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! 2567\6 Jun 24\For SEC\For SEC\EN\"/>
    </mc:Choice>
  </mc:AlternateContent>
  <bookViews>
    <workbookView xWindow="0" yWindow="0" windowWidth="19200" windowHeight="6730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[135]ต.ค.!#REF!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'CF-E'!$A$1:$N$110</definedName>
    <definedName name="_xlnm.Print_Area" localSheetId="3">'CSE-E'!$A$1:$P$35</definedName>
    <definedName name="_xlnm.Print_Area" localSheetId="2">'CSE-E Conso'!$A$1:$T$38</definedName>
    <definedName name="_xlnm.Print_Area" localSheetId="0">'FS-E'!$A$1:$N$93</definedName>
    <definedName name="_xlnm.Print_Area" localSheetId="1">'PL-E'!$A$1:$L$118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>OFFSET(Full_Print,0,0,Last_Row)</definedName>
    <definedName name="PRINT_TITL01">#REF!</definedName>
    <definedName name="_xlnm.Print_Titles" localSheetId="4">'CF-E'!$1:$7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'CSE-E Conso'!P&amp;'CSE-E Conso'!L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[163]U2.2!#REF!</definedName>
    <definedName name="qegwerwhreh">[163]U2.2!#REF!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[163]U2.2!#REF!</definedName>
    <definedName name="qreqefrew">[163]U2.2!#REF!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[163]U2.2!#REF!</definedName>
    <definedName name="qwrqrqr">[163]U2.2!#REF!</definedName>
    <definedName name="qwrqrqwr" localSheetId="2">[163]U2.2!#REF!</definedName>
    <definedName name="qwrqrqwr">[163]U2.2!#REF!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[163]U2.2!#REF!</definedName>
    <definedName name="sdgdsgsd">[163]U2.2!#REF!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[163]U2.2!#REF!</definedName>
    <definedName name="sgfsdgsd">[163]U2.2!#REF!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'CSE-E Conso'!P&amp;'CSE-E Conso'!L CONSOL [162]NEW!$DM$50:$DM$50</definedName>
    <definedName name="special">P&amp;L CONSOL [162]NEW!$DM$50:$DM$50</definedName>
    <definedName name="specila" localSheetId="2">'CSE-E Conso'!P&amp;'CSE-E Conso'!L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[163]U2.2!#REF!</definedName>
    <definedName name="wgrewgg">[163]U2.2!#REF!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[163]U2.2!#REF!</definedName>
    <definedName name="wrgrehteh">[163]U2.2!#REF!</definedName>
    <definedName name="wrgwrgtw" localSheetId="2">[163]U2.2!#REF!</definedName>
    <definedName name="wrgwrgtw">[163]U2.2!#REF!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แ2" localSheetId="2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โครง" localSheetId="2">#REF!</definedName>
    <definedName name="โครง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เช่าซื้อ" localSheetId="2">IF([0]!Loan_Amount*[0]!Interest_Rate*[0]!Loan_Years*[0]!Loan_Start&gt;0,1,0)</definedName>
    <definedName name="เช่าซื้อ">IF(Loan_Amount*Interest_Rate*Loan_Years*Loan_Start&gt;0,1,0)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ก" localSheetId="2">#REF!</definedName>
    <definedName name="ดก">#REF!</definedName>
    <definedName name="ดไดไ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[97]D120.10!$J$30</definedName>
    <definedName name="ลูกหนี้ค่าตั้งโชว์">[97]D120.10!$J$31</definedName>
    <definedName name="วสนร">#REF!</definedName>
    <definedName name="วัสดุ">#REF!</definedName>
    <definedName name="ส" localSheetId="2">OFFSET([0]!Full_Print,0,0,[0]!Last_Row)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เห็ด">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7" i="2" l="1"/>
  <c r="S97" i="2"/>
</calcChain>
</file>

<file path=xl/sharedStrings.xml><?xml version="1.0" encoding="utf-8"?>
<sst xmlns="http://schemas.openxmlformats.org/spreadsheetml/2006/main" count="391" uniqueCount="236">
  <si>
    <t>CPT DRIVES AND POWER PUBLIC COMPANY LIMITED AND ITS SUBSIDIARY</t>
  </si>
  <si>
    <t>STATEMENTS OF FINANCIAL POSITION</t>
  </si>
  <si>
    <t>AS AT JUNE 30, 2024</t>
  </si>
  <si>
    <t>Unit 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</si>
  <si>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</si>
  <si>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</si>
  <si>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</si>
  <si>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</si>
  <si>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</si>
  <si>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</si>
  <si>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June 30, 2024</t>
  </si>
  <si>
    <t>December 31, 2023</t>
  </si>
  <si>
    <t>Assets</t>
  </si>
  <si>
    <t>Current assets</t>
  </si>
  <si>
    <t xml:space="preserve">Cash and cash equivalents </t>
  </si>
  <si>
    <t>Trade and other current receivables</t>
  </si>
  <si>
    <t xml:space="preserve">Current contract assets </t>
  </si>
  <si>
    <t>Inventories</t>
  </si>
  <si>
    <t>Other current financial assets</t>
  </si>
  <si>
    <t>Total current assets</t>
  </si>
  <si>
    <t>Non-current assets</t>
  </si>
  <si>
    <t>Restricted deposits at financial institution</t>
  </si>
  <si>
    <t>Other non-current financial assets</t>
  </si>
  <si>
    <t>Non-current trade receivables - net</t>
  </si>
  <si>
    <t xml:space="preserve">Deposit for purchases fixed assets </t>
  </si>
  <si>
    <t>Non-current contract assets</t>
  </si>
  <si>
    <t>Current tax assets</t>
  </si>
  <si>
    <t>Investments in subsidiary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</si>
  <si>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</si>
  <si>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</si>
  <si>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</si>
  <si>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</si>
  <si>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</si>
  <si>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</si>
  <si>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.....……………………………                                   .………………………………</t>
  </si>
  <si>
    <t>(Mr. Udomdech Srimaserm)                                       (Mr. Monchai Thunthanase)</t>
  </si>
  <si>
    <t xml:space="preserve"> Director                                                                  Director</t>
  </si>
  <si>
    <t>Liabilities and Shareholders' Equity</t>
  </si>
  <si>
    <t>Current liabilities</t>
  </si>
  <si>
    <t>Short-term loans from financial institutions</t>
  </si>
  <si>
    <t>Trade and other current payables</t>
  </si>
  <si>
    <t>Contract liabilities</t>
  </si>
  <si>
    <t xml:space="preserve">Current portion of lease liabilities </t>
  </si>
  <si>
    <t>Dividend payables</t>
  </si>
  <si>
    <t>Current portion of long-term loans from financial institution</t>
  </si>
  <si>
    <t>Income tax payables</t>
  </si>
  <si>
    <t>Provision for product warranty</t>
  </si>
  <si>
    <t>Other current provisions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</si>
  <si>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</si>
  <si>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</si>
  <si>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</si>
  <si>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</si>
  <si>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</si>
  <si>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</si>
  <si>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</si>
  <si>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</si>
  <si>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Authorized share capital</t>
  </si>
  <si>
    <t>Registered</t>
  </si>
  <si>
    <t>1,479,000,000 ordinary shares, at Baht 0.50 each</t>
  </si>
  <si>
    <t>Issued and fully paid-up</t>
  </si>
  <si>
    <t>900,000,000 ordinary shares, at Baht 0.50 each</t>
  </si>
  <si>
    <t>Premium on ordinary shares</t>
  </si>
  <si>
    <t>Cash receipts from warrants offering</t>
  </si>
  <si>
    <t xml:space="preserve">Retained earnings </t>
  </si>
  <si>
    <t>Appropriated</t>
  </si>
  <si>
    <t>Legal reserve</t>
  </si>
  <si>
    <t>Unappropriated</t>
  </si>
  <si>
    <t>Total shareholders'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</si>
  <si>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</si>
  <si>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</si>
  <si>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</si>
  <si>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</si>
  <si>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 ENDED JUNE 30, 2024</t>
  </si>
  <si>
    <t>Unaudited but reviewed</t>
  </si>
  <si>
    <t>Revenues</t>
  </si>
  <si>
    <t>Revenues from sales of goods</t>
  </si>
  <si>
    <t>Revenues from construction services</t>
  </si>
  <si>
    <t>Revenues from services</t>
  </si>
  <si>
    <t>Gain on exchange rates</t>
  </si>
  <si>
    <t>Gain on disposal of assets</t>
  </si>
  <si>
    <t>Gain on valuation of financial assets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</si>
  <si>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</si>
  <si>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</si>
  <si>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</si>
  <si>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</si>
  <si>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</si>
  <si>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</si>
  <si>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</si>
  <si>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</si>
  <si>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(Gain) loss on exchange rates</t>
  </si>
  <si>
    <t>Total expenses</t>
  </si>
  <si>
    <t>Profit from operating activities</t>
  </si>
  <si>
    <t>Finance costs</t>
  </si>
  <si>
    <t>Profit before income tax</t>
  </si>
  <si>
    <t>Income tax expense</t>
  </si>
  <si>
    <t>Profit for the period</t>
  </si>
  <si>
    <t>Other comprehensive income</t>
  </si>
  <si>
    <t>Items that will not be reclassified subsequently to profit or loss</t>
  </si>
  <si>
    <t>Actuarial gain - net from tax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</si>
  <si>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</si>
  <si>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</si>
  <si>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</si>
  <si>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</si>
  <si>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</t>
  </si>
  <si>
    <t>Weighted average number of issued and fully paid-up</t>
  </si>
  <si>
    <t xml:space="preserve"> ordinary shares (shares)</t>
  </si>
  <si>
    <t>Diluted earnings per share</t>
  </si>
  <si>
    <t>Equity holders of the parent</t>
  </si>
  <si>
    <t>Number of diluted ordinary shares (shares)</t>
  </si>
  <si>
    <t xml:space="preserve">   ..…………………………………                           ..…………………………………</t>
  </si>
  <si>
    <t>Director                                                                      Director</t>
  </si>
  <si>
    <t>FOR THE SIX-MONTH PERIOD ENDED JUNE 30, 2024</t>
  </si>
  <si>
    <t>Gain from debt forgiveness</t>
  </si>
  <si>
    <t>Gainon exchange rates</t>
  </si>
  <si>
    <t>Gain on disposal of  assets</t>
  </si>
  <si>
    <t xml:space="preserve">Weighted average number of issued and fully paid-up </t>
  </si>
  <si>
    <t>ordinary shares (shares)</t>
  </si>
  <si>
    <t>Diluted earnings (loss) per share</t>
  </si>
  <si>
    <t>STATEMENTS OF CHANGES IN SHAREHOLDERS' EQUITY</t>
  </si>
  <si>
    <t xml:space="preserve">Other components </t>
  </si>
  <si>
    <t>Retained earnings (deficit)</t>
  </si>
  <si>
    <t>of equity</t>
  </si>
  <si>
    <t xml:space="preserve">Total shareholders' </t>
  </si>
  <si>
    <t xml:space="preserve"> Issued and fully paid-up </t>
  </si>
  <si>
    <t xml:space="preserve">Premium on </t>
  </si>
  <si>
    <t xml:space="preserve">Cash receipts from </t>
  </si>
  <si>
    <t xml:space="preserve">equity attributable to </t>
  </si>
  <si>
    <t>Non-controlling</t>
  </si>
  <si>
    <t xml:space="preserve">Total </t>
  </si>
  <si>
    <t>share capital</t>
  </si>
  <si>
    <t>ordinary shares</t>
  </si>
  <si>
    <t>warrants offering</t>
  </si>
  <si>
    <t xml:space="preserve">Legal reserve </t>
  </si>
  <si>
    <t>Actuarial gain</t>
  </si>
  <si>
    <t>owners of the Company</t>
  </si>
  <si>
    <t>interests</t>
  </si>
  <si>
    <t xml:space="preserve">shareholders' equity </t>
  </si>
  <si>
    <t>Balance as at January 1, 2024</t>
  </si>
  <si>
    <t>Transferred the cash receipts from 
    warrants offering</t>
  </si>
  <si>
    <t>Dividend paid</t>
  </si>
  <si>
    <t>Transfer legal reserve and premium on 
    common share to compensate the deficit</t>
  </si>
  <si>
    <t>Equity distribute to non-controlling interests</t>
  </si>
  <si>
    <t xml:space="preserve">   from subsidiary's liquidation</t>
  </si>
  <si>
    <t>Balance as at June 30, 2024</t>
  </si>
  <si>
    <t>Balance as at January 1, 2023</t>
  </si>
  <si>
    <t>Transfer premium on ordinary shares to
   compensate the deficit</t>
  </si>
  <si>
    <t>Transfer actuarial gain</t>
  </si>
  <si>
    <t>Equity distribute to non-controlling interests
   from subsidiary's liquidation</t>
  </si>
  <si>
    <t>Balance as at June 30, 2023</t>
  </si>
  <si>
    <t>..………………………………                           ..…………………………………</t>
  </si>
  <si>
    <t xml:space="preserve">Director                                                                    Director </t>
  </si>
  <si>
    <t>Transfer legal reserve and premium on 
     common share to compensate the deficit</t>
  </si>
  <si>
    <t xml:space="preserve">   ..……….……….……………                              ..………………………………… </t>
  </si>
  <si>
    <t>(Mr. Udomdech Srimaserm)                                     (Mr. Monchai Thunthanase)</t>
  </si>
  <si>
    <t xml:space="preserve">   Director                                                                Director</t>
  </si>
  <si>
    <t>STATEMENTS OF CASH FLOWS</t>
  </si>
  <si>
    <t>Cash flows from operating activities :</t>
  </si>
  <si>
    <t xml:space="preserve">Adjustments to reconcile profit for the period to cash  </t>
  </si>
  <si>
    <t>provided (used in) :</t>
  </si>
  <si>
    <t>Depreciation and amortization</t>
  </si>
  <si>
    <t>Bad debts</t>
  </si>
  <si>
    <t xml:space="preserve">(Reversal of) Allowance for expected credit losses </t>
  </si>
  <si>
    <t>Allowance for expected credit losses of contract assets</t>
  </si>
  <si>
    <t>(Reversal of) Allowance for inventories devaluation</t>
  </si>
  <si>
    <t>Allowance for impairment of investments in subsidiary</t>
  </si>
  <si>
    <t>Loss on disposal of investment in a subsidiary</t>
  </si>
  <si>
    <t>(Gain) Loss on disposal of fixed assets</t>
  </si>
  <si>
    <t xml:space="preserve">Gain on disposal of other current financial assets </t>
  </si>
  <si>
    <t>Unrealized gain on valuation of other current financial assets</t>
  </si>
  <si>
    <t>Unrealized gain on derivatives contract</t>
  </si>
  <si>
    <t>Unrealized loss on exchange rates</t>
  </si>
  <si>
    <t>Interest income</t>
  </si>
  <si>
    <t>Financial costs</t>
  </si>
  <si>
    <t>(Reversal of) Provision for product warranty</t>
  </si>
  <si>
    <t>Reversal of other current provisions</t>
  </si>
  <si>
    <t xml:space="preserve">Gain on employee retirement but undesirable </t>
  </si>
  <si>
    <t>to receive employee benefits</t>
  </si>
  <si>
    <t>Estimated possible losses from onerous contract</t>
  </si>
  <si>
    <t xml:space="preserve">Profit from operating activities before changes </t>
  </si>
  <si>
    <t xml:space="preserve"> </t>
  </si>
  <si>
    <t>in operating assets and liabilities</t>
  </si>
  <si>
    <t>Operating assets (increased) decreased :</t>
  </si>
  <si>
    <t>Current contract assets</t>
  </si>
  <si>
    <t>Trade non-current receivables - net</t>
  </si>
  <si>
    <t>Operating liabilities increased (decreased) :</t>
  </si>
  <si>
    <t>Other provision</t>
  </si>
  <si>
    <t>Cash provided by operating activities</t>
  </si>
  <si>
    <t>Employee benefit obligations paid</t>
  </si>
  <si>
    <t>Interest paid</t>
  </si>
  <si>
    <t>Cash received from refund of income tax</t>
  </si>
  <si>
    <t>Income tax refund (paid)</t>
  </si>
  <si>
    <t>Net cash from operating activities</t>
  </si>
  <si>
    <t>Cash flows from investing activities :</t>
  </si>
  <si>
    <t xml:space="preserve">Cash received from disposal of other current financial assets </t>
  </si>
  <si>
    <t>Cash payment for acquisition of other current financial assets</t>
  </si>
  <si>
    <t>Cash payment for non-current financial assets</t>
  </si>
  <si>
    <t>Cash payment for acquisition of other non-current financial assets</t>
  </si>
  <si>
    <t>Decrease in restricted deposits at financial institution</t>
  </si>
  <si>
    <t>Cash payment for land deposit</t>
  </si>
  <si>
    <t>Cash payment for purchase of  investment in subsidiaries</t>
  </si>
  <si>
    <t>Cash received from disposal of investment in a subsidiary</t>
  </si>
  <si>
    <t xml:space="preserve">Deposit paid for purchases fixed assets </t>
  </si>
  <si>
    <t xml:space="preserve">Deposit received for sale of fixed assets </t>
  </si>
  <si>
    <t>Cash received from disposal of fixed assets</t>
  </si>
  <si>
    <t>Cash payment for purchases of fixed assets</t>
  </si>
  <si>
    <t>Cash payment for purchases of intangible assets</t>
  </si>
  <si>
    <t xml:space="preserve">Cash received from interest </t>
  </si>
  <si>
    <t xml:space="preserve">Decrease in cash and cash equivalents of liquidated subsidary </t>
  </si>
  <si>
    <t>Net cash used in investing activities</t>
  </si>
  <si>
    <t>Cash flows from financing activities :</t>
  </si>
  <si>
    <t>Decrease in short-term loans from financial institutions</t>
  </si>
  <si>
    <t>Decrease long-term loans</t>
  </si>
  <si>
    <t xml:space="preserve">Cash payment for leases liabilities </t>
  </si>
  <si>
    <t>Cash receipts from offer price of warrants</t>
  </si>
  <si>
    <t>Cash payments for long-term loans from financial institutions</t>
  </si>
  <si>
    <t xml:space="preserve">Cash received from increase ordinary shares </t>
  </si>
  <si>
    <t xml:space="preserve">Directly attributable expenses of the initial public offering </t>
  </si>
  <si>
    <t>Non-controlling interest decrease</t>
  </si>
  <si>
    <t>Net cash used in financing activities</t>
  </si>
  <si>
    <t xml:space="preserve">Net increased in cash and cash equivalents 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</si>
  <si>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</si>
  <si>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</si>
  <si>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</si>
  <si>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</si>
  <si>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 xml:space="preserve">Increase in fixed assets from lease liabilities </t>
  </si>
  <si>
    <t>Payables for purchases of fixed assets increased during the period</t>
  </si>
  <si>
    <t>Payables for purchases of intangible assets increased during the period</t>
  </si>
  <si>
    <t>Transferred fixed assets (from) to inventories</t>
  </si>
  <si>
    <t xml:space="preserve">Transfer from inventories to fixed assets </t>
  </si>
  <si>
    <t>Increase in other receivables from disposal of investment in a subsidiary</t>
  </si>
  <si>
    <t>Decrease in fixed assets from change in condition of lease agreement</t>
  </si>
  <si>
    <t xml:space="preserve">  Director                                                                     Director    </t>
  </si>
  <si>
    <t>11, 21.1</t>
  </si>
  <si>
    <t>4, 14</t>
  </si>
  <si>
    <t>4</t>
  </si>
  <si>
    <t>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</si>
</sst>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0_);_(* \(#,##0.00\);_(* &quot;-&quot;??_);_(@_)"/>
    <numFmt numFmtId="165" formatCode="#,##0.00##_);\(#,##0.00##\)"/>
    <numFmt numFmtId="166" formatCode="[$-1010000]d/m/yy;@"/>
    <numFmt numFmtId="167" formatCode="_(* #,##0.0000_);_(* \(#,##0.0000\);_(* &quot;-&quot;_);_(@_)"/>
    <numFmt numFmtId="168" formatCode="_(* #,##0.000_);_(* \(#,##0.000\);_(* &quot;-&quot;_);_(@_)"/>
    <numFmt numFmtId="169" formatCode="_(* #,##0_);_(* \(#,##0\);_(* &quot;-&quot;_);_(@_)"/>
    <numFmt numFmtId="170" formatCode="_-* #,##0.0000_-;\-* #,##0.0000_-;_-* &quot;-&quot;??_-;_-@_-"/>
    <numFmt numFmtId="171" formatCode="[$-107041E]d\ mmmm\ yyyy;@"/>
    <numFmt numFmtId="172" formatCode="_(* #,##0.00_);_(* \(#,##0.00\);_(* &quot;-&quot;_);_(@_)"/>
    <numFmt numFmtId="173" formatCode="[$-1070000]d/m/yy;@"/>
    <numFmt numFmtId="174" formatCode="[&lt;=99999999][$-D000000]0\-####\-####;[$-D000000]#\-####\-####"/>
  </numFmts>
  <fonts count="1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202124"/>
      <name val="Inherit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4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39" fontId="9" fillId="0" borderId="0"/>
    <xf numFmtId="0" fontId="1" fillId="0" borderId="0"/>
    <xf numFmtId="166" fontId="10" fillId="0" borderId="0"/>
    <xf numFmtId="166" fontId="2" fillId="0" borderId="0"/>
    <xf numFmtId="0" fontId="2" fillId="0" borderId="0"/>
  </cellStyleXfs>
  <cellXfs count="116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0" applyFont="1" applyAlignment="1">
      <alignment horizontal="left" vertical="center"/>
    </xf>
    <xf numFmtId="0" fontId="4" fillId="0" borderId="0" xfId="2" applyFont="1" applyAlignment="1">
      <alignment horizontal="center"/>
    </xf>
    <xf numFmtId="0" fontId="4" fillId="0" borderId="3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0" xfId="2" applyFont="1" applyAlignment="1">
      <alignment horizontal="center"/>
    </xf>
    <xf numFmtId="15" fontId="4" fillId="0" borderId="1" xfId="2" quotePrefix="1" applyNumberFormat="1" applyFont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43" fontId="4" fillId="0" borderId="0" xfId="2" applyNumberFormat="1" applyFont="1" applyAlignment="1">
      <alignment horizontal="center"/>
    </xf>
    <xf numFmtId="43" fontId="4" fillId="0" borderId="0" xfId="1" applyFont="1" applyFill="1"/>
    <xf numFmtId="43" fontId="4" fillId="0" borderId="2" xfId="1" applyFont="1" applyBorder="1"/>
    <xf numFmtId="43" fontId="4" fillId="0" borderId="2" xfId="1" applyFont="1" applyFill="1" applyBorder="1"/>
    <xf numFmtId="43" fontId="4" fillId="0" borderId="4" xfId="1" applyFont="1" applyBorder="1"/>
    <xf numFmtId="43" fontId="4" fillId="0" borderId="4" xfId="1" applyFont="1" applyFill="1" applyBorder="1"/>
    <xf numFmtId="0" fontId="4" fillId="0" borderId="1" xfId="2" applyFont="1" applyBorder="1" applyAlignment="1">
      <alignment horizontal="center"/>
    </xf>
    <xf numFmtId="43" fontId="4" fillId="0" borderId="0" xfId="1" applyFont="1"/>
    <xf numFmtId="43" fontId="4" fillId="0" borderId="0" xfId="2" applyNumberFormat="1" applyFont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43" fontId="4" fillId="2" borderId="0" xfId="2" applyNumberFormat="1" applyFont="1" applyFill="1"/>
    <xf numFmtId="43" fontId="4" fillId="0" borderId="5" xfId="1" applyFont="1" applyFill="1" applyBorder="1"/>
    <xf numFmtId="164" fontId="4" fillId="0" borderId="0" xfId="2" applyNumberFormat="1" applyFont="1" applyAlignment="1">
      <alignment horizontal="center"/>
    </xf>
    <xf numFmtId="164" fontId="4" fillId="0" borderId="0" xfId="2" applyNumberFormat="1" applyFont="1"/>
    <xf numFmtId="164" fontId="4" fillId="0" borderId="0" xfId="1" applyNumberFormat="1" applyFont="1" applyFill="1"/>
    <xf numFmtId="43" fontId="4" fillId="0" borderId="3" xfId="1" applyFont="1" applyFill="1" applyBorder="1"/>
    <xf numFmtId="43" fontId="4" fillId="0" borderId="1" xfId="1" applyFont="1" applyFill="1" applyBorder="1"/>
    <xf numFmtId="43" fontId="4" fillId="0" borderId="0" xfId="1" applyFont="1" applyFill="1" applyBorder="1"/>
    <xf numFmtId="43" fontId="4" fillId="0" borderId="0" xfId="1" applyFont="1" applyBorder="1"/>
    <xf numFmtId="43" fontId="4" fillId="0" borderId="6" xfId="2" applyNumberFormat="1" applyFont="1" applyBorder="1"/>
    <xf numFmtId="0" fontId="4" fillId="0" borderId="6" xfId="2" applyFont="1" applyBorder="1"/>
    <xf numFmtId="0" fontId="4" fillId="0" borderId="0" xfId="2" applyFont="1" applyAlignment="1">
      <alignment wrapText="1"/>
    </xf>
    <xf numFmtId="164" fontId="4" fillId="0" borderId="2" xfId="1" applyNumberFormat="1" applyFont="1" applyBorder="1"/>
    <xf numFmtId="164" fontId="4" fillId="0" borderId="0" xfId="1" applyNumberFormat="1" applyFont="1"/>
    <xf numFmtId="164" fontId="4" fillId="0" borderId="3" xfId="1" applyNumberFormat="1" applyFont="1" applyBorder="1"/>
    <xf numFmtId="164" fontId="4" fillId="0" borderId="1" xfId="1" applyNumberFormat="1" applyFont="1" applyBorder="1"/>
    <xf numFmtId="164" fontId="4" fillId="0" borderId="1" xfId="2" applyNumberFormat="1" applyFont="1" applyBorder="1" applyAlignment="1">
      <alignment horizontal="center"/>
    </xf>
    <xf numFmtId="0" fontId="7" fillId="0" borderId="0" xfId="2" applyFont="1"/>
    <xf numFmtId="164" fontId="4" fillId="0" borderId="1" xfId="2" applyNumberFormat="1" applyFont="1" applyBorder="1"/>
    <xf numFmtId="164" fontId="4" fillId="0" borderId="0" xfId="1" applyNumberFormat="1" applyFont="1" applyBorder="1"/>
    <xf numFmtId="164" fontId="4" fillId="0" borderId="4" xfId="1" applyNumberFormat="1" applyFont="1" applyBorder="1"/>
    <xf numFmtId="0" fontId="8" fillId="0" borderId="0" xfId="2" applyFont="1" applyAlignment="1">
      <alignment horizontal="center"/>
    </xf>
    <xf numFmtId="165" fontId="4" fillId="0" borderId="5" xfId="1" applyNumberFormat="1" applyFont="1" applyBorder="1"/>
    <xf numFmtId="165" fontId="4" fillId="0" borderId="0" xfId="2" applyNumberFormat="1" applyFont="1"/>
    <xf numFmtId="165" fontId="4" fillId="0" borderId="0" xfId="1" applyNumberFormat="1" applyFont="1"/>
    <xf numFmtId="165" fontId="4" fillId="0" borderId="0" xfId="1" applyNumberFormat="1" applyFont="1" applyBorder="1"/>
    <xf numFmtId="165" fontId="4" fillId="0" borderId="0" xfId="2" applyNumberFormat="1" applyFont="1" applyAlignment="1">
      <alignment horizontal="center"/>
    </xf>
    <xf numFmtId="164" fontId="4" fillId="0" borderId="5" xfId="1" applyNumberFormat="1" applyFont="1" applyBorder="1"/>
    <xf numFmtId="0" fontId="3" fillId="0" borderId="0" xfId="3" applyNumberFormat="1" applyFont="1" applyAlignment="1">
      <alignment vertical="center"/>
    </xf>
    <xf numFmtId="0" fontId="4" fillId="0" borderId="0" xfId="4" applyFont="1"/>
    <xf numFmtId="0" fontId="8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7" fontId="4" fillId="0" borderId="5" xfId="5" applyNumberFormat="1" applyFont="1" applyBorder="1"/>
    <xf numFmtId="168" fontId="4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0" fontId="4" fillId="0" borderId="0" xfId="6" applyNumberFormat="1" applyFont="1" applyAlignment="1">
      <alignment horizontal="center"/>
    </xf>
    <xf numFmtId="167" fontId="4" fillId="0" borderId="5" xfId="1" applyNumberFormat="1" applyFont="1" applyBorder="1" applyAlignment="1">
      <alignment horizontal="left"/>
    </xf>
    <xf numFmtId="167" fontId="4" fillId="0" borderId="0" xfId="1" applyNumberFormat="1" applyFont="1" applyBorder="1" applyAlignment="1">
      <alignment horizontal="left"/>
    </xf>
    <xf numFmtId="167" fontId="4" fillId="0" borderId="5" xfId="1" applyNumberFormat="1" applyFont="1" applyBorder="1" applyAlignment="1">
      <alignment horizontal="left" indent="2"/>
    </xf>
    <xf numFmtId="167" fontId="4" fillId="0" borderId="0" xfId="1" applyNumberFormat="1" applyFont="1" applyBorder="1" applyAlignment="1">
      <alignment horizontal="left" indent="2"/>
    </xf>
    <xf numFmtId="164" fontId="4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 indent="2"/>
    </xf>
    <xf numFmtId="4" fontId="3" fillId="0" borderId="0" xfId="2" applyNumberFormat="1" applyFont="1"/>
    <xf numFmtId="0" fontId="3" fillId="0" borderId="0" xfId="2" applyFont="1" applyAlignment="1">
      <alignment horizontal="left"/>
    </xf>
    <xf numFmtId="0" fontId="4" fillId="0" borderId="0" xfId="2" quotePrefix="1" applyFont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4" fillId="0" borderId="0" xfId="2" quotePrefix="1" applyFont="1" applyAlignment="1">
      <alignment wrapText="1"/>
    </xf>
    <xf numFmtId="0" fontId="4" fillId="0" borderId="0" xfId="2" applyFont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0" fontId="4" fillId="0" borderId="0" xfId="2" applyFont="1" applyAlignment="1">
      <alignment horizontal="center" wrapText="1"/>
    </xf>
    <xf numFmtId="164" fontId="4" fillId="0" borderId="0" xfId="1" applyNumberFormat="1" applyFont="1" applyFill="1" applyBorder="1"/>
    <xf numFmtId="164" fontId="4" fillId="0" borderId="4" xfId="1" applyNumberFormat="1" applyFont="1" applyFill="1" applyBorder="1"/>
    <xf numFmtId="164" fontId="4" fillId="0" borderId="3" xfId="1" applyNumberFormat="1" applyFont="1" applyFill="1" applyBorder="1"/>
    <xf numFmtId="0" fontId="4" fillId="0" borderId="0" xfId="2" applyFont="1" applyAlignment="1">
      <alignment horizontal="right"/>
    </xf>
    <xf numFmtId="0" fontId="4" fillId="3" borderId="0" xfId="2" quotePrefix="1" applyFont="1" applyFill="1" applyAlignment="1">
      <alignment horizontal="center"/>
    </xf>
    <xf numFmtId="0" fontId="4" fillId="3" borderId="1" xfId="2" quotePrefix="1" applyFont="1" applyFill="1" applyBorder="1" applyAlignment="1">
      <alignment horizontal="center"/>
    </xf>
    <xf numFmtId="164" fontId="4" fillId="0" borderId="1" xfId="1" applyNumberFormat="1" applyFont="1" applyFill="1" applyBorder="1"/>
    <xf numFmtId="170" fontId="4" fillId="0" borderId="0" xfId="2" applyNumberFormat="1" applyFont="1"/>
    <xf numFmtId="0" fontId="4" fillId="0" borderId="2" xfId="2" applyFont="1" applyBorder="1" applyAlignment="1">
      <alignment horizontal="center"/>
    </xf>
    <xf numFmtId="171" fontId="4" fillId="0" borderId="0" xfId="2" quotePrefix="1" applyNumberFormat="1" applyFont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4" fillId="0" borderId="0" xfId="7" applyFont="1" applyAlignment="1">
      <alignment vertical="center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72" fontId="4" fillId="0" borderId="0" xfId="1" applyNumberFormat="1" applyFont="1" applyFill="1" applyBorder="1" applyAlignment="1">
      <alignment horizontal="right"/>
    </xf>
    <xf numFmtId="0" fontId="11" fillId="0" borderId="0" xfId="7" applyFont="1" applyAlignment="1">
      <alignment vertical="center"/>
    </xf>
    <xf numFmtId="43" fontId="4" fillId="0" borderId="0" xfId="1" applyFont="1" applyFill="1" applyAlignment="1">
      <alignment horizontal="right"/>
    </xf>
    <xf numFmtId="173" fontId="4" fillId="0" borderId="0" xfId="2" applyNumberFormat="1" applyFont="1"/>
    <xf numFmtId="164" fontId="4" fillId="0" borderId="1" xfId="1" applyNumberFormat="1" applyFont="1" applyFill="1" applyBorder="1" applyAlignment="1">
      <alignment horizontal="right"/>
    </xf>
    <xf numFmtId="0" fontId="4" fillId="0" borderId="0" xfId="2" applyFont="1" applyAlignment="1">
      <alignment horizontal="left"/>
    </xf>
    <xf numFmtId="0" fontId="4" fillId="4" borderId="0" xfId="7" applyFont="1" applyFill="1" applyAlignment="1">
      <alignment vertical="center"/>
    </xf>
    <xf numFmtId="0" fontId="4" fillId="4" borderId="0" xfId="2" applyFont="1" applyFill="1" applyAlignment="1">
      <alignment horizontal="center"/>
    </xf>
    <xf numFmtId="164" fontId="4" fillId="4" borderId="0" xfId="1" applyNumberFormat="1" applyFont="1" applyFill="1" applyAlignment="1">
      <alignment horizontal="right"/>
    </xf>
    <xf numFmtId="0" fontId="4" fillId="4" borderId="0" xfId="2" applyFont="1" applyFill="1"/>
    <xf numFmtId="164" fontId="4" fillId="0" borderId="3" xfId="1" applyNumberFormat="1" applyFont="1" applyFill="1" applyBorder="1" applyAlignment="1">
      <alignment horizontal="right"/>
    </xf>
    <xf numFmtId="174" fontId="4" fillId="0" borderId="0" xfId="2" applyNumberFormat="1" applyFont="1"/>
    <xf numFmtId="0" fontId="3" fillId="0" borderId="0" xfId="7" applyFont="1" applyAlignment="1">
      <alignment vertical="center"/>
    </xf>
    <xf numFmtId="164" fontId="4" fillId="0" borderId="2" xfId="1" applyNumberFormat="1" applyFont="1" applyFill="1" applyBorder="1" applyAlignment="1">
      <alignment horizontal="right"/>
    </xf>
    <xf numFmtId="0" fontId="3" fillId="4" borderId="0" xfId="7" applyFont="1" applyFill="1" applyAlignment="1">
      <alignment vertical="center"/>
    </xf>
    <xf numFmtId="43" fontId="4" fillId="0" borderId="4" xfId="1" applyFont="1" applyFill="1" applyBorder="1" applyAlignment="1">
      <alignment horizontal="right"/>
    </xf>
    <xf numFmtId="172" fontId="4" fillId="0" borderId="0" xfId="1" applyNumberFormat="1" applyFont="1" applyFill="1"/>
    <xf numFmtId="172" fontId="4" fillId="0" borderId="0" xfId="2" applyNumberFormat="1" applyFont="1"/>
    <xf numFmtId="172" fontId="4" fillId="0" borderId="0" xfId="1" applyNumberFormat="1" applyFont="1" applyFill="1" applyAlignment="1">
      <alignment horizontal="right"/>
    </xf>
    <xf numFmtId="172" fontId="4" fillId="0" borderId="0" xfId="1" applyNumberFormat="1" applyFont="1" applyFill="1" applyBorder="1"/>
    <xf numFmtId="4" fontId="4" fillId="0" borderId="0" xfId="1" applyNumberFormat="1" applyFont="1" applyFill="1" applyAlignment="1">
      <alignment horizontal="right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0" fontId="4" fillId="0" borderId="0" xfId="7" applyFont="1" applyAlignment="1">
      <alignment horizontal="center" vertical="center"/>
    </xf>
    <xf numFmtId="0" fontId="4" fillId="0" borderId="1" xfId="2" applyFont="1" applyBorder="1" applyAlignment="1">
      <alignment horizontal="center" wrapText="1"/>
    </xf>
  </cellXfs>
  <cellStyles count="8">
    <cellStyle name="Comma" xfId="1" builtinId="3"/>
    <cellStyle name="Normal" xfId="0" builtinId="0"/>
    <cellStyle name="Normal 10 8" xfId="2"/>
    <cellStyle name="Normal 19 11" xfId="4"/>
    <cellStyle name="Normal 6 15" xfId="6"/>
    <cellStyle name="Normal_LEAD Q1-2000 New2 2" xfId="5"/>
    <cellStyle name="ปกติ_Copy of Lead SheetMahajak" xfId="7"/>
    <cellStyle name="ปกติ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sharedStrings" Target="sharedString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calcChain" Target="calcChain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CPT\2024\2.Audit%20and%20review\Q2'2024\1.%20Financial%20statement\Lead%20Sheet_CPT_Q2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ขอไฟล์แสกนอินวอยซ์ค่ะ"/>
    </sheetNames>
    <definedNames>
      <definedName name="__weg33"/>
    </defined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9">
          <cell r="C29">
            <v>0</v>
          </cell>
        </row>
      </sheetData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9">
          <cell r="C29">
            <v>0</v>
          </cell>
        </row>
      </sheetData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/>
      <sheetData sheetId="256"/>
      <sheetData sheetId="257" refreshError="1"/>
      <sheetData sheetId="2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  <sheetName val="FA_LIST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U-2.1"/>
      <sheetName val="addl cost"/>
      <sheetName val="accumdeprn"/>
      <sheetName val="Data 2"/>
      <sheetName val="FF_4"/>
      <sheetName val="Sheet1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9">
          <cell r="C9" t="str">
            <v>FACTORY</v>
          </cell>
        </row>
      </sheetData>
      <sheetData sheetId="73"/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>
        <row r="9">
          <cell r="C9" t="str">
            <v>FACTORY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Energy(update)"/>
      <sheetName val="Cash Flow"/>
      <sheetName val="Financial Summary"/>
      <sheetName val="name"/>
      <sheetName val="Standing data"/>
      <sheetName val="PortSTDSave"/>
      <sheetName val="CA Sheet"/>
      <sheetName val="FF_3"/>
      <sheetName val="FF_2 _1_"/>
      <sheetName val="Data 2"/>
      <sheetName val="CST1198"/>
      <sheetName val="ผ้าสำเร็จ"/>
      <sheetName val="RATE"/>
      <sheetName val="BAL42"/>
      <sheetName val="FF-2"/>
      <sheetName val="Tornado 4.7 Component List"/>
      <sheetName val="F-5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FF-50"/>
      <sheetName val="K5-1"/>
      <sheetName val="P12.4"/>
      <sheetName val="FF-21(a)"/>
      <sheetName val="U2 Sales"/>
      <sheetName val="FF-6"/>
      <sheetName val="Sch A to __"/>
      <sheetName val="C101"/>
      <sheetName val="G301(01)"/>
      <sheetName val="U1"/>
      <sheetName val="TC"/>
      <sheetName val="ADD"/>
      <sheetName val="Cost centre expenditure"/>
      <sheetName val="H1-Investments"/>
      <sheetName val="G-35-3"/>
      <sheetName val="FF-2 (1)"/>
      <sheetName val="Format (2)"/>
      <sheetName val="price"/>
      <sheetName val="U2_Sales"/>
      <sheetName val="P12_4"/>
      <sheetName val="Sch_A_to___"/>
      <sheetName val="Cost_centre_expenditure"/>
      <sheetName val="Format_(2)"/>
      <sheetName val="FF-2_(1)"/>
      <sheetName val="1120"/>
      <sheetName val="Asset List"/>
      <sheetName val="References"/>
      <sheetName val="FF-21"/>
      <sheetName val="Mth"/>
      <sheetName val="3 P&amp;L "/>
      <sheetName val="BP-BREAK"/>
      <sheetName val="CBO0497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BUILD95"/>
      <sheetName val="TB MAY'09"/>
      <sheetName val="A"/>
      <sheetName val="LS ปรับ 5ล้าน Total"/>
      <sheetName val="AccpacTB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HP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TB10"/>
      <sheetName val="AccpacTB"/>
      <sheetName val="Insurance  Coveraged"/>
      <sheetName val="_2__xls__2__xls_COV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Sum 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Sale 0502"/>
      <sheetName val="Weights"/>
      <sheetName val="Cum.91-93"/>
      <sheetName val="Dec 94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 info"/>
      <sheetName val="Setup"/>
      <sheetName val="cost4-47"/>
      <sheetName val="Q3-46"/>
      <sheetName val="FF_6"/>
      <sheetName val="Cash Flow"/>
      <sheetName val="Financial Summary"/>
      <sheetName val="TO - SP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BS"/>
      <sheetName val="FF_3"/>
      <sheetName val="สำนักงาน"/>
      <sheetName val="FORMC94"/>
      <sheetName val="tra_vat_lieu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P&amp;L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Menu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Entity Data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Working"/>
      <sheetName val="10"/>
      <sheetName val="Data_STD"/>
      <sheetName val="Annx1"/>
      <sheetName val="SS"/>
      <sheetName val="TB"/>
      <sheetName val="EBC"/>
      <sheetName val="0000"/>
      <sheetName val="F&amp;F-Nov"/>
      <sheetName val="Summary Page"/>
      <sheetName val="CC"/>
      <sheetName val="CRA-Detail"/>
      <sheetName val="TITLE"/>
      <sheetName val="Summary_Page"/>
      <sheetName val="FF-2_(1)"/>
      <sheetName val="N2 Detailed Listing (Pre-final)"/>
      <sheetName val="EE97"/>
      <sheetName val="U110"/>
      <sheetName val="P &amp; L EP"/>
      <sheetName val="P&amp;L JB"/>
      <sheetName val="Summary_of_Fixed_Assets1"/>
      <sheetName val="Hire_Purchase1"/>
      <sheetName val="Controlled_Transfer1"/>
      <sheetName val="IBA_Comp_1"/>
      <sheetName val="Entity_Data1"/>
      <sheetName val="SCH_B1"/>
      <sheetName val="FF-2_(1)1"/>
      <sheetName val="Summary_Page1"/>
      <sheetName val="N2_Detailed_Listing_(Pre-final)"/>
      <sheetName val="P_&amp;_L_EP"/>
      <sheetName val="P&amp;L_JB"/>
      <sheetName val="GL CB"/>
      <sheetName val="GL M"/>
      <sheetName val="paramit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D"/>
      <sheetName val="cost4-47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Order_Oct_w40"/>
      <sheetName val="Order_Oct_w41"/>
      <sheetName val="Energy(update)"/>
      <sheetName val="#Lookup"/>
      <sheetName val="InventTableModule_1-1"/>
      <sheetName val="description"/>
      <sheetName val="Index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ตั๋วเงินรับ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New Item"/>
      <sheetName val="CRA-Detail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M1"/>
      <sheetName val="R30.500"/>
      <sheetName val="T10.0"/>
      <sheetName val="O4(update on CA)"/>
      <sheetName val="F-1 F-2"/>
      <sheetName val="F2-write off"/>
      <sheetName val="A-1"/>
      <sheetName val="Coversheet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N-4 Patent right"/>
      <sheetName val="Fagor04-A3112e"/>
      <sheetName val="BA-CCA-Region"/>
      <sheetName val="S-5"/>
      <sheetName val="TBCF."/>
      <sheetName val="Report"/>
      <sheetName val="YEM2004_TURNOVER1"/>
      <sheetName val="U1_11"/>
      <sheetName val="O1-1CA_Sheet1"/>
      <sheetName val="UEMGP_IS_061"/>
      <sheetName val="UEMGP_Est_Dec_20041"/>
      <sheetName val="depn-Sep_031"/>
      <sheetName val="FF-2_(1)1"/>
      <sheetName val="N2_Detailed_Listing_(Pre-final1"/>
      <sheetName val="24100_Accr_Liab1"/>
      <sheetName val="Interim_--&gt;_Top1"/>
      <sheetName val="July_Posting1"/>
      <sheetName val="U2_-_Sales1"/>
      <sheetName val="M_MM1"/>
      <sheetName val="Feb_041"/>
      <sheetName val="Deferred_tax_151001"/>
      <sheetName val="P12_41"/>
      <sheetName val="R30_500"/>
      <sheetName val="T10_0"/>
      <sheetName val="O4(update_on_CA)"/>
      <sheetName val="F-1_F-2"/>
      <sheetName val="F2-write_off"/>
      <sheetName val="130120_AR-MIS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Retire 2014 - 2016"/>
      <sheetName val="FF_3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อัตราค่าบรรทุก"/>
      <sheetName val="AA-1"/>
      <sheetName val="Invoice"/>
      <sheetName val="10-1 Media"/>
      <sheetName val="10-cut"/>
      <sheetName val="ytd"/>
      <sheetName val="B"/>
      <sheetName val="mcot_upc"/>
      <sheetName val="FF_4"/>
      <sheetName val="feature"/>
      <sheetName val="Deferred Charge"/>
      <sheetName val="Sheet6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Stock Aging"/>
      <sheetName val="Adj&amp;Rje(Z820) "/>
      <sheetName val="InventTableModule_1-1"/>
      <sheetName val="U4-Recruitment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TB Worksheet"/>
      <sheetName val="PL_A05 APA Input"/>
      <sheetName val="Sale 0404"/>
      <sheetName val="BS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Cost centre expenditure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2.Conso"/>
      <sheetName val="ลูกหนี้(เก่า)"/>
      <sheetName val="基本情報"/>
      <sheetName val="US007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Mth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K1-1_Addn1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Comp_equip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19"/>
      <sheetName val="Pipelines"/>
      <sheetName val="Installations"/>
      <sheetName val="Project Details"/>
      <sheetName val="Permanent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/>
      <sheetData sheetId="415"/>
      <sheetData sheetId="416" refreshError="1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/>
      <sheetData sheetId="439"/>
      <sheetData sheetId="440" refreshError="1"/>
      <sheetData sheetId="441"/>
      <sheetData sheetId="442"/>
      <sheetData sheetId="443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/>
      <sheetData sheetId="467"/>
      <sheetData sheetId="468"/>
      <sheetData sheetId="469"/>
      <sheetData sheetId="470" refreshError="1"/>
      <sheetData sheetId="471"/>
      <sheetData sheetId="472" refreshError="1"/>
      <sheetData sheetId="473"/>
      <sheetData sheetId="474"/>
      <sheetData sheetId="475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(update)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TO _ SP"/>
      <sheetName val="Employee"/>
      <sheetName val="JobOrder"/>
      <sheetName val="pondAWP00-final"/>
      <sheetName val="_Looku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J2"/>
      <sheetName val="J1"/>
      <sheetName val="MCMD95"/>
      <sheetName val="AFA"/>
      <sheetName val="TB 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TO___SP"/>
      <sheetName val="TB_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hod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 &lt;O3&gt;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List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CFP-BK2"/>
      <sheetName val="TB_Worksheet"/>
      <sheetName val="PJ_List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S_LOAD"/>
      <sheetName val="Income"/>
      <sheetName val="Overvie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table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M"/>
    </sheetNames>
    <sheetDataSet>
      <sheetData sheetId="0" refreshError="1"/>
      <sheetData sheetId="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criber Report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Sale 0411"/>
      <sheetName val="List data adj."/>
      <sheetName val="BOQ หมวดสถาปัตยกรรม-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 Summary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 1 - OH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Adj&amp;Rje(Z820)_4"/>
      <sheetName val="FF_2__1_4"/>
      <sheetName val="DEP_C20014"/>
      <sheetName val="GL_CB4"/>
      <sheetName val="GL_M4"/>
      <sheetName val="PJ_List4"/>
      <sheetName val="Stock_Aging4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ingconcern"/>
      <sheetName val="Ratio-coverage"/>
      <sheetName val="Ratio-profit"/>
      <sheetName val="Ratio-activity"/>
      <sheetName val="FS-T 2015"/>
      <sheetName val="FS-E"/>
      <sheetName val="PL-E"/>
      <sheetName val="CSE-E Conso"/>
      <sheetName val="CSE-E"/>
      <sheetName val="CF-E"/>
      <sheetName val="FS-T"/>
      <sheetName val="PL-T "/>
      <sheetName val="CSE-T Conso"/>
      <sheetName val="CSE-T"/>
      <sheetName val="CF-T "/>
      <sheetName val="Z840"/>
      <sheetName val="Z840a"/>
      <sheetName val="Segment"/>
      <sheetName val="H400"/>
      <sheetName val="H300"/>
      <sheetName val="H130 Conso"/>
      <sheetName val="Z810 31.12.14"/>
      <sheetName val="TB 59"/>
      <sheetName val="TB Q2.2017"/>
      <sheetName val="Note Conso"/>
      <sheetName val="Z810"/>
      <sheetName val="FOR CASH FLOW"/>
      <sheetName val="H300revise"/>
      <sheetName val="Z630"/>
      <sheetName val="Z820"/>
      <sheetName val="Z830"/>
      <sheetName val="Z831"/>
      <sheetName val="A1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"/>
      <sheetName val="F210"/>
      <sheetName val="Sheet1"/>
      <sheetName val="Group"/>
      <sheetName val="Defer tax"/>
      <sheetName val="Note Defer"/>
      <sheetName val="อัตราภาษี"/>
      <sheetName val="สัญญาเช่าชื้อ"/>
      <sheetName val="ข้อหารือ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3">
          <cell r="O53">
            <v>0</v>
          </cell>
        </row>
      </sheetData>
      <sheetData sheetId="11">
        <row r="101">
          <cell r="M101">
            <v>41640149.990000017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tabSelected="1" view="pageBreakPreview" zoomScaleNormal="100" zoomScaleSheetLayoutView="100" workbookViewId="0"/>
  </sheetViews>
  <sheetFormatPr defaultColWidth="9.09765625" defaultRowHeight="20"/>
  <cols>
    <col min="1" max="4" width="1.69921875" style="2" customWidth="1"/>
    <col min="5" max="5" width="42.69921875" style="2" customWidth="1"/>
    <col min="6" max="6" width="8.69921875" style="2" customWidth="1"/>
    <col min="7" max="7" width="0.8984375" style="2" customWidth="1"/>
    <col min="8" max="8" width="16.296875" style="2" customWidth="1"/>
    <col min="9" max="9" width="0.8984375" style="2" customWidth="1"/>
    <col min="10" max="10" width="16.296875" style="2" customWidth="1"/>
    <col min="11" max="11" width="0.8984375" style="2" customWidth="1"/>
    <col min="12" max="12" width="16.296875" style="2" customWidth="1"/>
    <col min="13" max="13" width="0.8984375" style="2" customWidth="1"/>
    <col min="14" max="14" width="16.296875" style="2" customWidth="1"/>
    <col min="15" max="15" width="17.59765625" style="2" customWidth="1"/>
    <col min="16" max="16" width="13" style="2" customWidth="1"/>
    <col min="17" max="17" width="13.59765625" style="2" customWidth="1"/>
    <col min="18" max="16384" width="9.09765625" style="2"/>
  </cols>
  <sheetData>
    <row r="1" spans="1:16" s="1" customFormat="1" ht="20.5">
      <c r="A1" s="1" t="s">
        <v>0</v>
      </c>
    </row>
    <row r="2" spans="1:16" s="1" customFormat="1" ht="20.5">
      <c r="A2" s="1" t="s">
        <v>1</v>
      </c>
    </row>
    <row r="3" spans="1:16" s="1" customFormat="1" ht="20.5">
      <c r="A3" s="1" t="s">
        <v>2</v>
      </c>
    </row>
    <row r="4" spans="1:16" ht="21.75" customHeight="1">
      <c r="H4" s="111" t="s">
        <v>3</v>
      </c>
      <c r="I4" s="111"/>
      <c r="J4" s="111"/>
      <c r="K4" s="111"/>
      <c r="L4" s="111"/>
      <c r="M4" s="111"/>
      <c r="N4" s="111"/>
    </row>
    <row r="5" spans="1:16" ht="21" customHeight="1">
      <c r="H5" s="112" t="s">
        <v>4</v>
      </c>
      <c r="I5" s="112"/>
      <c r="J5" s="112"/>
      <c r="L5" s="111" t="s">
        <v>5</v>
      </c>
      <c r="M5" s="111"/>
      <c r="N5" s="111"/>
      <c r="P5" s="3"/>
    </row>
    <row r="6" spans="1:16" ht="21.75" customHeight="1">
      <c r="H6" s="4" t="s">
        <v>6</v>
      </c>
      <c r="I6" s="4"/>
      <c r="J6" s="4"/>
      <c r="L6" s="5" t="s">
        <v>6</v>
      </c>
      <c r="M6" s="5"/>
      <c r="N6" s="5"/>
    </row>
    <row r="7" spans="1:16" ht="21.75" customHeight="1">
      <c r="H7" s="4" t="s">
        <v>7</v>
      </c>
      <c r="I7" s="4"/>
      <c r="J7" s="4" t="s">
        <v>8</v>
      </c>
      <c r="L7" s="4" t="s">
        <v>7</v>
      </c>
      <c r="M7" s="4"/>
      <c r="N7" s="4" t="s">
        <v>8</v>
      </c>
    </row>
    <row r="8" spans="1:16">
      <c r="F8" s="6" t="s">
        <v>9</v>
      </c>
      <c r="G8" s="7"/>
      <c r="H8" s="8" t="s">
        <v>10</v>
      </c>
      <c r="I8" s="4"/>
      <c r="J8" s="8" t="s">
        <v>11</v>
      </c>
      <c r="L8" s="8" t="s">
        <v>10</v>
      </c>
      <c r="N8" s="9" t="s">
        <v>11</v>
      </c>
    </row>
    <row r="9" spans="1:16" ht="20.5">
      <c r="A9" s="1" t="s">
        <v>12</v>
      </c>
    </row>
    <row r="10" spans="1:16" ht="20.5">
      <c r="A10" s="1" t="s">
        <v>13</v>
      </c>
    </row>
    <row r="11" spans="1:16">
      <c r="B11" s="2" t="s">
        <v>14</v>
      </c>
      <c r="F11" s="4">
        <v>5</v>
      </c>
      <c r="G11" s="4"/>
      <c r="H11" s="10">
        <v>140439375.15000001</v>
      </c>
      <c r="I11" s="10">
        <v>0</v>
      </c>
      <c r="J11" s="10">
        <v>120099476.13</v>
      </c>
      <c r="L11" s="11">
        <v>139309543.24000001</v>
      </c>
      <c r="N11" s="11">
        <v>118946481.48999999</v>
      </c>
    </row>
    <row r="12" spans="1:16">
      <c r="B12" s="2" t="s">
        <v>15</v>
      </c>
      <c r="F12" s="4">
        <v>6</v>
      </c>
      <c r="G12" s="4"/>
      <c r="H12" s="10">
        <v>168132677.88</v>
      </c>
      <c r="I12" s="4"/>
      <c r="J12" s="10">
        <v>159845106.72</v>
      </c>
      <c r="L12" s="11">
        <v>168132570.47999999</v>
      </c>
      <c r="N12" s="11">
        <v>159845028.99000001</v>
      </c>
    </row>
    <row r="13" spans="1:16">
      <c r="B13" s="2" t="s">
        <v>16</v>
      </c>
      <c r="F13" s="4">
        <v>7.1</v>
      </c>
      <c r="G13" s="4"/>
      <c r="H13" s="10">
        <v>63758015.100000001</v>
      </c>
      <c r="I13" s="4"/>
      <c r="J13" s="10">
        <v>142083195.40000001</v>
      </c>
      <c r="L13" s="11">
        <v>63758015.100000001</v>
      </c>
      <c r="N13" s="11">
        <v>142083195.40000001</v>
      </c>
    </row>
    <row r="14" spans="1:16">
      <c r="B14" s="2" t="s">
        <v>17</v>
      </c>
      <c r="F14" s="4">
        <v>8</v>
      </c>
      <c r="G14" s="4"/>
      <c r="H14" s="10">
        <v>243021231.08000001</v>
      </c>
      <c r="I14" s="4"/>
      <c r="J14" s="10">
        <v>151476607.40000001</v>
      </c>
      <c r="L14" s="11">
        <v>243021231.08000001</v>
      </c>
      <c r="N14" s="11">
        <v>151476607.40000001</v>
      </c>
    </row>
    <row r="15" spans="1:16">
      <c r="B15" s="2" t="s">
        <v>18</v>
      </c>
      <c r="F15" s="4">
        <v>9</v>
      </c>
      <c r="G15" s="4"/>
      <c r="H15" s="10">
        <v>200685989.08000001</v>
      </c>
      <c r="I15" s="4"/>
      <c r="J15" s="10">
        <v>139646021.47</v>
      </c>
      <c r="L15" s="11">
        <v>200685989.08000001</v>
      </c>
      <c r="N15" s="11">
        <v>139646021.47</v>
      </c>
    </row>
    <row r="16" spans="1:16" ht="20.5">
      <c r="A16" s="1" t="s">
        <v>19</v>
      </c>
      <c r="H16" s="12">
        <v>816037288.29000008</v>
      </c>
      <c r="J16" s="13">
        <v>713150407.12</v>
      </c>
      <c r="L16" s="13">
        <v>814907348.98000014</v>
      </c>
      <c r="N16" s="13">
        <v>711997334.75</v>
      </c>
    </row>
    <row r="17" spans="1:14" ht="20.5">
      <c r="A17" s="1" t="s">
        <v>20</v>
      </c>
      <c r="N17" s="11"/>
    </row>
    <row r="18" spans="1:14" hidden="1">
      <c r="B18" s="2" t="s">
        <v>21</v>
      </c>
      <c r="F18" s="4">
        <v>0</v>
      </c>
      <c r="G18" s="4"/>
      <c r="H18" s="10">
        <v>0</v>
      </c>
      <c r="I18" s="4"/>
      <c r="J18" s="10"/>
      <c r="L18" s="11">
        <v>0</v>
      </c>
      <c r="N18" s="11">
        <v>0</v>
      </c>
    </row>
    <row r="19" spans="1:14">
      <c r="B19" s="2" t="s">
        <v>22</v>
      </c>
      <c r="F19" s="4">
        <v>10</v>
      </c>
      <c r="G19" s="4"/>
      <c r="H19" s="10">
        <v>88818969.709999993</v>
      </c>
      <c r="I19" s="4"/>
      <c r="J19" s="10">
        <v>89126479.969999999</v>
      </c>
      <c r="L19" s="11">
        <v>88818969.709999993</v>
      </c>
      <c r="N19" s="11">
        <v>89126479.969999999</v>
      </c>
    </row>
    <row r="20" spans="1:14" hidden="1">
      <c r="B20" s="2" t="s">
        <v>23</v>
      </c>
      <c r="F20" s="4">
        <v>8</v>
      </c>
      <c r="G20" s="4"/>
      <c r="H20" s="10"/>
      <c r="I20" s="4"/>
      <c r="J20" s="10">
        <v>0</v>
      </c>
      <c r="L20" s="11">
        <v>0</v>
      </c>
      <c r="N20" s="11">
        <v>0</v>
      </c>
    </row>
    <row r="21" spans="1:14" hidden="1">
      <c r="B21" s="2" t="s">
        <v>24</v>
      </c>
      <c r="F21" s="4">
        <v>0</v>
      </c>
      <c r="G21" s="4"/>
      <c r="H21" s="10"/>
      <c r="I21" s="4"/>
      <c r="J21" s="10">
        <v>0</v>
      </c>
      <c r="L21" s="11">
        <v>0</v>
      </c>
      <c r="N21" s="11">
        <v>0</v>
      </c>
    </row>
    <row r="22" spans="1:14">
      <c r="B22" s="2" t="s">
        <v>25</v>
      </c>
      <c r="F22" s="4">
        <v>7.1</v>
      </c>
      <c r="G22" s="4"/>
      <c r="H22" s="10">
        <v>4383615.7300000004</v>
      </c>
      <c r="I22" s="4"/>
      <c r="J22" s="10">
        <v>4738367.54</v>
      </c>
      <c r="L22" s="11">
        <v>4383615.7300000004</v>
      </c>
      <c r="N22" s="11">
        <v>4738367.5399999991</v>
      </c>
    </row>
    <row r="23" spans="1:14">
      <c r="B23" s="2" t="s">
        <v>26</v>
      </c>
      <c r="F23" s="4"/>
      <c r="G23" s="4"/>
      <c r="H23" s="10">
        <v>9805316.0999999996</v>
      </c>
      <c r="I23" s="4"/>
      <c r="J23" s="10">
        <v>19457204.91</v>
      </c>
      <c r="L23" s="11">
        <v>9805316.0999999996</v>
      </c>
      <c r="N23" s="11">
        <v>19457204.91</v>
      </c>
    </row>
    <row r="24" spans="1:14">
      <c r="B24" s="2" t="s">
        <v>27</v>
      </c>
      <c r="F24" s="4"/>
      <c r="G24" s="4"/>
      <c r="H24" s="10">
        <v>0</v>
      </c>
      <c r="I24" s="4"/>
      <c r="J24" s="10">
        <v>0</v>
      </c>
      <c r="L24" s="11">
        <v>1249996.25</v>
      </c>
      <c r="N24" s="11">
        <v>1249996.25</v>
      </c>
    </row>
    <row r="25" spans="1:14">
      <c r="B25" s="2" t="s">
        <v>28</v>
      </c>
      <c r="F25" s="4" t="s">
        <v>232</v>
      </c>
      <c r="G25" s="4"/>
      <c r="H25" s="10">
        <v>334949116.19999999</v>
      </c>
      <c r="I25" s="4"/>
      <c r="J25" s="10">
        <v>338717024.69999999</v>
      </c>
      <c r="L25" s="11">
        <v>334949116.19999999</v>
      </c>
      <c r="N25" s="11">
        <v>338717024.69999999</v>
      </c>
    </row>
    <row r="26" spans="1:14">
      <c r="B26" s="2" t="s">
        <v>29</v>
      </c>
      <c r="F26" s="4">
        <v>12</v>
      </c>
      <c r="G26" s="4"/>
      <c r="H26" s="10">
        <v>3715433.46</v>
      </c>
      <c r="I26" s="4"/>
      <c r="J26" s="10">
        <v>3089734.64</v>
      </c>
      <c r="L26" s="11">
        <v>3715433.46</v>
      </c>
      <c r="N26" s="11">
        <v>3089734.64</v>
      </c>
    </row>
    <row r="27" spans="1:14">
      <c r="B27" s="2" t="s">
        <v>30</v>
      </c>
      <c r="F27" s="4">
        <v>13</v>
      </c>
      <c r="G27" s="4"/>
      <c r="H27" s="10">
        <v>21609054.489999998</v>
      </c>
      <c r="I27" s="4"/>
      <c r="J27" s="10">
        <v>22586153.190000001</v>
      </c>
      <c r="L27" s="11">
        <v>21609054.489999998</v>
      </c>
      <c r="N27" s="11">
        <v>22586153.190000001</v>
      </c>
    </row>
    <row r="28" spans="1:14">
      <c r="B28" s="2" t="s">
        <v>31</v>
      </c>
      <c r="F28" s="4"/>
      <c r="G28" s="4"/>
      <c r="H28" s="10">
        <v>3584794.45</v>
      </c>
      <c r="I28" s="4"/>
      <c r="J28" s="10">
        <v>3805411.33</v>
      </c>
      <c r="L28" s="11">
        <v>3584794.45</v>
      </c>
      <c r="N28" s="11">
        <v>3805411.33</v>
      </c>
    </row>
    <row r="29" spans="1:14" ht="20.5">
      <c r="A29" s="1" t="s">
        <v>32</v>
      </c>
      <c r="F29" s="4"/>
      <c r="G29" s="4"/>
      <c r="H29" s="12">
        <v>466866300.13999999</v>
      </c>
      <c r="I29" s="4"/>
      <c r="J29" s="13">
        <v>481520376.27999997</v>
      </c>
      <c r="L29" s="13">
        <v>468116296.38999999</v>
      </c>
      <c r="N29" s="13">
        <v>482770372.52999997</v>
      </c>
    </row>
    <row r="30" spans="1:14" ht="21" thickBot="1">
      <c r="A30" s="1" t="s">
        <v>33</v>
      </c>
      <c r="H30" s="14">
        <v>1282903588.4300001</v>
      </c>
      <c r="J30" s="15">
        <v>1194670783.4000001</v>
      </c>
      <c r="L30" s="15">
        <v>1283023645.3700001</v>
      </c>
      <c r="N30" s="15">
        <v>1194767707.28</v>
      </c>
    </row>
    <row r="31" spans="1:14" ht="20.5" thickTop="1"/>
    <row r="40" spans="1:14">
      <c r="A40" s="110" t="s">
        <v>34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</row>
    <row r="41" spans="1:14">
      <c r="A41" s="110" t="s">
        <v>35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</row>
    <row r="42" spans="1:14">
      <c r="A42" s="110" t="s">
        <v>36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</row>
    <row r="43" spans="1:14" ht="20.5">
      <c r="A43" s="1" t="s">
        <v>0</v>
      </c>
    </row>
    <row r="44" spans="1:14" ht="20.5">
      <c r="A44" s="1" t="s">
        <v>1</v>
      </c>
    </row>
    <row r="45" spans="1:14" ht="20.5">
      <c r="A45" s="1" t="s">
        <v>2</v>
      </c>
    </row>
    <row r="46" spans="1:14" ht="21.75" customHeight="1">
      <c r="A46" s="1"/>
      <c r="H46" s="111" t="s">
        <v>3</v>
      </c>
      <c r="I46" s="111"/>
      <c r="J46" s="111"/>
      <c r="K46" s="111"/>
      <c r="L46" s="111"/>
      <c r="M46" s="111"/>
      <c r="N46" s="111"/>
    </row>
    <row r="47" spans="1:14" ht="21" customHeight="1">
      <c r="A47" s="1"/>
      <c r="H47" s="112" t="s">
        <v>4</v>
      </c>
      <c r="I47" s="112"/>
      <c r="J47" s="112"/>
      <c r="L47" s="111" t="s">
        <v>5</v>
      </c>
      <c r="M47" s="111"/>
      <c r="N47" s="111"/>
    </row>
    <row r="48" spans="1:14" ht="21" customHeight="1">
      <c r="A48" s="1"/>
      <c r="H48" s="4" t="s">
        <v>6</v>
      </c>
      <c r="J48" s="4"/>
      <c r="L48" s="4" t="s">
        <v>6</v>
      </c>
      <c r="M48" s="4"/>
      <c r="N48" s="4"/>
    </row>
    <row r="49" spans="1:15" ht="21" customHeight="1">
      <c r="A49" s="1"/>
      <c r="H49" s="4" t="s">
        <v>7</v>
      </c>
      <c r="J49" s="4" t="s">
        <v>8</v>
      </c>
      <c r="L49" s="4" t="s">
        <v>7</v>
      </c>
      <c r="M49" s="4"/>
      <c r="N49" s="4" t="s">
        <v>8</v>
      </c>
    </row>
    <row r="50" spans="1:15">
      <c r="F50" s="6" t="s">
        <v>9</v>
      </c>
      <c r="G50" s="7"/>
      <c r="H50" s="16" t="s">
        <v>10</v>
      </c>
      <c r="I50" s="7"/>
      <c r="J50" s="16" t="s">
        <v>11</v>
      </c>
      <c r="L50" s="16" t="s">
        <v>10</v>
      </c>
      <c r="M50" s="4"/>
      <c r="N50" s="16" t="s">
        <v>11</v>
      </c>
    </row>
    <row r="51" spans="1:15" ht="20.5">
      <c r="A51" s="1" t="s">
        <v>37</v>
      </c>
    </row>
    <row r="52" spans="1:15" ht="20.5">
      <c r="A52" s="1" t="s">
        <v>38</v>
      </c>
      <c r="N52" s="17"/>
    </row>
    <row r="53" spans="1:15" hidden="1">
      <c r="B53" s="2" t="s">
        <v>39</v>
      </c>
      <c r="F53" s="4">
        <v>17</v>
      </c>
      <c r="G53" s="4"/>
      <c r="H53" s="10">
        <v>0</v>
      </c>
      <c r="I53" s="4"/>
      <c r="J53" s="10">
        <v>0</v>
      </c>
      <c r="L53" s="17">
        <v>0</v>
      </c>
      <c r="N53" s="17">
        <v>0</v>
      </c>
      <c r="O53" s="18"/>
    </row>
    <row r="54" spans="1:15">
      <c r="B54" s="2" t="s">
        <v>40</v>
      </c>
      <c r="F54" s="4" t="s">
        <v>233</v>
      </c>
      <c r="G54" s="4"/>
      <c r="H54" s="10">
        <v>243576594.88</v>
      </c>
      <c r="I54" s="4"/>
      <c r="J54" s="10">
        <v>154944816.24000001</v>
      </c>
      <c r="L54" s="11">
        <v>243564094.88</v>
      </c>
      <c r="N54" s="11">
        <v>154919816.24000001</v>
      </c>
      <c r="O54" s="18"/>
    </row>
    <row r="55" spans="1:15">
      <c r="B55" s="2" t="s">
        <v>41</v>
      </c>
      <c r="F55" s="4">
        <v>7.2</v>
      </c>
      <c r="G55" s="4"/>
      <c r="H55" s="10">
        <v>40156249.119999997</v>
      </c>
      <c r="I55" s="4"/>
      <c r="J55" s="10">
        <v>48344862.109999999</v>
      </c>
      <c r="L55" s="11">
        <v>40156249.119999997</v>
      </c>
      <c r="N55" s="11">
        <v>48344862.109999999</v>
      </c>
      <c r="O55" s="18"/>
    </row>
    <row r="56" spans="1:15">
      <c r="B56" s="2" t="s">
        <v>42</v>
      </c>
      <c r="F56" s="4">
        <v>15</v>
      </c>
      <c r="G56" s="4"/>
      <c r="H56" s="10">
        <v>831516.88</v>
      </c>
      <c r="I56" s="4"/>
      <c r="J56" s="10">
        <v>2477469.2999999998</v>
      </c>
      <c r="L56" s="11">
        <v>831516.88</v>
      </c>
      <c r="N56" s="11">
        <v>2477469.2999999998</v>
      </c>
      <c r="O56" s="18"/>
    </row>
    <row r="57" spans="1:15" s="19" customFormat="1" hidden="1">
      <c r="B57" s="19" t="s">
        <v>43</v>
      </c>
      <c r="F57" s="4">
        <v>0</v>
      </c>
      <c r="G57" s="20"/>
      <c r="H57" s="10"/>
      <c r="I57" s="4"/>
      <c r="J57" s="10"/>
      <c r="K57" s="2"/>
      <c r="L57" s="11">
        <v>0</v>
      </c>
      <c r="M57" s="2"/>
      <c r="N57" s="11">
        <v>0</v>
      </c>
      <c r="O57" s="21"/>
    </row>
    <row r="58" spans="1:15" s="19" customFormat="1" hidden="1">
      <c r="B58" s="19" t="s">
        <v>44</v>
      </c>
      <c r="F58" s="4">
        <v>0</v>
      </c>
      <c r="G58" s="20"/>
      <c r="H58" s="4"/>
      <c r="I58" s="4"/>
      <c r="J58" s="4"/>
      <c r="K58" s="2"/>
      <c r="L58" s="11"/>
      <c r="M58" s="2"/>
      <c r="N58" s="11">
        <v>0</v>
      </c>
      <c r="O58" s="21"/>
    </row>
    <row r="59" spans="1:15">
      <c r="B59" s="2" t="s">
        <v>45</v>
      </c>
      <c r="F59" s="4"/>
      <c r="G59" s="4"/>
      <c r="H59" s="10">
        <v>1332043.96</v>
      </c>
      <c r="I59" s="4"/>
      <c r="J59" s="10">
        <v>0</v>
      </c>
      <c r="L59" s="11">
        <v>1332043.96</v>
      </c>
      <c r="N59" s="11">
        <v>0</v>
      </c>
      <c r="O59" s="18"/>
    </row>
    <row r="60" spans="1:15">
      <c r="B60" s="2" t="s">
        <v>46</v>
      </c>
      <c r="F60" s="4"/>
      <c r="G60" s="4"/>
      <c r="H60" s="10">
        <v>19114337.239999998</v>
      </c>
      <c r="I60" s="4"/>
      <c r="J60" s="10">
        <v>18847533.050000001</v>
      </c>
      <c r="L60" s="11">
        <v>19114337.239999998</v>
      </c>
      <c r="N60" s="11">
        <v>18847533.050000001</v>
      </c>
      <c r="O60" s="18"/>
    </row>
    <row r="61" spans="1:15">
      <c r="B61" s="2" t="s">
        <v>47</v>
      </c>
      <c r="F61" s="4"/>
      <c r="G61" s="4"/>
      <c r="H61" s="10">
        <v>0</v>
      </c>
      <c r="I61" s="4"/>
      <c r="J61" s="10">
        <v>1622853.78</v>
      </c>
      <c r="L61" s="11">
        <v>0</v>
      </c>
      <c r="N61" s="11">
        <v>1622853.7799999993</v>
      </c>
      <c r="O61" s="18"/>
    </row>
    <row r="62" spans="1:15" ht="20.5">
      <c r="A62" s="1" t="s">
        <v>48</v>
      </c>
      <c r="F62" s="4"/>
      <c r="G62" s="4"/>
      <c r="H62" s="13">
        <v>305010742.07999998</v>
      </c>
      <c r="I62" s="4"/>
      <c r="J62" s="13">
        <v>226237534.48000005</v>
      </c>
      <c r="L62" s="13">
        <v>304998242.07999998</v>
      </c>
      <c r="N62" s="13">
        <v>226212534.48000005</v>
      </c>
      <c r="O62" s="18"/>
    </row>
    <row r="63" spans="1:15" ht="20.5">
      <c r="A63" s="1" t="s">
        <v>49</v>
      </c>
      <c r="F63" s="4"/>
      <c r="G63" s="4"/>
      <c r="H63" s="4"/>
      <c r="I63" s="4"/>
      <c r="J63" s="4"/>
      <c r="N63" s="11"/>
    </row>
    <row r="64" spans="1:15">
      <c r="B64" s="2" t="s">
        <v>50</v>
      </c>
      <c r="F64" s="4">
        <v>15</v>
      </c>
      <c r="G64" s="4"/>
      <c r="H64" s="10">
        <v>3480538.59</v>
      </c>
      <c r="I64" s="4"/>
      <c r="J64" s="10">
        <v>3831145.22</v>
      </c>
      <c r="L64" s="11">
        <v>3480538.59</v>
      </c>
      <c r="N64" s="11">
        <v>3831145.22</v>
      </c>
    </row>
    <row r="65" spans="1:14">
      <c r="B65" s="2" t="s">
        <v>51</v>
      </c>
      <c r="F65" s="4">
        <v>16</v>
      </c>
      <c r="G65" s="4"/>
      <c r="H65" s="10">
        <v>30436188.670000002</v>
      </c>
      <c r="I65" s="4"/>
      <c r="J65" s="10">
        <v>27535876</v>
      </c>
      <c r="L65" s="11">
        <v>30436188.670000002</v>
      </c>
      <c r="N65" s="11">
        <v>27535876</v>
      </c>
    </row>
    <row r="66" spans="1:14">
      <c r="B66" s="2" t="s">
        <v>52</v>
      </c>
      <c r="F66" s="4"/>
      <c r="G66" s="4"/>
      <c r="H66" s="10">
        <v>1551604.26</v>
      </c>
      <c r="I66" s="4"/>
      <c r="J66" s="10">
        <v>1746340.86</v>
      </c>
      <c r="L66" s="11">
        <v>1551604.26</v>
      </c>
      <c r="N66" s="11">
        <v>1746340.86</v>
      </c>
    </row>
    <row r="67" spans="1:14" ht="20.5">
      <c r="A67" s="1" t="s">
        <v>53</v>
      </c>
      <c r="F67" s="4"/>
      <c r="G67" s="4"/>
      <c r="H67" s="13">
        <v>35468331.520000003</v>
      </c>
      <c r="I67" s="4"/>
      <c r="J67" s="13">
        <v>33113362.079999998</v>
      </c>
      <c r="L67" s="13">
        <v>35468331.520000003</v>
      </c>
      <c r="N67" s="13">
        <v>33113362.079999998</v>
      </c>
    </row>
    <row r="68" spans="1:14" ht="20.5">
      <c r="A68" s="1" t="s">
        <v>54</v>
      </c>
      <c r="F68" s="4"/>
      <c r="G68" s="4"/>
      <c r="H68" s="13">
        <v>340479073.59999996</v>
      </c>
      <c r="I68" s="4"/>
      <c r="J68" s="13">
        <v>259350896.56000006</v>
      </c>
      <c r="L68" s="13">
        <v>340466573.59999996</v>
      </c>
      <c r="N68" s="13">
        <v>259325896.56000006</v>
      </c>
    </row>
    <row r="69" spans="1:14" ht="20.5">
      <c r="A69" s="1" t="s">
        <v>55</v>
      </c>
      <c r="F69" s="4"/>
      <c r="G69" s="4"/>
      <c r="H69" s="4"/>
      <c r="I69" s="4"/>
      <c r="J69" s="4"/>
      <c r="N69" s="11"/>
    </row>
    <row r="70" spans="1:14">
      <c r="B70" s="2" t="s">
        <v>56</v>
      </c>
      <c r="F70" s="4"/>
      <c r="G70" s="4"/>
      <c r="H70" s="4"/>
      <c r="I70" s="4"/>
      <c r="J70" s="4"/>
      <c r="N70" s="11"/>
    </row>
    <row r="71" spans="1:14">
      <c r="C71" s="2" t="s">
        <v>57</v>
      </c>
      <c r="F71" s="4"/>
      <c r="G71" s="4"/>
      <c r="H71" s="4"/>
      <c r="I71" s="4"/>
      <c r="J71" s="4"/>
      <c r="N71" s="11"/>
    </row>
    <row r="72" spans="1:14" ht="20.5" thickBot="1">
      <c r="D72" s="2" t="s">
        <v>58</v>
      </c>
      <c r="F72" s="4"/>
      <c r="G72" s="4"/>
      <c r="H72" s="22">
        <v>739500000</v>
      </c>
      <c r="I72" s="4"/>
      <c r="J72" s="22">
        <v>739500000</v>
      </c>
      <c r="L72" s="22">
        <v>739500000</v>
      </c>
      <c r="N72" s="22">
        <v>739500000</v>
      </c>
    </row>
    <row r="73" spans="1:14" ht="20.5" thickTop="1">
      <c r="C73" s="2" t="s">
        <v>59</v>
      </c>
      <c r="F73" s="4"/>
      <c r="G73" s="4"/>
      <c r="H73" s="4"/>
      <c r="I73" s="4"/>
      <c r="J73" s="4"/>
      <c r="N73" s="11"/>
    </row>
    <row r="74" spans="1:14">
      <c r="D74" s="2" t="s">
        <v>60</v>
      </c>
      <c r="F74" s="4"/>
      <c r="G74" s="4"/>
      <c r="H74" s="10">
        <v>450000000</v>
      </c>
      <c r="I74" s="4"/>
      <c r="J74" s="10">
        <v>450000000</v>
      </c>
      <c r="L74" s="11">
        <v>450000000</v>
      </c>
      <c r="M74" s="11"/>
      <c r="N74" s="11">
        <v>450000000</v>
      </c>
    </row>
    <row r="75" spans="1:14">
      <c r="B75" s="2" t="s">
        <v>61</v>
      </c>
      <c r="F75" s="4"/>
      <c r="G75" s="4"/>
      <c r="H75" s="10">
        <v>408267552.57999998</v>
      </c>
      <c r="I75" s="4"/>
      <c r="J75" s="10">
        <v>408267552.57999998</v>
      </c>
      <c r="L75" s="11">
        <v>408267552.57999998</v>
      </c>
      <c r="M75" s="11"/>
      <c r="N75" s="11">
        <v>408267552.57999998</v>
      </c>
    </row>
    <row r="76" spans="1:14" hidden="1">
      <c r="B76" s="2" t="s">
        <v>62</v>
      </c>
      <c r="F76" s="4"/>
      <c r="G76" s="4"/>
      <c r="H76" s="10">
        <v>0</v>
      </c>
      <c r="I76" s="4"/>
      <c r="J76" s="10">
        <v>0</v>
      </c>
      <c r="L76" s="11">
        <v>0</v>
      </c>
      <c r="N76" s="11">
        <v>0</v>
      </c>
    </row>
    <row r="77" spans="1:14">
      <c r="B77" s="2" t="s">
        <v>63</v>
      </c>
      <c r="F77" s="4"/>
      <c r="G77" s="4"/>
      <c r="H77" s="10"/>
      <c r="I77" s="4"/>
      <c r="J77" s="10"/>
      <c r="L77" s="11"/>
      <c r="N77" s="11"/>
    </row>
    <row r="78" spans="1:14">
      <c r="C78" s="2" t="s">
        <v>64</v>
      </c>
      <c r="F78" s="4"/>
      <c r="G78" s="4"/>
      <c r="H78" s="4"/>
      <c r="I78" s="4"/>
      <c r="J78" s="4"/>
      <c r="L78" s="11"/>
      <c r="N78" s="11"/>
    </row>
    <row r="79" spans="1:14">
      <c r="D79" s="2" t="s">
        <v>65</v>
      </c>
      <c r="F79" s="4"/>
      <c r="G79" s="4"/>
      <c r="H79" s="10">
        <v>5339450.99</v>
      </c>
      <c r="I79" s="4"/>
      <c r="J79" s="10">
        <v>3858712.9</v>
      </c>
      <c r="L79" s="11">
        <v>5339450.99</v>
      </c>
      <c r="N79" s="11">
        <v>3858712.9</v>
      </c>
    </row>
    <row r="80" spans="1:14">
      <c r="C80" s="2" t="s">
        <v>66</v>
      </c>
      <c r="F80" s="4"/>
      <c r="G80" s="4"/>
      <c r="H80" s="23">
        <v>78817511.260000005</v>
      </c>
      <c r="I80" s="23"/>
      <c r="J80" s="23">
        <v>73193621.359999999</v>
      </c>
      <c r="K80" s="24"/>
      <c r="L80" s="25">
        <v>78950068.200000003</v>
      </c>
      <c r="M80" s="24"/>
      <c r="N80" s="25">
        <v>73315545.239999995</v>
      </c>
    </row>
    <row r="81" spans="1:18" ht="20.5">
      <c r="A81" s="1" t="s">
        <v>67</v>
      </c>
      <c r="F81" s="4"/>
      <c r="G81" s="4"/>
      <c r="H81" s="26">
        <v>942424514.82999992</v>
      </c>
      <c r="I81" s="4"/>
      <c r="J81" s="26">
        <v>935319886.83999991</v>
      </c>
      <c r="L81" s="26">
        <v>942557071.76999998</v>
      </c>
      <c r="N81" s="26">
        <v>935441810.71999991</v>
      </c>
      <c r="O81" s="18"/>
    </row>
    <row r="82" spans="1:18" ht="20.5">
      <c r="A82" s="1"/>
      <c r="B82" s="2" t="s">
        <v>68</v>
      </c>
      <c r="F82" s="4"/>
      <c r="G82" s="4"/>
      <c r="H82" s="27">
        <v>0</v>
      </c>
      <c r="I82" s="4"/>
      <c r="J82" s="27">
        <v>0</v>
      </c>
      <c r="L82" s="27">
        <v>0</v>
      </c>
      <c r="N82" s="27">
        <v>0</v>
      </c>
      <c r="O82" s="18"/>
    </row>
    <row r="83" spans="1:18" ht="20.5">
      <c r="A83" s="1" t="s">
        <v>69</v>
      </c>
      <c r="F83" s="4"/>
      <c r="G83" s="4"/>
      <c r="H83" s="28">
        <v>942424514.82999992</v>
      </c>
      <c r="I83" s="4"/>
      <c r="J83" s="28">
        <v>935319886.83999991</v>
      </c>
      <c r="L83" s="28">
        <v>942557071.76999998</v>
      </c>
      <c r="N83" s="28">
        <v>935441810.71999991</v>
      </c>
      <c r="O83" s="18"/>
    </row>
    <row r="84" spans="1:18" ht="21" thickBot="1">
      <c r="A84" s="1" t="s">
        <v>70</v>
      </c>
      <c r="F84" s="4"/>
      <c r="G84" s="4"/>
      <c r="H84" s="15">
        <v>1282903588.4299998</v>
      </c>
      <c r="I84" s="4"/>
      <c r="J84" s="15">
        <v>1194670783.4000001</v>
      </c>
      <c r="L84" s="15">
        <v>1283023645.3699999</v>
      </c>
      <c r="N84" s="15">
        <v>1194767707.28</v>
      </c>
      <c r="O84" s="18"/>
      <c r="Q84" s="18"/>
      <c r="R84" s="18"/>
    </row>
    <row r="85" spans="1:18" ht="21" thickTop="1">
      <c r="A85" s="1"/>
      <c r="F85" s="4"/>
      <c r="G85" s="4"/>
      <c r="H85" s="29"/>
      <c r="I85" s="4"/>
      <c r="J85" s="4"/>
      <c r="L85" s="29"/>
      <c r="N85" s="29"/>
      <c r="O85" s="18"/>
      <c r="Q85" s="18"/>
      <c r="R85" s="18"/>
    </row>
    <row r="86" spans="1:18" ht="20.5">
      <c r="A86" s="1"/>
      <c r="F86" s="4"/>
      <c r="G86" s="4"/>
      <c r="H86" s="29"/>
      <c r="I86" s="4"/>
      <c r="J86" s="4"/>
      <c r="L86" s="29"/>
      <c r="N86" s="29"/>
      <c r="O86" s="18"/>
      <c r="Q86" s="18"/>
      <c r="R86" s="18"/>
    </row>
    <row r="87" spans="1:18" ht="20.5">
      <c r="A87" s="1"/>
      <c r="F87" s="4"/>
      <c r="G87" s="4"/>
      <c r="H87" s="29"/>
      <c r="I87" s="4"/>
      <c r="J87" s="4"/>
      <c r="L87" s="29"/>
      <c r="N87" s="29"/>
      <c r="O87" s="18"/>
      <c r="Q87" s="18"/>
      <c r="R87" s="18"/>
    </row>
    <row r="88" spans="1:18" ht="20.5">
      <c r="A88" s="1"/>
      <c r="F88" s="4"/>
      <c r="G88" s="4"/>
      <c r="H88" s="29"/>
      <c r="I88" s="4"/>
      <c r="J88" s="4"/>
      <c r="L88" s="29"/>
      <c r="N88" s="29"/>
      <c r="O88" s="18"/>
      <c r="Q88" s="18"/>
      <c r="R88" s="18"/>
    </row>
    <row r="89" spans="1:18" ht="20.5">
      <c r="A89" s="1"/>
      <c r="F89" s="4"/>
      <c r="G89" s="4"/>
      <c r="H89" s="29"/>
      <c r="I89" s="4"/>
      <c r="J89" s="4"/>
      <c r="L89" s="29"/>
      <c r="N89" s="29"/>
      <c r="O89" s="18"/>
      <c r="Q89" s="18"/>
      <c r="R89" s="18"/>
    </row>
    <row r="90" spans="1:18" ht="20.5">
      <c r="A90" s="1"/>
      <c r="F90" s="4"/>
      <c r="G90" s="4"/>
      <c r="H90" s="29"/>
      <c r="I90" s="4"/>
      <c r="J90" s="4"/>
      <c r="L90" s="29"/>
      <c r="N90" s="29"/>
      <c r="O90" s="18"/>
      <c r="Q90" s="18"/>
      <c r="R90" s="18"/>
    </row>
    <row r="91" spans="1:18">
      <c r="A91" s="110" t="s">
        <v>34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</row>
    <row r="92" spans="1:18">
      <c r="A92" s="110" t="s">
        <v>35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</row>
    <row r="93" spans="1:18">
      <c r="A93" s="110" t="s">
        <v>36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</row>
    <row r="94" spans="1:18" hidden="1">
      <c r="H94" s="30">
        <v>0</v>
      </c>
      <c r="I94" s="31"/>
      <c r="J94" s="30">
        <v>0</v>
      </c>
      <c r="K94" s="31"/>
      <c r="L94" s="30">
        <v>0</v>
      </c>
      <c r="M94" s="31"/>
      <c r="N94" s="30">
        <v>0</v>
      </c>
    </row>
    <row r="95" spans="1:18">
      <c r="A95" s="32"/>
    </row>
    <row r="97" spans="8:14">
      <c r="H97" s="24"/>
      <c r="J97" s="24"/>
      <c r="N97" s="24"/>
    </row>
  </sheetData>
  <mergeCells count="12">
    <mergeCell ref="A93:N93"/>
    <mergeCell ref="H4:N4"/>
    <mergeCell ref="H5:J5"/>
    <mergeCell ref="L5:N5"/>
    <mergeCell ref="A40:N40"/>
    <mergeCell ref="A41:N41"/>
    <mergeCell ref="A42:N42"/>
    <mergeCell ref="H46:N46"/>
    <mergeCell ref="H47:J47"/>
    <mergeCell ref="L47:N47"/>
    <mergeCell ref="A91:N91"/>
    <mergeCell ref="A92:N92"/>
  </mergeCells>
  <pageMargins left="0.98425196850393704" right="0.39370078740157483" top="0.98425196850393704" bottom="0.39370078740157483" header="0.31496062992125984" footer="0.31496062992125984"/>
  <pageSetup paperSize="9" scale="75" firstPageNumber="2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42" max="9" man="1"/>
  </rowBreaks>
  <ignoredErrors>
    <ignoredError sqref="F5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"/>
  <sheetViews>
    <sheetView view="pageBreakPreview" zoomScaleNormal="100" zoomScaleSheetLayoutView="100" workbookViewId="0"/>
  </sheetViews>
  <sheetFormatPr defaultColWidth="9.09765625" defaultRowHeight="20.149999999999999" customHeight="1"/>
  <cols>
    <col min="1" max="2" width="1.69921875" style="2" customWidth="1"/>
    <col min="3" max="3" width="44.69921875" style="2" customWidth="1"/>
    <col min="4" max="4" width="8.69921875" style="2" customWidth="1"/>
    <col min="5" max="5" width="0.8984375" style="2" customWidth="1"/>
    <col min="6" max="6" width="16.296875" style="2" customWidth="1"/>
    <col min="7" max="7" width="0.8984375" style="2" customWidth="1"/>
    <col min="8" max="8" width="16.296875" style="2" customWidth="1"/>
    <col min="9" max="9" width="0.8984375" style="2" customWidth="1"/>
    <col min="10" max="10" width="16.296875" style="2" customWidth="1"/>
    <col min="11" max="11" width="0.8984375" style="2" customWidth="1"/>
    <col min="12" max="12" width="16.296875" style="2" customWidth="1"/>
    <col min="13" max="13" width="9.09765625" style="2"/>
    <col min="14" max="14" width="12.8984375" style="2" bestFit="1" customWidth="1"/>
    <col min="15" max="15" width="9.09765625" style="2"/>
    <col min="16" max="16" width="12.8984375" style="2" bestFit="1" customWidth="1"/>
    <col min="17" max="16384" width="9.09765625" style="2"/>
  </cols>
  <sheetData>
    <row r="1" spans="1:13" ht="20.149999999999999" customHeight="1">
      <c r="A1" s="1" t="s">
        <v>0</v>
      </c>
      <c r="B1" s="1"/>
      <c r="M1" s="1"/>
    </row>
    <row r="2" spans="1:13" ht="20.149999999999999" customHeight="1">
      <c r="A2" s="1" t="s">
        <v>71</v>
      </c>
      <c r="B2" s="1"/>
    </row>
    <row r="3" spans="1:13" ht="20.149999999999999" customHeight="1">
      <c r="A3" s="1" t="s">
        <v>72</v>
      </c>
      <c r="B3" s="1"/>
    </row>
    <row r="4" spans="1:13" ht="20.149999999999999" customHeight="1">
      <c r="F4" s="111" t="s">
        <v>3</v>
      </c>
      <c r="G4" s="111"/>
      <c r="H4" s="111"/>
      <c r="I4" s="111"/>
      <c r="J4" s="111"/>
      <c r="K4" s="111"/>
      <c r="L4" s="111"/>
    </row>
    <row r="5" spans="1:13" ht="20.149999999999999" customHeight="1">
      <c r="F5" s="113" t="s">
        <v>73</v>
      </c>
      <c r="G5" s="113"/>
      <c r="H5" s="113"/>
      <c r="I5" s="113"/>
      <c r="J5" s="113"/>
      <c r="K5" s="113"/>
      <c r="L5" s="113"/>
    </row>
    <row r="6" spans="1:13" ht="20">
      <c r="F6" s="112" t="s">
        <v>4</v>
      </c>
      <c r="G6" s="112"/>
      <c r="H6" s="112"/>
      <c r="J6" s="111" t="s">
        <v>5</v>
      </c>
      <c r="K6" s="111"/>
      <c r="L6" s="111"/>
    </row>
    <row r="7" spans="1:13" ht="20.149999999999999" customHeight="1">
      <c r="D7" s="6" t="s">
        <v>9</v>
      </c>
      <c r="E7" s="7"/>
      <c r="F7" s="16">
        <v>2024</v>
      </c>
      <c r="G7" s="7"/>
      <c r="H7" s="16">
        <v>2023</v>
      </c>
      <c r="J7" s="16">
        <v>2024</v>
      </c>
      <c r="K7" s="4"/>
      <c r="L7" s="16">
        <v>2023</v>
      </c>
    </row>
    <row r="8" spans="1:13" ht="20.149999999999999" customHeight="1">
      <c r="D8" s="7" t="s">
        <v>234</v>
      </c>
      <c r="E8" s="7"/>
      <c r="F8" s="7"/>
      <c r="G8" s="7"/>
      <c r="H8" s="7"/>
      <c r="J8" s="4"/>
      <c r="K8" s="4"/>
      <c r="L8" s="4"/>
    </row>
    <row r="9" spans="1:13" ht="20.149999999999999" customHeight="1">
      <c r="A9" s="1" t="s">
        <v>74</v>
      </c>
      <c r="D9" s="4"/>
      <c r="E9" s="4"/>
      <c r="F9" s="4"/>
      <c r="G9" s="4"/>
      <c r="H9" s="4"/>
    </row>
    <row r="10" spans="1:13" ht="20.149999999999999" customHeight="1">
      <c r="B10" s="2" t="s">
        <v>75</v>
      </c>
      <c r="F10" s="24">
        <v>92302891.900000006</v>
      </c>
      <c r="H10" s="24">
        <v>159645612.75</v>
      </c>
      <c r="J10" s="24">
        <v>92302891.900000006</v>
      </c>
      <c r="K10" s="17"/>
      <c r="L10" s="24">
        <v>159645612.75</v>
      </c>
    </row>
    <row r="11" spans="1:13" ht="20.149999999999999" customHeight="1">
      <c r="B11" s="2" t="s">
        <v>76</v>
      </c>
      <c r="F11" s="24">
        <v>129175434.41</v>
      </c>
      <c r="H11" s="24">
        <v>177888754.69999999</v>
      </c>
      <c r="J11" s="24">
        <v>129175434.41</v>
      </c>
      <c r="K11" s="17"/>
      <c r="L11" s="24">
        <v>177888754.69999999</v>
      </c>
    </row>
    <row r="12" spans="1:13" ht="20.149999999999999" customHeight="1">
      <c r="B12" s="2" t="s">
        <v>77</v>
      </c>
      <c r="F12" s="24">
        <v>7038150.6600000011</v>
      </c>
      <c r="H12" s="24">
        <v>7669374.9899999993</v>
      </c>
      <c r="J12" s="24">
        <v>7038150.6600000001</v>
      </c>
      <c r="K12" s="17"/>
      <c r="L12" s="24">
        <v>7669374.9900000002</v>
      </c>
    </row>
    <row r="13" spans="1:13" ht="20.149999999999999" customHeight="1">
      <c r="B13" s="2" t="s">
        <v>78</v>
      </c>
      <c r="F13" s="24">
        <v>13585.540000000037</v>
      </c>
      <c r="H13" s="24">
        <v>5147619.53</v>
      </c>
      <c r="J13" s="24">
        <v>13585.54</v>
      </c>
      <c r="K13" s="17"/>
      <c r="L13" s="24">
        <v>5147619.53</v>
      </c>
    </row>
    <row r="14" spans="1:13" ht="20.149999999999999" customHeight="1">
      <c r="B14" s="2" t="s">
        <v>79</v>
      </c>
      <c r="F14" s="24">
        <v>0</v>
      </c>
      <c r="H14" s="24">
        <v>18473639.789999999</v>
      </c>
      <c r="J14" s="24">
        <v>0</v>
      </c>
      <c r="K14" s="17"/>
      <c r="L14" s="24">
        <v>18473639.789999999</v>
      </c>
    </row>
    <row r="15" spans="1:13" ht="20.149999999999999" customHeight="1">
      <c r="B15" s="2" t="s">
        <v>80</v>
      </c>
      <c r="D15" s="4">
        <v>22</v>
      </c>
      <c r="F15" s="24">
        <v>682730.6399999999</v>
      </c>
      <c r="H15" s="24">
        <v>90988.150000000023</v>
      </c>
      <c r="J15" s="24">
        <v>682730.64</v>
      </c>
      <c r="K15" s="17"/>
      <c r="L15" s="24">
        <v>90988.15</v>
      </c>
    </row>
    <row r="16" spans="1:13" ht="20.149999999999999" customHeight="1">
      <c r="B16" s="2" t="s">
        <v>81</v>
      </c>
      <c r="D16" s="4">
        <v>22</v>
      </c>
      <c r="F16" s="24">
        <v>1764108.1199999992</v>
      </c>
      <c r="H16" s="24">
        <v>1154825.2700000005</v>
      </c>
      <c r="J16" s="24">
        <v>1761141.1799999997</v>
      </c>
      <c r="K16" s="17"/>
      <c r="L16" s="24">
        <v>1152991.3699999996</v>
      </c>
    </row>
    <row r="17" spans="1:16" ht="20.149999999999999" customHeight="1">
      <c r="A17" s="1" t="s">
        <v>82</v>
      </c>
      <c r="F17" s="33">
        <v>230976901.26999998</v>
      </c>
      <c r="H17" s="33">
        <v>370070815.17999995</v>
      </c>
      <c r="J17" s="33">
        <v>230973934.32999998</v>
      </c>
      <c r="K17" s="17"/>
      <c r="L17" s="33">
        <v>370068981.27999997</v>
      </c>
      <c r="N17" s="18"/>
      <c r="P17" s="18"/>
    </row>
    <row r="18" spans="1:16" ht="20.149999999999999" customHeight="1">
      <c r="A18" s="1" t="s">
        <v>83</v>
      </c>
      <c r="J18" s="17"/>
      <c r="K18" s="17"/>
      <c r="L18" s="17"/>
    </row>
    <row r="19" spans="1:16" ht="20.149999999999999" customHeight="1">
      <c r="B19" s="2" t="s">
        <v>84</v>
      </c>
      <c r="F19" s="24">
        <v>84793413.900000006</v>
      </c>
      <c r="G19" s="24"/>
      <c r="H19" s="24">
        <v>143834816.17000002</v>
      </c>
      <c r="I19" s="24"/>
      <c r="J19" s="34">
        <v>84793413.900000006</v>
      </c>
      <c r="K19" s="34"/>
      <c r="L19" s="34">
        <v>143834816.16999999</v>
      </c>
    </row>
    <row r="20" spans="1:16" ht="20.149999999999999" customHeight="1">
      <c r="B20" s="2" t="s">
        <v>85</v>
      </c>
      <c r="F20" s="24">
        <v>98770078.020000011</v>
      </c>
      <c r="G20" s="24"/>
      <c r="H20" s="24">
        <v>146793546.42000002</v>
      </c>
      <c r="I20" s="24"/>
      <c r="J20" s="34">
        <v>98770078.019999996</v>
      </c>
      <c r="K20" s="34"/>
      <c r="L20" s="34">
        <v>146793546.41999999</v>
      </c>
    </row>
    <row r="21" spans="1:16" ht="20.149999999999999" customHeight="1">
      <c r="B21" s="2" t="s">
        <v>86</v>
      </c>
      <c r="F21" s="24">
        <v>3942223.6</v>
      </c>
      <c r="G21" s="24"/>
      <c r="H21" s="24">
        <v>4579300.0399999991</v>
      </c>
      <c r="I21" s="24"/>
      <c r="J21" s="34">
        <v>3942223.6</v>
      </c>
      <c r="K21" s="34"/>
      <c r="L21" s="34">
        <v>4579300.04</v>
      </c>
    </row>
    <row r="22" spans="1:16" ht="20.149999999999999" customHeight="1">
      <c r="B22" s="2" t="s">
        <v>87</v>
      </c>
      <c r="F22" s="24">
        <v>9482875.6599999983</v>
      </c>
      <c r="G22" s="24"/>
      <c r="H22" s="24">
        <v>9247415.2700000014</v>
      </c>
      <c r="I22" s="24"/>
      <c r="J22" s="34">
        <v>9482875.6600000001</v>
      </c>
      <c r="K22" s="34"/>
      <c r="L22" s="34">
        <v>9247415.2699999996</v>
      </c>
    </row>
    <row r="23" spans="1:16" ht="20.149999999999999" customHeight="1">
      <c r="B23" s="2" t="s">
        <v>88</v>
      </c>
      <c r="F23" s="24">
        <v>16181048.830000002</v>
      </c>
      <c r="G23" s="24"/>
      <c r="H23" s="24">
        <v>20823374.009999998</v>
      </c>
      <c r="I23" s="24"/>
      <c r="J23" s="34">
        <v>16173898.83</v>
      </c>
      <c r="K23" s="34"/>
      <c r="L23" s="34">
        <v>20816124.010000002</v>
      </c>
    </row>
    <row r="24" spans="1:16" ht="20.149999999999999" hidden="1" customHeight="1">
      <c r="B24" s="2" t="s">
        <v>89</v>
      </c>
      <c r="F24" s="24">
        <v>0</v>
      </c>
      <c r="H24" s="24">
        <v>0</v>
      </c>
      <c r="J24" s="24">
        <v>0</v>
      </c>
      <c r="K24" s="17"/>
      <c r="L24" s="24">
        <v>0</v>
      </c>
    </row>
    <row r="25" spans="1:16" ht="20.149999999999999" customHeight="1">
      <c r="A25" s="1" t="s">
        <v>90</v>
      </c>
      <c r="F25" s="33">
        <v>213169640.01000002</v>
      </c>
      <c r="G25" s="24"/>
      <c r="H25" s="33">
        <v>325278451.91000003</v>
      </c>
      <c r="I25" s="24"/>
      <c r="J25" s="33">
        <v>213162490.01000002</v>
      </c>
      <c r="K25" s="34"/>
      <c r="L25" s="33">
        <v>325271201.90999997</v>
      </c>
    </row>
    <row r="26" spans="1:16" ht="20.149999999999999" customHeight="1">
      <c r="A26" s="1" t="s">
        <v>91</v>
      </c>
      <c r="F26" s="34">
        <v>17807261.259999961</v>
      </c>
      <c r="G26" s="24"/>
      <c r="H26" s="34">
        <v>44792363.269999921</v>
      </c>
      <c r="I26" s="24"/>
      <c r="J26" s="34">
        <v>17811444.319999963</v>
      </c>
      <c r="K26" s="34"/>
      <c r="L26" s="35">
        <v>44797779.370000005</v>
      </c>
    </row>
    <row r="27" spans="1:16" ht="20.149999999999999" customHeight="1">
      <c r="A27" s="2" t="s">
        <v>92</v>
      </c>
      <c r="F27" s="36">
        <v>-54895.34</v>
      </c>
      <c r="G27" s="24"/>
      <c r="H27" s="36">
        <v>-80584.489999999991</v>
      </c>
      <c r="I27" s="24"/>
      <c r="J27" s="36">
        <v>-54895.34</v>
      </c>
      <c r="K27" s="34"/>
      <c r="L27" s="36">
        <v>-80584.489999999991</v>
      </c>
    </row>
    <row r="28" spans="1:16" ht="20.149999999999999" customHeight="1">
      <c r="A28" s="1" t="s">
        <v>93</v>
      </c>
      <c r="F28" s="34">
        <v>17752365.919999961</v>
      </c>
      <c r="G28" s="24"/>
      <c r="H28" s="34">
        <v>44711778.779999919</v>
      </c>
      <c r="I28" s="24"/>
      <c r="J28" s="34">
        <v>17756548.979999963</v>
      </c>
      <c r="K28" s="34"/>
      <c r="L28" s="35">
        <v>44717194.880000003</v>
      </c>
    </row>
    <row r="29" spans="1:16" ht="20.149999999999999" customHeight="1">
      <c r="A29" s="2" t="s">
        <v>94</v>
      </c>
      <c r="D29" s="4"/>
      <c r="E29" s="4"/>
      <c r="F29" s="36">
        <v>-3552935.0400000005</v>
      </c>
      <c r="G29" s="23"/>
      <c r="H29" s="37">
        <v>-9046167.8000000007</v>
      </c>
      <c r="I29" s="24"/>
      <c r="J29" s="36">
        <v>-3552935.04</v>
      </c>
      <c r="K29" s="34"/>
      <c r="L29" s="36">
        <v>-9046167.8000000007</v>
      </c>
    </row>
    <row r="30" spans="1:16" ht="20.149999999999999" customHeight="1">
      <c r="A30" s="1" t="s">
        <v>95</v>
      </c>
      <c r="F30" s="34">
        <v>14199430.87999996</v>
      </c>
      <c r="G30" s="24"/>
      <c r="H30" s="34">
        <v>35665610.979999915</v>
      </c>
      <c r="I30" s="24"/>
      <c r="J30" s="34">
        <v>14203613.939999964</v>
      </c>
      <c r="K30" s="34"/>
      <c r="L30" s="35">
        <v>35671027.079999998</v>
      </c>
    </row>
    <row r="31" spans="1:16" ht="20.149999999999999" customHeight="1">
      <c r="A31" s="2" t="s">
        <v>96</v>
      </c>
      <c r="F31" s="17">
        <v>0</v>
      </c>
      <c r="G31" s="17"/>
      <c r="H31" s="17">
        <v>0</v>
      </c>
      <c r="I31" s="17"/>
      <c r="J31" s="17">
        <v>0</v>
      </c>
      <c r="K31" s="17"/>
      <c r="L31" s="17">
        <v>0</v>
      </c>
    </row>
    <row r="32" spans="1:16" ht="20.149999999999999" hidden="1" customHeight="1">
      <c r="A32" s="38" t="s">
        <v>97</v>
      </c>
      <c r="F32" s="24"/>
      <c r="G32" s="24"/>
      <c r="H32" s="24"/>
      <c r="I32" s="24"/>
      <c r="J32" s="34"/>
      <c r="K32" s="34"/>
      <c r="L32" s="34"/>
    </row>
    <row r="33" spans="1:16" ht="20.149999999999999" hidden="1" customHeight="1">
      <c r="B33" s="2" t="s">
        <v>98</v>
      </c>
      <c r="F33" s="24">
        <v>0</v>
      </c>
      <c r="G33" s="24"/>
      <c r="H33" s="39">
        <v>0</v>
      </c>
      <c r="I33" s="24"/>
      <c r="J33" s="40">
        <v>0</v>
      </c>
      <c r="K33" s="34"/>
      <c r="L33" s="36">
        <v>0</v>
      </c>
    </row>
    <row r="34" spans="1:16" ht="20.149999999999999" customHeight="1" thickBot="1">
      <c r="A34" s="1" t="s">
        <v>99</v>
      </c>
      <c r="F34" s="41">
        <v>14199430.87999996</v>
      </c>
      <c r="G34" s="24"/>
      <c r="H34" s="41">
        <v>35665610.979999915</v>
      </c>
      <c r="I34" s="24"/>
      <c r="J34" s="41">
        <v>14203613.939999964</v>
      </c>
      <c r="K34" s="34"/>
      <c r="L34" s="41">
        <v>35671027.079999998</v>
      </c>
      <c r="M34" s="24"/>
      <c r="N34" s="24"/>
      <c r="O34" s="24"/>
      <c r="P34" s="24"/>
    </row>
    <row r="35" spans="1:16" ht="20.149999999999999" customHeight="1" thickTop="1">
      <c r="A35" s="1" t="s">
        <v>100</v>
      </c>
      <c r="F35" s="40"/>
      <c r="G35" s="24"/>
      <c r="H35" s="24"/>
      <c r="I35" s="24"/>
      <c r="J35" s="40"/>
      <c r="K35" s="34"/>
      <c r="L35" s="40"/>
    </row>
    <row r="36" spans="1:16" ht="20.149999999999999" customHeight="1">
      <c r="A36" s="1"/>
      <c r="B36" s="2" t="s">
        <v>101</v>
      </c>
      <c r="F36" s="40">
        <v>14199430.87999996</v>
      </c>
      <c r="G36" s="24"/>
      <c r="H36" s="24">
        <v>35665610.979999915</v>
      </c>
      <c r="I36" s="24"/>
      <c r="J36" s="40">
        <v>14203613.939999964</v>
      </c>
      <c r="K36" s="34"/>
      <c r="L36" s="40">
        <v>35671027.079999998</v>
      </c>
    </row>
    <row r="37" spans="1:16" ht="20.149999999999999" customHeight="1">
      <c r="A37" s="1"/>
      <c r="B37" s="2" t="s">
        <v>68</v>
      </c>
      <c r="F37" s="36">
        <v>0</v>
      </c>
      <c r="G37" s="24"/>
      <c r="H37" s="39">
        <v>0</v>
      </c>
      <c r="I37" s="24"/>
      <c r="J37" s="40">
        <v>0</v>
      </c>
      <c r="K37" s="34"/>
      <c r="L37" s="40">
        <v>0</v>
      </c>
    </row>
    <row r="38" spans="1:16" ht="20.149999999999999" customHeight="1" thickBot="1">
      <c r="A38" s="1"/>
      <c r="F38" s="41">
        <v>14199430.87999996</v>
      </c>
      <c r="G38" s="24"/>
      <c r="H38" s="41">
        <v>35665610.979999915</v>
      </c>
      <c r="I38" s="24"/>
      <c r="J38" s="41">
        <v>14203613.939999964</v>
      </c>
      <c r="K38" s="34"/>
      <c r="L38" s="41">
        <v>35671027.079999998</v>
      </c>
    </row>
    <row r="39" spans="1:16" ht="20.149999999999999" customHeight="1" thickTop="1">
      <c r="A39" s="1" t="s">
        <v>102</v>
      </c>
      <c r="F39" s="40"/>
      <c r="G39" s="24"/>
      <c r="H39" s="24"/>
      <c r="I39" s="24"/>
      <c r="J39" s="40"/>
      <c r="K39" s="34"/>
      <c r="L39" s="40"/>
    </row>
    <row r="40" spans="1:16" ht="20.149999999999999" customHeight="1">
      <c r="A40" s="1"/>
      <c r="B40" s="2" t="s">
        <v>101</v>
      </c>
      <c r="F40" s="40">
        <v>14199430.87999996</v>
      </c>
      <c r="G40" s="24"/>
      <c r="H40" s="24">
        <v>35665610.979999915</v>
      </c>
      <c r="I40" s="24"/>
      <c r="J40" s="40">
        <v>14203613.939999964</v>
      </c>
      <c r="K40" s="34"/>
      <c r="L40" s="40">
        <v>35671027.079999998</v>
      </c>
    </row>
    <row r="41" spans="1:16" ht="20.149999999999999" customHeight="1">
      <c r="A41" s="1"/>
      <c r="B41" s="2" t="s">
        <v>68</v>
      </c>
      <c r="F41" s="36">
        <v>0</v>
      </c>
      <c r="G41" s="24"/>
      <c r="H41" s="24">
        <v>0</v>
      </c>
      <c r="I41" s="24"/>
      <c r="J41" s="40">
        <v>0</v>
      </c>
      <c r="K41" s="34"/>
      <c r="L41" s="40">
        <v>0</v>
      </c>
    </row>
    <row r="42" spans="1:16" ht="20.149999999999999" customHeight="1" thickBot="1">
      <c r="A42" s="1"/>
      <c r="F42" s="41">
        <v>14199430.87999996</v>
      </c>
      <c r="G42" s="24"/>
      <c r="H42" s="41">
        <v>35665610.979999915</v>
      </c>
      <c r="I42" s="24"/>
      <c r="J42" s="41">
        <v>14203613.939999964</v>
      </c>
      <c r="K42" s="34"/>
      <c r="L42" s="41">
        <v>35671027.079999998</v>
      </c>
    </row>
    <row r="43" spans="1:16" ht="20.149999999999999" customHeight="1" thickTop="1">
      <c r="A43" s="1" t="s">
        <v>103</v>
      </c>
      <c r="D43" s="42">
        <v>0</v>
      </c>
      <c r="F43" s="24"/>
      <c r="G43" s="24"/>
      <c r="H43" s="24"/>
      <c r="I43" s="24"/>
      <c r="J43" s="34"/>
      <c r="K43" s="34"/>
      <c r="L43" s="34"/>
    </row>
    <row r="44" spans="1:16" ht="20.149999999999999" customHeight="1" thickBot="1">
      <c r="B44" s="2" t="s">
        <v>101</v>
      </c>
      <c r="D44" s="42"/>
      <c r="E44" s="4"/>
      <c r="F44" s="43">
        <v>1.5777145422222177E-2</v>
      </c>
      <c r="G44" s="24"/>
      <c r="H44" s="43">
        <v>3.9628456644444351E-2</v>
      </c>
      <c r="I44" s="44"/>
      <c r="J44" s="43">
        <v>1.5781793266666625E-2</v>
      </c>
      <c r="K44" s="45"/>
      <c r="L44" s="43">
        <v>3.9634474533333332E-2</v>
      </c>
    </row>
    <row r="45" spans="1:16" ht="20.149999999999999" customHeight="1" thickTop="1">
      <c r="D45" s="42"/>
      <c r="E45" s="4"/>
      <c r="F45" s="46"/>
      <c r="G45" s="24"/>
      <c r="H45" s="46"/>
      <c r="I45" s="44"/>
      <c r="J45" s="46"/>
      <c r="K45" s="45"/>
      <c r="L45" s="46"/>
    </row>
    <row r="46" spans="1:16" ht="20.149999999999999" customHeight="1">
      <c r="A46" s="2" t="s">
        <v>104</v>
      </c>
      <c r="D46" s="42"/>
      <c r="E46" s="4"/>
      <c r="F46" s="46"/>
      <c r="G46" s="24"/>
      <c r="H46" s="47"/>
      <c r="I46" s="44"/>
      <c r="J46" s="46"/>
      <c r="K46" s="46"/>
      <c r="L46" s="46"/>
    </row>
    <row r="47" spans="1:16" ht="20.149999999999999" customHeight="1" thickBot="1">
      <c r="B47" s="2" t="s">
        <v>105</v>
      </c>
      <c r="D47" s="42"/>
      <c r="E47" s="4"/>
      <c r="F47" s="48">
        <v>900000000</v>
      </c>
      <c r="G47" s="24"/>
      <c r="H47" s="48">
        <v>900000000</v>
      </c>
      <c r="I47" s="24"/>
      <c r="J47" s="48">
        <v>900000000</v>
      </c>
      <c r="K47" s="34"/>
      <c r="L47" s="48">
        <v>900000000</v>
      </c>
    </row>
    <row r="48" spans="1:16" ht="12" customHeight="1" thickTop="1">
      <c r="D48" s="42"/>
      <c r="E48" s="4"/>
      <c r="F48" s="29"/>
      <c r="G48" s="24"/>
      <c r="H48" s="4"/>
      <c r="J48" s="29"/>
      <c r="K48" s="17"/>
      <c r="L48" s="29"/>
    </row>
    <row r="49" spans="1:13" s="50" customFormat="1" ht="20.5" hidden="1">
      <c r="A49" s="49" t="s">
        <v>106</v>
      </c>
      <c r="D49" s="51">
        <v>0</v>
      </c>
      <c r="E49" s="52"/>
    </row>
    <row r="50" spans="1:13" s="50" customFormat="1" ht="20.5" hidden="1" thickBot="1">
      <c r="A50" s="2"/>
      <c r="B50" s="2" t="s">
        <v>107</v>
      </c>
      <c r="C50" s="53"/>
      <c r="D50" s="54"/>
      <c r="E50" s="55">
        <v>26</v>
      </c>
      <c r="F50" s="56">
        <v>1.5777145422222177E-2</v>
      </c>
      <c r="G50" s="24"/>
      <c r="H50" s="56">
        <v>3.9628456644444351E-2</v>
      </c>
      <c r="I50" s="44"/>
      <c r="J50" s="56">
        <v>1.5781793266666625E-2</v>
      </c>
      <c r="K50" s="45"/>
      <c r="L50" s="56">
        <v>3.9634474533333332E-2</v>
      </c>
      <c r="M50" s="57"/>
    </row>
    <row r="51" spans="1:13" s="50" customFormat="1" ht="20" hidden="1">
      <c r="A51" s="2"/>
      <c r="B51" s="2"/>
      <c r="C51" s="53"/>
      <c r="D51" s="53"/>
      <c r="E51" s="55"/>
      <c r="F51" s="46"/>
      <c r="G51" s="24"/>
      <c r="H51" s="47"/>
      <c r="I51" s="44"/>
      <c r="J51" s="46"/>
      <c r="K51" s="46"/>
      <c r="L51" s="46"/>
      <c r="M51" s="58"/>
    </row>
    <row r="52" spans="1:13" ht="20.149999999999999" hidden="1" customHeight="1" thickBot="1">
      <c r="A52" s="2" t="s">
        <v>108</v>
      </c>
      <c r="D52" s="4"/>
      <c r="E52" s="4"/>
      <c r="F52" s="48">
        <v>900000000</v>
      </c>
      <c r="G52" s="24"/>
      <c r="H52" s="48">
        <v>900000000</v>
      </c>
      <c r="I52" s="24"/>
      <c r="J52" s="48">
        <v>900000000</v>
      </c>
      <c r="K52" s="34"/>
      <c r="L52" s="48">
        <v>900000000</v>
      </c>
    </row>
    <row r="53" spans="1:13" ht="12" customHeight="1">
      <c r="D53" s="4"/>
      <c r="E53" s="4"/>
      <c r="F53" s="29"/>
      <c r="G53" s="4"/>
      <c r="H53" s="4"/>
      <c r="J53" s="29"/>
      <c r="K53" s="17"/>
      <c r="L53" s="29"/>
    </row>
    <row r="54" spans="1:13" ht="12" customHeight="1">
      <c r="D54" s="4"/>
      <c r="E54" s="4"/>
      <c r="F54" s="29"/>
      <c r="G54" s="4"/>
      <c r="H54" s="4"/>
      <c r="J54" s="29"/>
      <c r="K54" s="17"/>
      <c r="L54" s="29"/>
    </row>
    <row r="55" spans="1:13" ht="12" customHeight="1">
      <c r="D55" s="4"/>
      <c r="E55" s="4"/>
      <c r="F55" s="29"/>
      <c r="G55" s="4"/>
      <c r="H55" s="4"/>
      <c r="J55" s="29"/>
      <c r="K55" s="17"/>
      <c r="L55" s="29"/>
    </row>
    <row r="56" spans="1:13" ht="12" hidden="1" customHeight="1">
      <c r="D56" s="4"/>
      <c r="E56" s="4"/>
      <c r="F56" s="29"/>
      <c r="G56" s="4"/>
      <c r="H56" s="4"/>
      <c r="J56" s="29"/>
      <c r="K56" s="17"/>
      <c r="L56" s="29"/>
    </row>
    <row r="57" spans="1:13" ht="12" customHeight="1">
      <c r="D57" s="4"/>
      <c r="E57" s="4"/>
      <c r="F57" s="29"/>
      <c r="G57" s="4"/>
      <c r="H57" s="4"/>
      <c r="J57" s="29"/>
      <c r="K57" s="17"/>
      <c r="L57" s="29"/>
    </row>
    <row r="58" spans="1:13" ht="20.149999999999999" customHeight="1">
      <c r="A58" s="110" t="s">
        <v>109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</row>
    <row r="59" spans="1:13" ht="20.149999999999999" customHeight="1">
      <c r="A59" s="110" t="s">
        <v>35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</row>
    <row r="60" spans="1:13" ht="20.149999999999999" customHeight="1">
      <c r="A60" s="110" t="s">
        <v>110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</row>
    <row r="61" spans="1:13" ht="20.149999999999999" customHeight="1">
      <c r="A61" s="1" t="s">
        <v>0</v>
      </c>
      <c r="B61" s="1"/>
    </row>
    <row r="62" spans="1:13" ht="20.149999999999999" customHeight="1">
      <c r="A62" s="1" t="s">
        <v>71</v>
      </c>
      <c r="B62" s="1"/>
    </row>
    <row r="63" spans="1:13" ht="20.149999999999999" customHeight="1">
      <c r="A63" s="1" t="s">
        <v>111</v>
      </c>
      <c r="B63" s="1"/>
    </row>
    <row r="64" spans="1:13" ht="20.149999999999999" customHeight="1">
      <c r="F64" s="111" t="s">
        <v>3</v>
      </c>
      <c r="G64" s="111"/>
      <c r="H64" s="111"/>
      <c r="I64" s="111"/>
      <c r="J64" s="111"/>
      <c r="K64" s="111"/>
      <c r="L64" s="111"/>
    </row>
    <row r="65" spans="1:16" ht="20.149999999999999" customHeight="1">
      <c r="F65" s="113" t="s">
        <v>73</v>
      </c>
      <c r="G65" s="113"/>
      <c r="H65" s="113"/>
      <c r="I65" s="113"/>
      <c r="J65" s="113"/>
      <c r="K65" s="113"/>
      <c r="L65" s="113"/>
    </row>
    <row r="66" spans="1:16" ht="20">
      <c r="F66" s="112" t="s">
        <v>4</v>
      </c>
      <c r="G66" s="112"/>
      <c r="H66" s="112"/>
      <c r="J66" s="111" t="s">
        <v>5</v>
      </c>
      <c r="K66" s="111"/>
      <c r="L66" s="111"/>
    </row>
    <row r="67" spans="1:16" ht="20.149999999999999" customHeight="1">
      <c r="D67" s="6" t="s">
        <v>9</v>
      </c>
      <c r="E67" s="7"/>
      <c r="F67" s="16">
        <v>2024</v>
      </c>
      <c r="G67" s="7"/>
      <c r="H67" s="6">
        <v>2023</v>
      </c>
      <c r="J67" s="16">
        <v>2024</v>
      </c>
      <c r="K67" s="4"/>
      <c r="L67" s="16">
        <v>2023</v>
      </c>
    </row>
    <row r="68" spans="1:16" ht="20.149999999999999" customHeight="1">
      <c r="D68" s="7" t="s">
        <v>235</v>
      </c>
      <c r="E68" s="7"/>
      <c r="F68" s="7"/>
      <c r="G68" s="7"/>
      <c r="H68" s="7"/>
      <c r="J68" s="4"/>
      <c r="K68" s="4"/>
      <c r="L68" s="4"/>
    </row>
    <row r="69" spans="1:16" ht="20.149999999999999" customHeight="1">
      <c r="A69" s="1" t="s">
        <v>74</v>
      </c>
      <c r="D69" s="4"/>
      <c r="E69" s="4"/>
      <c r="F69" s="4"/>
      <c r="G69" s="4"/>
      <c r="H69" s="4"/>
    </row>
    <row r="70" spans="1:16" ht="20.149999999999999" customHeight="1">
      <c r="B70" s="2" t="s">
        <v>75</v>
      </c>
      <c r="F70" s="24">
        <v>149845955.71000001</v>
      </c>
      <c r="G70" s="24"/>
      <c r="H70" s="24">
        <v>242848582.78</v>
      </c>
      <c r="I70" s="24"/>
      <c r="J70" s="34">
        <v>149845955.71000001</v>
      </c>
      <c r="K70" s="34"/>
      <c r="L70" s="34">
        <v>242848582.78</v>
      </c>
    </row>
    <row r="71" spans="1:16" ht="20.149999999999999" customHeight="1">
      <c r="B71" s="2" t="s">
        <v>76</v>
      </c>
      <c r="F71" s="24">
        <v>292063973.56</v>
      </c>
      <c r="G71" s="24"/>
      <c r="H71" s="24">
        <v>385507890.56999999</v>
      </c>
      <c r="I71" s="24"/>
      <c r="J71" s="34">
        <v>292063973.56</v>
      </c>
      <c r="K71" s="34"/>
      <c r="L71" s="34">
        <v>385507890.56999999</v>
      </c>
    </row>
    <row r="72" spans="1:16" ht="20.149999999999999" customHeight="1">
      <c r="B72" s="2" t="s">
        <v>77</v>
      </c>
      <c r="F72" s="24">
        <v>14337231.720000001</v>
      </c>
      <c r="G72" s="24"/>
      <c r="H72" s="24">
        <v>15297486.199999999</v>
      </c>
      <c r="I72" s="24"/>
      <c r="J72" s="34">
        <v>14337231.720000001</v>
      </c>
      <c r="K72" s="34"/>
      <c r="L72" s="34">
        <v>15297486.199999999</v>
      </c>
    </row>
    <row r="73" spans="1:16" ht="20.149999999999999" hidden="1" customHeight="1">
      <c r="B73" s="2" t="s">
        <v>112</v>
      </c>
      <c r="D73" s="4">
        <v>4</v>
      </c>
      <c r="E73" s="4"/>
      <c r="F73" s="23"/>
      <c r="G73" s="23"/>
      <c r="H73" s="23"/>
      <c r="I73" s="24"/>
      <c r="J73" s="34">
        <v>0</v>
      </c>
      <c r="K73" s="34"/>
      <c r="L73" s="34">
        <v>0</v>
      </c>
    </row>
    <row r="74" spans="1:16" ht="20.149999999999999" customHeight="1">
      <c r="B74" s="2" t="s">
        <v>113</v>
      </c>
      <c r="D74" s="4"/>
      <c r="F74" s="40">
        <v>1164329.46</v>
      </c>
      <c r="G74" s="24"/>
      <c r="H74" s="40">
        <v>5804823.96</v>
      </c>
      <c r="I74" s="24"/>
      <c r="J74" s="40">
        <v>1164329.46</v>
      </c>
      <c r="K74" s="40"/>
      <c r="L74" s="40">
        <v>5804823.96</v>
      </c>
    </row>
    <row r="75" spans="1:16" ht="20.149999999999999" customHeight="1">
      <c r="B75" s="2" t="s">
        <v>114</v>
      </c>
      <c r="D75" s="4"/>
      <c r="F75" s="40">
        <v>0</v>
      </c>
      <c r="G75" s="24"/>
      <c r="H75" s="40">
        <v>18473639.789999999</v>
      </c>
      <c r="I75" s="24"/>
      <c r="J75" s="40">
        <v>0</v>
      </c>
      <c r="K75" s="40"/>
      <c r="L75" s="40">
        <v>18473639.789999999</v>
      </c>
    </row>
    <row r="76" spans="1:16" ht="20.149999999999999" customHeight="1">
      <c r="B76" s="2" t="s">
        <v>80</v>
      </c>
      <c r="D76" s="4">
        <v>22</v>
      </c>
      <c r="F76" s="40">
        <v>1734055.91</v>
      </c>
      <c r="G76" s="24"/>
      <c r="H76" s="40">
        <v>502236.88</v>
      </c>
      <c r="I76" s="24"/>
      <c r="J76" s="40">
        <v>1734055.91</v>
      </c>
      <c r="K76" s="40"/>
      <c r="L76" s="40">
        <v>502236.88</v>
      </c>
    </row>
    <row r="77" spans="1:16" ht="20.149999999999999" customHeight="1">
      <c r="B77" s="2" t="s">
        <v>81</v>
      </c>
      <c r="D77" s="4">
        <v>22</v>
      </c>
      <c r="F77" s="24">
        <v>3826377.29</v>
      </c>
      <c r="G77" s="24"/>
      <c r="H77" s="24">
        <v>3939611.61</v>
      </c>
      <c r="I77" s="24"/>
      <c r="J77" s="34">
        <v>3823410.3499999996</v>
      </c>
      <c r="K77" s="34"/>
      <c r="L77" s="34">
        <v>3937777.7100000009</v>
      </c>
    </row>
    <row r="78" spans="1:16" ht="20.149999999999999" customHeight="1">
      <c r="A78" s="1" t="s">
        <v>82</v>
      </c>
      <c r="F78" s="33">
        <v>462971923.65000004</v>
      </c>
      <c r="G78" s="24"/>
      <c r="H78" s="33">
        <v>672374271.79000008</v>
      </c>
      <c r="I78" s="24"/>
      <c r="J78" s="33">
        <v>462968956.71000004</v>
      </c>
      <c r="K78" s="34"/>
      <c r="L78" s="33">
        <v>672372437.8900001</v>
      </c>
      <c r="N78" s="18"/>
      <c r="O78" s="18"/>
      <c r="P78" s="18"/>
    </row>
    <row r="79" spans="1:16" ht="20.149999999999999" customHeight="1">
      <c r="A79" s="1" t="s">
        <v>83</v>
      </c>
      <c r="F79" s="24"/>
      <c r="G79" s="24"/>
      <c r="H79" s="24"/>
      <c r="I79" s="24"/>
      <c r="J79" s="34"/>
      <c r="K79" s="34"/>
      <c r="L79" s="34"/>
    </row>
    <row r="80" spans="1:16" ht="20.149999999999999" customHeight="1">
      <c r="B80" s="2" t="s">
        <v>84</v>
      </c>
      <c r="F80" s="24">
        <v>132655387.62</v>
      </c>
      <c r="G80" s="24"/>
      <c r="H80" s="24">
        <v>224141179.78</v>
      </c>
      <c r="I80" s="24"/>
      <c r="J80" s="34">
        <v>132655387.62</v>
      </c>
      <c r="K80" s="34"/>
      <c r="L80" s="34">
        <v>224141179.78</v>
      </c>
    </row>
    <row r="81" spans="1:16" ht="20.149999999999999" customHeight="1">
      <c r="B81" s="2" t="s">
        <v>85</v>
      </c>
      <c r="F81" s="24">
        <v>235335134.58000001</v>
      </c>
      <c r="G81" s="24"/>
      <c r="H81" s="24">
        <v>331943493.68000001</v>
      </c>
      <c r="I81" s="24"/>
      <c r="J81" s="34">
        <v>235335134.58000001</v>
      </c>
      <c r="K81" s="34"/>
      <c r="L81" s="34">
        <v>331943493.68000001</v>
      </c>
    </row>
    <row r="82" spans="1:16" ht="20.149999999999999" customHeight="1">
      <c r="B82" s="2" t="s">
        <v>86</v>
      </c>
      <c r="F82" s="24">
        <v>7265794.71</v>
      </c>
      <c r="G82" s="24"/>
      <c r="H82" s="24">
        <v>9180466.5299999993</v>
      </c>
      <c r="I82" s="24"/>
      <c r="J82" s="34">
        <v>7265794.71</v>
      </c>
      <c r="K82" s="34"/>
      <c r="L82" s="34">
        <v>9180466.5299999993</v>
      </c>
    </row>
    <row r="83" spans="1:16" ht="20.149999999999999" customHeight="1">
      <c r="B83" s="2" t="s">
        <v>87</v>
      </c>
      <c r="F83" s="24">
        <v>19308567.149999999</v>
      </c>
      <c r="G83" s="24"/>
      <c r="H83" s="24">
        <v>17334013.690000001</v>
      </c>
      <c r="I83" s="24"/>
      <c r="J83" s="34">
        <v>19308567.149999999</v>
      </c>
      <c r="K83" s="34"/>
      <c r="L83" s="34">
        <v>17334013.690000001</v>
      </c>
    </row>
    <row r="84" spans="1:16" ht="20.149999999999999" customHeight="1">
      <c r="B84" s="2" t="s">
        <v>88</v>
      </c>
      <c r="D84" s="4"/>
      <c r="F84" s="24">
        <v>31206738.120000001</v>
      </c>
      <c r="G84" s="24"/>
      <c r="H84" s="24">
        <v>37446422.229999997</v>
      </c>
      <c r="I84" s="24"/>
      <c r="J84" s="34">
        <v>31193138.120000001</v>
      </c>
      <c r="K84" s="34"/>
      <c r="L84" s="34">
        <v>37432722.229999997</v>
      </c>
    </row>
    <row r="85" spans="1:16" ht="20.149999999999999" hidden="1" customHeight="1"/>
    <row r="86" spans="1:16" ht="20.149999999999999" customHeight="1">
      <c r="A86" s="1" t="s">
        <v>90</v>
      </c>
      <c r="F86" s="33">
        <v>425771622.18000001</v>
      </c>
      <c r="G86" s="24"/>
      <c r="H86" s="33">
        <v>620045575.91000009</v>
      </c>
      <c r="I86" s="24"/>
      <c r="J86" s="33">
        <v>425758022.18000001</v>
      </c>
      <c r="K86" s="34"/>
      <c r="L86" s="33">
        <v>620031875.91000009</v>
      </c>
    </row>
    <row r="87" spans="1:16" ht="20.149999999999999" customHeight="1">
      <c r="A87" s="1" t="s">
        <v>91</v>
      </c>
      <c r="F87" s="34">
        <v>37200301.470000029</v>
      </c>
      <c r="G87" s="24"/>
      <c r="H87" s="34">
        <v>52328695.879999995</v>
      </c>
      <c r="I87" s="24"/>
      <c r="J87" s="34">
        <v>37210934.530000031</v>
      </c>
      <c r="K87" s="34"/>
      <c r="L87" s="35">
        <v>52340561.980000019</v>
      </c>
    </row>
    <row r="88" spans="1:16" ht="20.149999999999999" customHeight="1">
      <c r="A88" s="2" t="s">
        <v>92</v>
      </c>
      <c r="F88" s="36">
        <v>-123621.17</v>
      </c>
      <c r="G88" s="24"/>
      <c r="H88" s="36">
        <v>-164693.49</v>
      </c>
      <c r="I88" s="24"/>
      <c r="J88" s="36">
        <v>-123621.17</v>
      </c>
      <c r="K88" s="34"/>
      <c r="L88" s="36">
        <v>-164693.49</v>
      </c>
    </row>
    <row r="89" spans="1:16" ht="20.149999999999999" customHeight="1">
      <c r="A89" s="1" t="s">
        <v>93</v>
      </c>
      <c r="F89" s="34">
        <v>37076680.300000027</v>
      </c>
      <c r="G89" s="24"/>
      <c r="H89" s="34">
        <v>52164002.389999993</v>
      </c>
      <c r="I89" s="24"/>
      <c r="J89" s="34">
        <v>37087313.360000029</v>
      </c>
      <c r="K89" s="34"/>
      <c r="L89" s="35">
        <v>52175868.490000017</v>
      </c>
    </row>
    <row r="90" spans="1:16" ht="20.149999999999999" customHeight="1">
      <c r="A90" s="2" t="s">
        <v>94</v>
      </c>
      <c r="D90" s="4">
        <v>13</v>
      </c>
      <c r="E90" s="4"/>
      <c r="F90" s="36">
        <v>-7472551.6900000004</v>
      </c>
      <c r="G90" s="23"/>
      <c r="H90" s="36">
        <v>-10535718.5</v>
      </c>
      <c r="I90" s="24"/>
      <c r="J90" s="36">
        <v>-7472551.6900000004</v>
      </c>
      <c r="K90" s="34"/>
      <c r="L90" s="36">
        <v>-10535718.5</v>
      </c>
    </row>
    <row r="91" spans="1:16" ht="20.149999999999999" customHeight="1">
      <c r="A91" s="1" t="s">
        <v>95</v>
      </c>
      <c r="F91" s="34">
        <v>29604128.610000025</v>
      </c>
      <c r="G91" s="24"/>
      <c r="H91" s="34">
        <v>41628283.889999993</v>
      </c>
      <c r="I91" s="24"/>
      <c r="J91" s="34">
        <v>29614761.670000028</v>
      </c>
      <c r="K91" s="34"/>
      <c r="L91" s="35">
        <v>41640149.990000017</v>
      </c>
    </row>
    <row r="92" spans="1:16" ht="20.149999999999999" customHeight="1">
      <c r="A92" s="2" t="s">
        <v>96</v>
      </c>
      <c r="F92" s="24">
        <v>0</v>
      </c>
      <c r="G92" s="24"/>
      <c r="H92" s="24">
        <v>0</v>
      </c>
      <c r="I92" s="24"/>
      <c r="J92" s="40">
        <v>0</v>
      </c>
      <c r="K92" s="34"/>
      <c r="L92" s="36">
        <v>0</v>
      </c>
    </row>
    <row r="93" spans="1:16" ht="20.149999999999999" hidden="1" customHeight="1">
      <c r="A93" s="38" t="s">
        <v>97</v>
      </c>
      <c r="F93" s="24"/>
      <c r="G93" s="24"/>
      <c r="H93" s="24"/>
      <c r="I93" s="24"/>
      <c r="J93" s="34"/>
      <c r="K93" s="34"/>
      <c r="L93" s="34"/>
    </row>
    <row r="94" spans="1:16" ht="20.149999999999999" hidden="1" customHeight="1">
      <c r="B94" s="2" t="s">
        <v>98</v>
      </c>
      <c r="F94" s="24">
        <v>0</v>
      </c>
      <c r="G94" s="24"/>
      <c r="H94" s="24">
        <v>0</v>
      </c>
      <c r="I94" s="24"/>
      <c r="J94" s="40">
        <v>0</v>
      </c>
      <c r="K94" s="34"/>
      <c r="L94" s="36">
        <v>0</v>
      </c>
    </row>
    <row r="95" spans="1:16" ht="20.149999999999999" customHeight="1" thickBot="1">
      <c r="A95" s="1" t="s">
        <v>99</v>
      </c>
      <c r="F95" s="41">
        <v>29604128.610000025</v>
      </c>
      <c r="G95" s="24"/>
      <c r="H95" s="41">
        <v>41628283.889999993</v>
      </c>
      <c r="I95" s="24"/>
      <c r="J95" s="41">
        <v>29614761.670000028</v>
      </c>
      <c r="K95" s="34"/>
      <c r="L95" s="41">
        <v>41640149.990000017</v>
      </c>
      <c r="M95" s="24"/>
      <c r="N95" s="24"/>
      <c r="O95" s="24"/>
      <c r="P95" s="24"/>
    </row>
    <row r="96" spans="1:16" ht="20.149999999999999" customHeight="1" thickTop="1">
      <c r="A96" s="1" t="s">
        <v>100</v>
      </c>
      <c r="F96" s="24"/>
      <c r="G96" s="24"/>
      <c r="H96" s="24"/>
      <c r="I96" s="24"/>
      <c r="J96" s="34"/>
      <c r="K96" s="34"/>
      <c r="L96" s="34"/>
    </row>
    <row r="97" spans="1:20" ht="20.149999999999999" customHeight="1">
      <c r="A97" s="1"/>
      <c r="B97" s="2" t="s">
        <v>101</v>
      </c>
      <c r="F97" s="34">
        <v>29604128.610000025</v>
      </c>
      <c r="G97" s="24"/>
      <c r="H97" s="34">
        <v>41628283.889999993</v>
      </c>
      <c r="I97" s="24"/>
      <c r="J97" s="34">
        <v>29614761.670000028</v>
      </c>
      <c r="K97" s="34"/>
      <c r="L97" s="34">
        <v>41640149.990000017</v>
      </c>
      <c r="M97" s="24"/>
      <c r="N97" s="24"/>
      <c r="O97" s="24"/>
      <c r="P97" s="24"/>
      <c r="Q97" s="24"/>
      <c r="R97" s="24"/>
      <c r="S97" s="24">
        <f>L97-'[231]PL-T '!M101</f>
        <v>0</v>
      </c>
      <c r="T97" s="24">
        <f>M97-'[231]PL-T '!N101</f>
        <v>0</v>
      </c>
    </row>
    <row r="98" spans="1:20" ht="20.149999999999999" customHeight="1">
      <c r="A98" s="1"/>
      <c r="B98" s="2" t="s">
        <v>68</v>
      </c>
      <c r="F98" s="36">
        <v>0</v>
      </c>
      <c r="G98" s="24"/>
      <c r="H98" s="36">
        <v>0</v>
      </c>
      <c r="I98" s="24"/>
      <c r="J98" s="34">
        <v>0</v>
      </c>
      <c r="K98" s="34"/>
      <c r="L98" s="34">
        <v>0</v>
      </c>
    </row>
    <row r="99" spans="1:20" ht="20.149999999999999" customHeight="1" thickBot="1">
      <c r="A99" s="1"/>
      <c r="F99" s="41">
        <v>29604128.610000025</v>
      </c>
      <c r="G99" s="24"/>
      <c r="H99" s="41">
        <v>41628283.889999993</v>
      </c>
      <c r="I99" s="24"/>
      <c r="J99" s="41">
        <v>29614761.670000028</v>
      </c>
      <c r="K99" s="34"/>
      <c r="L99" s="41">
        <v>41640149.990000017</v>
      </c>
    </row>
    <row r="100" spans="1:20" ht="20.149999999999999" customHeight="1" thickTop="1">
      <c r="A100" s="1" t="s">
        <v>102</v>
      </c>
      <c r="F100" s="24"/>
      <c r="G100" s="24"/>
      <c r="H100" s="24"/>
      <c r="I100" s="24"/>
      <c r="J100" s="34"/>
      <c r="K100" s="34"/>
      <c r="L100" s="34"/>
    </row>
    <row r="101" spans="1:20" ht="20.149999999999999" customHeight="1">
      <c r="A101" s="1"/>
      <c r="B101" s="2" t="s">
        <v>101</v>
      </c>
      <c r="F101" s="24">
        <v>29604128.610000025</v>
      </c>
      <c r="G101" s="24"/>
      <c r="H101" s="24">
        <v>41628283.889999993</v>
      </c>
      <c r="I101" s="24"/>
      <c r="J101" s="34">
        <v>29614761.670000028</v>
      </c>
      <c r="K101" s="34"/>
      <c r="L101" s="34">
        <v>41640149.990000017</v>
      </c>
    </row>
    <row r="102" spans="1:20" ht="20.149999999999999" customHeight="1">
      <c r="A102" s="1"/>
      <c r="B102" s="2" t="s">
        <v>68</v>
      </c>
      <c r="F102" s="36">
        <v>0</v>
      </c>
      <c r="G102" s="24"/>
      <c r="H102" s="36">
        <v>0</v>
      </c>
      <c r="I102" s="24"/>
      <c r="J102" s="34">
        <v>0</v>
      </c>
      <c r="K102" s="34"/>
      <c r="L102" s="34">
        <v>0</v>
      </c>
    </row>
    <row r="103" spans="1:20" ht="20.149999999999999" customHeight="1" thickBot="1">
      <c r="F103" s="41">
        <v>29604128.610000025</v>
      </c>
      <c r="G103" s="24"/>
      <c r="H103" s="41">
        <v>41628283.889999993</v>
      </c>
      <c r="I103" s="24"/>
      <c r="J103" s="41">
        <v>29614761.670000028</v>
      </c>
      <c r="K103" s="34"/>
      <c r="L103" s="41">
        <v>41640149.990000017</v>
      </c>
    </row>
    <row r="104" spans="1:20" ht="20.149999999999999" customHeight="1" thickTop="1">
      <c r="A104" s="1" t="s">
        <v>103</v>
      </c>
      <c r="D104" s="59"/>
      <c r="F104" s="24"/>
      <c r="G104" s="24"/>
      <c r="H104" s="24"/>
      <c r="I104" s="24"/>
      <c r="J104" s="40"/>
      <c r="K104" s="40"/>
      <c r="L104" s="40"/>
    </row>
    <row r="105" spans="1:20" ht="20.149999999999999" customHeight="1" thickBot="1">
      <c r="B105" s="2" t="s">
        <v>101</v>
      </c>
      <c r="D105" s="59"/>
      <c r="E105" s="4"/>
      <c r="F105" s="60">
        <v>3.2899999999999999E-2</v>
      </c>
      <c r="G105" s="61"/>
      <c r="H105" s="60">
        <v>4.6300000000000001E-2</v>
      </c>
      <c r="I105" s="61"/>
      <c r="J105" s="60">
        <v>3.2899999999999999E-2</v>
      </c>
      <c r="K105" s="61"/>
      <c r="L105" s="62">
        <v>4.6300000000000001E-2</v>
      </c>
    </row>
    <row r="106" spans="1:20" ht="20.149999999999999" customHeight="1" thickTop="1">
      <c r="D106" s="59"/>
      <c r="E106" s="4"/>
      <c r="F106" s="61"/>
      <c r="G106" s="61"/>
      <c r="H106" s="61"/>
      <c r="I106" s="61"/>
      <c r="J106" s="61"/>
      <c r="K106" s="61"/>
      <c r="L106" s="63"/>
    </row>
    <row r="107" spans="1:20" ht="20.149999999999999" customHeight="1">
      <c r="A107" s="2" t="s">
        <v>115</v>
      </c>
      <c r="D107" s="4"/>
      <c r="E107" s="4"/>
      <c r="F107" s="64"/>
      <c r="G107" s="64"/>
      <c r="H107" s="64"/>
      <c r="I107" s="64"/>
      <c r="J107" s="64"/>
      <c r="K107" s="64"/>
      <c r="L107" s="65"/>
    </row>
    <row r="108" spans="1:20" ht="20.149999999999999" customHeight="1" thickBot="1">
      <c r="B108" s="2" t="s">
        <v>116</v>
      </c>
      <c r="D108" s="4"/>
      <c r="E108" s="4"/>
      <c r="F108" s="48">
        <v>900000000</v>
      </c>
      <c r="G108" s="23"/>
      <c r="H108" s="48">
        <v>900000000</v>
      </c>
      <c r="I108" s="24"/>
      <c r="J108" s="48">
        <v>900000000</v>
      </c>
      <c r="K108" s="34"/>
      <c r="L108" s="48">
        <v>900000000</v>
      </c>
    </row>
    <row r="109" spans="1:20" ht="20.149999999999999" customHeight="1" thickTop="1">
      <c r="D109" s="4"/>
      <c r="E109" s="4"/>
      <c r="F109" s="29"/>
      <c r="G109" s="4"/>
      <c r="H109" s="29"/>
      <c r="J109" s="29"/>
      <c r="K109" s="17"/>
      <c r="L109" s="29"/>
    </row>
    <row r="110" spans="1:20" s="50" customFormat="1" ht="20.5" hidden="1">
      <c r="A110" s="49" t="s">
        <v>117</v>
      </c>
      <c r="D110" s="52">
        <v>17</v>
      </c>
      <c r="E110" s="52"/>
    </row>
    <row r="111" spans="1:20" s="50" customFormat="1" ht="20.5" hidden="1" thickBot="1">
      <c r="A111" s="2"/>
      <c r="B111" s="2" t="s">
        <v>101</v>
      </c>
      <c r="C111" s="53"/>
      <c r="D111" s="53"/>
      <c r="E111" s="55">
        <v>26</v>
      </c>
      <c r="F111" s="62">
        <v>3.2899999999999999E-2</v>
      </c>
      <c r="G111" s="24"/>
      <c r="H111" s="62">
        <v>4.6300000000000001E-2</v>
      </c>
      <c r="I111" s="44"/>
      <c r="J111" s="62">
        <v>3.2899999999999999E-2</v>
      </c>
      <c r="K111" s="45"/>
      <c r="L111" s="62">
        <v>4.6300000000000001E-2</v>
      </c>
      <c r="M111" s="57"/>
    </row>
    <row r="112" spans="1:20" s="50" customFormat="1" ht="20" hidden="1">
      <c r="A112" s="2"/>
      <c r="B112" s="2"/>
      <c r="C112" s="53"/>
      <c r="D112" s="53"/>
      <c r="E112" s="55"/>
      <c r="F112" s="46"/>
      <c r="G112" s="24"/>
      <c r="H112" s="46"/>
      <c r="I112" s="44"/>
      <c r="J112" s="46"/>
      <c r="K112" s="46"/>
      <c r="L112" s="46"/>
      <c r="M112" s="58"/>
    </row>
    <row r="113" spans="1:12" ht="20.149999999999999" hidden="1" customHeight="1" thickBot="1">
      <c r="A113" s="2" t="s">
        <v>108</v>
      </c>
      <c r="D113" s="4"/>
      <c r="E113" s="4"/>
      <c r="F113" s="48">
        <v>900000000</v>
      </c>
      <c r="G113" s="24"/>
      <c r="H113" s="48">
        <v>900000000</v>
      </c>
      <c r="I113" s="24"/>
      <c r="J113" s="48">
        <v>900000000</v>
      </c>
      <c r="K113" s="34"/>
      <c r="L113" s="48">
        <v>900000000</v>
      </c>
    </row>
    <row r="114" spans="1:12" ht="20.149999999999999" customHeight="1">
      <c r="D114" s="4"/>
      <c r="E114" s="4"/>
      <c r="F114" s="29"/>
      <c r="G114" s="4"/>
      <c r="H114" s="4"/>
      <c r="J114" s="29"/>
      <c r="K114" s="17"/>
      <c r="L114" s="29"/>
    </row>
    <row r="115" spans="1:12" ht="20.149999999999999" customHeight="1">
      <c r="D115" s="4"/>
      <c r="E115" s="4"/>
      <c r="F115" s="29"/>
      <c r="G115" s="4"/>
      <c r="H115" s="4"/>
      <c r="J115" s="29"/>
      <c r="K115" s="17"/>
      <c r="L115" s="29"/>
    </row>
    <row r="116" spans="1:12" ht="20.149999999999999" customHeight="1">
      <c r="A116" s="110" t="s">
        <v>109</v>
      </c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</row>
    <row r="117" spans="1:12" ht="20.149999999999999" customHeight="1">
      <c r="A117" s="110" t="s">
        <v>35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</row>
    <row r="118" spans="1:12" ht="20.149999999999999" customHeight="1">
      <c r="A118" s="110" t="s">
        <v>110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20.149999999999999" customHeight="1">
      <c r="F119" s="24"/>
      <c r="H119" s="24"/>
      <c r="J119" s="17"/>
      <c r="K119" s="17"/>
      <c r="L119" s="17"/>
    </row>
    <row r="120" spans="1:12" ht="20.149999999999999" customHeight="1">
      <c r="J120" s="17"/>
      <c r="K120" s="17"/>
      <c r="L120" s="17"/>
    </row>
    <row r="121" spans="1:12" ht="20.149999999999999" customHeight="1">
      <c r="J121" s="17"/>
      <c r="K121" s="17"/>
      <c r="L121" s="17"/>
    </row>
    <row r="122" spans="1:12" ht="20.149999999999999" customHeight="1">
      <c r="J122" s="17"/>
      <c r="K122" s="17"/>
      <c r="L122" s="17"/>
    </row>
    <row r="123" spans="1:12" ht="20.149999999999999" customHeight="1">
      <c r="J123" s="17"/>
      <c r="K123" s="17"/>
      <c r="L123" s="17"/>
    </row>
  </sheetData>
  <mergeCells count="14">
    <mergeCell ref="A117:L117"/>
    <mergeCell ref="A118:L118"/>
    <mergeCell ref="A60:L60"/>
    <mergeCell ref="F64:L64"/>
    <mergeCell ref="F65:L65"/>
    <mergeCell ref="F66:H66"/>
    <mergeCell ref="J66:L66"/>
    <mergeCell ref="A116:L116"/>
    <mergeCell ref="A59:L59"/>
    <mergeCell ref="F4:L4"/>
    <mergeCell ref="F5:L5"/>
    <mergeCell ref="F6:H6"/>
    <mergeCell ref="J6:L6"/>
    <mergeCell ref="A58:L58"/>
  </mergeCells>
  <pageMargins left="0.98425196850393704" right="0.39370078740157483" top="0.98425196850393704" bottom="0.39370078740157483" header="0" footer="0"/>
  <pageSetup paperSize="9" scale="74" firstPageNumber="4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60" max="11" man="1"/>
  </rowBreaks>
  <ignoredErrors>
    <ignoredError sqref="D8" numberStoredAsText="1"/>
    <ignoredError sqref="D6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zoomScaleNormal="100" zoomScaleSheetLayoutView="100" workbookViewId="0"/>
  </sheetViews>
  <sheetFormatPr defaultColWidth="9.09765625" defaultRowHeight="20"/>
  <cols>
    <col min="1" max="1" width="35.296875" style="2" customWidth="1"/>
    <col min="2" max="2" width="9.59765625" style="2" customWidth="1"/>
    <col min="3" max="3" width="0.8984375" style="2" customWidth="1"/>
    <col min="4" max="4" width="19.69921875" style="2" customWidth="1"/>
    <col min="5" max="5" width="0.8984375" style="2" customWidth="1"/>
    <col min="6" max="6" width="18.09765625" style="2" customWidth="1"/>
    <col min="7" max="7" width="0.8984375" style="2" customWidth="1"/>
    <col min="8" max="8" width="19.09765625" style="2" customWidth="1"/>
    <col min="9" max="9" width="0.8984375" style="2" customWidth="1"/>
    <col min="10" max="10" width="15.3984375" style="2" bestFit="1" customWidth="1"/>
    <col min="11" max="11" width="0.8984375" style="2" customWidth="1"/>
    <col min="12" max="12" width="15.8984375" style="2" customWidth="1"/>
    <col min="13" max="13" width="0.8984375" style="2" hidden="1" customWidth="1"/>
    <col min="14" max="14" width="15.8984375" style="2" hidden="1" customWidth="1"/>
    <col min="15" max="15" width="0.8984375" style="2" customWidth="1"/>
    <col min="16" max="16" width="20.3984375" style="2" bestFit="1" customWidth="1"/>
    <col min="17" max="17" width="0.8984375" style="2" customWidth="1"/>
    <col min="18" max="18" width="14.8984375" style="2" bestFit="1" customWidth="1"/>
    <col min="19" max="19" width="0.8984375" style="2" customWidth="1"/>
    <col min="20" max="20" width="15.8984375" style="2" customWidth="1"/>
    <col min="21" max="16384" width="9.09765625" style="2"/>
  </cols>
  <sheetData>
    <row r="1" spans="1:20" ht="20.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ht="20.5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0.5">
      <c r="A3" s="67" t="s">
        <v>111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>
      <c r="A4" s="4"/>
      <c r="D4" s="111" t="s">
        <v>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</row>
    <row r="5" spans="1:20">
      <c r="A5" s="4"/>
      <c r="D5" s="113" t="s">
        <v>4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20">
      <c r="A6" s="4"/>
      <c r="D6" s="113" t="s">
        <v>73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</row>
    <row r="7" spans="1:20" hidden="1">
      <c r="A7" s="4"/>
      <c r="D7" s="4"/>
      <c r="E7" s="4"/>
      <c r="F7" s="4"/>
      <c r="G7" s="4"/>
      <c r="H7" s="4"/>
      <c r="I7" s="4"/>
      <c r="J7" s="4"/>
      <c r="K7" s="4"/>
      <c r="L7" s="4"/>
      <c r="M7" s="4"/>
      <c r="N7" s="4" t="s">
        <v>119</v>
      </c>
      <c r="O7" s="4"/>
      <c r="P7" s="4"/>
      <c r="Q7" s="4"/>
      <c r="R7" s="4"/>
      <c r="S7" s="4"/>
      <c r="T7" s="4"/>
    </row>
    <row r="8" spans="1:20">
      <c r="A8" s="4"/>
      <c r="D8" s="4"/>
      <c r="E8" s="4"/>
      <c r="F8" s="4"/>
      <c r="G8" s="4"/>
      <c r="H8" s="4"/>
      <c r="I8" s="4"/>
      <c r="J8" s="111" t="s">
        <v>120</v>
      </c>
      <c r="K8" s="111"/>
      <c r="L8" s="111"/>
      <c r="M8" s="4"/>
      <c r="N8" s="16" t="s">
        <v>121</v>
      </c>
      <c r="O8" s="4"/>
      <c r="P8" s="4"/>
      <c r="Q8" s="4"/>
      <c r="R8" s="4"/>
      <c r="S8" s="4"/>
      <c r="T8" s="4"/>
    </row>
    <row r="9" spans="1:20">
      <c r="D9" s="4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68" t="s">
        <v>122</v>
      </c>
      <c r="Q9" s="68"/>
      <c r="R9" s="69"/>
      <c r="S9" s="4"/>
      <c r="T9" s="70"/>
    </row>
    <row r="10" spans="1:20">
      <c r="D10" s="4" t="s">
        <v>123</v>
      </c>
      <c r="E10" s="4"/>
      <c r="F10" s="4" t="s">
        <v>124</v>
      </c>
      <c r="G10" s="4"/>
      <c r="H10" s="4" t="s">
        <v>125</v>
      </c>
      <c r="I10" s="4"/>
      <c r="J10" s="4" t="s">
        <v>64</v>
      </c>
      <c r="K10" s="4"/>
      <c r="L10" s="4"/>
      <c r="M10" s="4"/>
      <c r="N10" s="4"/>
      <c r="O10" s="4"/>
      <c r="P10" s="68" t="s">
        <v>126</v>
      </c>
      <c r="Q10" s="68"/>
      <c r="R10" s="71" t="s">
        <v>127</v>
      </c>
      <c r="S10" s="4"/>
      <c r="T10" s="68" t="s">
        <v>128</v>
      </c>
    </row>
    <row r="11" spans="1:20" ht="19.5" customHeight="1">
      <c r="B11" s="6" t="s">
        <v>9</v>
      </c>
      <c r="D11" s="16" t="s">
        <v>129</v>
      </c>
      <c r="E11" s="4"/>
      <c r="F11" s="16" t="s">
        <v>130</v>
      </c>
      <c r="G11" s="4"/>
      <c r="H11" s="16" t="s">
        <v>131</v>
      </c>
      <c r="I11" s="4"/>
      <c r="J11" s="16" t="s">
        <v>132</v>
      </c>
      <c r="K11" s="4"/>
      <c r="L11" s="16" t="s">
        <v>66</v>
      </c>
      <c r="M11" s="4"/>
      <c r="N11" s="16" t="s">
        <v>133</v>
      </c>
      <c r="O11" s="4"/>
      <c r="P11" s="16" t="s">
        <v>134</v>
      </c>
      <c r="Q11" s="4"/>
      <c r="R11" s="72" t="s">
        <v>135</v>
      </c>
      <c r="S11" s="4"/>
      <c r="T11" s="9" t="s">
        <v>136</v>
      </c>
    </row>
    <row r="12" spans="1:20" hidden="1">
      <c r="B12" s="4"/>
      <c r="D12" s="7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20.5">
      <c r="A13" s="1" t="s">
        <v>137</v>
      </c>
      <c r="B13" s="4"/>
      <c r="D13" s="24">
        <v>450000000</v>
      </c>
      <c r="E13" s="24"/>
      <c r="F13" s="24">
        <v>408267552.57999998</v>
      </c>
      <c r="G13" s="24"/>
      <c r="H13" s="24">
        <v>0</v>
      </c>
      <c r="I13" s="24"/>
      <c r="J13" s="24">
        <v>3858712.9</v>
      </c>
      <c r="K13" s="24"/>
      <c r="L13" s="24">
        <v>73193621.35734427</v>
      </c>
      <c r="M13" s="24"/>
      <c r="N13" s="74"/>
      <c r="O13" s="24"/>
      <c r="P13" s="24">
        <v>935319886.83734405</v>
      </c>
      <c r="Q13" s="24"/>
      <c r="R13" s="24">
        <v>0</v>
      </c>
      <c r="S13" s="24">
        <v>0</v>
      </c>
      <c r="T13" s="24">
        <v>935319886.83734405</v>
      </c>
    </row>
    <row r="14" spans="1:20" ht="40" hidden="1" customHeight="1">
      <c r="A14" s="32" t="s">
        <v>138</v>
      </c>
      <c r="B14" s="4"/>
      <c r="D14" s="24">
        <v>0</v>
      </c>
      <c r="E14" s="24"/>
      <c r="F14" s="24">
        <v>0</v>
      </c>
      <c r="G14" s="24"/>
      <c r="H14" s="24">
        <v>0</v>
      </c>
      <c r="I14" s="24"/>
      <c r="J14" s="24">
        <v>0</v>
      </c>
      <c r="K14" s="24"/>
      <c r="L14" s="24">
        <v>0</v>
      </c>
      <c r="M14" s="24"/>
      <c r="N14" s="74"/>
      <c r="O14" s="24"/>
      <c r="P14" s="24">
        <v>0</v>
      </c>
      <c r="Q14" s="24"/>
      <c r="R14" s="24">
        <v>0</v>
      </c>
      <c r="S14" s="24">
        <v>0</v>
      </c>
      <c r="T14" s="24">
        <v>0</v>
      </c>
    </row>
    <row r="15" spans="1:20" ht="20.149999999999999" customHeight="1">
      <c r="A15" s="2" t="s">
        <v>65</v>
      </c>
      <c r="B15" s="4"/>
      <c r="D15" s="24">
        <v>0</v>
      </c>
      <c r="E15" s="24"/>
      <c r="F15" s="24">
        <v>0</v>
      </c>
      <c r="G15" s="24"/>
      <c r="H15" s="24">
        <v>0</v>
      </c>
      <c r="I15" s="24"/>
      <c r="J15" s="24">
        <v>1480738.0900000003</v>
      </c>
      <c r="K15" s="24"/>
      <c r="L15" s="24">
        <v>-1480738.0900000003</v>
      </c>
      <c r="M15" s="24"/>
      <c r="N15" s="74"/>
      <c r="O15" s="24"/>
      <c r="P15" s="24">
        <v>0</v>
      </c>
      <c r="Q15" s="24"/>
      <c r="R15" s="24">
        <v>0</v>
      </c>
      <c r="S15" s="24">
        <v>0</v>
      </c>
      <c r="T15" s="24">
        <v>0</v>
      </c>
    </row>
    <row r="16" spans="1:20" ht="20.149999999999999" customHeight="1">
      <c r="A16" s="2" t="s">
        <v>139</v>
      </c>
      <c r="B16" s="4">
        <v>19</v>
      </c>
      <c r="D16" s="24">
        <v>0</v>
      </c>
      <c r="E16" s="24"/>
      <c r="F16" s="24">
        <v>0</v>
      </c>
      <c r="G16" s="24"/>
      <c r="H16" s="24">
        <v>0</v>
      </c>
      <c r="I16" s="24"/>
      <c r="J16" s="24">
        <v>0</v>
      </c>
      <c r="K16" s="24"/>
      <c r="L16" s="24">
        <v>-22499500.620000001</v>
      </c>
      <c r="M16" s="24"/>
      <c r="N16" s="74"/>
      <c r="O16" s="24"/>
      <c r="P16" s="24">
        <v>-22499500.620000001</v>
      </c>
      <c r="Q16" s="24"/>
      <c r="R16" s="24">
        <v>0</v>
      </c>
      <c r="S16" s="24">
        <v>0</v>
      </c>
      <c r="T16" s="24">
        <v>-22499500.620000001</v>
      </c>
    </row>
    <row r="17" spans="1:20" ht="40" hidden="1">
      <c r="A17" s="32" t="s">
        <v>140</v>
      </c>
      <c r="B17" s="4">
        <v>21</v>
      </c>
      <c r="D17" s="24">
        <v>0</v>
      </c>
      <c r="E17" s="24"/>
      <c r="F17" s="24">
        <v>0</v>
      </c>
      <c r="G17" s="24"/>
      <c r="H17" s="24">
        <v>0</v>
      </c>
      <c r="I17" s="24"/>
      <c r="J17" s="24">
        <v>0</v>
      </c>
      <c r="K17" s="24"/>
      <c r="L17" s="24">
        <v>0</v>
      </c>
      <c r="M17" s="24"/>
      <c r="N17" s="74"/>
      <c r="O17" s="24"/>
      <c r="P17" s="24">
        <v>0</v>
      </c>
      <c r="Q17" s="24"/>
      <c r="R17" s="24">
        <v>0</v>
      </c>
      <c r="S17" s="24">
        <v>0</v>
      </c>
      <c r="T17" s="24">
        <v>0</v>
      </c>
    </row>
    <row r="18" spans="1:20" hidden="1">
      <c r="A18" s="2" t="s">
        <v>99</v>
      </c>
      <c r="B18" s="4"/>
      <c r="D18" s="24">
        <v>0</v>
      </c>
      <c r="E18" s="24"/>
      <c r="F18" s="24">
        <v>0</v>
      </c>
      <c r="G18" s="24"/>
      <c r="H18" s="24">
        <v>0</v>
      </c>
      <c r="I18" s="24"/>
      <c r="J18" s="24">
        <v>0</v>
      </c>
      <c r="K18" s="24"/>
      <c r="L18" s="24">
        <v>0</v>
      </c>
      <c r="M18" s="24"/>
      <c r="N18" s="74"/>
      <c r="O18" s="24"/>
      <c r="P18" s="24">
        <v>0</v>
      </c>
      <c r="Q18" s="24"/>
      <c r="R18" s="24">
        <v>0</v>
      </c>
      <c r="S18" s="24">
        <v>0</v>
      </c>
      <c r="T18" s="24">
        <v>0</v>
      </c>
    </row>
    <row r="19" spans="1:20">
      <c r="A19" s="2" t="s">
        <v>99</v>
      </c>
      <c r="B19" s="4"/>
      <c r="D19" s="24">
        <v>0</v>
      </c>
      <c r="E19" s="24"/>
      <c r="F19" s="24">
        <v>0</v>
      </c>
      <c r="G19" s="24"/>
      <c r="H19" s="24">
        <v>0</v>
      </c>
      <c r="I19" s="24"/>
      <c r="J19" s="24">
        <v>0</v>
      </c>
      <c r="K19" s="24"/>
      <c r="L19" s="24">
        <v>29604128.610000025</v>
      </c>
      <c r="M19" s="24"/>
      <c r="N19" s="74"/>
      <c r="O19" s="24"/>
      <c r="P19" s="24">
        <v>29604128.610000025</v>
      </c>
      <c r="Q19" s="24"/>
      <c r="R19" s="24">
        <v>0</v>
      </c>
      <c r="S19" s="24">
        <v>0</v>
      </c>
      <c r="T19" s="24">
        <v>29604128.610000025</v>
      </c>
    </row>
    <row r="20" spans="1:20" hidden="1">
      <c r="A20" s="32" t="s">
        <v>141</v>
      </c>
      <c r="B20" s="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74"/>
      <c r="O20" s="24"/>
      <c r="P20" s="24"/>
      <c r="Q20" s="24"/>
      <c r="R20" s="24"/>
      <c r="S20" s="24"/>
      <c r="T20" s="24"/>
    </row>
    <row r="21" spans="1:20" hidden="1">
      <c r="A21" s="2" t="s">
        <v>142</v>
      </c>
      <c r="B21" s="4"/>
      <c r="D21" s="39">
        <v>0</v>
      </c>
      <c r="E21" s="24"/>
      <c r="F21" s="39">
        <v>0</v>
      </c>
      <c r="G21" s="24"/>
      <c r="H21" s="39">
        <v>0</v>
      </c>
      <c r="I21" s="24"/>
      <c r="J21" s="39">
        <v>0</v>
      </c>
      <c r="K21" s="24"/>
      <c r="L21" s="39">
        <v>0</v>
      </c>
      <c r="M21" s="24"/>
      <c r="N21" s="74"/>
      <c r="O21" s="24"/>
      <c r="P21" s="39">
        <v>0</v>
      </c>
      <c r="Q21" s="24"/>
      <c r="R21" s="39">
        <v>0</v>
      </c>
      <c r="S21" s="24">
        <v>0</v>
      </c>
      <c r="T21" s="39">
        <v>0</v>
      </c>
    </row>
    <row r="22" spans="1:20" ht="21" thickBot="1">
      <c r="A22" s="1" t="s">
        <v>143</v>
      </c>
      <c r="B22" s="4"/>
      <c r="D22" s="75">
        <v>450000000</v>
      </c>
      <c r="E22" s="74"/>
      <c r="F22" s="75">
        <v>408267552.57999998</v>
      </c>
      <c r="G22" s="74"/>
      <c r="H22" s="75">
        <v>0</v>
      </c>
      <c r="I22" s="74"/>
      <c r="J22" s="75">
        <v>5339450.99</v>
      </c>
      <c r="K22" s="74"/>
      <c r="L22" s="75">
        <v>78817511.257344291</v>
      </c>
      <c r="M22" s="74"/>
      <c r="N22" s="76">
        <v>0</v>
      </c>
      <c r="O22" s="74"/>
      <c r="P22" s="75">
        <v>942424514.82734406</v>
      </c>
      <c r="Q22" s="74"/>
      <c r="R22" s="75">
        <v>0</v>
      </c>
      <c r="S22" s="74"/>
      <c r="T22" s="75">
        <v>942424514.82734406</v>
      </c>
    </row>
    <row r="23" spans="1:20" ht="21" thickTop="1">
      <c r="A23" s="1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</row>
    <row r="24" spans="1:20" ht="20.5">
      <c r="A24" s="1" t="s">
        <v>144</v>
      </c>
      <c r="B24" s="4"/>
      <c r="D24" s="74">
        <v>450000000</v>
      </c>
      <c r="E24" s="74"/>
      <c r="F24" s="74">
        <v>431194650.93000001</v>
      </c>
      <c r="G24" s="74"/>
      <c r="H24" s="74">
        <v>22400000</v>
      </c>
      <c r="I24" s="74"/>
      <c r="J24" s="74">
        <v>0</v>
      </c>
      <c r="K24" s="74"/>
      <c r="L24" s="74">
        <v>-45427177.770000003</v>
      </c>
      <c r="M24" s="74"/>
      <c r="N24" s="74">
        <v>0</v>
      </c>
      <c r="O24" s="74"/>
      <c r="P24" s="74">
        <v>858167473.16000009</v>
      </c>
      <c r="Q24" s="74"/>
      <c r="R24" s="74">
        <v>0</v>
      </c>
      <c r="S24" s="74"/>
      <c r="T24" s="74">
        <v>858167473.16000009</v>
      </c>
    </row>
    <row r="25" spans="1:20" ht="40">
      <c r="A25" s="32" t="s">
        <v>138</v>
      </c>
      <c r="B25" s="4">
        <v>17</v>
      </c>
      <c r="D25" s="74">
        <v>0</v>
      </c>
      <c r="E25" s="74"/>
      <c r="F25" s="74">
        <v>22400000</v>
      </c>
      <c r="G25" s="74"/>
      <c r="H25" s="74">
        <v>-22400000</v>
      </c>
      <c r="I25" s="74"/>
      <c r="J25" s="74">
        <v>0</v>
      </c>
      <c r="K25" s="74"/>
      <c r="L25" s="74">
        <v>0</v>
      </c>
      <c r="M25" s="74"/>
      <c r="N25" s="74">
        <v>0</v>
      </c>
      <c r="O25" s="74"/>
      <c r="P25" s="18">
        <v>0</v>
      </c>
      <c r="Q25" s="74"/>
      <c r="R25" s="74">
        <v>0</v>
      </c>
      <c r="S25" s="74"/>
      <c r="T25" s="74">
        <v>0</v>
      </c>
    </row>
    <row r="26" spans="1:20" ht="40">
      <c r="A26" s="32" t="s">
        <v>145</v>
      </c>
      <c r="B26" s="4">
        <v>18</v>
      </c>
      <c r="C26" s="74"/>
      <c r="D26" s="74">
        <v>0</v>
      </c>
      <c r="E26" s="74"/>
      <c r="F26" s="74">
        <v>-45327098.350000001</v>
      </c>
      <c r="G26" s="74"/>
      <c r="H26" s="74">
        <v>0</v>
      </c>
      <c r="I26" s="74"/>
      <c r="J26" s="74">
        <v>0</v>
      </c>
      <c r="K26" s="74"/>
      <c r="L26" s="74">
        <v>45327098.350000001</v>
      </c>
      <c r="M26" s="74"/>
      <c r="N26" s="74">
        <v>0</v>
      </c>
      <c r="O26" s="74"/>
      <c r="P26" s="18">
        <v>0</v>
      </c>
      <c r="Q26" s="74"/>
      <c r="R26" s="74">
        <v>0</v>
      </c>
      <c r="S26" s="74"/>
      <c r="T26" s="74">
        <v>0</v>
      </c>
    </row>
    <row r="27" spans="1:20">
      <c r="A27" s="32" t="s">
        <v>65</v>
      </c>
      <c r="B27" s="4"/>
      <c r="C27" s="24"/>
      <c r="D27" s="74">
        <v>0</v>
      </c>
      <c r="E27" s="24"/>
      <c r="F27" s="74">
        <v>0</v>
      </c>
      <c r="G27" s="24"/>
      <c r="H27" s="74">
        <v>0</v>
      </c>
      <c r="I27" s="24"/>
      <c r="J27" s="74">
        <v>2082007.5</v>
      </c>
      <c r="K27" s="24"/>
      <c r="L27" s="74">
        <v>-2082007.5</v>
      </c>
      <c r="M27" s="74"/>
      <c r="N27" s="24">
        <v>0</v>
      </c>
      <c r="O27" s="74"/>
      <c r="P27" s="18">
        <v>0</v>
      </c>
      <c r="Q27" s="74"/>
      <c r="R27" s="74">
        <v>0</v>
      </c>
      <c r="S27" s="74"/>
      <c r="T27" s="74">
        <v>0</v>
      </c>
    </row>
    <row r="28" spans="1:20" hidden="1">
      <c r="A28" s="2" t="s">
        <v>139</v>
      </c>
      <c r="B28" s="4"/>
      <c r="D28" s="74">
        <v>0</v>
      </c>
      <c r="E28" s="74"/>
      <c r="F28" s="74">
        <v>0</v>
      </c>
      <c r="G28" s="74"/>
      <c r="H28" s="74">
        <v>0</v>
      </c>
      <c r="I28" s="74"/>
      <c r="J28" s="74">
        <v>0</v>
      </c>
      <c r="K28" s="74"/>
      <c r="L28" s="74">
        <v>0</v>
      </c>
      <c r="M28" s="74"/>
      <c r="N28" s="74">
        <v>0</v>
      </c>
      <c r="O28" s="74"/>
      <c r="P28" s="18">
        <v>0</v>
      </c>
      <c r="Q28" s="74"/>
      <c r="R28" s="74">
        <v>0</v>
      </c>
      <c r="S28" s="74"/>
      <c r="T28" s="74">
        <v>0</v>
      </c>
    </row>
    <row r="29" spans="1:20">
      <c r="A29" s="2" t="s">
        <v>99</v>
      </c>
      <c r="B29" s="4"/>
      <c r="D29" s="74">
        <v>0</v>
      </c>
      <c r="E29" s="74"/>
      <c r="F29" s="74">
        <v>0</v>
      </c>
      <c r="G29" s="74"/>
      <c r="H29" s="74">
        <v>0</v>
      </c>
      <c r="I29" s="74"/>
      <c r="J29" s="74">
        <v>0</v>
      </c>
      <c r="K29" s="74"/>
      <c r="L29" s="74">
        <v>41628283.890000001</v>
      </c>
      <c r="M29" s="74"/>
      <c r="N29" s="74">
        <v>0</v>
      </c>
      <c r="O29" s="74"/>
      <c r="P29" s="18">
        <v>41628283.890000001</v>
      </c>
      <c r="Q29" s="74"/>
      <c r="R29" s="74">
        <v>0</v>
      </c>
      <c r="S29" s="74"/>
      <c r="T29" s="74">
        <v>41628283.890000001</v>
      </c>
    </row>
    <row r="30" spans="1:20" hidden="1">
      <c r="A30" s="2" t="s">
        <v>146</v>
      </c>
      <c r="B30" s="4"/>
      <c r="D30" s="74">
        <v>0</v>
      </c>
      <c r="E30" s="74"/>
      <c r="F30" s="74">
        <v>0</v>
      </c>
      <c r="G30" s="74"/>
      <c r="H30" s="74">
        <v>0</v>
      </c>
      <c r="I30" s="74"/>
      <c r="J30" s="74">
        <v>0</v>
      </c>
      <c r="K30" s="74"/>
      <c r="L30" s="74">
        <v>0</v>
      </c>
      <c r="M30" s="74"/>
      <c r="N30" s="74"/>
      <c r="O30" s="74"/>
      <c r="P30" s="18">
        <v>0</v>
      </c>
      <c r="Q30" s="74"/>
      <c r="R30" s="74">
        <v>0</v>
      </c>
      <c r="S30" s="74"/>
      <c r="T30" s="74">
        <v>0</v>
      </c>
    </row>
    <row r="31" spans="1:20" ht="40" hidden="1">
      <c r="A31" s="32" t="s">
        <v>147</v>
      </c>
      <c r="B31" s="4"/>
      <c r="D31" s="74">
        <v>0</v>
      </c>
      <c r="E31" s="74"/>
      <c r="F31" s="74">
        <v>0</v>
      </c>
      <c r="G31" s="74"/>
      <c r="H31" s="74">
        <v>0</v>
      </c>
      <c r="I31" s="74"/>
      <c r="J31" s="74">
        <v>0</v>
      </c>
      <c r="K31" s="74"/>
      <c r="L31" s="74">
        <v>0</v>
      </c>
      <c r="M31" s="74"/>
      <c r="N31" s="74"/>
      <c r="O31" s="74"/>
      <c r="P31" s="18">
        <v>0</v>
      </c>
      <c r="Q31" s="74"/>
      <c r="R31" s="74">
        <v>0</v>
      </c>
      <c r="S31" s="74"/>
      <c r="T31" s="74">
        <v>0</v>
      </c>
    </row>
    <row r="32" spans="1:20" ht="21" thickBot="1">
      <c r="A32" s="1" t="s">
        <v>148</v>
      </c>
      <c r="B32" s="4"/>
      <c r="D32" s="75">
        <v>450000000</v>
      </c>
      <c r="E32" s="74"/>
      <c r="F32" s="75">
        <v>408267552.57999998</v>
      </c>
      <c r="G32" s="74"/>
      <c r="H32" s="75">
        <v>0</v>
      </c>
      <c r="I32" s="74"/>
      <c r="J32" s="75">
        <v>2082007.5</v>
      </c>
      <c r="K32" s="74"/>
      <c r="L32" s="75">
        <v>39446196.969999999</v>
      </c>
      <c r="M32" s="74"/>
      <c r="N32" s="75"/>
      <c r="O32" s="74"/>
      <c r="P32" s="75">
        <v>899795757.05000007</v>
      </c>
      <c r="Q32" s="74"/>
      <c r="R32" s="75">
        <v>0</v>
      </c>
      <c r="S32" s="74"/>
      <c r="T32" s="75">
        <v>899795757.05000007</v>
      </c>
    </row>
    <row r="33" spans="1:20" ht="21" thickTop="1">
      <c r="A33" s="1"/>
      <c r="B33" s="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</row>
    <row r="34" spans="1:20" ht="20.5">
      <c r="A34" s="1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</row>
    <row r="35" spans="1:20">
      <c r="A35" s="110" t="s">
        <v>149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>
      <c r="A36" s="110" t="s">
        <v>35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>
      <c r="A37" s="110" t="s">
        <v>150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>
      <c r="L38" s="18"/>
      <c r="M38" s="18"/>
      <c r="N38" s="18"/>
      <c r="O38" s="18"/>
      <c r="P38" s="18"/>
      <c r="Q38" s="18"/>
      <c r="R38" s="18"/>
    </row>
    <row r="41" spans="1:20">
      <c r="F41" s="77"/>
      <c r="J41" s="77"/>
      <c r="L41" s="18"/>
      <c r="M41" s="18"/>
      <c r="N41" s="18"/>
      <c r="O41" s="18"/>
      <c r="P41" s="18"/>
      <c r="Q41" s="18"/>
      <c r="R41" s="18"/>
    </row>
    <row r="44" spans="1:20">
      <c r="F44" s="77"/>
      <c r="J44" s="77"/>
      <c r="L44" s="11"/>
      <c r="M44" s="11"/>
      <c r="N44" s="11"/>
      <c r="O44" s="28"/>
      <c r="P44" s="11"/>
      <c r="Q44" s="11"/>
      <c r="R44" s="11"/>
    </row>
    <row r="45" spans="1:20">
      <c r="F45" s="77"/>
      <c r="J45" s="77"/>
      <c r="L45" s="18"/>
      <c r="M45" s="18"/>
      <c r="N45" s="18"/>
      <c r="O45" s="18"/>
      <c r="P45" s="18"/>
      <c r="Q45" s="18"/>
      <c r="R45" s="18"/>
    </row>
  </sheetData>
  <mergeCells count="7">
    <mergeCell ref="A37:T37"/>
    <mergeCell ref="D4:T4"/>
    <mergeCell ref="D5:T5"/>
    <mergeCell ref="D6:T6"/>
    <mergeCell ref="J8:L8"/>
    <mergeCell ref="A35:T35"/>
    <mergeCell ref="A36:T36"/>
  </mergeCells>
  <pageMargins left="0.98470078740157496" right="0.143551181" top="0.98425196850393704" bottom="0.59055118110236204" header="0" footer="0"/>
  <pageSetup paperSize="9" scale="76" firstPageNumber="6" orientation="landscape" useFirstPageNumber="1" r:id="rId1"/>
  <headerFooter>
    <oddFooter xml:space="preserve">&amp;L&amp;"Angsana New,Regular"The accompanying notes are an integral part of the financial statements.&amp;R&amp;"Angsana New,Regular"&amp;P  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zoomScaleNormal="100" zoomScaleSheetLayoutView="100" workbookViewId="0"/>
  </sheetViews>
  <sheetFormatPr defaultColWidth="9.09765625" defaultRowHeight="20"/>
  <cols>
    <col min="1" max="1" width="36.8984375" style="2" customWidth="1"/>
    <col min="2" max="2" width="9.8984375" style="2" customWidth="1"/>
    <col min="3" max="3" width="0.59765625" style="2" customWidth="1"/>
    <col min="4" max="4" width="18.3984375" style="2" customWidth="1"/>
    <col min="5" max="5" width="0.59765625" style="2" customWidth="1"/>
    <col min="6" max="6" width="18.3984375" style="2" customWidth="1"/>
    <col min="7" max="7" width="0.59765625" style="2" customWidth="1"/>
    <col min="8" max="8" width="18.3984375" style="2" customWidth="1"/>
    <col min="9" max="9" width="0.59765625" style="2" customWidth="1"/>
    <col min="10" max="10" width="18.3984375" style="2" customWidth="1"/>
    <col min="11" max="11" width="0.59765625" style="2" customWidth="1"/>
    <col min="12" max="12" width="18.3984375" style="2" customWidth="1"/>
    <col min="13" max="13" width="0.59765625" style="2" hidden="1" customWidth="1"/>
    <col min="14" max="14" width="15.8984375" style="2" hidden="1" customWidth="1"/>
    <col min="15" max="15" width="0.59765625" style="2" customWidth="1"/>
    <col min="16" max="16" width="18.3984375" style="2" customWidth="1"/>
    <col min="17" max="18" width="14.8984375" style="2" bestFit="1" customWidth="1"/>
    <col min="19" max="19" width="13.8984375" style="2" bestFit="1" customWidth="1"/>
    <col min="20" max="16384" width="9.09765625" style="2"/>
  </cols>
  <sheetData>
    <row r="1" spans="1:22" ht="20.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1"/>
    </row>
    <row r="2" spans="1:22" ht="20.5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2" ht="20.5">
      <c r="A3" s="1" t="s">
        <v>111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2" ht="20.25" customHeight="1">
      <c r="A4" s="4"/>
      <c r="D4" s="111" t="s">
        <v>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22">
      <c r="A5" s="4"/>
      <c r="D5" s="113" t="s">
        <v>5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</row>
    <row r="6" spans="1:22">
      <c r="A6" s="4"/>
      <c r="D6" s="113" t="s">
        <v>73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22" hidden="1">
      <c r="A7" s="4"/>
      <c r="D7" s="4"/>
      <c r="E7" s="4"/>
      <c r="F7" s="4"/>
      <c r="G7" s="4"/>
      <c r="H7" s="4"/>
      <c r="I7" s="4"/>
      <c r="J7" s="16"/>
      <c r="K7" s="16"/>
      <c r="L7" s="16"/>
      <c r="M7" s="4"/>
      <c r="N7" s="16"/>
      <c r="O7" s="4"/>
      <c r="P7" s="4"/>
    </row>
    <row r="8" spans="1:22" ht="20.149999999999999" customHeight="1">
      <c r="A8" s="4"/>
      <c r="D8" s="4"/>
      <c r="E8" s="4"/>
      <c r="F8" s="4"/>
      <c r="G8" s="4"/>
      <c r="H8" s="4"/>
      <c r="I8" s="4"/>
      <c r="J8" s="111" t="s">
        <v>120</v>
      </c>
      <c r="K8" s="111"/>
      <c r="L8" s="111"/>
      <c r="M8" s="4"/>
      <c r="N8" s="16" t="s">
        <v>121</v>
      </c>
      <c r="O8" s="4"/>
      <c r="P8" s="4"/>
    </row>
    <row r="9" spans="1:22" ht="20.149999999999999" customHeight="1">
      <c r="D9" s="4" t="s">
        <v>123</v>
      </c>
      <c r="E9" s="4"/>
      <c r="F9" s="4" t="s">
        <v>124</v>
      </c>
      <c r="G9" s="4"/>
      <c r="H9" s="4" t="s">
        <v>125</v>
      </c>
      <c r="I9" s="4"/>
      <c r="J9" s="4" t="s">
        <v>64</v>
      </c>
      <c r="K9" s="4"/>
      <c r="L9" s="4"/>
      <c r="M9" s="4"/>
      <c r="N9" s="4"/>
      <c r="O9" s="4"/>
      <c r="P9" s="78" t="s">
        <v>128</v>
      </c>
    </row>
    <row r="10" spans="1:22" ht="20.149999999999999" customHeight="1">
      <c r="B10" s="6" t="s">
        <v>9</v>
      </c>
      <c r="C10" s="4"/>
      <c r="D10" s="16" t="s">
        <v>129</v>
      </c>
      <c r="E10" s="4"/>
      <c r="F10" s="16" t="s">
        <v>130</v>
      </c>
      <c r="G10" s="4"/>
      <c r="H10" s="16" t="s">
        <v>131</v>
      </c>
      <c r="I10" s="4"/>
      <c r="J10" s="16" t="s">
        <v>132</v>
      </c>
      <c r="K10" s="4"/>
      <c r="L10" s="16" t="s">
        <v>66</v>
      </c>
      <c r="M10" s="4"/>
      <c r="N10" s="16" t="s">
        <v>133</v>
      </c>
      <c r="O10" s="4"/>
      <c r="P10" s="79" t="s">
        <v>136</v>
      </c>
    </row>
    <row r="11" spans="1:22" ht="20.149999999999999" hidden="1" customHeight="1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78"/>
    </row>
    <row r="12" spans="1:22" ht="21.75" customHeight="1">
      <c r="A12" s="1" t="s">
        <v>137</v>
      </c>
      <c r="D12" s="74">
        <v>450000000</v>
      </c>
      <c r="E12" s="74">
        <v>0</v>
      </c>
      <c r="F12" s="74">
        <v>408267552.57999992</v>
      </c>
      <c r="G12" s="74">
        <v>0</v>
      </c>
      <c r="H12" s="74">
        <v>0</v>
      </c>
      <c r="I12" s="74">
        <v>0</v>
      </c>
      <c r="J12" s="74">
        <v>3858712.9</v>
      </c>
      <c r="K12" s="74">
        <v>0</v>
      </c>
      <c r="L12" s="74">
        <v>73315545.239999995</v>
      </c>
      <c r="M12" s="74">
        <v>0</v>
      </c>
      <c r="N12" s="74">
        <v>0</v>
      </c>
      <c r="O12" s="74">
        <v>0</v>
      </c>
      <c r="P12" s="74">
        <v>935441810.71999991</v>
      </c>
      <c r="Q12" s="11"/>
      <c r="R12" s="18"/>
    </row>
    <row r="13" spans="1:22" ht="40" hidden="1">
      <c r="A13" s="32" t="s">
        <v>138</v>
      </c>
      <c r="B13" s="2">
        <v>0</v>
      </c>
      <c r="C13" s="24"/>
      <c r="D13" s="74">
        <v>0</v>
      </c>
      <c r="E13" s="24"/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24"/>
      <c r="R13" s="24"/>
      <c r="S13" s="24"/>
      <c r="T13" s="24"/>
      <c r="U13" s="11"/>
      <c r="V13" s="11"/>
    </row>
    <row r="14" spans="1:22">
      <c r="A14" s="2" t="s">
        <v>65</v>
      </c>
      <c r="C14" s="24"/>
      <c r="D14" s="74">
        <v>0</v>
      </c>
      <c r="E14" s="24"/>
      <c r="F14" s="74">
        <v>0</v>
      </c>
      <c r="G14" s="74">
        <v>0</v>
      </c>
      <c r="H14" s="74">
        <v>0</v>
      </c>
      <c r="I14" s="74">
        <v>0</v>
      </c>
      <c r="J14" s="74">
        <v>1480738.0900000003</v>
      </c>
      <c r="K14" s="74">
        <v>0</v>
      </c>
      <c r="L14" s="74">
        <v>-1480738.0900000003</v>
      </c>
      <c r="M14" s="74">
        <v>0</v>
      </c>
      <c r="N14" s="74">
        <v>0</v>
      </c>
      <c r="O14" s="74">
        <v>0</v>
      </c>
      <c r="P14" s="74">
        <v>0</v>
      </c>
      <c r="Q14" s="24"/>
      <c r="R14" s="24"/>
      <c r="S14" s="24"/>
      <c r="T14" s="24"/>
      <c r="U14" s="11"/>
      <c r="V14" s="11"/>
    </row>
    <row r="15" spans="1:22">
      <c r="A15" s="2" t="s">
        <v>139</v>
      </c>
      <c r="B15" s="4">
        <v>19</v>
      </c>
      <c r="D15" s="74">
        <v>0</v>
      </c>
      <c r="E15" s="24"/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0</v>
      </c>
      <c r="L15" s="74">
        <v>-22499500.620000001</v>
      </c>
      <c r="M15" s="74">
        <v>0</v>
      </c>
      <c r="N15" s="74">
        <v>0</v>
      </c>
      <c r="O15" s="74">
        <v>0</v>
      </c>
      <c r="P15" s="74">
        <v>-22499500.620000001</v>
      </c>
      <c r="Q15" s="11"/>
      <c r="R15" s="11"/>
    </row>
    <row r="16" spans="1:22" ht="40" hidden="1">
      <c r="A16" s="32" t="s">
        <v>151</v>
      </c>
      <c r="B16" s="4">
        <v>21</v>
      </c>
      <c r="D16" s="74">
        <v>0</v>
      </c>
      <c r="E16" s="24"/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11"/>
      <c r="R16" s="11"/>
    </row>
    <row r="17" spans="1:18">
      <c r="A17" s="32" t="s">
        <v>99</v>
      </c>
      <c r="B17" s="4"/>
      <c r="D17" s="80">
        <v>0</v>
      </c>
      <c r="E17" s="24"/>
      <c r="F17" s="80">
        <v>0</v>
      </c>
      <c r="G17" s="74">
        <v>0</v>
      </c>
      <c r="H17" s="80">
        <v>0</v>
      </c>
      <c r="I17" s="74">
        <v>0</v>
      </c>
      <c r="J17" s="80">
        <v>0</v>
      </c>
      <c r="K17" s="74">
        <v>0</v>
      </c>
      <c r="L17" s="80">
        <v>29614761.670000028</v>
      </c>
      <c r="M17" s="74">
        <v>0</v>
      </c>
      <c r="N17" s="74">
        <v>0</v>
      </c>
      <c r="O17" s="74">
        <v>0</v>
      </c>
      <c r="P17" s="80">
        <v>29614761.670000028</v>
      </c>
      <c r="Q17" s="11"/>
      <c r="R17" s="11"/>
    </row>
    <row r="18" spans="1:18" ht="21" hidden="1" customHeight="1">
      <c r="A18" s="2" t="s">
        <v>99</v>
      </c>
      <c r="B18" s="4"/>
      <c r="D18" s="80">
        <v>0</v>
      </c>
      <c r="E18" s="74">
        <v>0</v>
      </c>
      <c r="F18" s="80">
        <v>0</v>
      </c>
      <c r="G18" s="74">
        <v>0</v>
      </c>
      <c r="H18" s="80">
        <v>0</v>
      </c>
      <c r="I18" s="74">
        <v>0</v>
      </c>
      <c r="J18" s="80">
        <v>0</v>
      </c>
      <c r="K18" s="74">
        <v>0</v>
      </c>
      <c r="L18" s="80">
        <v>0</v>
      </c>
      <c r="M18" s="74">
        <v>0</v>
      </c>
      <c r="N18" s="74">
        <v>0</v>
      </c>
      <c r="O18" s="74">
        <v>0</v>
      </c>
      <c r="P18" s="80">
        <v>0</v>
      </c>
      <c r="Q18" s="11"/>
      <c r="R18" s="11"/>
    </row>
    <row r="19" spans="1:18" ht="21" thickBot="1">
      <c r="A19" s="1" t="s">
        <v>143</v>
      </c>
      <c r="B19" s="4"/>
      <c r="D19" s="75">
        <v>450000000</v>
      </c>
      <c r="E19" s="74"/>
      <c r="F19" s="75">
        <v>408267552.57999992</v>
      </c>
      <c r="G19" s="74">
        <v>0</v>
      </c>
      <c r="H19" s="75">
        <v>0</v>
      </c>
      <c r="I19" s="74"/>
      <c r="J19" s="75">
        <v>5339450.99</v>
      </c>
      <c r="K19" s="74">
        <v>0</v>
      </c>
      <c r="L19" s="75">
        <v>78950068.200000018</v>
      </c>
      <c r="M19" s="74"/>
      <c r="N19" s="76">
        <v>0</v>
      </c>
      <c r="O19" s="74">
        <v>0</v>
      </c>
      <c r="P19" s="75">
        <v>942557071.76999998</v>
      </c>
      <c r="Q19" s="11"/>
      <c r="R19" s="18"/>
    </row>
    <row r="20" spans="1:18" ht="21" thickTop="1">
      <c r="A20" s="1"/>
      <c r="B20" s="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28"/>
    </row>
    <row r="21" spans="1:18" ht="20.5">
      <c r="A21" s="1" t="s">
        <v>144</v>
      </c>
      <c r="D21" s="24">
        <v>450000000</v>
      </c>
      <c r="E21" s="24">
        <v>0</v>
      </c>
      <c r="F21" s="24">
        <v>431194650.93000001</v>
      </c>
      <c r="G21" s="24">
        <v>0</v>
      </c>
      <c r="H21" s="24">
        <v>22400000</v>
      </c>
      <c r="I21" s="24"/>
      <c r="J21" s="24">
        <v>0</v>
      </c>
      <c r="K21" s="24">
        <v>0</v>
      </c>
      <c r="L21" s="24">
        <v>-45327098.350000001</v>
      </c>
      <c r="M21" s="24">
        <v>0</v>
      </c>
      <c r="N21" s="24">
        <v>0</v>
      </c>
      <c r="O21" s="24">
        <v>0</v>
      </c>
      <c r="P21" s="24">
        <v>858267552.58000004</v>
      </c>
      <c r="Q21" s="81"/>
      <c r="R21" s="18"/>
    </row>
    <row r="22" spans="1:18" ht="40">
      <c r="A22" s="32" t="s">
        <v>138</v>
      </c>
      <c r="B22" s="4">
        <v>17</v>
      </c>
      <c r="D22" s="24">
        <v>0</v>
      </c>
      <c r="E22" s="24">
        <v>0</v>
      </c>
      <c r="F22" s="24">
        <v>22400000</v>
      </c>
      <c r="G22" s="24">
        <v>0</v>
      </c>
      <c r="H22" s="24">
        <v>-22400000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81"/>
      <c r="R22" s="18"/>
    </row>
    <row r="23" spans="1:18" ht="40">
      <c r="A23" s="32" t="s">
        <v>145</v>
      </c>
      <c r="B23" s="4">
        <v>18</v>
      </c>
      <c r="D23" s="24">
        <v>0</v>
      </c>
      <c r="E23" s="24">
        <v>1</v>
      </c>
      <c r="F23" s="24">
        <v>-45327098.350000001</v>
      </c>
      <c r="G23" s="24">
        <v>1</v>
      </c>
      <c r="H23" s="24">
        <v>0</v>
      </c>
      <c r="I23" s="24"/>
      <c r="J23" s="24">
        <v>0</v>
      </c>
      <c r="K23" s="24">
        <v>1</v>
      </c>
      <c r="L23" s="24">
        <v>45327098.350000001</v>
      </c>
      <c r="M23" s="24">
        <v>1</v>
      </c>
      <c r="N23" s="24">
        <v>0</v>
      </c>
      <c r="O23" s="24">
        <v>1</v>
      </c>
      <c r="P23" s="24">
        <v>0</v>
      </c>
      <c r="Q23" s="81"/>
      <c r="R23" s="18"/>
    </row>
    <row r="24" spans="1:18">
      <c r="A24" s="2" t="s">
        <v>65</v>
      </c>
      <c r="B24" s="4"/>
      <c r="D24" s="24">
        <v>0</v>
      </c>
      <c r="E24" s="24">
        <v>2</v>
      </c>
      <c r="F24" s="24">
        <v>0</v>
      </c>
      <c r="G24" s="24">
        <v>2</v>
      </c>
      <c r="H24" s="24">
        <v>0</v>
      </c>
      <c r="I24" s="24"/>
      <c r="J24" s="24">
        <v>2082007.5</v>
      </c>
      <c r="K24" s="24">
        <v>2</v>
      </c>
      <c r="L24" s="24">
        <v>-2082007.5</v>
      </c>
      <c r="M24" s="24">
        <v>2</v>
      </c>
      <c r="N24" s="24">
        <v>0</v>
      </c>
      <c r="O24" s="24">
        <v>2</v>
      </c>
      <c r="P24" s="24">
        <v>0</v>
      </c>
      <c r="Q24" s="81"/>
      <c r="R24" s="18"/>
    </row>
    <row r="25" spans="1:18" ht="40" hidden="1">
      <c r="A25" s="32" t="s">
        <v>151</v>
      </c>
      <c r="B25" s="4"/>
      <c r="D25" s="24">
        <v>0</v>
      </c>
      <c r="E25" s="24">
        <v>2</v>
      </c>
      <c r="F25" s="24">
        <v>0</v>
      </c>
      <c r="G25" s="24">
        <v>2</v>
      </c>
      <c r="H25" s="24">
        <v>0</v>
      </c>
      <c r="I25" s="24"/>
      <c r="J25" s="24">
        <v>0</v>
      </c>
      <c r="K25" s="24">
        <v>2</v>
      </c>
      <c r="L25" s="24">
        <v>0</v>
      </c>
      <c r="M25" s="24">
        <v>2</v>
      </c>
      <c r="N25" s="24">
        <v>0</v>
      </c>
      <c r="O25" s="24">
        <v>2</v>
      </c>
      <c r="P25" s="24">
        <v>0</v>
      </c>
      <c r="Q25" s="81"/>
      <c r="R25" s="18"/>
    </row>
    <row r="26" spans="1:18">
      <c r="A26" s="32" t="s">
        <v>99</v>
      </c>
      <c r="B26" s="4"/>
      <c r="D26" s="24">
        <v>0</v>
      </c>
      <c r="E26" s="24">
        <v>3</v>
      </c>
      <c r="F26" s="24">
        <v>0</v>
      </c>
      <c r="G26" s="24">
        <v>3</v>
      </c>
      <c r="H26" s="24">
        <v>0</v>
      </c>
      <c r="I26" s="24"/>
      <c r="J26" s="24">
        <v>0</v>
      </c>
      <c r="K26" s="24">
        <v>3</v>
      </c>
      <c r="L26" s="24">
        <v>41640149.990000017</v>
      </c>
      <c r="M26" s="24">
        <v>3</v>
      </c>
      <c r="N26" s="24">
        <v>0</v>
      </c>
      <c r="O26" s="24">
        <v>3</v>
      </c>
      <c r="P26" s="24">
        <v>41640149.990000017</v>
      </c>
      <c r="Q26" s="11"/>
      <c r="R26" s="11"/>
    </row>
    <row r="27" spans="1:18" hidden="1">
      <c r="A27" s="2" t="s">
        <v>146</v>
      </c>
      <c r="B27" s="4"/>
      <c r="D27" s="24">
        <v>0</v>
      </c>
      <c r="E27" s="24">
        <v>4</v>
      </c>
      <c r="F27" s="24">
        <v>0</v>
      </c>
      <c r="G27" s="24">
        <v>4</v>
      </c>
      <c r="H27" s="24">
        <v>0</v>
      </c>
      <c r="I27" s="24"/>
      <c r="J27" s="24">
        <v>0</v>
      </c>
      <c r="K27" s="24">
        <v>4</v>
      </c>
      <c r="L27" s="24">
        <v>0</v>
      </c>
      <c r="M27" s="24">
        <v>4</v>
      </c>
      <c r="N27" s="24">
        <v>0</v>
      </c>
      <c r="O27" s="24">
        <v>4</v>
      </c>
      <c r="P27" s="24">
        <v>0</v>
      </c>
      <c r="Q27" s="11"/>
    </row>
    <row r="28" spans="1:18" ht="21" thickBot="1">
      <c r="A28" s="1" t="s">
        <v>148</v>
      </c>
      <c r="B28" s="4"/>
      <c r="D28" s="75">
        <v>450000000</v>
      </c>
      <c r="E28" s="74"/>
      <c r="F28" s="75">
        <v>408267552.57999998</v>
      </c>
      <c r="G28" s="74"/>
      <c r="H28" s="75">
        <v>0</v>
      </c>
      <c r="I28" s="74"/>
      <c r="J28" s="75">
        <v>2082007.5</v>
      </c>
      <c r="K28" s="74"/>
      <c r="L28" s="75">
        <v>39558142.490000017</v>
      </c>
      <c r="M28" s="74"/>
      <c r="N28" s="75">
        <v>0</v>
      </c>
      <c r="O28" s="74"/>
      <c r="P28" s="75">
        <v>899907702.57000005</v>
      </c>
      <c r="Q28" s="11"/>
      <c r="R28" s="24"/>
    </row>
    <row r="29" spans="1:18" ht="21" thickTop="1">
      <c r="A29" s="1"/>
      <c r="B29" s="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11"/>
    </row>
    <row r="30" spans="1:18" ht="20.5" hidden="1">
      <c r="A30" s="1"/>
      <c r="D30" s="28"/>
      <c r="E30" s="11"/>
      <c r="F30" s="28"/>
      <c r="G30" s="11"/>
      <c r="H30" s="11"/>
      <c r="I30" s="11"/>
      <c r="J30" s="28"/>
      <c r="K30" s="11"/>
      <c r="L30" s="28"/>
      <c r="M30" s="11"/>
      <c r="N30" s="28"/>
      <c r="O30" s="11"/>
      <c r="P30" s="28"/>
      <c r="Q30" s="11"/>
      <c r="R30" s="18"/>
    </row>
    <row r="31" spans="1:18" ht="21" hidden="1" customHeight="1">
      <c r="A31" s="1"/>
      <c r="D31" s="28"/>
      <c r="E31" s="11"/>
      <c r="F31" s="28"/>
      <c r="G31" s="11"/>
      <c r="H31" s="11"/>
      <c r="I31" s="11"/>
      <c r="J31" s="28"/>
      <c r="K31" s="11"/>
      <c r="L31" s="28"/>
      <c r="M31" s="11"/>
      <c r="N31" s="28"/>
      <c r="O31" s="11"/>
      <c r="P31" s="28"/>
      <c r="Q31" s="11"/>
      <c r="R31" s="18"/>
    </row>
    <row r="32" spans="1:18" ht="21" hidden="1" customHeight="1">
      <c r="A32" s="1"/>
      <c r="D32" s="28"/>
      <c r="E32" s="11"/>
      <c r="F32" s="28"/>
      <c r="G32" s="11"/>
      <c r="H32" s="11"/>
      <c r="I32" s="11"/>
      <c r="J32" s="28"/>
      <c r="K32" s="11"/>
      <c r="L32" s="28"/>
      <c r="M32" s="11"/>
      <c r="N32" s="28"/>
      <c r="O32" s="11"/>
      <c r="P32" s="28"/>
      <c r="Q32" s="11"/>
      <c r="R32" s="18"/>
    </row>
    <row r="33" spans="1:18" ht="19" customHeight="1">
      <c r="A33" s="110" t="s">
        <v>152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"/>
      <c r="R33" s="18"/>
    </row>
    <row r="34" spans="1:18" ht="19" customHeight="1">
      <c r="A34" s="110" t="s">
        <v>153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"/>
      <c r="R34" s="18"/>
    </row>
    <row r="35" spans="1:18">
      <c r="A35" s="110" t="s">
        <v>154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</row>
    <row r="36" spans="1:18">
      <c r="L36" s="18"/>
    </row>
    <row r="39" spans="1:18">
      <c r="F39" s="77"/>
      <c r="J39" s="77"/>
      <c r="L39" s="18"/>
    </row>
    <row r="42" spans="1:18">
      <c r="F42" s="77"/>
      <c r="J42" s="77"/>
      <c r="L42" s="11"/>
    </row>
    <row r="43" spans="1:18">
      <c r="F43" s="77"/>
      <c r="J43" s="77"/>
      <c r="L43" s="18"/>
    </row>
  </sheetData>
  <mergeCells count="7">
    <mergeCell ref="A35:P35"/>
    <mergeCell ref="D4:P4"/>
    <mergeCell ref="D5:P5"/>
    <mergeCell ref="D6:P6"/>
    <mergeCell ref="J8:L8"/>
    <mergeCell ref="A33:P33"/>
    <mergeCell ref="A34:P34"/>
  </mergeCells>
  <printOptions horizontalCentered="1"/>
  <pageMargins left="0.98470078740157496" right="0.143700787" top="0.98425196850393704" bottom="0.59055118110236204" header="0" footer="0"/>
  <pageSetup paperSize="9" scale="90" firstPageNumber="7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view="pageBreakPreview" zoomScaleNormal="100" zoomScaleSheetLayoutView="100" workbookViewId="0"/>
  </sheetViews>
  <sheetFormatPr defaultColWidth="9" defaultRowHeight="20"/>
  <cols>
    <col min="1" max="1" width="2.09765625" style="2" customWidth="1"/>
    <col min="2" max="2" width="1.69921875" style="2" customWidth="1"/>
    <col min="3" max="4" width="2.59765625" style="2" customWidth="1"/>
    <col min="5" max="5" width="37.296875" style="2" customWidth="1"/>
    <col min="6" max="6" width="3.8984375" style="4" customWidth="1"/>
    <col min="7" max="7" width="6.3984375" style="4" customWidth="1"/>
    <col min="8" max="8" width="16.3984375" style="2" customWidth="1"/>
    <col min="9" max="9" width="0.59765625" style="2" customWidth="1"/>
    <col min="10" max="10" width="16.3984375" style="2" customWidth="1"/>
    <col min="11" max="11" width="0.59765625" style="2" customWidth="1"/>
    <col min="12" max="12" width="16.3984375" style="109" customWidth="1"/>
    <col min="13" max="13" width="0.59765625" style="2" customWidth="1"/>
    <col min="14" max="14" width="16.3984375" style="109" customWidth="1"/>
    <col min="15" max="15" width="5.69921875" style="2" customWidth="1"/>
    <col min="16" max="16" width="15.296875" style="2" customWidth="1"/>
    <col min="17" max="17" width="16" style="2" customWidth="1"/>
    <col min="18" max="16384" width="9" style="2"/>
  </cols>
  <sheetData>
    <row r="1" spans="1:14" s="1" customFormat="1" ht="20.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s="1" customFormat="1" ht="20.5">
      <c r="A2" s="66" t="s">
        <v>155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s="1" customFormat="1" ht="20.5">
      <c r="A3" s="66" t="s">
        <v>111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s="1" customFormat="1" ht="21" customHeight="1">
      <c r="A4" s="4"/>
      <c r="B4" s="4"/>
      <c r="C4" s="4"/>
      <c r="D4" s="4"/>
      <c r="E4" s="4"/>
      <c r="F4" s="4"/>
      <c r="G4" s="4"/>
      <c r="H4" s="111" t="s">
        <v>3</v>
      </c>
      <c r="I4" s="111"/>
      <c r="J4" s="111"/>
      <c r="K4" s="111"/>
      <c r="L4" s="111"/>
      <c r="M4" s="111"/>
      <c r="N4" s="111"/>
    </row>
    <row r="5" spans="1:14" s="1" customFormat="1" ht="20.5">
      <c r="A5" s="4"/>
      <c r="B5" s="4"/>
      <c r="C5" s="4"/>
      <c r="D5" s="4"/>
      <c r="E5" s="4"/>
      <c r="F5" s="4"/>
      <c r="G5" s="4"/>
      <c r="H5" s="113" t="s">
        <v>73</v>
      </c>
      <c r="I5" s="113"/>
      <c r="J5" s="113"/>
      <c r="K5" s="113"/>
      <c r="L5" s="113"/>
      <c r="M5" s="113"/>
      <c r="N5" s="113"/>
    </row>
    <row r="6" spans="1:14" s="1" customFormat="1" ht="22.5" customHeight="1">
      <c r="A6" s="4"/>
      <c r="B6" s="4"/>
      <c r="C6" s="4"/>
      <c r="D6" s="4"/>
      <c r="E6" s="4"/>
      <c r="F6" s="4"/>
      <c r="G6" s="4"/>
      <c r="H6" s="115" t="s">
        <v>4</v>
      </c>
      <c r="I6" s="111"/>
      <c r="J6" s="111"/>
      <c r="K6" s="2"/>
      <c r="L6" s="111" t="s">
        <v>5</v>
      </c>
      <c r="M6" s="111"/>
      <c r="N6" s="111"/>
    </row>
    <row r="7" spans="1:14" s="1" customFormat="1" ht="18.75" customHeight="1">
      <c r="A7" s="4"/>
      <c r="B7" s="4"/>
      <c r="C7" s="4"/>
      <c r="D7" s="4"/>
      <c r="E7" s="4"/>
      <c r="F7" s="4"/>
      <c r="G7" s="4"/>
      <c r="H7" s="16">
        <v>2024</v>
      </c>
      <c r="I7" s="4"/>
      <c r="J7" s="82">
        <v>2023</v>
      </c>
      <c r="K7" s="4"/>
      <c r="L7" s="16">
        <v>2024</v>
      </c>
      <c r="M7" s="4"/>
      <c r="N7" s="16">
        <v>2023</v>
      </c>
    </row>
    <row r="8" spans="1:14" ht="20.5">
      <c r="A8" s="67" t="s">
        <v>156</v>
      </c>
      <c r="B8" s="4"/>
      <c r="C8" s="4"/>
      <c r="D8" s="4"/>
      <c r="E8" s="4"/>
      <c r="H8" s="4"/>
      <c r="I8" s="4"/>
      <c r="J8" s="4"/>
      <c r="K8" s="4"/>
      <c r="L8" s="68"/>
      <c r="M8" s="83"/>
      <c r="N8" s="84"/>
    </row>
    <row r="9" spans="1:14">
      <c r="A9" s="85"/>
      <c r="B9" s="85" t="s">
        <v>95</v>
      </c>
      <c r="C9" s="85"/>
      <c r="D9" s="85"/>
      <c r="E9" s="85"/>
      <c r="H9" s="86">
        <v>29604128.609999999</v>
      </c>
      <c r="J9" s="86">
        <v>41628283.890000001</v>
      </c>
      <c r="K9" s="87"/>
      <c r="L9" s="86">
        <v>29614761.670000002</v>
      </c>
      <c r="M9" s="18"/>
      <c r="N9" s="86">
        <v>41640149.990000002</v>
      </c>
    </row>
    <row r="10" spans="1:14">
      <c r="A10" s="85"/>
      <c r="B10" s="85" t="s">
        <v>157</v>
      </c>
      <c r="C10" s="85"/>
      <c r="D10" s="85"/>
      <c r="H10" s="11"/>
      <c r="J10" s="11"/>
      <c r="K10" s="28"/>
      <c r="L10" s="11"/>
      <c r="M10" s="28"/>
      <c r="N10" s="11"/>
    </row>
    <row r="11" spans="1:14">
      <c r="A11" s="85"/>
      <c r="B11" s="85"/>
      <c r="D11" s="85" t="s">
        <v>158</v>
      </c>
      <c r="H11" s="11"/>
      <c r="J11" s="11"/>
      <c r="K11" s="28"/>
      <c r="L11" s="11"/>
      <c r="M11" s="28"/>
      <c r="N11" s="11"/>
    </row>
    <row r="12" spans="1:14">
      <c r="A12" s="85"/>
      <c r="B12" s="85"/>
      <c r="C12" s="85" t="s">
        <v>159</v>
      </c>
      <c r="D12" s="85"/>
      <c r="E12" s="85"/>
      <c r="H12" s="88">
        <v>10224068.859999999</v>
      </c>
      <c r="J12" s="88">
        <v>12308229.93</v>
      </c>
      <c r="K12" s="88"/>
      <c r="L12" s="88">
        <v>10224068.859999999</v>
      </c>
      <c r="M12" s="88"/>
      <c r="N12" s="88">
        <v>12308229.93</v>
      </c>
    </row>
    <row r="13" spans="1:14">
      <c r="A13" s="85"/>
      <c r="B13" s="85"/>
      <c r="C13" s="85" t="s">
        <v>160</v>
      </c>
      <c r="D13" s="85"/>
      <c r="E13" s="85"/>
      <c r="H13" s="88">
        <v>22118900</v>
      </c>
      <c r="J13" s="88">
        <v>0</v>
      </c>
      <c r="K13" s="88"/>
      <c r="L13" s="88">
        <v>22118900</v>
      </c>
      <c r="M13" s="88"/>
      <c r="N13" s="88">
        <v>0</v>
      </c>
    </row>
    <row r="14" spans="1:14">
      <c r="A14" s="85"/>
      <c r="B14" s="85"/>
      <c r="C14" s="85" t="s">
        <v>161</v>
      </c>
      <c r="D14" s="85"/>
      <c r="E14" s="85"/>
      <c r="H14" s="86">
        <v>-24262445.010000002</v>
      </c>
      <c r="J14" s="88">
        <v>4668183.18</v>
      </c>
      <c r="K14" s="88"/>
      <c r="L14" s="86">
        <v>-24262445.010000005</v>
      </c>
      <c r="M14" s="88"/>
      <c r="N14" s="88">
        <v>4668183.18</v>
      </c>
    </row>
    <row r="15" spans="1:14" hidden="1">
      <c r="A15" s="85"/>
      <c r="B15" s="85"/>
      <c r="C15" s="85" t="s">
        <v>162</v>
      </c>
      <c r="D15" s="85"/>
      <c r="E15" s="85"/>
      <c r="H15" s="86">
        <v>0</v>
      </c>
      <c r="J15" s="88">
        <v>0</v>
      </c>
      <c r="K15" s="88"/>
      <c r="L15" s="86">
        <v>0</v>
      </c>
      <c r="M15" s="88"/>
      <c r="N15" s="88">
        <v>0</v>
      </c>
    </row>
    <row r="16" spans="1:14">
      <c r="A16" s="85"/>
      <c r="B16" s="85"/>
      <c r="C16" s="85" t="s">
        <v>163</v>
      </c>
      <c r="D16" s="85"/>
      <c r="E16" s="85"/>
      <c r="H16" s="89">
        <v>920652.19999999925</v>
      </c>
      <c r="J16" s="86">
        <v>-2403931.5699999998</v>
      </c>
      <c r="K16" s="88"/>
      <c r="L16" s="89">
        <v>920652.19999999925</v>
      </c>
      <c r="M16" s="88"/>
      <c r="N16" s="86">
        <v>-2403931.5699999998</v>
      </c>
    </row>
    <row r="17" spans="1:14" hidden="1">
      <c r="A17" s="85"/>
      <c r="B17" s="85"/>
      <c r="C17" s="85" t="s">
        <v>164</v>
      </c>
      <c r="D17" s="85"/>
      <c r="E17" s="85"/>
      <c r="H17" s="86">
        <v>0</v>
      </c>
      <c r="J17" s="88">
        <v>0</v>
      </c>
      <c r="K17" s="88"/>
      <c r="L17" s="88">
        <v>0</v>
      </c>
      <c r="M17" s="88"/>
      <c r="N17" s="88">
        <v>0</v>
      </c>
    </row>
    <row r="18" spans="1:14" hidden="1">
      <c r="A18" s="85"/>
      <c r="B18" s="85"/>
      <c r="C18" s="85" t="s">
        <v>165</v>
      </c>
      <c r="D18" s="90"/>
      <c r="E18" s="90"/>
      <c r="H18" s="91">
        <v>0</v>
      </c>
      <c r="J18" s="91">
        <v>0</v>
      </c>
      <c r="K18" s="88"/>
      <c r="L18" s="91">
        <v>0</v>
      </c>
      <c r="M18" s="88"/>
      <c r="N18" s="91">
        <v>0</v>
      </c>
    </row>
    <row r="19" spans="1:14">
      <c r="A19" s="85"/>
      <c r="B19" s="85"/>
      <c r="C19" s="85" t="s">
        <v>166</v>
      </c>
      <c r="D19" s="85"/>
      <c r="E19" s="85"/>
      <c r="H19" s="86">
        <v>3206.65</v>
      </c>
      <c r="J19" s="86">
        <v>-18473639.789999999</v>
      </c>
      <c r="K19" s="87"/>
      <c r="L19" s="86">
        <v>3206.65</v>
      </c>
      <c r="M19" s="87"/>
      <c r="N19" s="86">
        <v>-18473639.789999999</v>
      </c>
    </row>
    <row r="20" spans="1:14">
      <c r="A20" s="85"/>
      <c r="B20" s="85"/>
      <c r="C20" s="92" t="s">
        <v>167</v>
      </c>
      <c r="D20" s="85"/>
      <c r="E20" s="85"/>
      <c r="H20" s="86">
        <v>-694088.3</v>
      </c>
      <c r="J20" s="86">
        <v>0</v>
      </c>
      <c r="K20" s="87"/>
      <c r="L20" s="86">
        <v>-694088.30000000075</v>
      </c>
      <c r="M20" s="87"/>
      <c r="N20" s="86">
        <v>0</v>
      </c>
    </row>
    <row r="21" spans="1:14">
      <c r="A21" s="85"/>
      <c r="B21" s="85"/>
      <c r="C21" s="92" t="s">
        <v>168</v>
      </c>
      <c r="D21" s="85"/>
      <c r="E21" s="85"/>
      <c r="H21" s="86">
        <v>-1039967.61</v>
      </c>
      <c r="J21" s="86">
        <v>-502236.88</v>
      </c>
      <c r="K21" s="87"/>
      <c r="L21" s="86">
        <v>-1039967.6124562402</v>
      </c>
      <c r="M21" s="87"/>
      <c r="N21" s="86">
        <v>-502236.88</v>
      </c>
    </row>
    <row r="22" spans="1:14">
      <c r="A22" s="85"/>
      <c r="B22" s="85"/>
      <c r="C22" s="92" t="s">
        <v>169</v>
      </c>
      <c r="D22" s="85"/>
      <c r="E22" s="85"/>
      <c r="H22" s="86">
        <v>-56788.28</v>
      </c>
      <c r="J22" s="86">
        <v>-3516462.63</v>
      </c>
      <c r="K22" s="87"/>
      <c r="L22" s="86">
        <v>-56788.28</v>
      </c>
      <c r="M22" s="87"/>
      <c r="N22" s="86">
        <v>-3516462.63</v>
      </c>
    </row>
    <row r="23" spans="1:14">
      <c r="A23" s="85"/>
      <c r="B23" s="85"/>
      <c r="C23" s="92" t="s">
        <v>170</v>
      </c>
      <c r="D23" s="85"/>
      <c r="E23" s="85"/>
      <c r="H23" s="86">
        <v>36869.11</v>
      </c>
      <c r="J23" s="86">
        <v>51817.09</v>
      </c>
      <c r="K23" s="87"/>
      <c r="L23" s="86">
        <v>36869.112349999945</v>
      </c>
      <c r="M23" s="87"/>
      <c r="N23" s="86">
        <v>51817.09</v>
      </c>
    </row>
    <row r="24" spans="1:14">
      <c r="A24" s="85"/>
      <c r="B24" s="85"/>
      <c r="C24" s="92" t="s">
        <v>171</v>
      </c>
      <c r="D24" s="85"/>
      <c r="E24" s="85"/>
      <c r="H24" s="86">
        <v>-1795536.05</v>
      </c>
      <c r="J24" s="86">
        <v>-1658015.47</v>
      </c>
      <c r="K24" s="87"/>
      <c r="L24" s="86">
        <v>-1795536.05</v>
      </c>
      <c r="M24" s="87"/>
      <c r="N24" s="86">
        <v>-1656181.57</v>
      </c>
    </row>
    <row r="25" spans="1:14">
      <c r="A25" s="85"/>
      <c r="B25" s="85"/>
      <c r="C25" s="85" t="s">
        <v>172</v>
      </c>
      <c r="D25" s="85"/>
      <c r="E25" s="85"/>
      <c r="H25" s="88">
        <v>123621.17</v>
      </c>
      <c r="J25" s="88">
        <v>164693.49</v>
      </c>
      <c r="K25" s="88"/>
      <c r="L25" s="88">
        <v>123621.17</v>
      </c>
      <c r="M25" s="88"/>
      <c r="N25" s="88">
        <v>164693.49</v>
      </c>
    </row>
    <row r="26" spans="1:14">
      <c r="A26" s="85"/>
      <c r="B26" s="85"/>
      <c r="C26" s="85" t="s">
        <v>173</v>
      </c>
      <c r="D26" s="85"/>
      <c r="E26" s="85"/>
      <c r="H26" s="86">
        <v>1117093.7200000002</v>
      </c>
      <c r="J26" s="86">
        <v>-4797910.6900000004</v>
      </c>
      <c r="K26" s="87"/>
      <c r="L26" s="86">
        <v>1117093.7200000002</v>
      </c>
      <c r="M26" s="87"/>
      <c r="N26" s="86">
        <v>-4797910.6900000004</v>
      </c>
    </row>
    <row r="27" spans="1:14" hidden="1">
      <c r="A27" s="85"/>
      <c r="B27" s="85"/>
      <c r="C27" s="85" t="s">
        <v>174</v>
      </c>
      <c r="D27" s="85"/>
      <c r="E27" s="85"/>
      <c r="H27" s="86">
        <v>0</v>
      </c>
      <c r="J27" s="86">
        <v>0</v>
      </c>
      <c r="K27" s="87"/>
      <c r="L27" s="86">
        <v>0</v>
      </c>
      <c r="M27" s="87"/>
      <c r="N27" s="86">
        <v>0</v>
      </c>
    </row>
    <row r="28" spans="1:14">
      <c r="A28" s="85"/>
      <c r="B28" s="85"/>
      <c r="C28" s="85" t="s">
        <v>51</v>
      </c>
      <c r="D28" s="85"/>
      <c r="E28" s="85"/>
      <c r="H28" s="88">
        <v>3353646</v>
      </c>
      <c r="J28" s="88">
        <v>2871169</v>
      </c>
      <c r="K28" s="88"/>
      <c r="L28" s="88">
        <v>3353646</v>
      </c>
      <c r="M28" s="88"/>
      <c r="N28" s="88">
        <v>2871169</v>
      </c>
    </row>
    <row r="29" spans="1:14" hidden="1">
      <c r="A29" s="85"/>
      <c r="B29" s="85"/>
      <c r="C29" s="85" t="s">
        <v>175</v>
      </c>
      <c r="D29" s="85"/>
      <c r="E29" s="85"/>
      <c r="H29" s="88"/>
      <c r="J29" s="88"/>
      <c r="K29" s="88"/>
      <c r="L29" s="88"/>
      <c r="M29" s="88"/>
      <c r="N29" s="88"/>
    </row>
    <row r="30" spans="1:14" hidden="1">
      <c r="A30" s="85"/>
      <c r="B30" s="85"/>
      <c r="C30" s="85"/>
      <c r="D30" s="85" t="s">
        <v>176</v>
      </c>
      <c r="E30" s="85"/>
      <c r="H30" s="86">
        <v>0</v>
      </c>
      <c r="J30" s="88">
        <v>0</v>
      </c>
      <c r="K30" s="88"/>
      <c r="L30" s="86">
        <v>0</v>
      </c>
      <c r="M30" s="88"/>
      <c r="N30" s="88">
        <v>0</v>
      </c>
    </row>
    <row r="31" spans="1:14">
      <c r="A31" s="85"/>
      <c r="B31" s="85"/>
      <c r="C31" s="85" t="s">
        <v>177</v>
      </c>
      <c r="D31" s="85"/>
      <c r="E31" s="85"/>
      <c r="H31" s="88">
        <v>0</v>
      </c>
      <c r="J31" s="88">
        <v>730491</v>
      </c>
      <c r="K31" s="88"/>
      <c r="L31" s="88">
        <v>0</v>
      </c>
      <c r="M31" s="88"/>
      <c r="N31" s="88">
        <v>730491</v>
      </c>
    </row>
    <row r="32" spans="1:14">
      <c r="A32" s="85"/>
      <c r="B32" s="85"/>
      <c r="C32" s="85" t="s">
        <v>94</v>
      </c>
      <c r="D32" s="85"/>
      <c r="E32" s="85"/>
      <c r="H32" s="93">
        <v>7472551.6900000004</v>
      </c>
      <c r="J32" s="93">
        <v>10535718.5</v>
      </c>
      <c r="K32" s="87"/>
      <c r="L32" s="93">
        <v>7472551.6900000004</v>
      </c>
      <c r="M32" s="87"/>
      <c r="N32" s="93">
        <v>10535718.5</v>
      </c>
    </row>
    <row r="33" spans="1:16">
      <c r="A33" s="85"/>
      <c r="B33" s="85" t="s">
        <v>178</v>
      </c>
      <c r="C33" s="85"/>
      <c r="D33" s="85"/>
      <c r="E33" s="85"/>
      <c r="H33" s="11" t="s">
        <v>179</v>
      </c>
      <c r="J33" s="11"/>
      <c r="L33" s="88"/>
      <c r="M33" s="28"/>
      <c r="N33" s="88"/>
    </row>
    <row r="34" spans="1:16">
      <c r="A34" s="85"/>
      <c r="B34" s="85"/>
      <c r="C34" s="94" t="s">
        <v>180</v>
      </c>
      <c r="D34" s="85"/>
      <c r="E34" s="85"/>
      <c r="H34" s="86">
        <v>47125912.759999998</v>
      </c>
      <c r="J34" s="86">
        <v>41606389.049999997</v>
      </c>
      <c r="K34" s="87"/>
      <c r="L34" s="86">
        <v>47136545.819893755</v>
      </c>
      <c r="M34" s="28"/>
      <c r="N34" s="86">
        <v>41620089.049999997</v>
      </c>
      <c r="P34" s="18"/>
    </row>
    <row r="35" spans="1:16">
      <c r="A35" s="85"/>
      <c r="B35" s="85" t="s">
        <v>181</v>
      </c>
      <c r="C35" s="85"/>
      <c r="D35" s="85"/>
      <c r="E35" s="85"/>
      <c r="H35" s="11"/>
      <c r="J35" s="11"/>
      <c r="L35" s="88"/>
      <c r="M35" s="28"/>
      <c r="N35" s="88"/>
    </row>
    <row r="36" spans="1:16">
      <c r="A36" s="85"/>
      <c r="B36" s="85"/>
      <c r="C36" s="85" t="s">
        <v>15</v>
      </c>
      <c r="D36" s="85"/>
      <c r="E36" s="85"/>
      <c r="H36" s="86">
        <v>-7462316.3899999857</v>
      </c>
      <c r="J36" s="86">
        <v>-20026161.449999999</v>
      </c>
      <c r="L36" s="86">
        <v>-7462286.7199999392</v>
      </c>
      <c r="M36" s="28"/>
      <c r="N36" s="86">
        <v>-20026143.109999999</v>
      </c>
    </row>
    <row r="37" spans="1:16">
      <c r="A37" s="85"/>
      <c r="B37" s="85"/>
      <c r="C37" s="85" t="s">
        <v>182</v>
      </c>
      <c r="D37" s="85"/>
      <c r="E37" s="85"/>
      <c r="H37" s="86">
        <v>78717071.300000012</v>
      </c>
      <c r="J37" s="86">
        <v>-4929164.6100000003</v>
      </c>
      <c r="L37" s="86">
        <v>78717071.300000012</v>
      </c>
      <c r="M37" s="28"/>
      <c r="N37" s="86">
        <v>-4929164.6100000003</v>
      </c>
    </row>
    <row r="38" spans="1:16">
      <c r="A38" s="85"/>
      <c r="B38" s="85"/>
      <c r="C38" s="85" t="s">
        <v>17</v>
      </c>
      <c r="D38" s="85"/>
      <c r="E38" s="85"/>
      <c r="H38" s="86">
        <v>-92624559.949999988</v>
      </c>
      <c r="J38" s="86">
        <v>21156845.460000001</v>
      </c>
      <c r="L38" s="86">
        <v>-92624559.949999988</v>
      </c>
      <c r="M38" s="28"/>
      <c r="N38" s="86">
        <v>21156845.460000001</v>
      </c>
    </row>
    <row r="39" spans="1:16">
      <c r="A39" s="85"/>
      <c r="B39" s="85"/>
      <c r="C39" s="2" t="s">
        <v>25</v>
      </c>
      <c r="D39" s="85"/>
      <c r="E39" s="85"/>
      <c r="H39" s="86">
        <v>1314805.8099999996</v>
      </c>
      <c r="J39" s="86">
        <v>36978330.299999997</v>
      </c>
      <c r="L39" s="86">
        <v>1314805.8099999987</v>
      </c>
      <c r="M39" s="28"/>
      <c r="N39" s="86">
        <v>36978330.299999997</v>
      </c>
    </row>
    <row r="40" spans="1:16">
      <c r="A40" s="85"/>
      <c r="B40" s="85"/>
      <c r="C40" s="85" t="s">
        <v>31</v>
      </c>
      <c r="D40" s="85"/>
      <c r="E40" s="85"/>
      <c r="H40" s="86">
        <v>220616.87999999989</v>
      </c>
      <c r="J40" s="86">
        <v>939743</v>
      </c>
      <c r="L40" s="86">
        <v>220616.87999999989</v>
      </c>
      <c r="M40" s="28"/>
      <c r="N40" s="86">
        <v>939743</v>
      </c>
    </row>
    <row r="41" spans="1:16" hidden="1">
      <c r="A41" s="85"/>
      <c r="B41" s="85"/>
      <c r="C41" s="85" t="s">
        <v>183</v>
      </c>
      <c r="D41" s="85"/>
      <c r="E41" s="85"/>
      <c r="H41" s="86">
        <v>0</v>
      </c>
      <c r="J41" s="86">
        <v>0</v>
      </c>
      <c r="L41" s="86">
        <v>0</v>
      </c>
      <c r="M41" s="28"/>
      <c r="N41" s="86">
        <v>0</v>
      </c>
    </row>
    <row r="42" spans="1:16">
      <c r="A42" s="85"/>
      <c r="B42" s="85" t="s">
        <v>184</v>
      </c>
      <c r="C42" s="85"/>
      <c r="D42" s="85"/>
      <c r="E42" s="85"/>
      <c r="H42" s="86"/>
      <c r="J42" s="88"/>
      <c r="L42" s="88"/>
      <c r="M42" s="28"/>
      <c r="N42" s="88"/>
    </row>
    <row r="43" spans="1:16">
      <c r="A43" s="85"/>
      <c r="B43" s="85"/>
      <c r="C43" s="85" t="s">
        <v>40</v>
      </c>
      <c r="D43" s="85"/>
      <c r="E43" s="85"/>
      <c r="H43" s="86">
        <v>85810040.2790654</v>
      </c>
      <c r="J43" s="86">
        <v>-47774270.030000001</v>
      </c>
      <c r="K43" s="87"/>
      <c r="L43" s="86">
        <v>85822540.276715398</v>
      </c>
      <c r="M43" s="87"/>
      <c r="N43" s="86">
        <v>-47761770.030000001</v>
      </c>
    </row>
    <row r="44" spans="1:16">
      <c r="A44" s="85"/>
      <c r="B44" s="85"/>
      <c r="C44" s="85" t="s">
        <v>41</v>
      </c>
      <c r="D44" s="85"/>
      <c r="E44" s="85"/>
      <c r="H44" s="86">
        <v>-8188612.9900000021</v>
      </c>
      <c r="J44" s="86">
        <v>-7851065.5300000012</v>
      </c>
      <c r="K44" s="87"/>
      <c r="L44" s="86">
        <v>-8188612.9900000021</v>
      </c>
      <c r="M44" s="87"/>
      <c r="N44" s="86">
        <v>-7851065.5300000003</v>
      </c>
    </row>
    <row r="45" spans="1:16" hidden="1">
      <c r="A45" s="95"/>
      <c r="B45" s="95"/>
      <c r="C45" s="95"/>
      <c r="D45" s="95"/>
      <c r="E45" s="95"/>
      <c r="F45" s="96"/>
      <c r="G45" s="96"/>
      <c r="H45" s="97">
        <v>0</v>
      </c>
      <c r="I45" s="98"/>
      <c r="J45" s="86"/>
      <c r="K45" s="87"/>
      <c r="L45" s="86">
        <v>0</v>
      </c>
      <c r="M45" s="87"/>
      <c r="N45" s="86">
        <v>0</v>
      </c>
    </row>
    <row r="46" spans="1:16">
      <c r="A46" s="85"/>
      <c r="B46" s="85"/>
      <c r="C46" s="85" t="s">
        <v>46</v>
      </c>
      <c r="D46" s="85"/>
      <c r="E46" s="85"/>
      <c r="H46" s="87">
        <v>-850289.53</v>
      </c>
      <c r="J46" s="87">
        <v>-690112.59</v>
      </c>
      <c r="K46" s="87"/>
      <c r="L46" s="87">
        <v>-850289.53</v>
      </c>
      <c r="M46" s="87"/>
      <c r="N46" s="87">
        <v>-690112.59</v>
      </c>
    </row>
    <row r="47" spans="1:16">
      <c r="A47" s="85"/>
      <c r="B47" s="85"/>
      <c r="C47" s="85" t="s">
        <v>185</v>
      </c>
      <c r="D47" s="85"/>
      <c r="E47" s="85"/>
      <c r="H47" s="87">
        <v>-1622853.78</v>
      </c>
      <c r="J47" s="87">
        <v>-1900361.8699999969</v>
      </c>
      <c r="K47" s="87"/>
      <c r="L47" s="87">
        <v>-1622853.7799999993</v>
      </c>
      <c r="M47" s="87"/>
      <c r="N47" s="87">
        <v>-1900361.87</v>
      </c>
      <c r="O47" s="87"/>
    </row>
    <row r="48" spans="1:16">
      <c r="A48" s="85"/>
      <c r="B48" s="85"/>
      <c r="C48" s="85" t="s">
        <v>52</v>
      </c>
      <c r="D48" s="85"/>
      <c r="E48" s="85"/>
      <c r="H48" s="93">
        <v>-194736.60000000009</v>
      </c>
      <c r="J48" s="93">
        <v>1339342.3599999999</v>
      </c>
      <c r="K48" s="87"/>
      <c r="L48" s="93">
        <v>-194736.60000000009</v>
      </c>
      <c r="M48" s="87"/>
      <c r="N48" s="93">
        <v>1339342.3600000001</v>
      </c>
    </row>
    <row r="49" spans="1:16">
      <c r="A49" s="85"/>
      <c r="B49" s="85" t="s">
        <v>186</v>
      </c>
      <c r="D49" s="85"/>
      <c r="E49" s="85"/>
      <c r="H49" s="99">
        <v>102245077.78906542</v>
      </c>
      <c r="J49" s="87">
        <v>18849514.09</v>
      </c>
      <c r="K49" s="87"/>
      <c r="L49" s="99">
        <v>102268240.51660922</v>
      </c>
      <c r="M49" s="87"/>
      <c r="N49" s="87">
        <v>18875732.43</v>
      </c>
    </row>
    <row r="50" spans="1:16" ht="20.25" customHeight="1">
      <c r="A50" s="85"/>
      <c r="B50" s="85"/>
      <c r="C50" s="85" t="s">
        <v>187</v>
      </c>
      <c r="D50" s="85"/>
      <c r="E50" s="85"/>
      <c r="H50" s="86">
        <v>-453333.33</v>
      </c>
      <c r="J50" s="86">
        <v>0</v>
      </c>
      <c r="K50" s="87"/>
      <c r="L50" s="86">
        <v>-453333.33</v>
      </c>
      <c r="M50" s="87"/>
      <c r="N50" s="86">
        <v>0</v>
      </c>
    </row>
    <row r="51" spans="1:16">
      <c r="A51" s="85"/>
      <c r="B51" s="85"/>
      <c r="C51" s="85" t="s">
        <v>188</v>
      </c>
      <c r="D51" s="85"/>
      <c r="E51" s="85"/>
      <c r="H51" s="86">
        <v>-123621.17</v>
      </c>
      <c r="J51" s="86">
        <v>-164693.49</v>
      </c>
      <c r="K51" s="87"/>
      <c r="L51" s="86">
        <v>-123621.17</v>
      </c>
      <c r="M51" s="87"/>
      <c r="N51" s="86">
        <v>-164693.49</v>
      </c>
    </row>
    <row r="52" spans="1:16" hidden="1">
      <c r="A52" s="85"/>
      <c r="B52" s="85"/>
      <c r="C52" s="85" t="s">
        <v>189</v>
      </c>
      <c r="D52" s="85"/>
      <c r="E52" s="85"/>
      <c r="H52" s="86">
        <v>0</v>
      </c>
      <c r="J52" s="86">
        <v>0</v>
      </c>
      <c r="K52" s="87"/>
      <c r="L52" s="86">
        <v>0</v>
      </c>
      <c r="M52" s="87"/>
      <c r="N52" s="86">
        <v>0</v>
      </c>
    </row>
    <row r="53" spans="1:16">
      <c r="A53" s="85"/>
      <c r="B53" s="85"/>
      <c r="C53" s="100" t="s">
        <v>190</v>
      </c>
      <c r="D53" s="85"/>
      <c r="E53" s="85"/>
      <c r="H53" s="93">
        <v>4488479.7800000031</v>
      </c>
      <c r="J53" s="93">
        <v>-5885241.6200000001</v>
      </c>
      <c r="K53" s="87"/>
      <c r="L53" s="93">
        <v>4488479.7800000031</v>
      </c>
      <c r="M53" s="87"/>
      <c r="N53" s="93">
        <v>-5885241.6200000001</v>
      </c>
    </row>
    <row r="54" spans="1:16" ht="20.5">
      <c r="A54" s="101" t="s">
        <v>191</v>
      </c>
      <c r="B54" s="85"/>
      <c r="C54" s="100"/>
      <c r="D54" s="85"/>
      <c r="E54" s="85"/>
      <c r="H54" s="102">
        <v>106156603.06906542</v>
      </c>
      <c r="J54" s="102">
        <v>12799578.98</v>
      </c>
      <c r="K54" s="24"/>
      <c r="L54" s="102">
        <v>106179765.79660922</v>
      </c>
      <c r="M54" s="74"/>
      <c r="N54" s="102">
        <v>12825797.32</v>
      </c>
    </row>
    <row r="55" spans="1:16" ht="20.5">
      <c r="A55" s="101"/>
      <c r="B55" s="85"/>
      <c r="C55" s="100"/>
      <c r="D55" s="85"/>
      <c r="E55" s="85"/>
      <c r="H55" s="88"/>
      <c r="L55" s="88"/>
      <c r="M55" s="28"/>
      <c r="N55" s="88"/>
    </row>
    <row r="56" spans="1:16" ht="20.5">
      <c r="A56" s="101"/>
      <c r="B56" s="85"/>
      <c r="C56" s="100"/>
      <c r="D56" s="85"/>
      <c r="E56" s="85"/>
      <c r="H56" s="88"/>
      <c r="L56" s="88"/>
      <c r="M56" s="28"/>
      <c r="N56" s="88"/>
    </row>
    <row r="57" spans="1:16">
      <c r="A57" s="114" t="s">
        <v>34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</row>
    <row r="58" spans="1:16">
      <c r="A58" s="114" t="s">
        <v>35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</row>
    <row r="59" spans="1:16">
      <c r="A59" s="114" t="s">
        <v>36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</row>
    <row r="60" spans="1:16" ht="20.5">
      <c r="A60" s="101" t="s">
        <v>192</v>
      </c>
      <c r="B60" s="85"/>
      <c r="C60" s="85"/>
      <c r="D60" s="85"/>
      <c r="E60" s="85"/>
      <c r="L60" s="88"/>
      <c r="M60" s="28"/>
      <c r="N60" s="88"/>
    </row>
    <row r="61" spans="1:16" ht="20.5">
      <c r="A61" s="101"/>
      <c r="B61" s="85" t="s">
        <v>193</v>
      </c>
      <c r="C61" s="85"/>
      <c r="D61" s="85"/>
      <c r="E61" s="85"/>
      <c r="H61" s="88">
        <v>80885888.299999997</v>
      </c>
      <c r="J61" s="88">
        <v>0</v>
      </c>
      <c r="K61" s="88"/>
      <c r="L61" s="88">
        <v>80885888.300000012</v>
      </c>
      <c r="M61" s="88"/>
      <c r="N61" s="88">
        <v>0</v>
      </c>
      <c r="P61" s="24"/>
    </row>
    <row r="62" spans="1:16" ht="20.5">
      <c r="A62" s="101"/>
      <c r="B62" s="85" t="s">
        <v>194</v>
      </c>
      <c r="C62" s="85"/>
      <c r="D62" s="85"/>
      <c r="E62" s="85"/>
      <c r="H62" s="86">
        <v>-140191800</v>
      </c>
      <c r="J62" s="86">
        <v>-25000000</v>
      </c>
      <c r="K62" s="87"/>
      <c r="L62" s="86">
        <v>-140191800</v>
      </c>
      <c r="M62" s="87"/>
      <c r="N62" s="86">
        <v>-25000000</v>
      </c>
      <c r="P62" s="24"/>
    </row>
    <row r="63" spans="1:16" ht="20.5" hidden="1">
      <c r="A63" s="101"/>
      <c r="B63" s="85" t="s">
        <v>195</v>
      </c>
      <c r="C63" s="85"/>
      <c r="D63" s="85"/>
      <c r="E63" s="85"/>
      <c r="H63" s="86">
        <v>0</v>
      </c>
      <c r="J63" s="86">
        <v>0</v>
      </c>
      <c r="K63" s="87"/>
      <c r="L63" s="86">
        <v>0</v>
      </c>
      <c r="M63" s="87"/>
      <c r="N63" s="86">
        <v>0</v>
      </c>
      <c r="P63" s="24"/>
    </row>
    <row r="64" spans="1:16" ht="20.5" hidden="1">
      <c r="A64" s="101"/>
      <c r="B64" s="85" t="s">
        <v>196</v>
      </c>
      <c r="C64" s="85"/>
      <c r="D64" s="85"/>
      <c r="E64" s="85"/>
      <c r="H64" s="86">
        <v>0</v>
      </c>
      <c r="J64" s="86">
        <v>0</v>
      </c>
      <c r="K64" s="87"/>
      <c r="L64" s="86">
        <v>0</v>
      </c>
      <c r="M64" s="87"/>
      <c r="N64" s="86">
        <v>0</v>
      </c>
      <c r="P64" s="24"/>
    </row>
    <row r="65" spans="1:16" ht="20.5" hidden="1">
      <c r="A65" s="101"/>
      <c r="B65" s="2" t="s">
        <v>197</v>
      </c>
      <c r="C65" s="85"/>
      <c r="D65" s="85"/>
      <c r="E65" s="85"/>
      <c r="H65" s="86">
        <v>0</v>
      </c>
      <c r="J65" s="86">
        <v>0</v>
      </c>
      <c r="K65" s="87"/>
      <c r="L65" s="86">
        <v>0</v>
      </c>
      <c r="M65" s="87"/>
      <c r="N65" s="86">
        <v>0</v>
      </c>
      <c r="P65" s="24"/>
    </row>
    <row r="66" spans="1:16" ht="20.5" hidden="1">
      <c r="A66" s="101"/>
      <c r="B66" s="2" t="s">
        <v>198</v>
      </c>
      <c r="C66" s="85"/>
      <c r="D66" s="85"/>
      <c r="E66" s="85"/>
      <c r="H66" s="86">
        <v>0</v>
      </c>
      <c r="J66" s="86">
        <v>0</v>
      </c>
      <c r="K66" s="87"/>
      <c r="L66" s="86">
        <v>0</v>
      </c>
      <c r="M66" s="87"/>
      <c r="N66" s="86">
        <v>0</v>
      </c>
      <c r="P66" s="24"/>
    </row>
    <row r="67" spans="1:16" ht="20.5" hidden="1">
      <c r="A67" s="101"/>
      <c r="B67" s="2" t="s">
        <v>199</v>
      </c>
      <c r="C67" s="85"/>
      <c r="D67" s="85"/>
      <c r="E67" s="85"/>
      <c r="H67" s="86">
        <v>0</v>
      </c>
      <c r="J67" s="86">
        <v>0</v>
      </c>
      <c r="K67" s="87"/>
      <c r="L67" s="86">
        <v>0</v>
      </c>
      <c r="M67" s="87"/>
      <c r="N67" s="86">
        <v>0</v>
      </c>
      <c r="P67" s="24"/>
    </row>
    <row r="68" spans="1:16" ht="20.5" hidden="1">
      <c r="A68" s="101"/>
      <c r="B68" s="85" t="s">
        <v>200</v>
      </c>
      <c r="C68" s="85"/>
      <c r="D68" s="85"/>
      <c r="E68" s="85"/>
      <c r="H68" s="86">
        <v>0</v>
      </c>
      <c r="J68" s="86">
        <v>0</v>
      </c>
      <c r="K68" s="87"/>
      <c r="L68" s="86">
        <v>0</v>
      </c>
      <c r="M68" s="87"/>
      <c r="N68" s="86">
        <v>0</v>
      </c>
      <c r="P68" s="24"/>
    </row>
    <row r="69" spans="1:16" ht="20.5" hidden="1">
      <c r="A69" s="101"/>
      <c r="B69" s="2" t="s">
        <v>201</v>
      </c>
      <c r="C69" s="85"/>
      <c r="D69" s="85"/>
      <c r="E69" s="85"/>
      <c r="H69" s="86">
        <v>0</v>
      </c>
      <c r="J69" s="86">
        <v>0</v>
      </c>
      <c r="K69" s="87"/>
      <c r="L69" s="86">
        <v>0</v>
      </c>
      <c r="M69" s="87"/>
      <c r="N69" s="86">
        <v>0</v>
      </c>
      <c r="P69" s="24"/>
    </row>
    <row r="70" spans="1:16" ht="20.5" hidden="1">
      <c r="A70" s="101"/>
      <c r="B70" s="2" t="s">
        <v>202</v>
      </c>
      <c r="C70" s="85"/>
      <c r="D70" s="85"/>
      <c r="E70" s="85"/>
      <c r="H70" s="86">
        <v>0</v>
      </c>
      <c r="J70" s="86">
        <v>0</v>
      </c>
      <c r="K70" s="87"/>
      <c r="L70" s="86">
        <v>0</v>
      </c>
      <c r="M70" s="87"/>
      <c r="N70" s="86">
        <v>0</v>
      </c>
      <c r="P70" s="24"/>
    </row>
    <row r="71" spans="1:16" ht="20.5">
      <c r="A71" s="101"/>
      <c r="B71" s="85" t="s">
        <v>203</v>
      </c>
      <c r="C71" s="85"/>
      <c r="D71" s="85"/>
      <c r="E71" s="85"/>
      <c r="H71" s="86">
        <v>1542.0500000000006</v>
      </c>
      <c r="J71" s="86">
        <v>29217281.920000002</v>
      </c>
      <c r="K71" s="87"/>
      <c r="L71" s="86">
        <v>1542.0500000000006</v>
      </c>
      <c r="M71" s="87"/>
      <c r="N71" s="86">
        <v>29217281.920000002</v>
      </c>
      <c r="P71" s="24"/>
    </row>
    <row r="72" spans="1:16">
      <c r="A72" s="85"/>
      <c r="B72" s="85" t="s">
        <v>204</v>
      </c>
      <c r="C72" s="85"/>
      <c r="D72" s="85"/>
      <c r="E72" s="85"/>
      <c r="H72" s="86">
        <v>-3198836.1090654214</v>
      </c>
      <c r="J72" s="86">
        <v>-5187773.8499999996</v>
      </c>
      <c r="K72" s="87"/>
      <c r="L72" s="86">
        <v>-3198836.1090654214</v>
      </c>
      <c r="M72" s="87"/>
      <c r="N72" s="86">
        <v>-5187773.8499999996</v>
      </c>
    </row>
    <row r="73" spans="1:16">
      <c r="A73" s="85"/>
      <c r="B73" s="85" t="s">
        <v>205</v>
      </c>
      <c r="C73" s="85"/>
      <c r="D73" s="85"/>
      <c r="E73" s="85"/>
      <c r="H73" s="87">
        <v>-941800</v>
      </c>
      <c r="J73" s="87">
        <v>-1729120.12</v>
      </c>
      <c r="K73" s="87"/>
      <c r="L73" s="87">
        <v>-941800</v>
      </c>
      <c r="M73" s="87"/>
      <c r="N73" s="87">
        <v>-1729120.12</v>
      </c>
    </row>
    <row r="74" spans="1:16">
      <c r="A74" s="85"/>
      <c r="B74" s="85" t="s">
        <v>206</v>
      </c>
      <c r="C74" s="85"/>
      <c r="D74" s="85"/>
      <c r="E74" s="85"/>
      <c r="H74" s="88">
        <v>2124361.38</v>
      </c>
      <c r="J74" s="88">
        <v>1973037.47</v>
      </c>
      <c r="K74" s="88"/>
      <c r="L74" s="88">
        <v>2124361.38</v>
      </c>
      <c r="M74" s="88"/>
      <c r="N74" s="88">
        <v>1971203.57</v>
      </c>
      <c r="P74" s="87"/>
    </row>
    <row r="75" spans="1:16" hidden="1">
      <c r="A75" s="85"/>
      <c r="B75" s="85" t="s">
        <v>207</v>
      </c>
      <c r="C75" s="85"/>
      <c r="D75" s="85"/>
      <c r="E75" s="85"/>
      <c r="H75" s="93">
        <v>0</v>
      </c>
      <c r="J75" s="93">
        <v>0</v>
      </c>
      <c r="K75" s="87"/>
      <c r="L75" s="93">
        <v>0</v>
      </c>
      <c r="M75" s="87"/>
      <c r="N75" s="93">
        <v>0</v>
      </c>
    </row>
    <row r="76" spans="1:16" ht="20.5">
      <c r="A76" s="101" t="s">
        <v>208</v>
      </c>
      <c r="B76" s="85"/>
      <c r="C76" s="85"/>
      <c r="D76" s="85"/>
      <c r="E76" s="85"/>
      <c r="H76" s="102">
        <v>-61320644.379065424</v>
      </c>
      <c r="J76" s="102">
        <v>-726574.57999999798</v>
      </c>
      <c r="L76" s="102">
        <v>-61320644.379065409</v>
      </c>
      <c r="M76" s="28"/>
      <c r="N76" s="102">
        <v>-728408.47999999789</v>
      </c>
    </row>
    <row r="77" spans="1:16" ht="20.5">
      <c r="A77" s="101" t="s">
        <v>209</v>
      </c>
      <c r="B77" s="85"/>
      <c r="C77" s="85"/>
      <c r="D77" s="85"/>
      <c r="E77" s="85"/>
      <c r="H77" s="11"/>
      <c r="J77" s="11"/>
      <c r="L77" s="86"/>
      <c r="M77" s="28"/>
      <c r="N77" s="86"/>
    </row>
    <row r="78" spans="1:16" ht="20.5" hidden="1">
      <c r="A78" s="101"/>
      <c r="B78" s="85" t="s">
        <v>210</v>
      </c>
      <c r="C78" s="85"/>
      <c r="D78" s="85"/>
      <c r="E78" s="85"/>
      <c r="H78" s="86">
        <v>0</v>
      </c>
      <c r="J78" s="86">
        <v>0</v>
      </c>
      <c r="K78" s="87"/>
      <c r="L78" s="86">
        <v>0</v>
      </c>
      <c r="M78" s="87"/>
      <c r="N78" s="86">
        <v>0</v>
      </c>
    </row>
    <row r="79" spans="1:16" ht="20.5" hidden="1">
      <c r="A79" s="103"/>
      <c r="B79" s="95" t="s">
        <v>211</v>
      </c>
      <c r="C79" s="95"/>
      <c r="D79" s="95"/>
      <c r="E79" s="95"/>
      <c r="F79" s="96"/>
      <c r="G79" s="96"/>
      <c r="H79" s="97"/>
      <c r="I79" s="98"/>
      <c r="J79" s="86"/>
      <c r="K79" s="87"/>
      <c r="L79" s="86"/>
      <c r="M79" s="87"/>
      <c r="N79" s="86"/>
    </row>
    <row r="80" spans="1:16" ht="20.5">
      <c r="A80" s="101"/>
      <c r="B80" s="85" t="s">
        <v>212</v>
      </c>
      <c r="C80" s="85"/>
      <c r="D80" s="85"/>
      <c r="E80" s="85"/>
      <c r="H80" s="86">
        <v>-1996559.0500000003</v>
      </c>
      <c r="J80" s="86">
        <v>-584474.73</v>
      </c>
      <c r="K80" s="87"/>
      <c r="L80" s="86">
        <v>-1996559.0500000003</v>
      </c>
      <c r="M80" s="87"/>
      <c r="N80" s="86">
        <v>-584474.73</v>
      </c>
    </row>
    <row r="81" spans="1:17" ht="20.5" hidden="1">
      <c r="A81" s="101"/>
      <c r="B81" s="85" t="s">
        <v>213</v>
      </c>
      <c r="C81" s="85"/>
      <c r="D81" s="85"/>
      <c r="E81" s="85"/>
      <c r="H81" s="86">
        <v>0</v>
      </c>
      <c r="J81" s="86">
        <v>0</v>
      </c>
      <c r="K81" s="87"/>
      <c r="L81" s="86">
        <v>0</v>
      </c>
      <c r="M81" s="87"/>
      <c r="N81" s="86">
        <v>0</v>
      </c>
    </row>
    <row r="82" spans="1:17" ht="20.5" hidden="1">
      <c r="A82" s="101"/>
      <c r="B82" s="85" t="s">
        <v>214</v>
      </c>
      <c r="C82" s="85"/>
      <c r="D82" s="85"/>
      <c r="E82" s="85"/>
      <c r="H82" s="86">
        <v>0</v>
      </c>
      <c r="J82" s="86"/>
      <c r="K82" s="87"/>
      <c r="L82" s="86">
        <v>0</v>
      </c>
      <c r="M82" s="87"/>
      <c r="N82" s="86">
        <v>0</v>
      </c>
    </row>
    <row r="83" spans="1:17" ht="20.5" hidden="1">
      <c r="A83" s="101"/>
      <c r="B83" s="85" t="s">
        <v>215</v>
      </c>
      <c r="C83" s="85"/>
      <c r="D83" s="85"/>
      <c r="E83" s="85"/>
      <c r="H83" s="86">
        <v>0</v>
      </c>
      <c r="J83" s="86"/>
      <c r="K83" s="87"/>
      <c r="L83" s="86">
        <v>0</v>
      </c>
      <c r="M83" s="87"/>
      <c r="N83" s="86">
        <v>0</v>
      </c>
    </row>
    <row r="84" spans="1:17" ht="20.5" hidden="1">
      <c r="A84" s="101"/>
      <c r="B84" s="85" t="s">
        <v>216</v>
      </c>
      <c r="C84" s="85"/>
      <c r="D84" s="85"/>
      <c r="E84" s="85"/>
      <c r="H84" s="86">
        <v>0</v>
      </c>
      <c r="J84" s="86"/>
      <c r="K84" s="87"/>
      <c r="L84" s="86">
        <v>0</v>
      </c>
      <c r="M84" s="87"/>
      <c r="N84" s="86"/>
    </row>
    <row r="85" spans="1:17" ht="20.5">
      <c r="A85" s="101"/>
      <c r="B85" s="85" t="s">
        <v>139</v>
      </c>
      <c r="C85" s="85"/>
      <c r="D85" s="85"/>
      <c r="E85" s="85"/>
      <c r="H85" s="87">
        <v>-22499500.620000001</v>
      </c>
      <c r="J85" s="87">
        <v>0</v>
      </c>
      <c r="K85" s="87"/>
      <c r="L85" s="87">
        <v>-22499500.620000001</v>
      </c>
      <c r="M85" s="87"/>
      <c r="N85" s="87">
        <v>0</v>
      </c>
    </row>
    <row r="86" spans="1:17" ht="20.5" hidden="1">
      <c r="A86" s="101"/>
      <c r="B86" s="85" t="s">
        <v>217</v>
      </c>
      <c r="C86" s="85"/>
      <c r="D86" s="85"/>
      <c r="E86" s="85"/>
      <c r="H86" s="93">
        <v>0</v>
      </c>
      <c r="J86" s="93">
        <v>0</v>
      </c>
      <c r="K86" s="87"/>
      <c r="L86" s="93">
        <v>0</v>
      </c>
      <c r="M86" s="87"/>
      <c r="N86" s="93">
        <v>0</v>
      </c>
    </row>
    <row r="87" spans="1:17" ht="20.5">
      <c r="A87" s="101" t="s">
        <v>218</v>
      </c>
      <c r="B87" s="85"/>
      <c r="C87" s="85"/>
      <c r="D87" s="85"/>
      <c r="E87" s="85"/>
      <c r="H87" s="102">
        <v>-24496059.670000002</v>
      </c>
      <c r="J87" s="102">
        <v>-584474.73</v>
      </c>
      <c r="K87" s="87"/>
      <c r="L87" s="102">
        <v>-24496059.670000002</v>
      </c>
      <c r="M87" s="87"/>
      <c r="N87" s="102">
        <v>-584474.73</v>
      </c>
    </row>
    <row r="88" spans="1:17" ht="20.5">
      <c r="A88" s="101" t="s">
        <v>219</v>
      </c>
      <c r="B88" s="85"/>
      <c r="C88" s="85"/>
      <c r="D88" s="85"/>
      <c r="E88" s="85"/>
      <c r="H88" s="86">
        <v>20339899.019999996</v>
      </c>
      <c r="J88" s="86">
        <v>11488529.670000002</v>
      </c>
      <c r="K88" s="87"/>
      <c r="L88" s="86">
        <v>20363061.747543812</v>
      </c>
      <c r="M88" s="87"/>
      <c r="N88" s="86">
        <v>11512914.110000001</v>
      </c>
    </row>
    <row r="89" spans="1:17" ht="20.5">
      <c r="A89" s="101" t="s">
        <v>220</v>
      </c>
      <c r="B89" s="85"/>
      <c r="C89" s="85"/>
      <c r="D89" s="85"/>
      <c r="E89" s="85"/>
      <c r="H89" s="88">
        <v>120099476.13</v>
      </c>
      <c r="J89" s="88">
        <v>142880470.19999999</v>
      </c>
      <c r="K89" s="88"/>
      <c r="L89" s="88">
        <v>118946481.48999999</v>
      </c>
      <c r="M89" s="88"/>
      <c r="N89" s="88">
        <v>141705587.53999999</v>
      </c>
    </row>
    <row r="90" spans="1:17" ht="21" thickBot="1">
      <c r="A90" s="101" t="s">
        <v>221</v>
      </c>
      <c r="B90" s="85"/>
      <c r="C90" s="85"/>
      <c r="D90" s="85"/>
      <c r="E90" s="85"/>
      <c r="H90" s="104">
        <v>140439375.14999998</v>
      </c>
      <c r="J90" s="104">
        <v>154368999.87</v>
      </c>
      <c r="K90" s="88"/>
      <c r="L90" s="104">
        <v>139309543.23754382</v>
      </c>
      <c r="M90" s="88"/>
      <c r="N90" s="104">
        <v>153218501.65000001</v>
      </c>
      <c r="P90" s="18"/>
      <c r="Q90" s="18"/>
    </row>
    <row r="91" spans="1:17" ht="21" thickTop="1">
      <c r="A91" s="101" t="s">
        <v>179</v>
      </c>
      <c r="B91" s="85"/>
      <c r="C91" s="85"/>
      <c r="D91" s="85"/>
      <c r="E91" s="85"/>
      <c r="H91" s="11"/>
      <c r="J91" s="11"/>
      <c r="L91" s="88"/>
      <c r="M91" s="28"/>
      <c r="N91" s="88"/>
    </row>
    <row r="92" spans="1:17" ht="20.5">
      <c r="A92" s="101" t="s">
        <v>222</v>
      </c>
      <c r="B92" s="85"/>
      <c r="C92" s="85"/>
      <c r="D92" s="85"/>
      <c r="E92" s="85"/>
      <c r="H92" s="11"/>
      <c r="J92" s="11"/>
      <c r="L92" s="88"/>
      <c r="M92" s="28"/>
      <c r="N92" s="88"/>
      <c r="P92" s="24"/>
    </row>
    <row r="93" spans="1:17">
      <c r="A93" s="85" t="s">
        <v>223</v>
      </c>
      <c r="B93" s="85"/>
      <c r="C93" s="85"/>
      <c r="D93" s="85"/>
      <c r="E93" s="85"/>
      <c r="H93" s="11"/>
      <c r="J93" s="11"/>
      <c r="L93" s="88"/>
      <c r="M93" s="28"/>
      <c r="N93" s="88"/>
      <c r="P93" s="24"/>
    </row>
    <row r="94" spans="1:17" hidden="1">
      <c r="A94" s="85"/>
      <c r="B94" s="85" t="s">
        <v>224</v>
      </c>
      <c r="C94" s="85"/>
      <c r="D94" s="85"/>
      <c r="E94" s="85"/>
      <c r="H94" s="11">
        <v>0</v>
      </c>
      <c r="J94" s="11">
        <v>0</v>
      </c>
      <c r="L94" s="91">
        <v>0</v>
      </c>
      <c r="M94" s="28"/>
      <c r="N94" s="91">
        <v>0</v>
      </c>
    </row>
    <row r="95" spans="1:17">
      <c r="A95" s="85"/>
      <c r="B95" s="85" t="s">
        <v>225</v>
      </c>
      <c r="C95" s="85"/>
      <c r="D95" s="85"/>
      <c r="E95" s="85"/>
      <c r="H95" s="105">
        <v>2153967.7009345791</v>
      </c>
      <c r="I95" s="106"/>
      <c r="J95" s="105">
        <v>288411.9800000001</v>
      </c>
      <c r="K95" s="106"/>
      <c r="L95" s="107">
        <v>2153967.7009345791</v>
      </c>
      <c r="M95" s="108"/>
      <c r="N95" s="107">
        <v>288411.9800000001</v>
      </c>
    </row>
    <row r="96" spans="1:17">
      <c r="A96" s="85"/>
      <c r="B96" s="85" t="s">
        <v>226</v>
      </c>
      <c r="C96" s="85"/>
      <c r="D96" s="85"/>
      <c r="E96" s="85"/>
      <c r="H96" s="105">
        <v>632720</v>
      </c>
      <c r="I96" s="106"/>
      <c r="J96" s="87">
        <v>0</v>
      </c>
      <c r="K96" s="106"/>
      <c r="L96" s="107">
        <v>632720</v>
      </c>
      <c r="M96" s="108"/>
      <c r="N96" s="87">
        <v>0</v>
      </c>
    </row>
    <row r="97" spans="1:14">
      <c r="B97" s="2" t="s">
        <v>227</v>
      </c>
      <c r="H97" s="105">
        <v>-159284.07</v>
      </c>
      <c r="I97" s="106"/>
      <c r="J97" s="105">
        <v>88728.639999999999</v>
      </c>
      <c r="K97" s="106"/>
      <c r="L97" s="107">
        <v>-159284.06999999983</v>
      </c>
      <c r="M97" s="108"/>
      <c r="N97" s="107">
        <v>88728.639999999999</v>
      </c>
    </row>
    <row r="98" spans="1:14" hidden="1">
      <c r="B98" s="2" t="s">
        <v>43</v>
      </c>
      <c r="H98" s="105" t="e">
        <v>#REF!</v>
      </c>
      <c r="I98" s="106"/>
      <c r="J98" s="105" t="e">
        <v>#REF!</v>
      </c>
      <c r="K98" s="106"/>
      <c r="L98" s="107" t="e">
        <v>#REF!</v>
      </c>
      <c r="M98" s="108"/>
      <c r="N98" s="91" t="e">
        <v>#REF!</v>
      </c>
    </row>
    <row r="99" spans="1:14" ht="21.5" hidden="1">
      <c r="A99"/>
      <c r="B99" s="2" t="s">
        <v>228</v>
      </c>
      <c r="H99" s="105">
        <v>0</v>
      </c>
      <c r="I99" s="106"/>
      <c r="J99" s="11">
        <v>0</v>
      </c>
      <c r="K99" s="106"/>
      <c r="L99" s="107">
        <v>0</v>
      </c>
      <c r="M99" s="108"/>
      <c r="N99" s="91">
        <v>0</v>
      </c>
    </row>
    <row r="100" spans="1:14" hidden="1">
      <c r="B100" s="2" t="s">
        <v>229</v>
      </c>
      <c r="H100" s="11" t="e">
        <v>#REF!</v>
      </c>
      <c r="I100" s="28"/>
      <c r="J100" s="11" t="e">
        <v>#REF!</v>
      </c>
      <c r="K100" s="28"/>
      <c r="L100" s="91" t="e">
        <v>#REF!</v>
      </c>
      <c r="M100" s="108"/>
      <c r="N100" s="91" t="e">
        <v>#REF!</v>
      </c>
    </row>
    <row r="101" spans="1:14" hidden="1">
      <c r="B101" s="2" t="s">
        <v>230</v>
      </c>
      <c r="H101" s="105">
        <v>0</v>
      </c>
      <c r="I101" s="28"/>
      <c r="J101" s="11">
        <v>0</v>
      </c>
      <c r="K101" s="28"/>
      <c r="L101" s="107">
        <v>0</v>
      </c>
      <c r="M101" s="108"/>
      <c r="N101" s="91">
        <v>0</v>
      </c>
    </row>
    <row r="102" spans="1:14" ht="21.5">
      <c r="A102"/>
    </row>
    <row r="108" spans="1:14">
      <c r="A108" s="110" t="s">
        <v>34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</row>
    <row r="109" spans="1:14">
      <c r="A109" s="110" t="s">
        <v>35</v>
      </c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</row>
    <row r="110" spans="1:14">
      <c r="A110" s="110" t="s">
        <v>231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</row>
    <row r="111" spans="1:14">
      <c r="H111" s="91"/>
      <c r="I111" s="91"/>
      <c r="J111" s="91"/>
      <c r="K111" s="91"/>
      <c r="L111" s="91"/>
      <c r="M111" s="28"/>
      <c r="N111" s="91"/>
    </row>
  </sheetData>
  <mergeCells count="10">
    <mergeCell ref="A59:N59"/>
    <mergeCell ref="A108:N108"/>
    <mergeCell ref="A109:N109"/>
    <mergeCell ref="A110:N110"/>
    <mergeCell ref="H4:N4"/>
    <mergeCell ref="H5:N5"/>
    <mergeCell ref="H6:J6"/>
    <mergeCell ref="L6:N6"/>
    <mergeCell ref="A57:N57"/>
    <mergeCell ref="A58:N58"/>
  </mergeCells>
  <pageMargins left="0.98425196850393704" right="0.39370078740157483" top="0.98425196850393704" bottom="0.39370078740157483" header="0" footer="0"/>
  <pageSetup paperSize="9" scale="75" firstPageNumber="8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Chayanee Nayong</dc:creator>
  <cp:lastModifiedBy>admin@cptthailand.com</cp:lastModifiedBy>
  <dcterms:created xsi:type="dcterms:W3CDTF">2024-08-14T05:00:40Z</dcterms:created>
  <dcterms:modified xsi:type="dcterms:W3CDTF">2024-08-14T07:09:23Z</dcterms:modified>
</cp:coreProperties>
</file>