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ornsiri_l_pkf_co_th/Documents/Desktop/FS final/"/>
    </mc:Choice>
  </mc:AlternateContent>
  <xr:revisionPtr revIDLastSave="221" documentId="10_ncr:8000_{B145BD65-4711-484E-9F44-C4FA5863D79D}" xr6:coauthVersionLast="47" xr6:coauthVersionMax="47" xr10:uidLastSave="{AD602E20-8FE9-4E52-A288-EE4448969A6D}"/>
  <bookViews>
    <workbookView xWindow="-108" yWindow="-108" windowWidth="23256" windowHeight="13896" tabRatio="802" activeTab="4" xr2:uid="{00000000-000D-0000-FFFF-FFFF00000000}"/>
  </bookViews>
  <sheets>
    <sheet name="BS_30.06.2024" sheetId="1" r:id="rId1"/>
    <sheet name="PL_30.06.2024" sheetId="4" r:id="rId2"/>
    <sheet name="Consolidated_30.06.2024" sheetId="3" r:id="rId3"/>
    <sheet name="The Company_30.06.2024" sheetId="6" r:id="rId4"/>
    <sheet name="CF_30.06.2024" sheetId="5" r:id="rId5"/>
  </sheets>
  <externalReferences>
    <externalReference r:id="rId6"/>
    <externalReference r:id="rId7"/>
  </externalReferences>
  <definedNames>
    <definedName name="_xlnm.Print_Area" localSheetId="0">'BS_30.06.2024'!$A$1:$I$99</definedName>
    <definedName name="_xlnm.Print_Area" localSheetId="4">'CF_30.06.2024'!$A$1:$K$102</definedName>
    <definedName name="_xlnm.Print_Area" localSheetId="2">'Consolidated_30.06.2024'!$A$1:$AB$28</definedName>
    <definedName name="_xlnm.Print_Area" localSheetId="1">'PL_30.06.2024'!$A$1:$J$117</definedName>
    <definedName name="_xlnm.Print_Area" localSheetId="3">'The Company_30.06.2024'!$A$1:$S$20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0" i="4" l="1"/>
  <c r="H90" i="4"/>
  <c r="H33" i="4"/>
  <c r="J33" i="4"/>
  <c r="I58" i="5" l="1"/>
  <c r="H76" i="4" l="1"/>
  <c r="D76" i="4"/>
  <c r="H19" i="4"/>
  <c r="D19" i="4"/>
  <c r="M18" i="6" l="1"/>
  <c r="S18" i="6" s="1"/>
  <c r="W25" i="3"/>
  <c r="AA25" i="3" s="1"/>
  <c r="Q19" i="6" l="1"/>
  <c r="O19" i="6"/>
  <c r="K19" i="6"/>
  <c r="I19" i="6"/>
  <c r="G19" i="6"/>
  <c r="E19" i="6"/>
  <c r="S26" i="3"/>
  <c r="Q26" i="3"/>
  <c r="K26" i="3"/>
  <c r="I26" i="3"/>
  <c r="G26" i="3"/>
  <c r="E26" i="3"/>
  <c r="S13" i="6" l="1"/>
  <c r="Q14" i="6"/>
  <c r="O14" i="6"/>
  <c r="E14" i="6"/>
  <c r="W18" i="3"/>
  <c r="Y16" i="3"/>
  <c r="Y15" i="3"/>
  <c r="J77" i="4" l="1"/>
  <c r="F77" i="4"/>
  <c r="J70" i="4"/>
  <c r="H70" i="4"/>
  <c r="F70" i="4"/>
  <c r="F90" i="4" l="1"/>
  <c r="J78" i="4"/>
  <c r="J81" i="4" s="1"/>
  <c r="F78" i="4"/>
  <c r="F81" i="4" s="1"/>
  <c r="F83" i="4" l="1"/>
  <c r="G9" i="5"/>
  <c r="J83" i="4"/>
  <c r="M12" i="6" s="1"/>
  <c r="K9" i="5"/>
  <c r="K33" i="5" s="1"/>
  <c r="F92" i="4"/>
  <c r="F110" i="4" s="1"/>
  <c r="F108" i="4" s="1"/>
  <c r="F105" i="4"/>
  <c r="F103" i="4" s="1"/>
  <c r="M15" i="3" s="1"/>
  <c r="F114" i="4" l="1"/>
  <c r="J92" i="4"/>
  <c r="J108" i="4" s="1"/>
  <c r="J114" i="4" s="1"/>
  <c r="J103" i="4"/>
  <c r="M14" i="6" l="1"/>
  <c r="F20" i="4"/>
  <c r="I88" i="5" l="1"/>
  <c r="E88" i="5"/>
  <c r="W21" i="3"/>
  <c r="AA21" i="3" s="1"/>
  <c r="S11" i="6"/>
  <c r="G74" i="5" l="1"/>
  <c r="S16" i="6"/>
  <c r="K44" i="5"/>
  <c r="K48" i="5" s="1"/>
  <c r="E87" i="1"/>
  <c r="AA14" i="3" l="1"/>
  <c r="K12" i="6" l="1"/>
  <c r="K14" i="6" s="1"/>
  <c r="I12" i="6"/>
  <c r="I14" i="6" s="1"/>
  <c r="G12" i="6"/>
  <c r="U17" i="3"/>
  <c r="U19" i="3" s="1"/>
  <c r="M16" i="3"/>
  <c r="G14" i="6" l="1"/>
  <c r="S12" i="6"/>
  <c r="J20" i="4"/>
  <c r="K24" i="3"/>
  <c r="B61" i="1" l="1"/>
  <c r="W16" i="3" l="1"/>
  <c r="AA18" i="3" l="1"/>
  <c r="I65" i="1" l="1"/>
  <c r="E36" i="1" l="1"/>
  <c r="K74" i="5" l="1"/>
  <c r="K85" i="5" l="1"/>
  <c r="K87" i="5" s="1"/>
  <c r="G85" i="5"/>
  <c r="E65" i="1"/>
  <c r="I56" i="1"/>
  <c r="E56" i="1"/>
  <c r="I66" i="1" l="1"/>
  <c r="J44" i="3"/>
  <c r="J39" i="3"/>
  <c r="E17" i="1"/>
  <c r="E37" i="1" s="1"/>
  <c r="I17" i="1"/>
  <c r="F13" i="4" l="1"/>
  <c r="E24" i="3" l="1"/>
  <c r="F24" i="3"/>
  <c r="G24" i="3"/>
  <c r="H24" i="3"/>
  <c r="I24" i="3"/>
  <c r="J24" i="3"/>
  <c r="L24" i="3"/>
  <c r="J13" i="4"/>
  <c r="S24" i="3" l="1"/>
  <c r="S17" i="3" l="1"/>
  <c r="S19" i="3" s="1"/>
  <c r="Y17" i="3" l="1"/>
  <c r="Y19" i="3" s="1"/>
  <c r="AA16" i="3"/>
  <c r="AC16" i="3" s="1"/>
  <c r="F33" i="4"/>
  <c r="J21" i="4"/>
  <c r="F21" i="4"/>
  <c r="F24" i="4" s="1"/>
  <c r="G33" i="5" s="1"/>
  <c r="G44" i="5" s="1"/>
  <c r="J24" i="4" l="1"/>
  <c r="J26" i="4" s="1"/>
  <c r="F26" i="4"/>
  <c r="F35" i="4" s="1"/>
  <c r="F52" i="4" s="1"/>
  <c r="F47" i="4" l="1"/>
  <c r="F45" i="4" s="1"/>
  <c r="W15" i="3" s="1"/>
  <c r="J45" i="4"/>
  <c r="S14" i="6"/>
  <c r="G48" i="5"/>
  <c r="G87" i="5" s="1"/>
  <c r="J35" i="4"/>
  <c r="J50" i="4" s="1"/>
  <c r="AA15" i="3" l="1"/>
  <c r="AA17" i="3" s="1"/>
  <c r="AA19" i="3" s="1"/>
  <c r="W17" i="3"/>
  <c r="W19" i="3" s="1"/>
  <c r="Q24" i="3" l="1"/>
  <c r="Q17" i="3"/>
  <c r="Q19" i="3" s="1"/>
  <c r="H88" i="1" l="1"/>
  <c r="F88" i="1"/>
  <c r="E17" i="3" l="1"/>
  <c r="E19" i="3" s="1"/>
  <c r="D88" i="1"/>
  <c r="E66" i="1"/>
  <c r="I36" i="1"/>
  <c r="G17" i="3"/>
  <c r="G19" i="3" s="1"/>
  <c r="K17" i="3"/>
  <c r="K19" i="3" s="1"/>
  <c r="I17" i="3"/>
  <c r="I19" i="3" s="1"/>
  <c r="J56" i="4" l="1"/>
  <c r="I37" i="1"/>
  <c r="I87" i="1" l="1"/>
  <c r="I89" i="1" s="1"/>
  <c r="I90" i="1" s="1"/>
  <c r="R91" i="1" s="1"/>
  <c r="K89" i="5" l="1"/>
  <c r="G89" i="5"/>
  <c r="F56" i="4" l="1"/>
  <c r="M17" i="3" l="1"/>
  <c r="M19" i="3" s="1"/>
  <c r="O17" i="3" l="1"/>
  <c r="O19" i="3" s="1"/>
  <c r="E89" i="1" l="1"/>
  <c r="E90" i="1" s="1"/>
  <c r="N91" i="1" s="1"/>
  <c r="F50" i="4" l="1"/>
  <c r="U24" i="3" l="1"/>
  <c r="U26" i="3" s="1"/>
  <c r="G65" i="1" l="1"/>
  <c r="G56" i="1" l="1"/>
  <c r="G66" i="1" s="1"/>
  <c r="H13" i="4"/>
  <c r="G17" i="1" l="1"/>
  <c r="G36" i="1" l="1"/>
  <c r="G37" i="1" s="1"/>
  <c r="P91" i="1" s="1"/>
  <c r="D89" i="4" l="1"/>
  <c r="I85" i="5" l="1"/>
  <c r="I74" i="5" l="1"/>
  <c r="H77" i="4" l="1"/>
  <c r="H78" i="4" s="1"/>
  <c r="H81" i="4" s="1"/>
  <c r="H83" i="4" l="1"/>
  <c r="I9" i="5"/>
  <c r="I33" i="5" s="1"/>
  <c r="I44" i="5" s="1"/>
  <c r="I48" i="5" s="1"/>
  <c r="I87" i="5" s="1"/>
  <c r="I89" i="5" s="1"/>
  <c r="O89" i="5" s="1"/>
  <c r="H103" i="4" l="1"/>
  <c r="M17" i="6"/>
  <c r="H92" i="4"/>
  <c r="H108" i="4" s="1"/>
  <c r="H114" i="4" s="1"/>
  <c r="M19" i="6" l="1"/>
  <c r="S17" i="6"/>
  <c r="S19" i="6" s="1"/>
  <c r="H20" i="4" l="1"/>
  <c r="H21" i="4" s="1"/>
  <c r="H24" i="4" s="1"/>
  <c r="H26" i="4" s="1"/>
  <c r="H45" i="4" l="1"/>
  <c r="H35" i="4"/>
  <c r="H50" i="4" s="1"/>
  <c r="H56" i="4" s="1"/>
  <c r="G87" i="1" l="1"/>
  <c r="G89" i="1" s="1"/>
  <c r="G90" i="1" l="1"/>
  <c r="U20" i="6"/>
  <c r="C65" i="1" l="1"/>
  <c r="C17" i="1" l="1"/>
  <c r="D13" i="4" l="1"/>
  <c r="D70" i="4"/>
  <c r="Y22" i="3" l="1"/>
  <c r="Y23" i="3"/>
  <c r="Y24" i="3" s="1"/>
  <c r="Y26" i="3" s="1"/>
  <c r="AD27" i="3" l="1"/>
  <c r="C36" i="1" l="1"/>
  <c r="C37" i="1" s="1"/>
  <c r="D33" i="4" l="1"/>
  <c r="W23" i="3"/>
  <c r="O24" i="3"/>
  <c r="O26" i="3" s="1"/>
  <c r="D88" i="4"/>
  <c r="D90" i="4" s="1"/>
  <c r="AA23" i="3" l="1"/>
  <c r="AC23" i="3" l="1"/>
  <c r="AF27" i="3"/>
  <c r="D20" i="4" l="1"/>
  <c r="D21" i="4" s="1"/>
  <c r="D24" i="4" s="1"/>
  <c r="D26" i="4" s="1"/>
  <c r="D47" i="4" s="1"/>
  <c r="D77" i="4"/>
  <c r="D78" i="4" s="1"/>
  <c r="D81" i="4" s="1"/>
  <c r="E9" i="5" l="1"/>
  <c r="D83" i="4"/>
  <c r="D45" i="4"/>
  <c r="D56" i="4" s="1"/>
  <c r="D35" i="4"/>
  <c r="D52" i="4" s="1"/>
  <c r="D50" i="4" s="1"/>
  <c r="D105" i="4" l="1"/>
  <c r="D103" i="4" s="1"/>
  <c r="D92" i="4"/>
  <c r="D110" i="4" s="1"/>
  <c r="D108" i="4" s="1"/>
  <c r="D114" i="4" l="1"/>
  <c r="M22" i="3"/>
  <c r="W22" i="3" l="1"/>
  <c r="M24" i="3"/>
  <c r="M26" i="3" s="1"/>
  <c r="AA22" i="3" l="1"/>
  <c r="AA24" i="3" s="1"/>
  <c r="AA26" i="3" s="1"/>
  <c r="W24" i="3"/>
  <c r="W26" i="3" s="1"/>
  <c r="C87" i="1" l="1"/>
  <c r="AG27" i="3"/>
  <c r="C89" i="1" l="1"/>
  <c r="AE27" i="3"/>
  <c r="AC27" i="3" l="1"/>
  <c r="E85" i="5" l="1"/>
  <c r="C56" i="1" l="1"/>
  <c r="C66" i="1" l="1"/>
  <c r="C90" i="1" s="1"/>
  <c r="L91" i="1" s="1"/>
  <c r="E33" i="5" l="1"/>
  <c r="E44" i="5" s="1"/>
  <c r="E48" i="5" s="1"/>
  <c r="E74" i="5"/>
  <c r="E87" i="5" l="1"/>
  <c r="E89" i="5" s="1"/>
  <c r="M89" i="5" s="1"/>
</calcChain>
</file>

<file path=xl/sharedStrings.xml><?xml version="1.0" encoding="utf-8"?>
<sst xmlns="http://schemas.openxmlformats.org/spreadsheetml/2006/main" count="402" uniqueCount="249">
  <si>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</si>
  <si>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</si>
  <si>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</si>
  <si>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</si>
  <si>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</si>
  <si>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</si>
  <si>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</si>
  <si>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</si>
  <si>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</si>
  <si>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</si>
  <si>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</si>
  <si>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</si>
  <si>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</si>
  <si>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</si>
  <si>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</si>
  <si>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</si>
  <si>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</si>
  <si>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</si>
  <si>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</si>
  <si>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</si>
  <si>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</si>
  <si>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</si>
  <si>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</si>
  <si>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</si>
  <si>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</si>
  <si>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</si>
  <si>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</si>
  <si>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</si>
  <si>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</si>
  <si>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</si>
  <si>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</si>
  <si>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</si>
  <si>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</si>
  <si>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</si>
  <si>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</si>
  <si>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</si>
  <si>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</si>
  <si>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</si>
  <si>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</si>
  <si>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</si>
  <si>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</si>
  <si>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</si>
  <si>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</si>
  <si>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</si>
  <si>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</si>
  <si>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</si>
  <si>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</si>
  <si>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</si>
  <si>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</si>
  <si>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</si>
  <si>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</si>
  <si>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</si>
  <si>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</si>
  <si>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</si>
  <si>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</si>
  <si>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</si>
  <si>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</si>
  <si>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</si>
  <si>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</si>
  <si>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</si>
  <si>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</si>
  <si>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</si>
  <si>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</si>
  <si>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</si>
  <si>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</si>
  <si>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</si>
  <si>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</si>
  <si>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</si>
  <si>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</si>
  <si>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</si>
  <si>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</si>
  <si>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</si>
  <si>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</si>
  <si>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</si>
  <si>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</si>
  <si>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</si>
  <si>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</si>
  <si>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</si>
  <si>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</si>
  <si>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</si>
  <si>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</si>
  <si>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</si>
  <si>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</si>
  <si>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</si>
  <si>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</si>
  <si>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</si>
  <si>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</si>
  <si>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</si>
  <si>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</si>
  <si>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</si>
  <si>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</si>
  <si>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</si>
  <si>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</si>
  <si>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</si>
  <si>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</si>
  <si>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</si>
  <si>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</si>
  <si>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</si>
  <si>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</si>
  <si>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</si>
  <si>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</si>
  <si>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</si>
  <si>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</si>
  <si>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</si>
  <si>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</si>
  <si>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</si>
  <si>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</si>
  <si>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</si>
  <si>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</si>
  <si>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</si>
  <si>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</si>
  <si>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Cash flow from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</si>
  <si>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</si>
  <si>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</si>
  <si>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</si>
  <si>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</si>
  <si>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</si>
  <si>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</si>
  <si>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</si>
  <si>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</si>
  <si>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</si>
  <si>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</si>
  <si>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</si>
  <si>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</si>
  <si>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</si>
  <si>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</si>
  <si>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Effect of exchange rate changes on cash and cash equivalents</t>
  </si>
  <si>
    <t>Cash paid for acquisition of intangible assets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</si>
  <si>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</si>
  <si>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</si>
  <si>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</si>
  <si>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</si>
  <si>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</si>
  <si>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</si>
  <si>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</si>
  <si>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</si>
  <si>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</si>
  <si>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</si>
  <si>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</si>
  <si>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</si>
  <si>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</si>
  <si>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</si>
  <si>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</si>
  <si>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</si>
  <si>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</si>
  <si>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</si>
  <si>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</si>
  <si>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</si>
  <si>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</si>
  <si>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</si>
  <si>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</si>
  <si>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</si>
  <si>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</si>
  <si>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</si>
  <si>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</si>
  <si>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</si>
  <si>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Total comprehensive income for the period</t>
  </si>
  <si>
    <t>(in thousand Baht, except earning per share expressed in Baht)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</si>
  <si>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</si>
  <si>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</si>
  <si>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</si>
  <si>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</si>
  <si>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</si>
  <si>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</si>
  <si>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</si>
  <si>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</si>
  <si>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>Net increase (decrease) in cash and cash equivalents</t>
  </si>
  <si>
    <t>Cash and cash equivalents at beginning of period</t>
  </si>
  <si>
    <t>Cash and cash equivalents at end of period</t>
  </si>
  <si>
    <t>Prepaid taxes and other fees</t>
  </si>
  <si>
    <t>Prepayment of the mining license fee</t>
  </si>
  <si>
    <t>Income tax payable</t>
  </si>
  <si>
    <t>Derivative liabilities</t>
  </si>
  <si>
    <t>Current provisions for employee benefits</t>
  </si>
  <si>
    <t>Other non-current financial asset</t>
  </si>
  <si>
    <t>Cash paid for long-term loans to related party</t>
  </si>
  <si>
    <t>Cash paid for interest expenses</t>
  </si>
  <si>
    <t xml:space="preserve">   Reversal of losses on inventories devaluation</t>
  </si>
  <si>
    <t>Cash paid for lease liabilities</t>
  </si>
  <si>
    <t xml:space="preserve">    for construction of plant and machinery</t>
  </si>
  <si>
    <t xml:space="preserve">Cash paid for advance payments </t>
  </si>
  <si>
    <t xml:space="preserve">   Current provisions for employee benefits</t>
  </si>
  <si>
    <t>Decrease in restricted bank deposits</t>
  </si>
  <si>
    <t>Short-term loan from joint venture's party</t>
  </si>
  <si>
    <t>Cash receipt from long-term loans to related party</t>
  </si>
  <si>
    <t xml:space="preserve">   Increase in right-of-use assets from lease liabilities</t>
  </si>
  <si>
    <t>Balance as at 1 January 2023</t>
  </si>
  <si>
    <t>2023</t>
  </si>
  <si>
    <t>Share of other</t>
  </si>
  <si>
    <t xml:space="preserve"> comprehensive income</t>
  </si>
  <si>
    <t>Share of other comprehensive income in joint ventures</t>
  </si>
  <si>
    <t>Profit on</t>
  </si>
  <si>
    <t xml:space="preserve">   Dividend income</t>
  </si>
  <si>
    <t>Net loss on exchange rate</t>
  </si>
  <si>
    <t xml:space="preserve"> of  joint ventures</t>
  </si>
  <si>
    <t>Net cash flow from operating activities</t>
  </si>
  <si>
    <t xml:space="preserve">   Gain on remeasurement of fair value of derivative</t>
  </si>
  <si>
    <t>Dividend received</t>
  </si>
  <si>
    <t>Interest income</t>
  </si>
  <si>
    <t xml:space="preserve">      trade account receivables - related party</t>
  </si>
  <si>
    <t>Cash paid for short-term loans to related parties</t>
  </si>
  <si>
    <t>Cash receipt from short-term loans to related parties</t>
  </si>
  <si>
    <t>Cash paid for acquisition of right-of-use assets</t>
  </si>
  <si>
    <t>Cash paid for acquisition of land, machinery, equipment and vehicles</t>
  </si>
  <si>
    <t>31 December 2023</t>
  </si>
  <si>
    <t>2024</t>
  </si>
  <si>
    <t>Balance as at 1 January 2024</t>
  </si>
  <si>
    <t xml:space="preserve">   Allowance for expected credit loss</t>
  </si>
  <si>
    <t>   Gain on a currency conversion of loans to related party </t>
  </si>
  <si>
    <t xml:space="preserve">   Increase in assets from sales and lease back</t>
  </si>
  <si>
    <t>Cash receipt from sales and lease back</t>
  </si>
  <si>
    <t>Share of profit from investments in joint ventures</t>
  </si>
  <si>
    <t xml:space="preserve">   Share of profit from investments in joint ventures</t>
  </si>
  <si>
    <t>Cost of sales and services</t>
  </si>
  <si>
    <t xml:space="preserve">   Transfer prepaid taxes and other fees to pay mining license fee</t>
  </si>
  <si>
    <t xml:space="preserve">   (Reversal) Allowance for impairment of machinery and equipment </t>
  </si>
  <si>
    <t>Net cash flow from (used in) investing activities</t>
  </si>
  <si>
    <t xml:space="preserve">   Payable of acquisition of machinery, equipment, assets</t>
  </si>
  <si>
    <t xml:space="preserve">      under construction and intangible assets</t>
  </si>
  <si>
    <t xml:space="preserve">Sales and services income </t>
  </si>
  <si>
    <t>Net cash flow used in financing activities</t>
  </si>
  <si>
    <t>Short-term loans to related parties</t>
  </si>
  <si>
    <t>Other comprehensive income (loss) for the period</t>
  </si>
  <si>
    <t>Total comprehensive income (loss) attributable to:</t>
  </si>
  <si>
    <t>Other comprehensive income loss for the period</t>
  </si>
  <si>
    <t>Profit (loss) for the period</t>
  </si>
  <si>
    <t>As at 30 June 2024</t>
  </si>
  <si>
    <t>30 June 2024</t>
  </si>
  <si>
    <t>For the three-month period ended 30 June 2024 (Unaudited but reviewed)</t>
  </si>
  <si>
    <t>For the six-month period ended 30 June 2024 (Unaudited but reviewed)</t>
  </si>
  <si>
    <t>Balance as at 30 June 2024</t>
  </si>
  <si>
    <t>Balance as at 30 June 2023</t>
  </si>
  <si>
    <t>Dividend paid</t>
  </si>
  <si>
    <t xml:space="preserve">Balance as at 30 June 2024 </t>
  </si>
  <si>
    <t xml:space="preserve">   Gain on sale of right-of-use assets</t>
  </si>
  <si>
    <t>Cash receipt from disposal of right-of-use assets</t>
  </si>
  <si>
    <t>   Cash paid for long-term employee benefits</t>
  </si>
  <si>
    <t>   Loss on a currency conversion of loans from financial institutions </t>
  </si>
  <si>
    <t xml:space="preserve">   Loss on impairment in value of other non - current financial asset</t>
  </si>
  <si>
    <t xml:space="preserve">       equipment,furniture fixtures and vehicles</t>
  </si>
  <si>
    <t xml:space="preserve">       equipment, furniture fixtures and vehicles</t>
  </si>
  <si>
    <t xml:space="preserve">   Loss on sales of  land improvement, building improvement ,machinery,</t>
  </si>
  <si>
    <t xml:space="preserve">   Loss on written-off of land improvement, building improvement, machinery,</t>
  </si>
  <si>
    <t>Cash receipt from disposal of land improvement, building improvement,</t>
  </si>
  <si>
    <t xml:space="preserve">   Transfer interest expense to assets</t>
  </si>
  <si>
    <t>Total comprehensive income (loss) for the period</t>
  </si>
  <si>
    <t xml:space="preserve">   An increase of long-term to related party by a decrease of</t>
  </si>
  <si>
    <t xml:space="preserve">   Loss on mark-to-market of derivatives</t>
  </si>
  <si>
    <t xml:space="preserve">     machinery, equipment, furniture fixtures and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</si>
</sst>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#,##0.0_);\(#,##0.0\)"/>
    <numFmt numFmtId="279" formatCode="#,##0.0;\-#,##0.0"/>
    <numFmt numFmtId="280" formatCode="_(* #,##0.0000_);_(* \(#,##0.0000\);_(* &quot;-&quot;??_);_(@_)"/>
  </numFmts>
  <fonts count="3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sz val="11"/>
      <color rgb="FF0000FF"/>
      <name val="Calibri"/>
      <family val="2"/>
      <scheme val="minor"/>
    </font>
    <font>
      <i/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b/>
      <i/>
      <sz val="12"/>
      <name val="Calibri"/>
      <family val="2"/>
      <scheme val="minor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599">
    <xf numFmtId="0" fontId="0" fillId="0" borderId="0"/>
    <xf numFmtId="43" fontId="12" fillId="0" borderId="0" applyFont="0" applyFill="0" applyBorder="0" applyAlignment="0" applyProtection="0"/>
    <xf numFmtId="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73" fontId="12" fillId="0" borderId="0"/>
    <xf numFmtId="170" fontId="9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2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0" fontId="11" fillId="0" borderId="0"/>
    <xf numFmtId="9" fontId="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6" fontId="33" fillId="0" borderId="0"/>
    <xf numFmtId="177" fontId="30" fillId="0" borderId="0" applyFont="0" applyFill="0" applyBorder="0" applyAlignment="0" applyProtection="0"/>
    <xf numFmtId="0" fontId="3" fillId="0" borderId="0"/>
    <xf numFmtId="0" fontId="12" fillId="0" borderId="0"/>
    <xf numFmtId="43" fontId="32" fillId="0" borderId="0" applyFont="0" applyFill="0" applyBorder="0" applyAlignment="0" applyProtection="0"/>
    <xf numFmtId="0" fontId="32" fillId="0" borderId="0"/>
    <xf numFmtId="43" fontId="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70" fontId="32" fillId="0" borderId="0" applyFont="0" applyFill="0" applyBorder="0" applyAlignment="0" applyProtection="0"/>
    <xf numFmtId="0" fontId="32" fillId="0" borderId="0"/>
    <xf numFmtId="4" fontId="11" fillId="0" borderId="0" applyFont="0" applyFill="0" applyBorder="0" applyAlignment="0" applyProtection="0"/>
    <xf numFmtId="178" fontId="3" fillId="0" borderId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3" fillId="0" borderId="0"/>
    <xf numFmtId="178" fontId="32" fillId="0" borderId="0"/>
    <xf numFmtId="178" fontId="9" fillId="0" borderId="0"/>
    <xf numFmtId="5" fontId="3" fillId="0" borderId="0" applyFont="0" applyFill="0" applyBorder="0" applyAlignment="0" applyProtection="0"/>
    <xf numFmtId="0" fontId="34" fillId="0" borderId="0"/>
    <xf numFmtId="178" fontId="3" fillId="0" borderId="0"/>
    <xf numFmtId="174" fontId="3" fillId="0" borderId="0"/>
    <xf numFmtId="178" fontId="32" fillId="0" borderId="0"/>
    <xf numFmtId="5" fontId="3" fillId="0" borderId="0" applyFont="0" applyFill="0" applyBorder="0" applyAlignment="0" applyProtection="0"/>
    <xf numFmtId="0" fontId="28" fillId="0" borderId="0"/>
    <xf numFmtId="0" fontId="32" fillId="0" borderId="0"/>
    <xf numFmtId="178" fontId="3" fillId="0" borderId="0"/>
    <xf numFmtId="170" fontId="28" fillId="0" borderId="0" applyFont="0" applyFill="0" applyBorder="0" applyAlignment="0" applyProtection="0"/>
    <xf numFmtId="0" fontId="32" fillId="0" borderId="0"/>
    <xf numFmtId="0" fontId="3" fillId="0" borderId="0"/>
    <xf numFmtId="179" fontId="3" fillId="0" borderId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6" fillId="0" borderId="0"/>
    <xf numFmtId="180" fontId="36" fillId="0" borderId="0"/>
    <xf numFmtId="181" fontId="32" fillId="0" borderId="0"/>
    <xf numFmtId="0" fontId="9" fillId="0" borderId="0"/>
    <xf numFmtId="0" fontId="3" fillId="0" borderId="0"/>
    <xf numFmtId="0" fontId="37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32" fillId="0" borderId="0"/>
    <xf numFmtId="0" fontId="3" fillId="0" borderId="0"/>
    <xf numFmtId="0" fontId="3" fillId="0" borderId="0"/>
    <xf numFmtId="0" fontId="3" fillId="0" borderId="0"/>
    <xf numFmtId="180" fontId="38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" fillId="0" borderId="0"/>
    <xf numFmtId="0" fontId="32" fillId="0" borderId="0"/>
    <xf numFmtId="0" fontId="40" fillId="3" borderId="0" applyNumberFormat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7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7" fillId="2" borderId="0" applyNumberFormat="0" applyBorder="0" applyAlignment="0" applyProtection="0"/>
    <xf numFmtId="173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73" fontId="32" fillId="0" borderId="0"/>
    <xf numFmtId="173" fontId="32" fillId="0" borderId="0"/>
    <xf numFmtId="0" fontId="3" fillId="0" borderId="0"/>
    <xf numFmtId="0" fontId="32" fillId="0" borderId="0"/>
    <xf numFmtId="180" fontId="36" fillId="0" borderId="0"/>
    <xf numFmtId="173" fontId="32" fillId="0" borderId="0"/>
    <xf numFmtId="175" fontId="32" fillId="0" borderId="0"/>
    <xf numFmtId="0" fontId="32" fillId="0" borderId="0"/>
    <xf numFmtId="180" fontId="36" fillId="0" borderId="0"/>
    <xf numFmtId="173" fontId="32" fillId="0" borderId="0"/>
    <xf numFmtId="173" fontId="3" fillId="0" borderId="0"/>
    <xf numFmtId="0" fontId="32" fillId="0" borderId="0"/>
    <xf numFmtId="0" fontId="46" fillId="0" borderId="0"/>
    <xf numFmtId="175" fontId="3" fillId="0" borderId="0"/>
    <xf numFmtId="0" fontId="46" fillId="0" borderId="0"/>
    <xf numFmtId="0" fontId="32" fillId="0" borderId="0"/>
    <xf numFmtId="173" fontId="9" fillId="0" borderId="0"/>
    <xf numFmtId="173" fontId="3" fillId="0" borderId="0"/>
    <xf numFmtId="181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183" fontId="32" fillId="0" borderId="0"/>
    <xf numFmtId="0" fontId="32" fillId="0" borderId="0"/>
    <xf numFmtId="0" fontId="46" fillId="0" borderId="0"/>
    <xf numFmtId="173" fontId="11" fillId="0" borderId="0"/>
    <xf numFmtId="0" fontId="30" fillId="0" borderId="0"/>
    <xf numFmtId="0" fontId="9" fillId="0" borderId="0"/>
    <xf numFmtId="173" fontId="32" fillId="0" borderId="0"/>
    <xf numFmtId="0" fontId="37" fillId="0" borderId="0"/>
    <xf numFmtId="0" fontId="3" fillId="0" borderId="0"/>
    <xf numFmtId="0" fontId="30" fillId="0" borderId="0"/>
    <xf numFmtId="0" fontId="32" fillId="0" borderId="0"/>
    <xf numFmtId="173" fontId="3" fillId="0" borderId="0"/>
    <xf numFmtId="0" fontId="3" fillId="0" borderId="0"/>
    <xf numFmtId="0" fontId="30" fillId="0" borderId="0"/>
    <xf numFmtId="179" fontId="3" fillId="0" borderId="0"/>
    <xf numFmtId="0" fontId="12" fillId="0" borderId="0"/>
    <xf numFmtId="0" fontId="12" fillId="0" borderId="0"/>
    <xf numFmtId="0" fontId="32" fillId="0" borderId="0"/>
    <xf numFmtId="0" fontId="28" fillId="0" borderId="0"/>
    <xf numFmtId="0" fontId="41" fillId="0" borderId="0"/>
    <xf numFmtId="184" fontId="9" fillId="0" borderId="0"/>
    <xf numFmtId="0" fontId="53" fillId="0" borderId="0"/>
    <xf numFmtId="173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4" fillId="0" borderId="0"/>
    <xf numFmtId="0" fontId="39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12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" fillId="0" borderId="0"/>
    <xf numFmtId="0" fontId="32" fillId="0" borderId="0"/>
    <xf numFmtId="176" fontId="33" fillId="0" borderId="0"/>
    <xf numFmtId="0" fontId="55" fillId="0" borderId="0" applyNumberFormat="0" applyFill="0" applyBorder="0" applyProtection="0">
      <alignment horizontal="left" vertical="top"/>
    </xf>
    <xf numFmtId="178" fontId="9" fillId="0" borderId="0"/>
    <xf numFmtId="0" fontId="28" fillId="0" borderId="0"/>
    <xf numFmtId="0" fontId="32" fillId="0" borderId="0"/>
    <xf numFmtId="0" fontId="9" fillId="0" borderId="0"/>
    <xf numFmtId="173" fontId="9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9" fillId="0" borderId="0"/>
    <xf numFmtId="0" fontId="32" fillId="0" borderId="0"/>
    <xf numFmtId="173" fontId="12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2" fillId="0" borderId="0"/>
    <xf numFmtId="173" fontId="3" fillId="0" borderId="0"/>
    <xf numFmtId="173" fontId="32" fillId="0" borderId="0"/>
    <xf numFmtId="0" fontId="32" fillId="0" borderId="0"/>
    <xf numFmtId="173" fontId="32" fillId="0" borderId="0"/>
    <xf numFmtId="173" fontId="12" fillId="0" borderId="0"/>
    <xf numFmtId="173" fontId="3" fillId="0" borderId="0"/>
    <xf numFmtId="0" fontId="3" fillId="0" borderId="0"/>
    <xf numFmtId="179" fontId="3" fillId="0" borderId="0"/>
    <xf numFmtId="0" fontId="32" fillId="0" borderId="0"/>
    <xf numFmtId="173" fontId="12" fillId="0" borderId="0"/>
    <xf numFmtId="0" fontId="32" fillId="0" borderId="0"/>
    <xf numFmtId="184" fontId="3" fillId="0" borderId="0"/>
    <xf numFmtId="178" fontId="3" fillId="0" borderId="0"/>
    <xf numFmtId="180" fontId="3" fillId="0" borderId="0"/>
    <xf numFmtId="0" fontId="3" fillId="0" borderId="0"/>
    <xf numFmtId="0" fontId="3" fillId="0" borderId="0"/>
    <xf numFmtId="0" fontId="3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4" fontId="9" fillId="0" borderId="0"/>
    <xf numFmtId="0" fontId="28" fillId="0" borderId="0"/>
    <xf numFmtId="173" fontId="3" fillId="0" borderId="0"/>
    <xf numFmtId="0" fontId="3" fillId="0" borderId="0"/>
    <xf numFmtId="179" fontId="32" fillId="0" borderId="0"/>
    <xf numFmtId="173" fontId="32" fillId="0" borderId="0"/>
    <xf numFmtId="0" fontId="32" fillId="0" borderId="0"/>
    <xf numFmtId="179" fontId="3" fillId="0" borderId="0"/>
    <xf numFmtId="173" fontId="32" fillId="0" borderId="0"/>
    <xf numFmtId="180" fontId="36" fillId="0" borderId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18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56" fillId="0" borderId="0"/>
    <xf numFmtId="170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187" fontId="70" fillId="0" borderId="0" applyFill="0" applyBorder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54" fillId="0" borderId="0"/>
    <xf numFmtId="0" fontId="9" fillId="0" borderId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90" fontId="70" fillId="0" borderId="0" applyFill="0" applyBorder="0" applyProtection="0"/>
    <xf numFmtId="189" fontId="72" fillId="0" borderId="0" applyFill="0" applyBorder="0" applyProtection="0">
      <alignment horizontal="center"/>
    </xf>
    <xf numFmtId="0" fontId="73" fillId="0" borderId="0"/>
    <xf numFmtId="0" fontId="30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54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2" fontId="76" fillId="0" borderId="0"/>
    <xf numFmtId="193" fontId="76" fillId="0" borderId="0"/>
    <xf numFmtId="185" fontId="76" fillId="0" borderId="0"/>
    <xf numFmtId="0" fontId="77" fillId="0" borderId="0" applyNumberFormat="0" applyFill="0" applyBorder="0" applyAlignment="0" applyProtection="0"/>
    <xf numFmtId="38" fontId="29" fillId="34" borderId="0" applyNumberFormat="0" applyBorder="0" applyAlignment="0" applyProtection="0"/>
    <xf numFmtId="14" fontId="69" fillId="35" borderId="18">
      <alignment horizontal="center" vertical="center" wrapText="1"/>
    </xf>
    <xf numFmtId="10" fontId="29" fillId="36" borderId="21" applyNumberFormat="0" applyBorder="0" applyAlignment="0" applyProtection="0"/>
    <xf numFmtId="37" fontId="78" fillId="0" borderId="0"/>
    <xf numFmtId="194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0" fontId="79" fillId="0" borderId="0" applyFill="0" applyBorder="0" applyProtection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95" fontId="80" fillId="0" borderId="0" applyNumberFormat="0" applyFill="0" applyBorder="0" applyAlignment="0" applyProtection="0"/>
    <xf numFmtId="196" fontId="81" fillId="0" borderId="0" applyFill="0" applyBorder="0" applyAlignment="0" applyProtection="0"/>
    <xf numFmtId="0" fontId="81" fillId="0" borderId="0" applyFill="0" applyBorder="0" applyAlignment="0" applyProtection="0"/>
    <xf numFmtId="195" fontId="81" fillId="0" borderId="0" applyFill="0" applyBorder="0" applyAlignment="0" applyProtection="0"/>
    <xf numFmtId="188" fontId="81" fillId="0" borderId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32" fillId="0" borderId="0"/>
    <xf numFmtId="195" fontId="32" fillId="0" borderId="0"/>
    <xf numFmtId="0" fontId="30" fillId="0" borderId="0"/>
    <xf numFmtId="195" fontId="30" fillId="0" borderId="0"/>
    <xf numFmtId="0" fontId="82" fillId="0" borderId="0"/>
    <xf numFmtId="195" fontId="82" fillId="0" borderId="0"/>
    <xf numFmtId="0" fontId="82" fillId="0" borderId="0"/>
    <xf numFmtId="195" fontId="82" fillId="0" borderId="0"/>
    <xf numFmtId="0" fontId="30" fillId="0" borderId="0"/>
    <xf numFmtId="195" fontId="30" fillId="0" borderId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37" fillId="0" borderId="0">
      <alignment vertical="top"/>
    </xf>
    <xf numFmtId="195" fontId="37" fillId="0" borderId="0">
      <alignment vertical="top"/>
    </xf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30" fillId="0" borderId="0"/>
    <xf numFmtId="195" fontId="30" fillId="0" borderId="0"/>
    <xf numFmtId="0" fontId="30" fillId="0" borderId="0"/>
    <xf numFmtId="195" fontId="30" fillId="0" borderId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30" fillId="0" borderId="0"/>
    <xf numFmtId="195" fontId="30" fillId="0" borderId="0"/>
    <xf numFmtId="0" fontId="30" fillId="0" borderId="0"/>
    <xf numFmtId="195" fontId="30" fillId="0" borderId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2" fillId="0" borderId="0"/>
    <xf numFmtId="195" fontId="82" fillId="0" borderId="0"/>
    <xf numFmtId="37" fontId="81" fillId="0" borderId="0" applyFill="0" applyBorder="0" applyAlignment="0" applyProtection="0"/>
    <xf numFmtId="0" fontId="71" fillId="37" borderId="0" applyNumberFormat="0" applyBorder="0" applyAlignment="0" applyProtection="0"/>
    <xf numFmtId="195" fontId="71" fillId="37" borderId="0" applyNumberFormat="0" applyBorder="0" applyAlignment="0" applyProtection="0"/>
    <xf numFmtId="0" fontId="71" fillId="38" borderId="0" applyNumberFormat="0" applyBorder="0" applyAlignment="0" applyProtection="0"/>
    <xf numFmtId="195" fontId="71" fillId="38" borderId="0" applyNumberFormat="0" applyBorder="0" applyAlignment="0" applyProtection="0"/>
    <xf numFmtId="0" fontId="71" fillId="39" borderId="0" applyNumberFormat="0" applyBorder="0" applyAlignment="0" applyProtection="0"/>
    <xf numFmtId="195" fontId="71" fillId="39" borderId="0" applyNumberFormat="0" applyBorder="0" applyAlignment="0" applyProtection="0"/>
    <xf numFmtId="0" fontId="71" fillId="40" borderId="0" applyNumberFormat="0" applyBorder="0" applyAlignment="0" applyProtection="0"/>
    <xf numFmtId="195" fontId="71" fillId="40" borderId="0" applyNumberFormat="0" applyBorder="0" applyAlignment="0" applyProtection="0"/>
    <xf numFmtId="0" fontId="71" fillId="41" borderId="0" applyNumberFormat="0" applyBorder="0" applyAlignment="0" applyProtection="0"/>
    <xf numFmtId="195" fontId="71" fillId="41" borderId="0" applyNumberFormat="0" applyBorder="0" applyAlignment="0" applyProtection="0"/>
    <xf numFmtId="0" fontId="71" fillId="42" borderId="0" applyNumberFormat="0" applyBorder="0" applyAlignment="0" applyProtection="0"/>
    <xf numFmtId="195" fontId="71" fillId="42" borderId="0" applyNumberFormat="0" applyBorder="0" applyAlignment="0" applyProtection="0"/>
    <xf numFmtId="0" fontId="71" fillId="43" borderId="0" applyNumberFormat="0" applyBorder="0" applyAlignment="0" applyProtection="0"/>
    <xf numFmtId="195" fontId="71" fillId="43" borderId="0" applyNumberFormat="0" applyBorder="0" applyAlignment="0" applyProtection="0"/>
    <xf numFmtId="0" fontId="71" fillId="44" borderId="0" applyNumberFormat="0" applyBorder="0" applyAlignment="0" applyProtection="0"/>
    <xf numFmtId="195" fontId="71" fillId="44" borderId="0" applyNumberFormat="0" applyBorder="0" applyAlignment="0" applyProtection="0"/>
    <xf numFmtId="0" fontId="71" fillId="45" borderId="0" applyNumberFormat="0" applyBorder="0" applyAlignment="0" applyProtection="0"/>
    <xf numFmtId="195" fontId="71" fillId="45" borderId="0" applyNumberFormat="0" applyBorder="0" applyAlignment="0" applyProtection="0"/>
    <xf numFmtId="0" fontId="71" fillId="40" borderId="0" applyNumberFormat="0" applyBorder="0" applyAlignment="0" applyProtection="0"/>
    <xf numFmtId="195" fontId="71" fillId="40" borderId="0" applyNumberFormat="0" applyBorder="0" applyAlignment="0" applyProtection="0"/>
    <xf numFmtId="0" fontId="71" fillId="43" borderId="0" applyNumberFormat="0" applyBorder="0" applyAlignment="0" applyProtection="0"/>
    <xf numFmtId="195" fontId="71" fillId="43" borderId="0" applyNumberFormat="0" applyBorder="0" applyAlignment="0" applyProtection="0"/>
    <xf numFmtId="0" fontId="71" fillId="46" borderId="0" applyNumberFormat="0" applyBorder="0" applyAlignment="0" applyProtection="0"/>
    <xf numFmtId="195" fontId="71" fillId="46" borderId="0" applyNumberFormat="0" applyBorder="0" applyAlignment="0" applyProtection="0"/>
    <xf numFmtId="0" fontId="84" fillId="47" borderId="0" applyNumberFormat="0" applyBorder="0" applyAlignment="0" applyProtection="0"/>
    <xf numFmtId="195" fontId="84" fillId="47" borderId="0" applyNumberFormat="0" applyBorder="0" applyAlignment="0" applyProtection="0"/>
    <xf numFmtId="0" fontId="85" fillId="47" borderId="0" applyNumberFormat="0" applyBorder="0" applyAlignment="0" applyProtection="0"/>
    <xf numFmtId="195" fontId="85" fillId="47" borderId="0" applyNumberFormat="0" applyBorder="0" applyAlignment="0" applyProtection="0"/>
    <xf numFmtId="0" fontId="85" fillId="44" borderId="0" applyNumberFormat="0" applyBorder="0" applyAlignment="0" applyProtection="0"/>
    <xf numFmtId="195" fontId="85" fillId="44" borderId="0" applyNumberFormat="0" applyBorder="0" applyAlignment="0" applyProtection="0"/>
    <xf numFmtId="0" fontId="85" fillId="45" borderId="0" applyNumberFormat="0" applyBorder="0" applyAlignment="0" applyProtection="0"/>
    <xf numFmtId="195" fontId="85" fillId="45" borderId="0" applyNumberFormat="0" applyBorder="0" applyAlignment="0" applyProtection="0"/>
    <xf numFmtId="0" fontId="85" fillId="48" borderId="0" applyNumberFormat="0" applyBorder="0" applyAlignment="0" applyProtection="0"/>
    <xf numFmtId="195" fontId="85" fillId="48" borderId="0" applyNumberFormat="0" applyBorder="0" applyAlignment="0" applyProtection="0"/>
    <xf numFmtId="0" fontId="85" fillId="49" borderId="0" applyNumberFormat="0" applyBorder="0" applyAlignment="0" applyProtection="0"/>
    <xf numFmtId="195" fontId="85" fillId="49" borderId="0" applyNumberFormat="0" applyBorder="0" applyAlignment="0" applyProtection="0"/>
    <xf numFmtId="0" fontId="85" fillId="50" borderId="0" applyNumberFormat="0" applyBorder="0" applyAlignment="0" applyProtection="0"/>
    <xf numFmtId="195" fontId="85" fillId="50" borderId="0" applyNumberFormat="0" applyBorder="0" applyAlignment="0" applyProtection="0"/>
    <xf numFmtId="0" fontId="83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7" fontId="86" fillId="51" borderId="0" applyAlignment="0">
      <protection locked="0"/>
    </xf>
    <xf numFmtId="185" fontId="86" fillId="51" borderId="0">
      <alignment horizontal="center"/>
      <protection locked="0"/>
    </xf>
    <xf numFmtId="0" fontId="87" fillId="52" borderId="0" applyNumberFormat="0" applyBorder="0" applyAlignment="0" applyProtection="0"/>
    <xf numFmtId="195" fontId="87" fillId="52" borderId="0" applyNumberFormat="0" applyBorder="0" applyAlignment="0" applyProtection="0"/>
    <xf numFmtId="15" fontId="88" fillId="53" borderId="22">
      <alignment horizontal="center"/>
    </xf>
    <xf numFmtId="0" fontId="89" fillId="0" borderId="0" applyNumberFormat="0" applyFill="0" applyBorder="0" applyAlignment="0" applyProtection="0"/>
    <xf numFmtId="195" fontId="89" fillId="0" borderId="0" applyNumberFormat="0" applyFill="0" applyBorder="0" applyAlignment="0" applyProtection="0"/>
    <xf numFmtId="198" fontId="90" fillId="0" borderId="0" applyFont="0" applyFill="0" applyBorder="0" applyAlignment="0" applyProtection="0"/>
    <xf numFmtId="199" fontId="81" fillId="0" borderId="0" applyFill="0" applyBorder="0" applyAlignment="0" applyProtection="0"/>
    <xf numFmtId="199" fontId="81" fillId="0" borderId="0" applyFill="0" applyBorder="0" applyAlignment="0" applyProtection="0"/>
    <xf numFmtId="199" fontId="81" fillId="0" borderId="0" applyFill="0" applyBorder="0" applyAlignment="0" applyProtection="0"/>
    <xf numFmtId="0" fontId="54" fillId="0" borderId="0"/>
    <xf numFmtId="195" fontId="54" fillId="0" borderId="0"/>
    <xf numFmtId="200" fontId="8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201" fontId="81" fillId="0" borderId="0" applyFill="0" applyBorder="0" applyAlignment="0" applyProtection="0"/>
    <xf numFmtId="201" fontId="81" fillId="0" borderId="0" applyFill="0" applyBorder="0" applyAlignment="0" applyProtection="0"/>
    <xf numFmtId="202" fontId="81" fillId="0" borderId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81" fillId="0" borderId="0" applyFill="0" applyBorder="0" applyAlignment="0" applyProtection="0"/>
    <xf numFmtId="198" fontId="32" fillId="0" borderId="0" applyFont="0" applyFill="0" applyBorder="0" applyAlignment="0" applyProtection="0"/>
    <xf numFmtId="199" fontId="81" fillId="0" borderId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203" fontId="81" fillId="0" borderId="0" applyFill="0" applyBorder="0" applyAlignment="0" applyProtection="0"/>
    <xf numFmtId="170" fontId="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199" fontId="81" fillId="0" borderId="0" applyFill="0" applyBorder="0" applyAlignment="0" applyProtection="0"/>
    <xf numFmtId="204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2" fillId="0" borderId="0" applyFont="0" applyFill="0" applyBorder="0" applyAlignment="0" applyProtection="0"/>
    <xf numFmtId="198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1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1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85" fontId="93" fillId="0" borderId="0" applyFont="0" applyFill="0" applyBorder="0" applyAlignment="0" applyProtection="0"/>
    <xf numFmtId="170" fontId="94" fillId="0" borderId="0" applyFont="0" applyFill="0" applyBorder="0" applyAlignment="0" applyProtection="0"/>
    <xf numFmtId="0" fontId="95" fillId="0" borderId="0" applyFont="0" applyFill="0" applyBorder="0" applyAlignment="0" applyProtection="0"/>
    <xf numFmtId="195" fontId="9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4" fillId="0" borderId="0" applyFont="0" applyFill="0" applyBorder="0" applyAlignment="0" applyProtection="0"/>
    <xf numFmtId="199" fontId="81" fillId="0" borderId="0" applyFill="0" applyBorder="0" applyAlignment="0" applyProtection="0"/>
    <xf numFmtId="170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200" fontId="81" fillId="0" borderId="0" applyFill="0" applyBorder="0" applyAlignment="0" applyProtection="0"/>
    <xf numFmtId="200" fontId="8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1" fillId="0" borderId="0" applyFill="0" applyBorder="0" applyAlignment="0" applyProtection="0"/>
    <xf numFmtId="199" fontId="81" fillId="0" borderId="0" applyFill="0" applyBorder="0" applyAlignment="0" applyProtection="0"/>
    <xf numFmtId="199" fontId="81" fillId="0" borderId="0" applyFill="0" applyBorder="0" applyAlignment="0" applyProtection="0"/>
    <xf numFmtId="200" fontId="81" fillId="0" borderId="0" applyFill="0" applyBorder="0" applyAlignment="0" applyProtection="0"/>
    <xf numFmtId="198" fontId="90" fillId="0" borderId="0" applyFont="0" applyFill="0" applyBorder="0" applyAlignment="0" applyProtection="0"/>
    <xf numFmtId="200" fontId="81" fillId="0" borderId="0" applyFill="0" applyBorder="0" applyAlignment="0" applyProtection="0"/>
    <xf numFmtId="0" fontId="96" fillId="52" borderId="23">
      <alignment wrapText="1"/>
    </xf>
    <xf numFmtId="195" fontId="96" fillId="52" borderId="23">
      <alignment wrapText="1"/>
    </xf>
    <xf numFmtId="197" fontId="97" fillId="54" borderId="22" applyProtection="0">
      <alignment horizontal="center"/>
    </xf>
    <xf numFmtId="206" fontId="98" fillId="0" borderId="0" applyFill="0" applyBorder="0">
      <protection locked="0"/>
    </xf>
    <xf numFmtId="207" fontId="99" fillId="0" borderId="0" applyFill="0" applyBorder="0"/>
    <xf numFmtId="207" fontId="98" fillId="0" borderId="0" applyFill="0" applyBorder="0">
      <protection locked="0"/>
    </xf>
    <xf numFmtId="38" fontId="100" fillId="0" borderId="0" applyBorder="0"/>
    <xf numFmtId="208" fontId="99" fillId="0" borderId="0"/>
    <xf numFmtId="15" fontId="99" fillId="0" borderId="0"/>
    <xf numFmtId="15" fontId="98" fillId="0" borderId="0" applyFill="0" applyBorder="0">
      <protection locked="0"/>
    </xf>
    <xf numFmtId="209" fontId="99" fillId="0" borderId="0" applyFill="0" applyBorder="0"/>
    <xf numFmtId="14" fontId="101" fillId="0" borderId="0" applyFill="0" applyBorder="0" applyProtection="0">
      <alignment horizontal="right"/>
    </xf>
    <xf numFmtId="1" fontId="99" fillId="0" borderId="0" applyFill="0" applyBorder="0">
      <alignment horizontal="right"/>
    </xf>
    <xf numFmtId="2" fontId="99" fillId="0" borderId="0" applyFill="0" applyBorder="0">
      <alignment horizontal="right"/>
    </xf>
    <xf numFmtId="2" fontId="98" fillId="0" borderId="0" applyFill="0" applyBorder="0">
      <protection locked="0"/>
    </xf>
    <xf numFmtId="188" fontId="99" fillId="0" borderId="0" applyFill="0" applyBorder="0">
      <alignment horizontal="right"/>
    </xf>
    <xf numFmtId="188" fontId="98" fillId="0" borderId="0" applyFill="0" applyBorder="0">
      <protection locked="0"/>
    </xf>
    <xf numFmtId="0" fontId="102" fillId="55" borderId="0"/>
    <xf numFmtId="195" fontId="102" fillId="55" borderId="0"/>
    <xf numFmtId="0" fontId="102" fillId="55" borderId="24"/>
    <xf numFmtId="195" fontId="102" fillId="55" borderId="24"/>
    <xf numFmtId="0" fontId="102" fillId="55" borderId="24"/>
    <xf numFmtId="195" fontId="102" fillId="55" borderId="24"/>
    <xf numFmtId="195" fontId="77" fillId="0" borderId="0" applyNumberFormat="0" applyFill="0" applyBorder="0" applyAlignment="0" applyProtection="0"/>
    <xf numFmtId="0" fontId="103" fillId="56" borderId="0"/>
    <xf numFmtId="195" fontId="103" fillId="56" borderId="0"/>
    <xf numFmtId="195" fontId="81" fillId="0" borderId="0" applyFill="0" applyBorder="0" applyAlignment="0" applyProtection="0"/>
    <xf numFmtId="0" fontId="81" fillId="55" borderId="0" applyNumberFormat="0" applyAlignment="0"/>
    <xf numFmtId="195" fontId="81" fillId="55" borderId="0" applyNumberFormat="0" applyAlignment="0"/>
    <xf numFmtId="197" fontId="104" fillId="57" borderId="22" applyProtection="0">
      <alignment horizontal="center"/>
    </xf>
    <xf numFmtId="0" fontId="105" fillId="55" borderId="25"/>
    <xf numFmtId="195" fontId="105" fillId="55" borderId="25"/>
    <xf numFmtId="0" fontId="105" fillId="55" borderId="24"/>
    <xf numFmtId="195" fontId="105" fillId="55" borderId="24"/>
    <xf numFmtId="0" fontId="105" fillId="58" borderId="24"/>
    <xf numFmtId="195" fontId="105" fillId="58" borderId="24"/>
    <xf numFmtId="0" fontId="106" fillId="59" borderId="26"/>
    <xf numFmtId="195" fontId="106" fillId="59" borderId="26"/>
    <xf numFmtId="0" fontId="81" fillId="60" borderId="0" applyNumberFormat="0" applyAlignment="0"/>
    <xf numFmtId="195" fontId="81" fillId="60" borderId="0" applyNumberFormat="0" applyAlignment="0"/>
    <xf numFmtId="0" fontId="87" fillId="61" borderId="0" applyNumberFormat="0" applyAlignment="0"/>
    <xf numFmtId="195" fontId="87" fillId="61" borderId="0" applyNumberFormat="0" applyAlignment="0"/>
    <xf numFmtId="0" fontId="87" fillId="62" borderId="0" applyNumberFormat="0" applyAlignment="0"/>
    <xf numFmtId="195" fontId="87" fillId="62" borderId="0" applyNumberFormat="0" applyAlignment="0"/>
    <xf numFmtId="0" fontId="107" fillId="0" borderId="27" applyNumberFormat="0" applyAlignment="0" applyProtection="0"/>
    <xf numFmtId="195" fontId="107" fillId="0" borderId="27" applyNumberFormat="0" applyAlignment="0" applyProtection="0"/>
    <xf numFmtId="0" fontId="107" fillId="0" borderId="28">
      <alignment horizontal="left" vertical="center"/>
    </xf>
    <xf numFmtId="195" fontId="107" fillId="0" borderId="28">
      <alignment horizontal="left" vertical="center"/>
    </xf>
    <xf numFmtId="0" fontId="108" fillId="0" borderId="0"/>
    <xf numFmtId="195" fontId="108" fillId="0" borderId="0"/>
    <xf numFmtId="0" fontId="109" fillId="0" borderId="0" applyNumberFormat="0" applyFill="0" applyBorder="0"/>
    <xf numFmtId="195" fontId="109" fillId="0" borderId="0" applyNumberFormat="0" applyFill="0" applyBorder="0"/>
    <xf numFmtId="210" fontId="110" fillId="0" borderId="0">
      <alignment horizontal="left"/>
    </xf>
    <xf numFmtId="0" fontId="111" fillId="0" borderId="0"/>
    <xf numFmtId="195" fontId="111" fillId="0" borderId="0"/>
    <xf numFmtId="0" fontId="112" fillId="0" borderId="0"/>
    <xf numFmtId="195" fontId="112" fillId="0" borderId="0"/>
    <xf numFmtId="0" fontId="113" fillId="0" borderId="0">
      <alignment horizontal="left"/>
    </xf>
    <xf numFmtId="195" fontId="113" fillId="0" borderId="0">
      <alignment horizontal="left"/>
    </xf>
    <xf numFmtId="195" fontId="50" fillId="0" borderId="0" applyNumberFormat="0" applyFill="0" applyBorder="0" applyAlignment="0" applyProtection="0">
      <alignment vertical="top"/>
      <protection locked="0"/>
    </xf>
    <xf numFmtId="195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5" fontId="114" fillId="0" borderId="0" applyNumberFormat="0" applyFill="0" applyBorder="0" applyAlignment="0" applyProtection="0">
      <alignment vertical="top"/>
      <protection locked="0"/>
    </xf>
    <xf numFmtId="0" fontId="115" fillId="0" borderId="22" applyNumberFormat="0" applyAlignment="0" applyProtection="0"/>
    <xf numFmtId="195" fontId="115" fillId="0" borderId="22" applyNumberFormat="0" applyAlignment="0" applyProtection="0"/>
    <xf numFmtId="0" fontId="81" fillId="0" borderId="29" applyNumberFormat="0" applyFill="0" applyAlignment="0" applyProtection="0"/>
    <xf numFmtId="195" fontId="81" fillId="0" borderId="29" applyNumberFormat="0" applyFill="0" applyAlignment="0" applyProtection="0"/>
    <xf numFmtId="0" fontId="116" fillId="56" borderId="22" applyNumberFormat="0" applyAlignment="0" applyProtection="0"/>
    <xf numFmtId="195" fontId="116" fillId="56" borderId="22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73" fillId="0" borderId="0"/>
    <xf numFmtId="195" fontId="73" fillId="0" borderId="0"/>
    <xf numFmtId="0" fontId="73" fillId="0" borderId="0"/>
    <xf numFmtId="195" fontId="73" fillId="0" borderId="0"/>
    <xf numFmtId="0" fontId="81" fillId="0" borderId="28" applyNumberFormat="0" applyFill="0" applyAlignment="0"/>
    <xf numFmtId="211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40" fontId="121" fillId="0" borderId="0">
      <alignment horizontal="left"/>
    </xf>
    <xf numFmtId="214" fontId="122" fillId="0" borderId="0"/>
    <xf numFmtId="0" fontId="122" fillId="0" borderId="0"/>
    <xf numFmtId="195" fontId="122" fillId="0" borderId="0"/>
    <xf numFmtId="215" fontId="122" fillId="0" borderId="0">
      <alignment horizontal="right"/>
    </xf>
    <xf numFmtId="195" fontId="123" fillId="0" borderId="0"/>
    <xf numFmtId="0" fontId="32" fillId="0" borderId="0"/>
    <xf numFmtId="195" fontId="32" fillId="0" borderId="0"/>
    <xf numFmtId="195" fontId="123" fillId="0" borderId="0"/>
    <xf numFmtId="0" fontId="32" fillId="0" borderId="0"/>
    <xf numFmtId="195" fontId="32" fillId="0" borderId="0"/>
    <xf numFmtId="195" fontId="32" fillId="0" borderId="0"/>
    <xf numFmtId="0" fontId="2" fillId="0" borderId="0"/>
    <xf numFmtId="0" fontId="2" fillId="0" borderId="0"/>
    <xf numFmtId="0" fontId="2" fillId="0" borderId="0"/>
    <xf numFmtId="195" fontId="123" fillId="0" borderId="0"/>
    <xf numFmtId="0" fontId="32" fillId="0" borderId="0"/>
    <xf numFmtId="195" fontId="32" fillId="0" borderId="0"/>
    <xf numFmtId="195" fontId="123" fillId="0" borderId="0"/>
    <xf numFmtId="0" fontId="30" fillId="0" borderId="0"/>
    <xf numFmtId="195" fontId="30" fillId="0" borderId="0"/>
    <xf numFmtId="195" fontId="30" fillId="0" borderId="0"/>
    <xf numFmtId="195" fontId="12" fillId="0" borderId="0"/>
    <xf numFmtId="0" fontId="37" fillId="0" borderId="0">
      <alignment vertical="top"/>
    </xf>
    <xf numFmtId="195" fontId="37" fillId="0" borderId="0">
      <alignment vertical="top"/>
    </xf>
    <xf numFmtId="195" fontId="123" fillId="0" borderId="0"/>
    <xf numFmtId="195" fontId="37" fillId="0" borderId="0">
      <alignment vertical="top"/>
    </xf>
    <xf numFmtId="0" fontId="123" fillId="0" borderId="0"/>
    <xf numFmtId="195" fontId="123" fillId="0" borderId="0"/>
    <xf numFmtId="195" fontId="123" fillId="0" borderId="0"/>
    <xf numFmtId="0" fontId="123" fillId="0" borderId="0"/>
    <xf numFmtId="195" fontId="32" fillId="0" borderId="0"/>
    <xf numFmtId="195" fontId="123" fillId="0" borderId="0"/>
    <xf numFmtId="0" fontId="124" fillId="0" borderId="0"/>
    <xf numFmtId="195" fontId="124" fillId="0" borderId="0"/>
    <xf numFmtId="195" fontId="12" fillId="0" borderId="0"/>
    <xf numFmtId="0" fontId="123" fillId="0" borderId="0"/>
    <xf numFmtId="0" fontId="99" fillId="0" borderId="0"/>
    <xf numFmtId="195" fontId="99" fillId="0" borderId="0"/>
    <xf numFmtId="195" fontId="123" fillId="0" borderId="0"/>
    <xf numFmtId="0" fontId="125" fillId="0" borderId="0"/>
    <xf numFmtId="195" fontId="125" fillId="0" borderId="0"/>
    <xf numFmtId="0" fontId="125" fillId="0" borderId="0"/>
    <xf numFmtId="195" fontId="125" fillId="0" borderId="0"/>
    <xf numFmtId="0" fontId="125" fillId="0" borderId="0"/>
    <xf numFmtId="195" fontId="125" fillId="0" borderId="0"/>
    <xf numFmtId="0" fontId="125" fillId="0" borderId="0"/>
    <xf numFmtId="195" fontId="125" fillId="0" borderId="0"/>
    <xf numFmtId="0" fontId="125" fillId="0" borderId="0"/>
    <xf numFmtId="195" fontId="125" fillId="0" borderId="0"/>
    <xf numFmtId="195" fontId="123" fillId="0" borderId="0"/>
    <xf numFmtId="0" fontId="123" fillId="0" borderId="0"/>
    <xf numFmtId="0" fontId="90" fillId="0" borderId="0"/>
    <xf numFmtId="195" fontId="90" fillId="0" borderId="0"/>
    <xf numFmtId="0" fontId="12" fillId="0" borderId="0"/>
    <xf numFmtId="0" fontId="12" fillId="0" borderId="0"/>
    <xf numFmtId="195" fontId="12" fillId="0" borderId="0"/>
    <xf numFmtId="0" fontId="123" fillId="0" borderId="0"/>
    <xf numFmtId="195" fontId="123" fillId="0" borderId="0"/>
    <xf numFmtId="195" fontId="123" fillId="0" borderId="0"/>
    <xf numFmtId="0" fontId="123" fillId="0" borderId="0"/>
    <xf numFmtId="195" fontId="123" fillId="0" borderId="0"/>
    <xf numFmtId="0" fontId="32" fillId="0" borderId="0"/>
    <xf numFmtId="195" fontId="32" fillId="0" borderId="0"/>
    <xf numFmtId="0" fontId="37" fillId="0" borderId="0">
      <alignment vertical="top"/>
    </xf>
    <xf numFmtId="195" fontId="37" fillId="0" borderId="0">
      <alignment vertical="top"/>
    </xf>
    <xf numFmtId="0" fontId="44" fillId="0" borderId="0"/>
    <xf numFmtId="195" fontId="44" fillId="0" borderId="0"/>
    <xf numFmtId="0" fontId="30" fillId="0" borderId="0"/>
    <xf numFmtId="195" fontId="30" fillId="0" borderId="0"/>
    <xf numFmtId="0" fontId="30" fillId="0" borderId="0"/>
    <xf numFmtId="195" fontId="30" fillId="0" borderId="0"/>
    <xf numFmtId="0" fontId="123" fillId="0" borderId="0"/>
    <xf numFmtId="195" fontId="126" fillId="0" borderId="0"/>
    <xf numFmtId="195" fontId="95" fillId="0" borderId="0"/>
    <xf numFmtId="195" fontId="126" fillId="0" borderId="0"/>
    <xf numFmtId="195" fontId="54" fillId="0" borderId="0"/>
    <xf numFmtId="195" fontId="45" fillId="0" borderId="0"/>
    <xf numFmtId="195" fontId="2" fillId="0" borderId="0"/>
    <xf numFmtId="0" fontId="2" fillId="0" borderId="0"/>
    <xf numFmtId="195" fontId="32" fillId="0" borderId="0"/>
    <xf numFmtId="195" fontId="123" fillId="0" borderId="0"/>
    <xf numFmtId="0" fontId="32" fillId="0" borderId="0"/>
    <xf numFmtId="195" fontId="32" fillId="0" borderId="0"/>
    <xf numFmtId="195" fontId="32" fillId="0" borderId="0"/>
    <xf numFmtId="0" fontId="44" fillId="0" borderId="0"/>
    <xf numFmtId="195" fontId="44" fillId="0" borderId="0"/>
    <xf numFmtId="0" fontId="44" fillId="0" borderId="0"/>
    <xf numFmtId="195" fontId="44" fillId="0" borderId="0"/>
    <xf numFmtId="0" fontId="44" fillId="0" borderId="0"/>
    <xf numFmtId="195" fontId="44" fillId="0" borderId="0"/>
    <xf numFmtId="0" fontId="99" fillId="0" borderId="0"/>
    <xf numFmtId="195" fontId="99" fillId="0" borderId="0"/>
    <xf numFmtId="195" fontId="127" fillId="0" borderId="0"/>
    <xf numFmtId="0" fontId="37" fillId="0" borderId="0">
      <alignment vertical="top"/>
    </xf>
    <xf numFmtId="0" fontId="12" fillId="0" borderId="0"/>
    <xf numFmtId="195" fontId="12" fillId="0" borderId="0"/>
    <xf numFmtId="0" fontId="123" fillId="0" borderId="0"/>
    <xf numFmtId="195" fontId="123" fillId="0" borderId="0"/>
    <xf numFmtId="0" fontId="30" fillId="0" borderId="0"/>
    <xf numFmtId="195" fontId="30" fillId="0" borderId="0"/>
    <xf numFmtId="0" fontId="2" fillId="0" borderId="0"/>
    <xf numFmtId="195" fontId="39" fillId="0" borderId="0"/>
    <xf numFmtId="195" fontId="123" fillId="0" borderId="0"/>
    <xf numFmtId="0" fontId="123" fillId="0" borderId="0"/>
    <xf numFmtId="0" fontId="2" fillId="0" borderId="0"/>
    <xf numFmtId="195" fontId="2" fillId="0" borderId="0"/>
    <xf numFmtId="0" fontId="12" fillId="0" borderId="0"/>
    <xf numFmtId="195" fontId="12" fillId="0" borderId="0"/>
    <xf numFmtId="195" fontId="37" fillId="0" borderId="0">
      <alignment vertical="top"/>
    </xf>
    <xf numFmtId="0" fontId="123" fillId="0" borderId="0"/>
    <xf numFmtId="195" fontId="123" fillId="0" borderId="0"/>
    <xf numFmtId="195" fontId="37" fillId="0" borderId="0">
      <alignment vertical="top"/>
    </xf>
    <xf numFmtId="0" fontId="123" fillId="0" borderId="0"/>
    <xf numFmtId="195" fontId="76" fillId="0" borderId="0"/>
    <xf numFmtId="195" fontId="123" fillId="0" borderId="0"/>
    <xf numFmtId="0" fontId="125" fillId="0" borderId="0"/>
    <xf numFmtId="195" fontId="125" fillId="0" borderId="0"/>
    <xf numFmtId="0" fontId="99" fillId="0" borderId="0"/>
    <xf numFmtId="195" fontId="99" fillId="0" borderId="0"/>
    <xf numFmtId="195" fontId="123" fillId="0" borderId="0"/>
    <xf numFmtId="0" fontId="98" fillId="0" borderId="0" applyFill="0" applyBorder="0">
      <protection locked="0"/>
    </xf>
    <xf numFmtId="195" fontId="98" fillId="0" borderId="0" applyFill="0" applyBorder="0">
      <protection locked="0"/>
    </xf>
    <xf numFmtId="175" fontId="128" fillId="9" borderId="14" applyNumberFormat="0" applyFont="0" applyAlignment="0" applyProtection="0"/>
    <xf numFmtId="195" fontId="128" fillId="9" borderId="14" applyNumberFormat="0" applyFont="0" applyAlignment="0" applyProtection="0"/>
    <xf numFmtId="38" fontId="109" fillId="0" borderId="0"/>
    <xf numFmtId="0" fontId="99" fillId="63" borderId="26"/>
    <xf numFmtId="195" fontId="99" fillId="63" borderId="26"/>
    <xf numFmtId="40" fontId="129" fillId="55" borderId="0">
      <alignment horizontal="right"/>
    </xf>
    <xf numFmtId="0" fontId="130" fillId="58" borderId="0">
      <alignment horizontal="center"/>
    </xf>
    <xf numFmtId="195" fontId="130" fillId="58" borderId="0">
      <alignment horizontal="center"/>
    </xf>
    <xf numFmtId="0" fontId="87" fillId="64" borderId="30"/>
    <xf numFmtId="195" fontId="87" fillId="64" borderId="30"/>
    <xf numFmtId="0" fontId="131" fillId="55" borderId="0" applyBorder="0">
      <alignment horizontal="center"/>
    </xf>
    <xf numFmtId="195" fontId="131" fillId="55" borderId="0" applyBorder="0">
      <alignment horizontal="center"/>
    </xf>
    <xf numFmtId="0" fontId="132" fillId="64" borderId="0" applyBorder="0">
      <alignment horizontal="center"/>
    </xf>
    <xf numFmtId="195" fontId="132" fillId="64" borderId="0" applyBorder="0">
      <alignment horizontal="center"/>
    </xf>
    <xf numFmtId="0" fontId="99" fillId="0" borderId="0" applyFill="0" applyBorder="0">
      <protection locked="0"/>
    </xf>
    <xf numFmtId="195" fontId="99" fillId="0" borderId="0" applyFill="0" applyBorder="0">
      <protection locked="0"/>
    </xf>
    <xf numFmtId="216" fontId="99" fillId="0" borderId="0" applyFill="0" applyBorder="0">
      <protection locked="0"/>
    </xf>
    <xf numFmtId="10" fontId="81" fillId="0" borderId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195" fontId="81" fillId="0" borderId="0" applyNumberFormat="0" applyFill="0" applyBorder="0" applyAlignment="0" applyProtection="0"/>
    <xf numFmtId="15" fontId="81" fillId="0" borderId="0" applyFill="0" applyBorder="0" applyAlignment="0" applyProtection="0"/>
    <xf numFmtId="4" fontId="81" fillId="0" borderId="0" applyFill="0" applyBorder="0" applyAlignment="0" applyProtection="0"/>
    <xf numFmtId="0" fontId="133" fillId="0" borderId="31">
      <alignment horizontal="center"/>
    </xf>
    <xf numFmtId="195" fontId="133" fillId="0" borderId="31">
      <alignment horizontal="center"/>
    </xf>
    <xf numFmtId="3" fontId="81" fillId="0" borderId="0" applyFill="0" applyBorder="0" applyAlignment="0" applyProtection="0"/>
    <xf numFmtId="0" fontId="81" fillId="65" borderId="0" applyNumberFormat="0" applyBorder="0" applyAlignment="0" applyProtection="0"/>
    <xf numFmtId="195" fontId="81" fillId="65" borderId="0" applyNumberFormat="0" applyBorder="0" applyAlignment="0" applyProtection="0"/>
    <xf numFmtId="0" fontId="134" fillId="0" borderId="0" applyNumberFormat="0" applyFill="0" applyBorder="0" applyAlignment="0" applyProtection="0"/>
    <xf numFmtId="195" fontId="134" fillId="0" borderId="0" applyNumberFormat="0" applyFill="0" applyBorder="0" applyAlignment="0" applyProtection="0"/>
    <xf numFmtId="217" fontId="99" fillId="0" borderId="0"/>
    <xf numFmtId="0" fontId="135" fillId="0" borderId="0"/>
    <xf numFmtId="195" fontId="135" fillId="0" borderId="0"/>
    <xf numFmtId="0" fontId="102" fillId="55" borderId="0"/>
    <xf numFmtId="195" fontId="102" fillId="55" borderId="0"/>
    <xf numFmtId="0" fontId="136" fillId="0" borderId="0">
      <alignment vertical="center"/>
    </xf>
    <xf numFmtId="195" fontId="136" fillId="0" borderId="0">
      <alignment vertical="center"/>
    </xf>
    <xf numFmtId="197" fontId="116" fillId="66" borderId="32" applyProtection="0">
      <alignment horizontal="center"/>
    </xf>
    <xf numFmtId="0" fontId="137" fillId="67" borderId="33" applyNumberFormat="0" applyProtection="0">
      <alignment vertical="center"/>
    </xf>
    <xf numFmtId="195" fontId="137" fillId="67" borderId="33" applyNumberFormat="0" applyProtection="0">
      <alignment vertical="center"/>
    </xf>
    <xf numFmtId="0" fontId="138" fillId="67" borderId="34" applyNumberFormat="0" applyProtection="0">
      <alignment vertical="center"/>
    </xf>
    <xf numFmtId="195" fontId="138" fillId="67" borderId="34" applyNumberFormat="0" applyProtection="0">
      <alignment vertical="center"/>
    </xf>
    <xf numFmtId="0" fontId="137" fillId="67" borderId="33" applyNumberFormat="0" applyProtection="0">
      <alignment horizontal="left" vertical="center" indent="1"/>
    </xf>
    <xf numFmtId="195" fontId="137" fillId="67" borderId="33" applyNumberFormat="0" applyProtection="0">
      <alignment horizontal="left" vertical="center" indent="1"/>
    </xf>
    <xf numFmtId="0" fontId="139" fillId="67" borderId="35" applyNumberFormat="0" applyProtection="0">
      <alignment horizontal="left" vertical="center" indent="1"/>
    </xf>
    <xf numFmtId="195" fontId="139" fillId="67" borderId="35" applyNumberFormat="0" applyProtection="0">
      <alignment horizontal="left" vertical="center" indent="1"/>
    </xf>
    <xf numFmtId="0" fontId="140" fillId="68" borderId="36" applyNumberFormat="0" applyProtection="0">
      <alignment horizontal="left" vertical="center" indent="1"/>
    </xf>
    <xf numFmtId="195" fontId="140" fillId="68" borderId="36" applyNumberFormat="0" applyProtection="0">
      <alignment horizontal="left" vertical="center" indent="1"/>
    </xf>
    <xf numFmtId="0" fontId="141" fillId="69" borderId="34" applyNumberFormat="0" applyProtection="0">
      <alignment horizontal="right" vertical="center"/>
    </xf>
    <xf numFmtId="195" fontId="141" fillId="69" borderId="34" applyNumberFormat="0" applyProtection="0">
      <alignment horizontal="right" vertical="center"/>
    </xf>
    <xf numFmtId="0" fontId="141" fillId="70" borderId="34" applyNumberFormat="0" applyProtection="0">
      <alignment horizontal="right" vertical="center"/>
    </xf>
    <xf numFmtId="195" fontId="141" fillId="70" borderId="34" applyNumberFormat="0" applyProtection="0">
      <alignment horizontal="right" vertical="center"/>
    </xf>
    <xf numFmtId="0" fontId="141" fillId="62" borderId="34" applyNumberFormat="0" applyProtection="0">
      <alignment horizontal="right" vertical="center"/>
    </xf>
    <xf numFmtId="195" fontId="141" fillId="6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5" fontId="141" fillId="71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195" fontId="141" fillId="72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5" fontId="141" fillId="73" borderId="34" applyNumberFormat="0" applyProtection="0">
      <alignment horizontal="right" vertical="center"/>
    </xf>
    <xf numFmtId="0" fontId="141" fillId="74" borderId="34" applyNumberFormat="0" applyProtection="0">
      <alignment horizontal="right" vertical="center"/>
    </xf>
    <xf numFmtId="195" fontId="141" fillId="74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195" fontId="141" fillId="75" borderId="34" applyNumberFormat="0" applyProtection="0">
      <alignment horizontal="right" vertical="center"/>
    </xf>
    <xf numFmtId="0" fontId="141" fillId="76" borderId="34" applyNumberFormat="0" applyProtection="0">
      <alignment horizontal="right" vertical="center"/>
    </xf>
    <xf numFmtId="195" fontId="141" fillId="76" borderId="34" applyNumberFormat="0" applyProtection="0">
      <alignment horizontal="right" vertical="center"/>
    </xf>
    <xf numFmtId="0" fontId="140" fillId="77" borderId="37" applyNumberFormat="0" applyProtection="0">
      <alignment horizontal="left" vertical="center" indent="1"/>
    </xf>
    <xf numFmtId="195" fontId="140" fillId="77" borderId="37" applyNumberFormat="0" applyProtection="0">
      <alignment horizontal="left" vertical="center" indent="1"/>
    </xf>
    <xf numFmtId="0" fontId="140" fillId="78" borderId="0" applyNumberFormat="0" applyProtection="0">
      <alignment horizontal="left" vertical="center" indent="1"/>
    </xf>
    <xf numFmtId="195" fontId="140" fillId="78" borderId="0" applyNumberFormat="0" applyProtection="0">
      <alignment horizontal="left" vertical="center" indent="1"/>
    </xf>
    <xf numFmtId="0" fontId="112" fillId="79" borderId="0" applyNumberFormat="0" applyProtection="0">
      <alignment horizontal="left" vertical="center" indent="1"/>
    </xf>
    <xf numFmtId="195" fontId="112" fillId="79" borderId="0" applyNumberFormat="0" applyProtection="0">
      <alignment horizontal="left" vertical="center" indent="1"/>
    </xf>
    <xf numFmtId="0" fontId="141" fillId="80" borderId="34" applyNumberFormat="0" applyProtection="0">
      <alignment horizontal="right" vertical="center"/>
    </xf>
    <xf numFmtId="195" fontId="141" fillId="80" borderId="34" applyNumberFormat="0" applyProtection="0">
      <alignment horizontal="right" vertical="center"/>
    </xf>
    <xf numFmtId="0" fontId="110" fillId="80" borderId="0" applyNumberFormat="0" applyProtection="0">
      <alignment horizontal="left" vertical="center" indent="1"/>
    </xf>
    <xf numFmtId="195" fontId="110" fillId="80" borderId="0" applyNumberFormat="0" applyProtection="0">
      <alignment horizontal="left" vertical="center" indent="1"/>
    </xf>
    <xf numFmtId="0" fontId="142" fillId="81" borderId="38" applyNumberFormat="0" applyProtection="0">
      <alignment horizontal="left" vertical="center" indent="1"/>
    </xf>
    <xf numFmtId="195" fontId="142" fillId="81" borderId="38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5" fontId="143" fillId="0" borderId="38" applyNumberFormat="0" applyProtection="0">
      <alignment horizontal="left" vertical="center" indent="1"/>
    </xf>
    <xf numFmtId="0" fontId="99" fillId="81" borderId="35" applyNumberFormat="0" applyProtection="0">
      <alignment horizontal="left" vertical="center" indent="1"/>
    </xf>
    <xf numFmtId="195" fontId="99" fillId="81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5" fontId="143" fillId="0" borderId="38" applyNumberFormat="0" applyProtection="0">
      <alignment horizontal="left" vertical="center" indent="1"/>
    </xf>
    <xf numFmtId="0" fontId="99" fillId="82" borderId="35" applyNumberFormat="0" applyProtection="0">
      <alignment horizontal="left" vertical="center" indent="1"/>
    </xf>
    <xf numFmtId="195" fontId="99" fillId="82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5" fontId="143" fillId="0" borderId="38" applyNumberFormat="0" applyProtection="0">
      <alignment horizontal="left" vertical="center" indent="1"/>
    </xf>
    <xf numFmtId="0" fontId="99" fillId="63" borderId="35" applyNumberFormat="0" applyProtection="0">
      <alignment horizontal="left" vertical="center" indent="1"/>
    </xf>
    <xf numFmtId="195" fontId="99" fillId="63" borderId="35" applyNumberFormat="0" applyProtection="0">
      <alignment horizontal="left" vertical="center" indent="1"/>
    </xf>
    <xf numFmtId="0" fontId="143" fillId="0" borderId="38" applyNumberFormat="0" applyProtection="0">
      <alignment horizontal="left" vertical="center" indent="1"/>
    </xf>
    <xf numFmtId="195" fontId="143" fillId="0" borderId="38" applyNumberFormat="0" applyProtection="0">
      <alignment horizontal="left" vertical="center" indent="1"/>
    </xf>
    <xf numFmtId="0" fontId="99" fillId="68" borderId="35" applyNumberFormat="0" applyProtection="0">
      <alignment horizontal="left" vertical="center" indent="1"/>
    </xf>
    <xf numFmtId="195" fontId="99" fillId="68" borderId="35" applyNumberFormat="0" applyProtection="0">
      <alignment horizontal="left" vertical="center" indent="1"/>
    </xf>
    <xf numFmtId="0" fontId="141" fillId="52" borderId="34" applyNumberFormat="0" applyProtection="0">
      <alignment vertical="center"/>
    </xf>
    <xf numFmtId="195" fontId="141" fillId="52" borderId="34" applyNumberFormat="0" applyProtection="0">
      <alignment vertical="center"/>
    </xf>
    <xf numFmtId="0" fontId="144" fillId="52" borderId="34" applyNumberFormat="0" applyProtection="0">
      <alignment vertical="center"/>
    </xf>
    <xf numFmtId="195" fontId="144" fillId="52" borderId="34" applyNumberFormat="0" applyProtection="0">
      <alignment vertical="center"/>
    </xf>
    <xf numFmtId="0" fontId="112" fillId="80" borderId="39" applyNumberFormat="0" applyProtection="0">
      <alignment horizontal="left" vertical="center" indent="1"/>
    </xf>
    <xf numFmtId="195" fontId="112" fillId="80" borderId="39" applyNumberFormat="0" applyProtection="0">
      <alignment horizontal="left" vertical="center" indent="1"/>
    </xf>
    <xf numFmtId="0" fontId="110" fillId="83" borderId="35" applyNumberFormat="0" applyProtection="0">
      <alignment horizontal="left" vertical="center" indent="1"/>
    </xf>
    <xf numFmtId="195" fontId="110" fillId="83" borderId="35" applyNumberFormat="0" applyProtection="0">
      <alignment horizontal="left" vertical="center" indent="1"/>
    </xf>
    <xf numFmtId="0" fontId="145" fillId="0" borderId="0" applyNumberFormat="0" applyProtection="0">
      <alignment horizontal="right" vertical="center"/>
    </xf>
    <xf numFmtId="195" fontId="145" fillId="0" borderId="0" applyNumberFormat="0" applyProtection="0">
      <alignment horizontal="right" vertical="center"/>
    </xf>
    <xf numFmtId="0" fontId="143" fillId="0" borderId="0" applyNumberFormat="0" applyProtection="0">
      <alignment horizontal="right" vertical="center"/>
    </xf>
    <xf numFmtId="195" fontId="143" fillId="0" borderId="0" applyNumberFormat="0" applyProtection="0">
      <alignment horizontal="right" vertical="center"/>
    </xf>
    <xf numFmtId="0" fontId="143" fillId="0" borderId="0" applyNumberFormat="0" applyProtection="0">
      <alignment horizontal="left" vertical="center" indent="1"/>
    </xf>
    <xf numFmtId="195" fontId="143" fillId="0" borderId="0" applyNumberFormat="0" applyProtection="0">
      <alignment horizontal="left" vertical="center" indent="1"/>
    </xf>
    <xf numFmtId="0" fontId="146" fillId="84" borderId="0" applyNumberFormat="0" applyProtection="0">
      <alignment horizontal="center" vertical="center" wrapText="1"/>
    </xf>
    <xf numFmtId="195" fontId="146" fillId="84" borderId="0" applyNumberFormat="0" applyProtection="0">
      <alignment horizontal="center" vertical="center" wrapText="1"/>
    </xf>
    <xf numFmtId="0" fontId="147" fillId="85" borderId="39" applyNumberFormat="0" applyProtection="0">
      <alignment horizontal="left" vertical="center" indent="1"/>
    </xf>
    <xf numFmtId="195" fontId="147" fillId="85" borderId="39" applyNumberFormat="0" applyProtection="0">
      <alignment horizontal="left" vertical="center" indent="1"/>
    </xf>
    <xf numFmtId="0" fontId="148" fillId="55" borderId="22" applyNumberFormat="0" applyProtection="0">
      <alignment horizontal="right" vertical="center"/>
    </xf>
    <xf numFmtId="195" fontId="148" fillId="55" borderId="22" applyNumberFormat="0" applyProtection="0">
      <alignment horizontal="right" vertical="center"/>
    </xf>
    <xf numFmtId="0" fontId="116" fillId="86" borderId="40" applyNumberFormat="0" applyProtection="0">
      <alignment horizontal="center"/>
    </xf>
    <xf numFmtId="195" fontId="116" fillId="86" borderId="40" applyNumberFormat="0" applyProtection="0">
      <alignment horizontal="center"/>
    </xf>
    <xf numFmtId="0" fontId="149" fillId="84" borderId="0"/>
    <xf numFmtId="195" fontId="149" fillId="84" borderId="0"/>
    <xf numFmtId="0" fontId="150" fillId="84" borderId="0"/>
    <xf numFmtId="195" fontId="150" fillId="84" borderId="0"/>
    <xf numFmtId="3" fontId="151" fillId="33" borderId="21">
      <alignment horizontal="left" vertical="top" wrapText="1"/>
      <protection locked="0"/>
    </xf>
    <xf numFmtId="0" fontId="30" fillId="0" borderId="0"/>
    <xf numFmtId="195" fontId="30" fillId="0" borderId="0"/>
    <xf numFmtId="210" fontId="99" fillId="0" borderId="0"/>
    <xf numFmtId="0" fontId="152" fillId="0" borderId="0"/>
    <xf numFmtId="195" fontId="152" fillId="0" borderId="0"/>
    <xf numFmtId="0" fontId="152" fillId="0" borderId="0"/>
    <xf numFmtId="195" fontId="152" fillId="0" borderId="0"/>
    <xf numFmtId="197" fontId="99" fillId="0" borderId="41" applyAlignment="0"/>
    <xf numFmtId="197" fontId="153" fillId="0" borderId="41" applyFill="0" applyAlignment="0" applyProtection="0"/>
    <xf numFmtId="0" fontId="10" fillId="0" borderId="22" applyNumberFormat="0" applyFill="0" applyAlignment="0" applyProtection="0"/>
    <xf numFmtId="195" fontId="10" fillId="0" borderId="22" applyNumberFormat="0" applyFill="0" applyAlignment="0" applyProtection="0"/>
    <xf numFmtId="0" fontId="154" fillId="0" borderId="0" applyFill="0" applyBorder="0" applyAlignment="0"/>
    <xf numFmtId="195" fontId="154" fillId="0" borderId="0" applyFill="0" applyBorder="0" applyAlignment="0"/>
    <xf numFmtId="0" fontId="116" fillId="84" borderId="22">
      <alignment horizontal="center" vertical="center"/>
    </xf>
    <xf numFmtId="0" fontId="81" fillId="73" borderId="0" applyNumberFormat="0" applyBorder="0" applyAlignment="0" applyProtection="0"/>
    <xf numFmtId="195" fontId="81" fillId="73" borderId="0" applyNumberFormat="0" applyBorder="0" applyAlignment="0" applyProtection="0"/>
    <xf numFmtId="195" fontId="79" fillId="0" borderId="0" applyFill="0" applyBorder="0" applyProtection="0">
      <alignment horizontal="left" vertical="top"/>
    </xf>
    <xf numFmtId="40" fontId="155" fillId="0" borderId="0"/>
    <xf numFmtId="206" fontId="153" fillId="0" borderId="28" applyFill="0"/>
    <xf numFmtId="206" fontId="153" fillId="0" borderId="41" applyFill="0"/>
    <xf numFmtId="206" fontId="99" fillId="0" borderId="28" applyFill="0"/>
    <xf numFmtId="206" fontId="99" fillId="0" borderId="41" applyFill="0"/>
    <xf numFmtId="0" fontId="81" fillId="0" borderId="42" applyNumberFormat="0" applyFill="0" applyAlignment="0" applyProtection="0"/>
    <xf numFmtId="195" fontId="81" fillId="0" borderId="42" applyNumberFormat="0" applyFill="0" applyAlignment="0" applyProtection="0"/>
    <xf numFmtId="218" fontId="81" fillId="0" borderId="0" applyFill="0" applyBorder="0" applyAlignment="0" applyProtection="0"/>
    <xf numFmtId="40" fontId="10" fillId="0" borderId="0" applyFill="0" applyBorder="0" applyAlignment="0" applyProtection="0"/>
    <xf numFmtId="0" fontId="156" fillId="0" borderId="0" applyNumberFormat="0"/>
    <xf numFmtId="195" fontId="156" fillId="0" borderId="0" applyNumberFormat="0"/>
    <xf numFmtId="0" fontId="98" fillId="0" borderId="0" applyNumberFormat="0" applyFill="0" applyBorder="0" applyAlignment="0">
      <protection locked="0"/>
    </xf>
    <xf numFmtId="195" fontId="98" fillId="0" borderId="0" applyNumberFormat="0" applyFill="0" applyBorder="0" applyAlignment="0">
      <protection locked="0"/>
    </xf>
    <xf numFmtId="0" fontId="152" fillId="0" borderId="0"/>
    <xf numFmtId="219" fontId="10" fillId="0" borderId="0" applyFill="0" applyBorder="0" applyAlignment="0" applyProtection="0"/>
    <xf numFmtId="0" fontId="134" fillId="0" borderId="0" applyNumberFormat="0" applyFill="0" applyBorder="0"/>
    <xf numFmtId="195" fontId="134" fillId="0" borderId="0" applyNumberFormat="0" applyFill="0" applyBorder="0"/>
    <xf numFmtId="0" fontId="157" fillId="0" borderId="43"/>
    <xf numFmtId="195" fontId="157" fillId="0" borderId="43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95" fontId="159" fillId="0" borderId="0" applyNumberFormat="0" applyFill="0" applyBorder="0" applyAlignment="0" applyProtection="0"/>
    <xf numFmtId="0" fontId="160" fillId="87" borderId="44" applyNumberFormat="0" applyAlignment="0" applyProtection="0"/>
    <xf numFmtId="195" fontId="160" fillId="87" borderId="44" applyNumberFormat="0" applyAlignment="0" applyProtection="0"/>
    <xf numFmtId="0" fontId="161" fillId="0" borderId="45" applyNumberFormat="0" applyFill="0" applyAlignment="0" applyProtection="0"/>
    <xf numFmtId="195" fontId="161" fillId="0" borderId="45" applyNumberFormat="0" applyFill="0" applyAlignment="0" applyProtection="0"/>
    <xf numFmtId="0" fontId="162" fillId="38" borderId="0" applyNumberFormat="0" applyBorder="0" applyAlignment="0" applyProtection="0"/>
    <xf numFmtId="195" fontId="162" fillId="38" borderId="0" applyNumberFormat="0" applyBorder="0" applyAlignment="0" applyProtection="0"/>
    <xf numFmtId="0" fontId="163" fillId="88" borderId="35" applyNumberFormat="0" applyAlignment="0" applyProtection="0"/>
    <xf numFmtId="195" fontId="163" fillId="88" borderId="35" applyNumberFormat="0" applyAlignment="0" applyProtection="0"/>
    <xf numFmtId="0" fontId="164" fillId="88" borderId="46" applyNumberFormat="0" applyAlignment="0" applyProtection="0"/>
    <xf numFmtId="195" fontId="164" fillId="88" borderId="46" applyNumberFormat="0" applyAlignment="0" applyProtection="0"/>
    <xf numFmtId="0" fontId="165" fillId="0" borderId="0" applyNumberFormat="0" applyFill="0" applyBorder="0" applyAlignment="0" applyProtection="0"/>
    <xf numFmtId="195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5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95" fontId="167" fillId="0" borderId="0" applyNumberFormat="0" applyFill="0" applyBorder="0" applyAlignment="0" applyProtection="0"/>
    <xf numFmtId="0" fontId="168" fillId="39" borderId="0" applyNumberFormat="0" applyBorder="0" applyAlignment="0" applyProtection="0"/>
    <xf numFmtId="195" fontId="168" fillId="39" borderId="0" applyNumberFormat="0" applyBorder="0" applyAlignment="0" applyProtection="0"/>
    <xf numFmtId="0" fontId="169" fillId="0" borderId="0" applyNumberFormat="0" applyFill="0" applyBorder="0" applyAlignment="0" applyProtection="0"/>
    <xf numFmtId="195" fontId="169" fillId="0" borderId="0" applyNumberFormat="0" applyFill="0" applyBorder="0" applyAlignment="0" applyProtection="0"/>
    <xf numFmtId="0" fontId="123" fillId="0" borderId="0"/>
    <xf numFmtId="0" fontId="123" fillId="0" borderId="0"/>
    <xf numFmtId="0" fontId="123" fillId="0" borderId="0"/>
    <xf numFmtId="195" fontId="123" fillId="0" borderId="0"/>
    <xf numFmtId="195" fontId="123" fillId="0" borderId="0"/>
    <xf numFmtId="0" fontId="90" fillId="0" borderId="0"/>
    <xf numFmtId="195" fontId="90" fillId="0" borderId="0"/>
    <xf numFmtId="0" fontId="123" fillId="0" borderId="0"/>
    <xf numFmtId="195" fontId="123" fillId="0" borderId="0"/>
    <xf numFmtId="195" fontId="123" fillId="0" borderId="0"/>
    <xf numFmtId="0" fontId="30" fillId="0" borderId="0"/>
    <xf numFmtId="0" fontId="123" fillId="0" borderId="0"/>
    <xf numFmtId="0" fontId="32" fillId="0" borderId="0"/>
    <xf numFmtId="195" fontId="32" fillId="0" borderId="0"/>
    <xf numFmtId="195" fontId="123" fillId="0" borderId="0"/>
    <xf numFmtId="0" fontId="123" fillId="0" borderId="0"/>
    <xf numFmtId="0" fontId="123" fillId="0" borderId="0"/>
    <xf numFmtId="0" fontId="9" fillId="0" borderId="0"/>
    <xf numFmtId="195" fontId="9" fillId="0" borderId="0"/>
    <xf numFmtId="195" fontId="123" fillId="0" borderId="0"/>
    <xf numFmtId="0" fontId="123" fillId="0" borderId="0"/>
    <xf numFmtId="195" fontId="123" fillId="0" borderId="0"/>
    <xf numFmtId="0" fontId="90" fillId="0" borderId="0"/>
    <xf numFmtId="195" fontId="90" fillId="0" borderId="0"/>
    <xf numFmtId="0" fontId="158" fillId="0" borderId="0"/>
    <xf numFmtId="195" fontId="158" fillId="0" borderId="0"/>
    <xf numFmtId="0" fontId="32" fillId="0" borderId="0"/>
    <xf numFmtId="195" fontId="32" fillId="0" borderId="0"/>
    <xf numFmtId="0" fontId="170" fillId="42" borderId="46" applyNumberFormat="0" applyAlignment="0" applyProtection="0"/>
    <xf numFmtId="195" fontId="170" fillId="42" borderId="46" applyNumberFormat="0" applyAlignment="0" applyProtection="0"/>
    <xf numFmtId="0" fontId="171" fillId="89" borderId="0" applyNumberFormat="0" applyBorder="0" applyAlignment="0" applyProtection="0"/>
    <xf numFmtId="195" fontId="171" fillId="89" borderId="0" applyNumberFormat="0" applyBorder="0" applyAlignment="0" applyProtection="0"/>
    <xf numFmtId="0" fontId="172" fillId="0" borderId="47" applyNumberFormat="0" applyFill="0" applyAlignment="0" applyProtection="0"/>
    <xf numFmtId="195" fontId="172" fillId="0" borderId="47" applyNumberFormat="0" applyFill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5" fillId="90" borderId="0" applyNumberFormat="0" applyBorder="0" applyAlignment="0" applyProtection="0"/>
    <xf numFmtId="195" fontId="85" fillId="90" borderId="0" applyNumberFormat="0" applyBorder="0" applyAlignment="0" applyProtection="0"/>
    <xf numFmtId="0" fontId="85" fillId="91" borderId="0" applyNumberFormat="0" applyBorder="0" applyAlignment="0" applyProtection="0"/>
    <xf numFmtId="195" fontId="85" fillId="91" borderId="0" applyNumberFormat="0" applyBorder="0" applyAlignment="0" applyProtection="0"/>
    <xf numFmtId="0" fontId="85" fillId="92" borderId="0" applyNumberFormat="0" applyBorder="0" applyAlignment="0" applyProtection="0"/>
    <xf numFmtId="195" fontId="85" fillId="92" borderId="0" applyNumberFormat="0" applyBorder="0" applyAlignment="0" applyProtection="0"/>
    <xf numFmtId="0" fontId="85" fillId="48" borderId="0" applyNumberFormat="0" applyBorder="0" applyAlignment="0" applyProtection="0"/>
    <xf numFmtId="195" fontId="85" fillId="48" borderId="0" applyNumberFormat="0" applyBorder="0" applyAlignment="0" applyProtection="0"/>
    <xf numFmtId="0" fontId="85" fillId="49" borderId="0" applyNumberFormat="0" applyBorder="0" applyAlignment="0" applyProtection="0"/>
    <xf numFmtId="195" fontId="85" fillId="49" borderId="0" applyNumberFormat="0" applyBorder="0" applyAlignment="0" applyProtection="0"/>
    <xf numFmtId="0" fontId="85" fillId="93" borderId="0" applyNumberFormat="0" applyBorder="0" applyAlignment="0" applyProtection="0"/>
    <xf numFmtId="195" fontId="85" fillId="93" borderId="0" applyNumberFormat="0" applyBorder="0" applyAlignment="0" applyProtection="0"/>
    <xf numFmtId="0" fontId="71" fillId="94" borderId="48" applyNumberFormat="0" applyFont="0" applyAlignment="0" applyProtection="0"/>
    <xf numFmtId="195" fontId="71" fillId="94" borderId="48" applyNumberFormat="0" applyFont="0" applyAlignment="0" applyProtection="0"/>
    <xf numFmtId="0" fontId="173" fillId="0" borderId="49" applyNumberFormat="0" applyFill="0" applyAlignment="0" applyProtection="0"/>
    <xf numFmtId="195" fontId="173" fillId="0" borderId="49" applyNumberFormat="0" applyFill="0" applyAlignment="0" applyProtection="0"/>
    <xf numFmtId="0" fontId="174" fillId="0" borderId="50" applyNumberFormat="0" applyFill="0" applyAlignment="0" applyProtection="0"/>
    <xf numFmtId="195" fontId="174" fillId="0" borderId="50" applyNumberFormat="0" applyFill="0" applyAlignment="0" applyProtection="0"/>
    <xf numFmtId="0" fontId="175" fillId="0" borderId="51" applyNumberFormat="0" applyFill="0" applyAlignment="0" applyProtection="0"/>
    <xf numFmtId="195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195" fontId="175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0" fillId="0" borderId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2" fillId="0" borderId="0"/>
    <xf numFmtId="220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4" fontId="176" fillId="0" borderId="0" applyFont="0" applyFill="0" applyBorder="0" applyAlignment="0" applyProtection="0"/>
    <xf numFmtId="225" fontId="176" fillId="0" borderId="0" applyFont="0" applyFill="0" applyBorder="0" applyAlignment="0" applyProtection="0"/>
    <xf numFmtId="175" fontId="176" fillId="0" borderId="0"/>
    <xf numFmtId="175" fontId="176" fillId="0" borderId="0"/>
    <xf numFmtId="9" fontId="72" fillId="0" borderId="0"/>
    <xf numFmtId="175" fontId="177" fillId="0" borderId="21">
      <alignment horizontal="center"/>
    </xf>
    <xf numFmtId="175" fontId="178" fillId="0" borderId="0"/>
    <xf numFmtId="175" fontId="178" fillId="0" borderId="18" applyFill="0">
      <alignment horizontal="center"/>
      <protection locked="0"/>
    </xf>
    <xf numFmtId="175" fontId="177" fillId="0" borderId="0" applyFill="0">
      <alignment horizontal="center"/>
      <protection locked="0"/>
    </xf>
    <xf numFmtId="175" fontId="177" fillId="95" borderId="0"/>
    <xf numFmtId="175" fontId="177" fillId="0" borderId="0">
      <protection locked="0"/>
    </xf>
    <xf numFmtId="175" fontId="177" fillId="0" borderId="0"/>
    <xf numFmtId="226" fontId="177" fillId="0" borderId="0"/>
    <xf numFmtId="227" fontId="177" fillId="0" borderId="0"/>
    <xf numFmtId="175" fontId="178" fillId="96" borderId="0">
      <alignment horizontal="right"/>
    </xf>
    <xf numFmtId="175" fontId="177" fillId="0" borderId="0"/>
    <xf numFmtId="175" fontId="179" fillId="34" borderId="20">
      <alignment horizontal="centerContinuous" vertical="top"/>
    </xf>
    <xf numFmtId="37" fontId="180" fillId="0" borderId="0"/>
    <xf numFmtId="37" fontId="181" fillId="0" borderId="0"/>
    <xf numFmtId="37" fontId="181" fillId="0" borderId="0"/>
    <xf numFmtId="228" fontId="32" fillId="0" borderId="0" applyFill="0" applyBorder="0" applyAlignment="0"/>
    <xf numFmtId="229" fontId="32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229" fontId="32" fillId="0" borderId="0"/>
    <xf numFmtId="43" fontId="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3" fontId="32" fillId="0" borderId="0" applyFont="0" applyFill="0" applyBorder="0" applyAlignment="0" applyProtection="0"/>
    <xf numFmtId="175" fontId="179" fillId="34" borderId="20">
      <alignment horizontal="centerContinuous" vertical="top"/>
    </xf>
    <xf numFmtId="175" fontId="182" fillId="0" borderId="0" applyNumberFormat="0" applyAlignment="0">
      <alignment horizontal="left"/>
    </xf>
    <xf numFmtId="166" fontId="183" fillId="0" borderId="0" applyFont="0" applyFill="0" applyBorder="0" applyAlignment="0" applyProtection="0"/>
    <xf numFmtId="175" fontId="184" fillId="0" borderId="0"/>
    <xf numFmtId="175" fontId="184" fillId="0" borderId="0"/>
    <xf numFmtId="230" fontId="10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85" fillId="0" borderId="0" applyNumberFormat="0" applyAlignment="0">
      <alignment horizontal="left"/>
    </xf>
    <xf numFmtId="2" fontId="32" fillId="0" borderId="0" applyFont="0" applyFill="0" applyBorder="0" applyAlignment="0" applyProtection="0"/>
    <xf numFmtId="231" fontId="73" fillId="0" borderId="0">
      <alignment horizontal="right"/>
    </xf>
    <xf numFmtId="175" fontId="32" fillId="0" borderId="0"/>
    <xf numFmtId="175" fontId="186" fillId="0" borderId="0" applyProtection="0"/>
    <xf numFmtId="1" fontId="32" fillId="0" borderId="0" applyFont="0" applyFill="0" applyBorder="0" applyAlignment="0" applyProtection="0"/>
    <xf numFmtId="175" fontId="70" fillId="0" borderId="0" applyNumberFormat="0" applyFont="0" applyFill="0" applyBorder="0" applyProtection="0">
      <alignment horizontal="left" vertical="center"/>
    </xf>
    <xf numFmtId="232" fontId="10" fillId="0" borderId="0" applyFont="0" applyFill="0" applyBorder="0" applyAlignment="0" applyProtection="0"/>
    <xf numFmtId="38" fontId="187" fillId="0" borderId="0" applyFont="0" applyFill="0" applyBorder="0" applyAlignment="0" applyProtection="0"/>
    <xf numFmtId="40" fontId="187" fillId="0" borderId="0" applyFont="0" applyFill="0" applyBorder="0" applyAlignment="0" applyProtection="0"/>
    <xf numFmtId="6" fontId="187" fillId="0" borderId="0" applyFont="0" applyFill="0" applyBorder="0" applyAlignment="0" applyProtection="0"/>
    <xf numFmtId="8" fontId="187" fillId="0" borderId="0" applyFont="0" applyFill="0" applyBorder="0" applyAlignment="0" applyProtection="0"/>
    <xf numFmtId="233" fontId="188" fillId="0" borderId="0" applyFont="0" applyFill="0" applyBorder="0" applyAlignment="0" applyProtection="0"/>
    <xf numFmtId="234" fontId="188" fillId="0" borderId="0" applyFont="0" applyFill="0" applyBorder="0" applyAlignment="0" applyProtection="0"/>
    <xf numFmtId="175" fontId="184" fillId="0" borderId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7" fillId="0" borderId="17" applyNumberFormat="0" applyBorder="0"/>
    <xf numFmtId="3" fontId="190" fillId="0" borderId="0" applyNumberFormat="0" applyFill="0" applyBorder="0" applyAlignment="0" applyProtection="0"/>
    <xf numFmtId="175" fontId="32" fillId="0" borderId="0">
      <alignment vertical="justify"/>
    </xf>
    <xf numFmtId="175" fontId="191" fillId="97" borderId="0"/>
    <xf numFmtId="235" fontId="32" fillId="0" borderId="0" applyNumberFormat="0" applyFill="0" applyBorder="0" applyAlignment="0" applyProtection="0">
      <alignment horizontal="left"/>
    </xf>
    <xf numFmtId="175" fontId="70" fillId="0" borderId="16" applyAlignment="0">
      <alignment horizontal="centerContinuous"/>
    </xf>
    <xf numFmtId="175" fontId="32" fillId="0" borderId="0"/>
    <xf numFmtId="40" fontId="192" fillId="0" borderId="0" applyBorder="0">
      <alignment horizontal="right"/>
    </xf>
    <xf numFmtId="43" fontId="189" fillId="0" borderId="0" applyProtection="0"/>
    <xf numFmtId="175" fontId="183" fillId="0" borderId="0" applyFont="0" applyFill="0" applyBorder="0" applyAlignment="0" applyProtection="0"/>
    <xf numFmtId="175" fontId="32" fillId="0" borderId="0">
      <alignment horizontal="centerContinuous" vertical="center"/>
    </xf>
    <xf numFmtId="175" fontId="188" fillId="0" borderId="0" applyNumberFormat="0" applyFont="0" applyFill="0" applyBorder="0" applyProtection="0">
      <alignment horizontal="center" vertical="center" wrapText="1"/>
    </xf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193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5" fontId="193" fillId="0" borderId="0"/>
    <xf numFmtId="16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5" fontId="194" fillId="0" borderId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40" fontId="195" fillId="0" borderId="0" applyFont="0" applyFill="0" applyBorder="0" applyAlignment="0" applyProtection="0"/>
    <xf numFmtId="38" fontId="195" fillId="0" borderId="0" applyFont="0" applyFill="0" applyBorder="0" applyAlignment="0" applyProtection="0"/>
    <xf numFmtId="175" fontId="196" fillId="0" borderId="0"/>
    <xf numFmtId="239" fontId="194" fillId="0" borderId="0" applyFont="0" applyFill="0" applyBorder="0" applyAlignment="0" applyProtection="0"/>
    <xf numFmtId="240" fontId="194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43" fontId="197" fillId="0" borderId="0"/>
    <xf numFmtId="0" fontId="2" fillId="0" borderId="0"/>
    <xf numFmtId="186" fontId="9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98" fillId="24" borderId="0" applyNumberFormat="0" applyBorder="0" applyAlignment="0" applyProtection="0"/>
    <xf numFmtId="0" fontId="198" fillId="28" borderId="0" applyNumberFormat="0" applyBorder="0" applyAlignment="0" applyProtection="0"/>
    <xf numFmtId="0" fontId="198" fillId="32" borderId="0" applyNumberFormat="0" applyBorder="0" applyAlignment="0" applyProtection="0"/>
    <xf numFmtId="0" fontId="198" fillId="10" borderId="0" applyNumberFormat="0" applyBorder="0" applyAlignment="0" applyProtection="0"/>
    <xf numFmtId="0" fontId="198" fillId="3" borderId="0" applyNumberFormat="0" applyBorder="0" applyAlignment="0" applyProtection="0"/>
    <xf numFmtId="0" fontId="198" fillId="17" borderId="0" applyNumberFormat="0" applyBorder="0" applyAlignment="0" applyProtection="0"/>
    <xf numFmtId="0" fontId="198" fillId="21" borderId="0" applyNumberFormat="0" applyBorder="0" applyAlignment="0" applyProtection="0"/>
    <xf numFmtId="0" fontId="198" fillId="25" borderId="0" applyNumberFormat="0" applyBorder="0" applyAlignment="0" applyProtection="0"/>
    <xf numFmtId="0" fontId="198" fillId="29" borderId="0" applyNumberFormat="0" applyBorder="0" applyAlignment="0" applyProtection="0"/>
    <xf numFmtId="0" fontId="199" fillId="4" borderId="0" applyNumberFormat="0" applyBorder="0" applyAlignment="0" applyProtection="0"/>
    <xf numFmtId="0" fontId="200" fillId="7" borderId="10" applyNumberFormat="0" applyAlignment="0" applyProtection="0"/>
    <xf numFmtId="0" fontId="201" fillId="8" borderId="13" applyNumberFormat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202" fillId="0" borderId="0" applyNumberFormat="0" applyFill="0" applyBorder="0" applyAlignment="0" applyProtection="0"/>
    <xf numFmtId="0" fontId="203" fillId="2" borderId="0" applyNumberFormat="0" applyBorder="0" applyAlignment="0" applyProtection="0"/>
    <xf numFmtId="0" fontId="204" fillId="0" borderId="7" applyNumberFormat="0" applyFill="0" applyAlignment="0" applyProtection="0"/>
    <xf numFmtId="0" fontId="205" fillId="0" borderId="8" applyNumberFormat="0" applyFill="0" applyAlignment="0" applyProtection="0"/>
    <xf numFmtId="0" fontId="206" fillId="0" borderId="9" applyNumberFormat="0" applyFill="0" applyAlignment="0" applyProtection="0"/>
    <xf numFmtId="0" fontId="206" fillId="0" borderId="0" applyNumberFormat="0" applyFill="0" applyBorder="0" applyAlignment="0" applyProtection="0"/>
    <xf numFmtId="0" fontId="207" fillId="6" borderId="10" applyNumberFormat="0" applyAlignment="0" applyProtection="0"/>
    <xf numFmtId="0" fontId="208" fillId="0" borderId="12" applyNumberFormat="0" applyFill="0" applyAlignment="0" applyProtection="0"/>
    <xf numFmtId="0" fontId="20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86" fontId="9" fillId="0" borderId="0"/>
    <xf numFmtId="0" fontId="10" fillId="0" borderId="0"/>
    <xf numFmtId="195" fontId="2" fillId="0" borderId="0"/>
    <xf numFmtId="195" fontId="2" fillId="0" borderId="0"/>
    <xf numFmtId="195" fontId="2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4" applyNumberFormat="0" applyFont="0" applyAlignment="0" applyProtection="0"/>
    <xf numFmtId="0" fontId="210" fillId="7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8" fillId="0" borderId="0" applyFont="0" applyFill="0" applyBorder="0" applyAlignment="0" applyProtection="0"/>
    <xf numFmtId="39" fontId="213" fillId="0" borderId="0"/>
    <xf numFmtId="39" fontId="213" fillId="0" borderId="0"/>
    <xf numFmtId="42" fontId="32" fillId="0" borderId="0" applyFont="0" applyFill="0" applyBorder="0" applyAlignment="0" applyProtection="0"/>
    <xf numFmtId="39" fontId="213" fillId="0" borderId="0"/>
    <xf numFmtId="39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42" fontId="32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44" fontId="32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81" fillId="0" borderId="0" applyFill="0" applyBorder="0" applyAlignment="0" applyProtection="0"/>
    <xf numFmtId="0" fontId="45" fillId="37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4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94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2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216" fillId="37" borderId="0" applyNumberFormat="0" applyBorder="0" applyAlignment="0" applyProtection="0">
      <alignment vertical="center"/>
    </xf>
    <xf numFmtId="0" fontId="216" fillId="38" borderId="0" applyNumberFormat="0" applyBorder="0" applyAlignment="0" applyProtection="0">
      <alignment vertical="center"/>
    </xf>
    <xf numFmtId="0" fontId="216" fillId="39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1" borderId="0" applyNumberFormat="0" applyBorder="0" applyAlignment="0" applyProtection="0">
      <alignment vertical="center"/>
    </xf>
    <xf numFmtId="0" fontId="216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89" borderId="0" applyNumberFormat="0" applyBorder="0" applyAlignment="0" applyProtection="0"/>
    <xf numFmtId="0" fontId="45" fillId="45" borderId="0" applyNumberFormat="0" applyBorder="0" applyAlignment="0" applyProtection="0"/>
    <xf numFmtId="0" fontId="45" fillId="40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1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94" borderId="0" applyNumberFormat="0" applyBorder="0" applyAlignment="0" applyProtection="0"/>
    <xf numFmtId="0" fontId="45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0" borderId="0" applyNumberFormat="0" applyBorder="0" applyAlignment="0" applyProtection="0"/>
    <xf numFmtId="0" fontId="71" fillId="43" borderId="0" applyNumberFormat="0" applyBorder="0" applyAlignment="0" applyProtection="0"/>
    <xf numFmtId="0" fontId="71" fillId="46" borderId="0" applyNumberFormat="0" applyBorder="0" applyAlignment="0" applyProtection="0"/>
    <xf numFmtId="0" fontId="216" fillId="43" borderId="0" applyNumberFormat="0" applyBorder="0" applyAlignment="0" applyProtection="0">
      <alignment vertical="center"/>
    </xf>
    <xf numFmtId="0" fontId="216" fillId="44" borderId="0" applyNumberFormat="0" applyBorder="0" applyAlignment="0" applyProtection="0">
      <alignment vertical="center"/>
    </xf>
    <xf numFmtId="0" fontId="216" fillId="45" borderId="0" applyNumberFormat="0" applyBorder="0" applyAlignment="0" applyProtection="0">
      <alignment vertical="center"/>
    </xf>
    <xf numFmtId="0" fontId="216" fillId="40" borderId="0" applyNumberFormat="0" applyBorder="0" applyAlignment="0" applyProtection="0">
      <alignment vertical="center"/>
    </xf>
    <xf numFmtId="0" fontId="216" fillId="43" borderId="0" applyNumberFormat="0" applyBorder="0" applyAlignment="0" applyProtection="0">
      <alignment vertical="center"/>
    </xf>
    <xf numFmtId="0" fontId="216" fillId="46" borderId="0" applyNumberFormat="0" applyBorder="0" applyAlignment="0" applyProtection="0">
      <alignment vertical="center"/>
    </xf>
    <xf numFmtId="0" fontId="217" fillId="41" borderId="0" applyNumberFormat="0" applyBorder="0" applyAlignment="0" applyProtection="0"/>
    <xf numFmtId="0" fontId="217" fillId="47" borderId="0" applyNumberFormat="0" applyBorder="0" applyAlignment="0" applyProtection="0"/>
    <xf numFmtId="0" fontId="217" fillId="44" borderId="0" applyNumberFormat="0" applyBorder="0" applyAlignment="0" applyProtection="0"/>
    <xf numFmtId="0" fontId="217" fillId="93" borderId="0" applyNumberFormat="0" applyBorder="0" applyAlignment="0" applyProtection="0"/>
    <xf numFmtId="0" fontId="217" fillId="44" borderId="0" applyNumberFormat="0" applyBorder="0" applyAlignment="0" applyProtection="0"/>
    <xf numFmtId="0" fontId="217" fillId="45" borderId="0" applyNumberFormat="0" applyBorder="0" applyAlignment="0" applyProtection="0"/>
    <xf numFmtId="0" fontId="217" fillId="46" borderId="0" applyNumberFormat="0" applyBorder="0" applyAlignment="0" applyProtection="0"/>
    <xf numFmtId="0" fontId="217" fillId="45" borderId="0" applyNumberFormat="0" applyBorder="0" applyAlignment="0" applyProtection="0"/>
    <xf numFmtId="0" fontId="217" fillId="48" borderId="0" applyNumberFormat="0" applyBorder="0" applyAlignment="0" applyProtection="0"/>
    <xf numFmtId="0" fontId="217" fillId="38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41" borderId="0" applyNumberFormat="0" applyBorder="0" applyAlignment="0" applyProtection="0"/>
    <xf numFmtId="0" fontId="217" fillId="49" borderId="0" applyNumberFormat="0" applyBorder="0" applyAlignment="0" applyProtection="0"/>
    <xf numFmtId="0" fontId="217" fillId="50" borderId="0" applyNumberFormat="0" applyBorder="0" applyAlignment="0" applyProtection="0"/>
    <xf numFmtId="0" fontId="217" fillId="44" borderId="0" applyNumberFormat="0" applyBorder="0" applyAlignment="0" applyProtection="0"/>
    <xf numFmtId="0" fontId="217" fillId="50" borderId="0" applyNumberFormat="0" applyBorder="0" applyAlignment="0" applyProtection="0"/>
    <xf numFmtId="0" fontId="85" fillId="47" borderId="0" applyNumberFormat="0" applyBorder="0" applyAlignment="0" applyProtection="0"/>
    <xf numFmtId="0" fontId="85" fillId="44" borderId="0" applyNumberFormat="0" applyBorder="0" applyAlignment="0" applyProtection="0"/>
    <xf numFmtId="0" fontId="85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218" fillId="47" borderId="0" applyNumberFormat="0" applyBorder="0" applyAlignment="0" applyProtection="0">
      <alignment vertical="center"/>
    </xf>
    <xf numFmtId="0" fontId="218" fillId="44" borderId="0" applyNumberFormat="0" applyBorder="0" applyAlignment="0" applyProtection="0">
      <alignment vertical="center"/>
    </xf>
    <xf numFmtId="0" fontId="218" fillId="45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50" borderId="0" applyNumberFormat="0" applyBorder="0" applyAlignment="0" applyProtection="0">
      <alignment vertical="center"/>
    </xf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7" fillId="0" borderId="21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95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6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227" fontId="177" fillId="0" borderId="0"/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8" fillId="96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217" fillId="90" borderId="0" applyNumberFormat="0" applyBorder="0" applyAlignment="0" applyProtection="0"/>
    <xf numFmtId="0" fontId="217" fillId="98" borderId="0" applyNumberFormat="0" applyBorder="0" applyAlignment="0" applyProtection="0"/>
    <xf numFmtId="0" fontId="217" fillId="90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2" borderId="0" applyNumberFormat="0" applyBorder="0" applyAlignment="0" applyProtection="0"/>
    <xf numFmtId="0" fontId="217" fillId="46" borderId="0" applyNumberFormat="0" applyBorder="0" applyAlignment="0" applyProtection="0"/>
    <xf numFmtId="0" fontId="217" fillId="92" borderId="0" applyNumberFormat="0" applyBorder="0" applyAlignment="0" applyProtection="0"/>
    <xf numFmtId="0" fontId="217" fillId="48" borderId="0" applyNumberFormat="0" applyBorder="0" applyAlignment="0" applyProtection="0"/>
    <xf numFmtId="0" fontId="217" fillId="99" borderId="0" applyNumberFormat="0" applyBorder="0" applyAlignment="0" applyProtection="0"/>
    <xf numFmtId="0" fontId="217" fillId="48" borderId="0" applyNumberFormat="0" applyBorder="0" applyAlignment="0" applyProtection="0"/>
    <xf numFmtId="0" fontId="217" fillId="49" borderId="0" applyNumberFormat="0" applyBorder="0" applyAlignment="0" applyProtection="0"/>
    <xf numFmtId="0" fontId="217" fillId="93" borderId="0" applyNumberFormat="0" applyBorder="0" applyAlignment="0" applyProtection="0"/>
    <xf numFmtId="0" fontId="217" fillId="91" borderId="0" applyNumberFormat="0" applyBorder="0" applyAlignment="0" applyProtection="0"/>
    <xf numFmtId="0" fontId="217" fillId="93" borderId="0" applyNumberFormat="0" applyBorder="0" applyAlignment="0" applyProtection="0"/>
    <xf numFmtId="0" fontId="219" fillId="38" borderId="0" applyNumberFormat="0" applyBorder="0" applyAlignment="0" applyProtection="0"/>
    <xf numFmtId="0" fontId="219" fillId="40" borderId="0" applyNumberFormat="0" applyBorder="0" applyAlignment="0" applyProtection="0"/>
    <xf numFmtId="0" fontId="219" fillId="38" borderId="0" applyNumberFormat="0" applyBorder="0" applyAlignment="0" applyProtection="0"/>
    <xf numFmtId="5" fontId="80" fillId="0" borderId="4" applyAlignment="0" applyProtection="0"/>
    <xf numFmtId="244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44" fontId="220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1" fillId="100" borderId="46" applyNumberFormat="0" applyAlignment="0" applyProtection="0"/>
    <xf numFmtId="0" fontId="221" fillId="100" borderId="46" applyNumberFormat="0" applyAlignment="0" applyProtection="0"/>
    <xf numFmtId="0" fontId="222" fillId="88" borderId="46" applyNumberFormat="0" applyAlignment="0" applyProtection="0"/>
    <xf numFmtId="0" fontId="222" fillId="88" borderId="46" applyNumberFormat="0" applyAlignment="0" applyProtection="0"/>
    <xf numFmtId="0" fontId="223" fillId="0" borderId="0"/>
    <xf numFmtId="0" fontId="224" fillId="87" borderId="44" applyNumberFormat="0" applyAlignment="0" applyProtection="0"/>
    <xf numFmtId="44" fontId="22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49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3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8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250" fontId="32" fillId="0" borderId="0" applyFont="0" applyFill="0" applyBorder="0" applyAlignment="0" applyProtection="0"/>
    <xf numFmtId="198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4" fontId="226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93" fillId="0" borderId="0" applyFont="0" applyFill="0" applyBorder="0" applyAlignment="0" applyProtection="0"/>
    <xf numFmtId="4" fontId="226" fillId="0" borderId="0" applyFont="0" applyFill="0" applyBorder="0" applyAlignment="0" applyProtection="0"/>
    <xf numFmtId="198" fontId="93" fillId="0" borderId="0" applyFont="0" applyFill="0" applyBorder="0" applyAlignment="0" applyProtection="0"/>
    <xf numFmtId="8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1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4" fontId="93" fillId="0" borderId="0" applyFont="0" applyFill="0" applyBorder="0" applyAlignment="0" applyProtection="0"/>
    <xf numFmtId="25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4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198" fontId="93" fillId="0" borderId="0" applyFont="0" applyFill="0" applyBorder="0" applyAlignment="0" applyProtection="0"/>
    <xf numFmtId="253" fontId="93" fillId="0" borderId="0" applyFont="0" applyFill="0" applyBorder="0" applyAlignment="0" applyProtection="0"/>
    <xf numFmtId="254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254" fontId="93" fillId="0" borderId="0" applyFont="0" applyFill="0" applyBorder="0" applyAlignment="0" applyProtection="0"/>
    <xf numFmtId="250" fontId="32" fillId="0" borderId="0" applyFont="0" applyFill="0" applyBorder="0" applyAlignment="0" applyProtection="0"/>
    <xf numFmtId="254" fontId="93" fillId="0" borderId="0" applyFont="0" applyFill="0" applyBorder="0" applyAlignment="0" applyProtection="0"/>
    <xf numFmtId="250" fontId="32" fillId="0" borderId="0" applyFont="0" applyFill="0" applyBorder="0" applyAlignment="0" applyProtection="0"/>
    <xf numFmtId="250" fontId="93" fillId="0" borderId="0" applyFont="0" applyFill="0" applyBorder="0" applyAlignment="0" applyProtection="0"/>
    <xf numFmtId="250" fontId="93" fillId="0" borderId="0" applyFont="0" applyFill="0" applyBorder="0" applyAlignment="0" applyProtection="0"/>
    <xf numFmtId="250" fontId="93" fillId="0" borderId="0" applyFont="0" applyFill="0" applyBorder="0" applyAlignment="0" applyProtection="0"/>
    <xf numFmtId="250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205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205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85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8" fontId="93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2" fillId="0" borderId="0" applyFont="0" applyFill="0" applyBorder="0" applyAlignment="0" applyProtection="0"/>
    <xf numFmtId="256" fontId="227" fillId="0" borderId="0" applyFont="0" applyFill="0" applyBorder="0" applyAlignment="0" applyProtection="0"/>
    <xf numFmtId="249" fontId="32" fillId="0" borderId="0" applyFont="0" applyFill="0" applyBorder="0" applyAlignment="0" applyProtection="0"/>
    <xf numFmtId="256" fontId="227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>
      <alignment vertical="top"/>
    </xf>
    <xf numFmtId="198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98" fontId="9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85" fontId="93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3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0" fontId="95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44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258" fontId="37" fillId="0" borderId="0" applyFont="0" applyFill="0" applyBorder="0" applyAlignment="0" applyProtection="0">
      <alignment vertical="top"/>
    </xf>
    <xf numFmtId="25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59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258" fontId="37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50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258" fontId="37" fillId="0" borderId="0" applyFont="0" applyFill="0" applyBorder="0" applyAlignment="0" applyProtection="0">
      <alignment vertical="top"/>
    </xf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258" fontId="37" fillId="0" borderId="0" applyFont="0" applyFill="0" applyBorder="0" applyAlignment="0" applyProtection="0">
      <alignment vertical="top"/>
    </xf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3" fillId="0" borderId="0" applyFont="0" applyFill="0" applyBorder="0" applyAlignment="0" applyProtection="0"/>
    <xf numFmtId="260" fontId="37" fillId="0" borderId="0" applyFont="0" applyFill="0" applyBorder="0" applyAlignment="0" applyProtection="0"/>
    <xf numFmtId="260" fontId="37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3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261" fontId="3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8" fontId="90" fillId="0" borderId="0" applyFont="0" applyFill="0" applyBorder="0" applyAlignment="0" applyProtection="0"/>
    <xf numFmtId="261" fontId="37" fillId="0" borderId="0" applyFont="0" applyFill="0" applyBorder="0" applyAlignment="0" applyProtection="0"/>
    <xf numFmtId="198" fontId="90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90" fillId="0" borderId="0" applyFont="0" applyFill="0" applyBorder="0" applyAlignment="0" applyProtection="0"/>
    <xf numFmtId="262" fontId="32" fillId="0" borderId="0" applyFont="0" applyFill="0" applyBorder="0" applyAlignment="0" applyProtection="0"/>
    <xf numFmtId="0" fontId="72" fillId="0" borderId="0"/>
    <xf numFmtId="0" fontId="72" fillId="0" borderId="0"/>
    <xf numFmtId="0" fontId="76" fillId="0" borderId="0"/>
    <xf numFmtId="192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44" fontId="10" fillId="0" borderId="0" applyFont="0" applyFill="0" applyBorder="0" applyAlignment="0" applyProtection="0"/>
    <xf numFmtId="169" fontId="93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38" fontId="100" fillId="0" borderId="0" applyBorder="0"/>
    <xf numFmtId="0" fontId="72" fillId="0" borderId="0"/>
    <xf numFmtId="0" fontId="72" fillId="0" borderId="0"/>
    <xf numFmtId="0" fontId="76" fillId="0" borderId="0"/>
    <xf numFmtId="193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4" fontId="37" fillId="0" borderId="0" applyFill="0" applyBorder="0" applyAlignment="0"/>
    <xf numFmtId="185" fontId="72" fillId="0" borderId="0"/>
    <xf numFmtId="185" fontId="72" fillId="0" borderId="0"/>
    <xf numFmtId="185" fontId="76" fillId="0" borderId="0"/>
    <xf numFmtId="185" fontId="72" fillId="0" borderId="0"/>
    <xf numFmtId="185" fontId="72" fillId="0" borderId="0"/>
    <xf numFmtId="185" fontId="72" fillId="0" borderId="0"/>
    <xf numFmtId="185" fontId="72" fillId="0" borderId="0"/>
    <xf numFmtId="185" fontId="72" fillId="0" borderId="0"/>
    <xf numFmtId="185" fontId="72" fillId="0" borderId="0"/>
    <xf numFmtId="185" fontId="72" fillId="0" borderId="0"/>
    <xf numFmtId="185" fontId="72" fillId="0" borderId="0"/>
    <xf numFmtId="263" fontId="3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44" fontId="220" fillId="0" borderId="0" applyFill="0" applyBorder="0" applyAlignment="0"/>
    <xf numFmtId="244" fontId="10" fillId="0" borderId="0" applyFill="0" applyBorder="0" applyAlignment="0"/>
    <xf numFmtId="44" fontId="220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243" fontId="230" fillId="0" borderId="0"/>
    <xf numFmtId="264" fontId="230" fillId="0" borderId="0"/>
    <xf numFmtId="0" fontId="231" fillId="0" borderId="0" applyNumberFormat="0" applyFill="0" applyBorder="0" applyAlignment="0" applyProtection="0"/>
    <xf numFmtId="0" fontId="232" fillId="39" borderId="0" applyNumberFormat="0" applyBorder="0" applyAlignment="0" applyProtection="0"/>
    <xf numFmtId="0" fontId="232" fillId="41" borderId="0" applyNumberFormat="0" applyBorder="0" applyAlignment="0" applyProtection="0"/>
    <xf numFmtId="0" fontId="232" fillId="39" borderId="0" applyNumberFormat="0" applyBorder="0" applyAlignment="0" applyProtection="0"/>
    <xf numFmtId="38" fontId="233" fillId="34" borderId="0" applyNumberFormat="0" applyBorder="0" applyAlignment="0" applyProtection="0"/>
    <xf numFmtId="38" fontId="29" fillId="34" borderId="0" applyNumberFormat="0" applyBorder="0" applyAlignment="0" applyProtection="0"/>
    <xf numFmtId="0" fontId="181" fillId="0" borderId="0">
      <alignment horizontal="left"/>
    </xf>
    <xf numFmtId="0" fontId="106" fillId="59" borderId="26"/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52" applyNumberFormat="0" applyAlignment="0" applyProtection="0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106" fillId="0" borderId="3">
      <alignment horizontal="left" vertical="center"/>
    </xf>
    <xf numFmtId="0" fontId="234" fillId="0" borderId="49" applyNumberFormat="0" applyFill="0" applyAlignment="0" applyProtection="0"/>
    <xf numFmtId="0" fontId="235" fillId="0" borderId="53" applyNumberFormat="0" applyFill="0" applyAlignment="0" applyProtection="0"/>
    <xf numFmtId="0" fontId="236" fillId="0" borderId="0" applyNumberFormat="0" applyFill="0" applyBorder="0" applyAlignment="0" applyProtection="0"/>
    <xf numFmtId="0" fontId="237" fillId="0" borderId="50" applyNumberFormat="0" applyFill="0" applyAlignment="0" applyProtection="0"/>
    <xf numFmtId="0" fontId="238" fillId="0" borderId="54" applyNumberFormat="0" applyFill="0" applyAlignment="0" applyProtection="0"/>
    <xf numFmtId="0" fontId="236" fillId="0" borderId="0" applyNumberFormat="0" applyFill="0" applyBorder="0" applyAlignment="0" applyProtection="0"/>
    <xf numFmtId="0" fontId="239" fillId="0" borderId="51" applyNumberFormat="0" applyFill="0" applyAlignment="0" applyProtection="0"/>
    <xf numFmtId="0" fontId="240" fillId="0" borderId="55" applyNumberFormat="0" applyFill="0" applyAlignment="0" applyProtection="0"/>
    <xf numFmtId="0" fontId="239" fillId="0" borderId="51" applyNumberFormat="0" applyFill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14" fontId="69" fillId="35" borderId="18">
      <alignment horizontal="center" vertical="center" wrapText="1"/>
    </xf>
    <xf numFmtId="14" fontId="69" fillId="35" borderId="18">
      <alignment horizontal="center" vertical="center" wrapText="1"/>
    </xf>
    <xf numFmtId="14" fontId="241" fillId="35" borderId="18">
      <alignment horizontal="center" vertical="center" wrapText="1"/>
    </xf>
    <xf numFmtId="14" fontId="69" fillId="35" borderId="18">
      <alignment horizontal="center" vertical="center" wrapText="1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95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29" fillId="36" borderId="21" applyNumberFormat="0" applyBorder="0" applyAlignment="0" applyProtection="0"/>
    <xf numFmtId="10" fontId="29" fillId="36" borderId="21" applyNumberFormat="0" applyBorder="0" applyAlignment="0" applyProtection="0"/>
    <xf numFmtId="10" fontId="233" fillId="36" borderId="21" applyNumberFormat="0" applyBorder="0" applyAlignment="0" applyProtection="0"/>
    <xf numFmtId="10" fontId="29" fillId="36" borderId="21" applyNumberFormat="0" applyBorder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89" borderId="46" applyNumberFormat="0" applyAlignment="0" applyProtection="0"/>
    <xf numFmtId="0" fontId="242" fillId="89" borderId="46" applyNumberFormat="0" applyAlignment="0" applyProtection="0"/>
    <xf numFmtId="0" fontId="242" fillId="42" borderId="46" applyNumberFormat="0" applyAlignment="0" applyProtection="0"/>
    <xf numFmtId="0" fontId="242" fillId="42" borderId="46" applyNumberFormat="0" applyAlignment="0" applyProtection="0"/>
    <xf numFmtId="44" fontId="220" fillId="0" borderId="0" applyFill="0" applyBorder="0" applyAlignment="0"/>
    <xf numFmtId="244" fontId="10" fillId="0" borderId="0" applyFill="0" applyBorder="0" applyAlignment="0"/>
    <xf numFmtId="44" fontId="220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0" fontId="243" fillId="0" borderId="45" applyNumberFormat="0" applyFill="0" applyAlignment="0" applyProtection="0"/>
    <xf numFmtId="0" fontId="244" fillId="0" borderId="56" applyNumberFormat="0" applyFill="0" applyAlignment="0" applyProtection="0"/>
    <xf numFmtId="0" fontId="243" fillId="0" borderId="45" applyNumberFormat="0" applyFill="0" applyAlignment="0" applyProtection="0"/>
    <xf numFmtId="0" fontId="245" fillId="0" borderId="18"/>
    <xf numFmtId="0" fontId="246" fillId="89" borderId="0" applyNumberFormat="0" applyBorder="0" applyAlignment="0" applyProtection="0"/>
    <xf numFmtId="0" fontId="247" fillId="89" borderId="0" applyNumberFormat="0" applyBorder="0" applyAlignment="0" applyProtection="0"/>
    <xf numFmtId="0" fontId="246" fillId="89" borderId="0" applyNumberFormat="0" applyBorder="0" applyAlignment="0" applyProtection="0"/>
    <xf numFmtId="0" fontId="70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37" fontId="78" fillId="0" borderId="0"/>
    <xf numFmtId="0" fontId="74" fillId="0" borderId="0"/>
    <xf numFmtId="191" fontId="74" fillId="0" borderId="0"/>
    <xf numFmtId="191" fontId="74" fillId="0" borderId="0"/>
    <xf numFmtId="0" fontId="43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3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7" fillId="0" borderId="0">
      <alignment vertical="top"/>
    </xf>
    <xf numFmtId="0" fontId="43" fillId="0" borderId="0"/>
    <xf numFmtId="0" fontId="32" fillId="0" borderId="0"/>
    <xf numFmtId="0" fontId="43" fillId="0" borderId="0"/>
    <xf numFmtId="0" fontId="248" fillId="0" borderId="0"/>
    <xf numFmtId="0" fontId="9" fillId="0" borderId="0"/>
    <xf numFmtId="0" fontId="9" fillId="0" borderId="0"/>
    <xf numFmtId="0" fontId="32" fillId="0" borderId="0"/>
    <xf numFmtId="0" fontId="30" fillId="0" borderId="0"/>
    <xf numFmtId="0" fontId="123" fillId="0" borderId="0"/>
    <xf numFmtId="0" fontId="30" fillId="0" borderId="0"/>
    <xf numFmtId="0" fontId="37" fillId="0" borderId="0">
      <alignment vertical="top"/>
    </xf>
    <xf numFmtId="0" fontId="227" fillId="0" borderId="0"/>
    <xf numFmtId="0" fontId="227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27" fillId="0" borderId="0"/>
    <xf numFmtId="0" fontId="123" fillId="0" borderId="0"/>
    <xf numFmtId="0" fontId="249" fillId="0" borderId="0"/>
    <xf numFmtId="0" fontId="43" fillId="0" borderId="0"/>
    <xf numFmtId="0" fontId="37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0" fontId="9" fillId="0" borderId="0"/>
    <xf numFmtId="0" fontId="30" fillId="0" borderId="0"/>
    <xf numFmtId="0" fontId="2" fillId="0" borderId="0"/>
    <xf numFmtId="0" fontId="123" fillId="0" borderId="0"/>
    <xf numFmtId="0" fontId="2" fillId="0" borderId="0"/>
    <xf numFmtId="0" fontId="123" fillId="0" borderId="0"/>
    <xf numFmtId="0" fontId="2" fillId="0" borderId="0"/>
    <xf numFmtId="0" fontId="32" fillId="0" borderId="0"/>
    <xf numFmtId="0" fontId="126" fillId="0" borderId="0"/>
    <xf numFmtId="0" fontId="3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9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0" fillId="0" borderId="0">
      <alignment vertical="center"/>
    </xf>
    <xf numFmtId="0" fontId="123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32" fillId="0" borderId="0"/>
    <xf numFmtId="0" fontId="123" fillId="0" borderId="0"/>
    <xf numFmtId="0" fontId="90" fillId="0" borderId="0"/>
    <xf numFmtId="0" fontId="250" fillId="0" borderId="0">
      <alignment vertical="center"/>
    </xf>
    <xf numFmtId="0" fontId="250" fillId="0" borderId="0">
      <alignment vertical="center"/>
    </xf>
    <xf numFmtId="0" fontId="3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90" fillId="0" borderId="0"/>
    <xf numFmtId="0" fontId="123" fillId="0" borderId="0"/>
    <xf numFmtId="0" fontId="123" fillId="0" borderId="0"/>
    <xf numFmtId="0" fontId="43" fillId="0" borderId="0"/>
    <xf numFmtId="0" fontId="12" fillId="0" borderId="0"/>
    <xf numFmtId="0" fontId="12" fillId="0" borderId="0"/>
    <xf numFmtId="0" fontId="90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249" fillId="0" borderId="0"/>
    <xf numFmtId="0" fontId="44" fillId="0" borderId="0"/>
    <xf numFmtId="0" fontId="249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7" fillId="0" borderId="0">
      <alignment vertical="top"/>
    </xf>
    <xf numFmtId="0" fontId="3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5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95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6" fillId="0" borderId="0"/>
    <xf numFmtId="0" fontId="12" fillId="0" borderId="0"/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43" fillId="0" borderId="0"/>
    <xf numFmtId="0" fontId="37" fillId="0" borderId="0">
      <alignment vertical="top"/>
    </xf>
    <xf numFmtId="0" fontId="54" fillId="0" borderId="0"/>
    <xf numFmtId="0" fontId="2" fillId="0" borderId="0"/>
    <xf numFmtId="0" fontId="9" fillId="0" borderId="0"/>
    <xf numFmtId="195" fontId="2" fillId="0" borderId="0"/>
    <xf numFmtId="195" fontId="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9" fillId="0" borderId="0"/>
    <xf numFmtId="0" fontId="37" fillId="0" borderId="0">
      <alignment vertical="top"/>
    </xf>
    <xf numFmtId="0" fontId="9" fillId="0" borderId="0"/>
    <xf numFmtId="0" fontId="9" fillId="0" borderId="0"/>
    <xf numFmtId="0" fontId="37" fillId="0" borderId="0">
      <alignment vertical="top"/>
    </xf>
    <xf numFmtId="0" fontId="2" fillId="0" borderId="0"/>
    <xf numFmtId="0" fontId="2" fillId="0" borderId="0"/>
    <xf numFmtId="0" fontId="127" fillId="0" borderId="0"/>
    <xf numFmtId="0" fontId="2" fillId="0" borderId="0"/>
    <xf numFmtId="0" fontId="127" fillId="0" borderId="0"/>
    <xf numFmtId="0" fontId="12" fillId="0" borderId="0"/>
    <xf numFmtId="0" fontId="32" fillId="0" borderId="0"/>
    <xf numFmtId="0" fontId="123" fillId="0" borderId="0"/>
    <xf numFmtId="0" fontId="12" fillId="0" borderId="0"/>
    <xf numFmtId="0" fontId="123" fillId="0" borderId="0"/>
    <xf numFmtId="0" fontId="123" fillId="0" borderId="0"/>
    <xf numFmtId="0" fontId="32" fillId="0" borderId="0"/>
    <xf numFmtId="0" fontId="123" fillId="0" borderId="0"/>
    <xf numFmtId="0" fontId="12" fillId="0" borderId="0"/>
    <xf numFmtId="0" fontId="32" fillId="0" borderId="0"/>
    <xf numFmtId="0" fontId="127" fillId="0" borderId="0"/>
    <xf numFmtId="0" fontId="127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43" fillId="0" borderId="0"/>
    <xf numFmtId="0" fontId="43" fillId="0" borderId="0"/>
    <xf numFmtId="0" fontId="30" fillId="0" borderId="0"/>
    <xf numFmtId="0" fontId="227" fillId="0" borderId="0"/>
    <xf numFmtId="0" fontId="37" fillId="0" borderId="0">
      <alignment vertical="top"/>
    </xf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32" fillId="0" borderId="0"/>
    <xf numFmtId="0" fontId="2" fillId="0" borderId="0"/>
    <xf numFmtId="0" fontId="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83" fillId="0" borderId="0"/>
    <xf numFmtId="0" fontId="12" fillId="0" borderId="0"/>
    <xf numFmtId="0" fontId="2" fillId="0" borderId="0"/>
    <xf numFmtId="0" fontId="32" fillId="0" borderId="0"/>
    <xf numFmtId="0" fontId="123" fillId="0" borderId="0"/>
    <xf numFmtId="0" fontId="9" fillId="0" borderId="0"/>
    <xf numFmtId="0" fontId="9" fillId="0" borderId="0"/>
    <xf numFmtId="0" fontId="12" fillId="0" borderId="0"/>
    <xf numFmtId="0" fontId="37" fillId="0" borderId="0">
      <alignment vertical="top"/>
    </xf>
    <xf numFmtId="0" fontId="2" fillId="0" borderId="0"/>
    <xf numFmtId="0" fontId="2" fillId="0" borderId="0"/>
    <xf numFmtId="0" fontId="9" fillId="0" borderId="0"/>
    <xf numFmtId="0" fontId="12" fillId="0" borderId="0"/>
    <xf numFmtId="0" fontId="3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126" fillId="0" borderId="0"/>
    <xf numFmtId="0" fontId="12" fillId="0" borderId="0"/>
    <xf numFmtId="0" fontId="251" fillId="0" borderId="0">
      <alignment vertical="center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43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123" fillId="0" borderId="0"/>
    <xf numFmtId="0" fontId="9" fillId="0" borderId="0"/>
    <xf numFmtId="260" fontId="12" fillId="0" borderId="0"/>
    <xf numFmtId="260" fontId="12" fillId="0" borderId="0"/>
    <xf numFmtId="260" fontId="12" fillId="0" borderId="0"/>
    <xf numFmtId="260" fontId="12" fillId="0" borderId="0"/>
    <xf numFmtId="26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12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2" fillId="0" borderId="0"/>
    <xf numFmtId="0" fontId="2" fillId="0" borderId="0"/>
    <xf numFmtId="0" fontId="12" fillId="0" borderId="0"/>
    <xf numFmtId="0" fontId="43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12" fillId="0" borderId="0"/>
    <xf numFmtId="0" fontId="37" fillId="0" borderId="0">
      <alignment vertical="top"/>
    </xf>
    <xf numFmtId="0" fontId="37" fillId="0" borderId="0">
      <alignment vertical="top"/>
    </xf>
    <xf numFmtId="0" fontId="3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>
      <alignment vertical="top"/>
    </xf>
    <xf numFmtId="0" fontId="123" fillId="0" borderId="0"/>
    <xf numFmtId="0" fontId="2" fillId="0" borderId="0"/>
    <xf numFmtId="0" fontId="2" fillId="0" borderId="0"/>
    <xf numFmtId="0" fontId="37" fillId="0" borderId="0">
      <alignment vertical="top"/>
    </xf>
    <xf numFmtId="0" fontId="12" fillId="0" borderId="0"/>
    <xf numFmtId="0" fontId="12" fillId="0" borderId="0"/>
    <xf numFmtId="0" fontId="32" fillId="0" borderId="0"/>
    <xf numFmtId="0" fontId="76" fillId="0" borderId="0"/>
    <xf numFmtId="0" fontId="2" fillId="0" borderId="0"/>
    <xf numFmtId="0" fontId="2" fillId="0" borderId="0"/>
    <xf numFmtId="0" fontId="3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9" fillId="0" borderId="0"/>
    <xf numFmtId="0" fontId="2" fillId="0" borderId="0"/>
    <xf numFmtId="0" fontId="30" fillId="0" borderId="0"/>
    <xf numFmtId="0" fontId="2" fillId="0" borderId="0"/>
    <xf numFmtId="0" fontId="123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2" fillId="0" borderId="0"/>
    <xf numFmtId="0" fontId="227" fillId="0" borderId="0"/>
    <xf numFmtId="0" fontId="3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3" fillId="0" borderId="0"/>
    <xf numFmtId="0" fontId="12" fillId="0" borderId="0"/>
    <xf numFmtId="0" fontId="12" fillId="0" borderId="0"/>
    <xf numFmtId="0" fontId="37" fillId="0" borderId="0">
      <alignment vertical="top"/>
    </xf>
    <xf numFmtId="0" fontId="123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0" borderId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0" fontId="123" fillId="94" borderId="48" applyNumberFormat="0" applyFont="0" applyAlignment="0" applyProtection="0"/>
    <xf numFmtId="0" fontId="32" fillId="94" borderId="48" applyNumberFormat="0" applyFont="0" applyAlignment="0" applyProtection="0"/>
    <xf numFmtId="38" fontId="109" fillId="0" borderId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100" borderId="35" applyNumberFormat="0" applyAlignment="0" applyProtection="0"/>
    <xf numFmtId="0" fontId="252" fillId="100" borderId="35" applyNumberFormat="0" applyAlignment="0" applyProtection="0"/>
    <xf numFmtId="0" fontId="252" fillId="88" borderId="35" applyNumberFormat="0" applyAlignment="0" applyProtection="0"/>
    <xf numFmtId="0" fontId="252" fillId="88" borderId="35" applyNumberFormat="0" applyAlignment="0" applyProtection="0"/>
    <xf numFmtId="40" fontId="129" fillId="55" borderId="0">
      <alignment horizontal="right"/>
    </xf>
    <xf numFmtId="194" fontId="90" fillId="0" borderId="0" applyFont="0" applyFill="0" applyBorder="0" applyAlignment="0" applyProtection="0"/>
    <xf numFmtId="194" fontId="10" fillId="0" borderId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10" fillId="0" borderId="0" applyFill="0" applyBorder="0" applyAlignment="0" applyProtection="0"/>
    <xf numFmtId="247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170" fontId="32" fillId="0" borderId="0" applyFont="0" applyFill="0" applyBorder="0" applyAlignment="0" applyProtection="0"/>
    <xf numFmtId="44" fontId="220" fillId="0" borderId="0" applyFill="0" applyBorder="0" applyAlignment="0"/>
    <xf numFmtId="244" fontId="10" fillId="0" borderId="0" applyFill="0" applyBorder="0" applyAlignment="0"/>
    <xf numFmtId="44" fontId="220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168" fontId="32" fillId="0" borderId="0" applyFont="0" applyFill="0" applyBorder="0" applyAlignment="0" applyProtection="0"/>
    <xf numFmtId="266" fontId="157" fillId="0" borderId="0" applyFont="0" applyFill="0" applyBorder="0" applyAlignment="0" applyProtection="0"/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1" fontId="32" fillId="0" borderId="19" applyNumberFormat="0" applyFill="0" applyAlignment="0" applyProtection="0">
      <alignment horizontal="center" vertical="center"/>
    </xf>
    <xf numFmtId="0" fontId="253" fillId="0" borderId="0"/>
    <xf numFmtId="267" fontId="253" fillId="0" borderId="0"/>
    <xf numFmtId="268" fontId="32" fillId="0" borderId="0"/>
    <xf numFmtId="3" fontId="151" fillId="33" borderId="21">
      <alignment horizontal="left" vertical="top" wrapText="1"/>
      <protection locked="0"/>
    </xf>
    <xf numFmtId="0" fontId="37" fillId="0" borderId="0">
      <alignment vertical="top"/>
    </xf>
    <xf numFmtId="0" fontId="37" fillId="0" borderId="0">
      <alignment vertical="top"/>
    </xf>
    <xf numFmtId="0" fontId="245" fillId="0" borderId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49" fontId="37" fillId="0" borderId="0" applyFill="0" applyBorder="0" applyAlignment="0"/>
    <xf numFmtId="269" fontId="10" fillId="0" borderId="0" applyFill="0" applyBorder="0" applyAlignment="0"/>
    <xf numFmtId="270" fontId="10" fillId="0" borderId="0" applyFill="0" applyBorder="0" applyAlignment="0"/>
    <xf numFmtId="0" fontId="254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0" fontId="257" fillId="0" borderId="47" applyNumberFormat="0" applyFill="0" applyAlignment="0" applyProtection="0"/>
    <xf numFmtId="0" fontId="257" fillId="0" borderId="57" applyNumberFormat="0" applyFill="0" applyAlignment="0" applyProtection="0"/>
    <xf numFmtId="0" fontId="257" fillId="0" borderId="57" applyNumberFormat="0" applyFill="0" applyAlignment="0" applyProtection="0"/>
    <xf numFmtId="271" fontId="157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157" fillId="0" borderId="43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58" fillId="0" borderId="0" applyFont="0" applyFill="0" applyBorder="0" applyAlignment="0" applyProtection="0"/>
    <xf numFmtId="251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60" fillId="87" borderId="44" applyNumberFormat="0" applyAlignment="0" applyProtection="0"/>
    <xf numFmtId="0" fontId="161" fillId="0" borderId="45" applyNumberFormat="0" applyFill="0" applyAlignment="0" applyProtection="0"/>
    <xf numFmtId="0" fontId="162" fillId="38" borderId="0" applyNumberFormat="0" applyBorder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3" fillId="88" borderId="35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4" fillId="88" borderId="46" applyNumberFormat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81" fontId="259" fillId="0" borderId="0"/>
    <xf numFmtId="38" fontId="260" fillId="0" borderId="0" applyFont="0" applyFill="0" applyBorder="0" applyAlignment="0" applyProtection="0"/>
    <xf numFmtId="40" fontId="260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42" fontId="82" fillId="0" borderId="0" applyFont="0" applyFill="0" applyBorder="0" applyAlignment="0" applyProtection="0"/>
    <xf numFmtId="224" fontId="260" fillId="0" borderId="0" applyFont="0" applyFill="0" applyBorder="0" applyAlignment="0" applyProtection="0"/>
    <xf numFmtId="225" fontId="260" fillId="0" borderId="0" applyFont="0" applyFill="0" applyBorder="0" applyAlignment="0" applyProtection="0"/>
    <xf numFmtId="0" fontId="168" fillId="39" borderId="0" applyNumberFormat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/>
    <xf numFmtId="0" fontId="37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23" fillId="0" borderId="0"/>
    <xf numFmtId="0" fontId="32" fillId="0" borderId="0"/>
    <xf numFmtId="0" fontId="32" fillId="0" borderId="0"/>
    <xf numFmtId="0" fontId="90" fillId="0" borderId="0"/>
    <xf numFmtId="0" fontId="123" fillId="0" borderId="0"/>
    <xf numFmtId="0" fontId="123" fillId="0" borderId="0"/>
    <xf numFmtId="0" fontId="123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23" fillId="0" borderId="0"/>
    <xf numFmtId="0" fontId="37" fillId="0" borderId="0">
      <alignment vertical="top"/>
    </xf>
    <xf numFmtId="0" fontId="170" fillId="42" borderId="46" applyNumberFormat="0" applyAlignment="0" applyProtection="0"/>
    <xf numFmtId="0" fontId="170" fillId="42" borderId="46" applyNumberFormat="0" applyAlignment="0" applyProtection="0"/>
    <xf numFmtId="0" fontId="170" fillId="42" borderId="46" applyNumberFormat="0" applyAlignment="0" applyProtection="0"/>
    <xf numFmtId="0" fontId="171" fillId="89" borderId="0" applyNumberFormat="0" applyBorder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262" fillId="0" borderId="0" applyFont="0" applyFill="0" applyBorder="0" applyAlignment="0" applyProtection="0"/>
    <xf numFmtId="0" fontId="85" fillId="90" borderId="0" applyNumberFormat="0" applyBorder="0" applyAlignment="0" applyProtection="0"/>
    <xf numFmtId="0" fontId="85" fillId="91" borderId="0" applyNumberFormat="0" applyBorder="0" applyAlignment="0" applyProtection="0"/>
    <xf numFmtId="0" fontId="85" fillId="92" borderId="0" applyNumberFormat="0" applyBorder="0" applyAlignment="0" applyProtection="0"/>
    <xf numFmtId="0" fontId="85" fillId="48" borderId="0" applyNumberFormat="0" applyBorder="0" applyAlignment="0" applyProtection="0"/>
    <xf numFmtId="0" fontId="85" fillId="49" borderId="0" applyNumberFormat="0" applyBorder="0" applyAlignment="0" applyProtection="0"/>
    <xf numFmtId="0" fontId="85" fillId="93" borderId="0" applyNumberFormat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173" fillId="0" borderId="49" applyNumberFormat="0" applyFill="0" applyAlignment="0" applyProtection="0"/>
    <xf numFmtId="0" fontId="174" fillId="0" borderId="50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51" applyNumberFormat="0" applyFill="0" applyAlignment="0" applyProtection="0"/>
    <xf numFmtId="0" fontId="175" fillId="0" borderId="0" applyNumberFormat="0" applyFill="0" applyBorder="0" applyAlignment="0" applyProtection="0"/>
    <xf numFmtId="0" fontId="218" fillId="90" borderId="0" applyNumberFormat="0" applyBorder="0" applyAlignment="0" applyProtection="0">
      <alignment vertical="center"/>
    </xf>
    <xf numFmtId="0" fontId="218" fillId="91" borderId="0" applyNumberFormat="0" applyBorder="0" applyAlignment="0" applyProtection="0">
      <alignment vertical="center"/>
    </xf>
    <xf numFmtId="0" fontId="218" fillId="92" borderId="0" applyNumberFormat="0" applyBorder="0" applyAlignment="0" applyProtection="0">
      <alignment vertical="center"/>
    </xf>
    <xf numFmtId="0" fontId="218" fillId="48" borderId="0" applyNumberFormat="0" applyBorder="0" applyAlignment="0" applyProtection="0">
      <alignment vertical="center"/>
    </xf>
    <xf numFmtId="0" fontId="218" fillId="49" borderId="0" applyNumberFormat="0" applyBorder="0" applyAlignment="0" applyProtection="0">
      <alignment vertical="center"/>
    </xf>
    <xf numFmtId="0" fontId="218" fillId="93" borderId="0" applyNumberFormat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88" borderId="46" applyNumberFormat="0" applyAlignment="0" applyProtection="0">
      <alignment vertical="center"/>
    </xf>
    <xf numFmtId="0" fontId="265" fillId="38" borderId="0" applyNumberFormat="0" applyBorder="0" applyAlignment="0" applyProtection="0">
      <alignment vertical="center"/>
    </xf>
    <xf numFmtId="0" fontId="32" fillId="94" borderId="48" applyNumberFormat="0" applyFont="0" applyAlignment="0" applyProtection="0">
      <alignment vertical="center"/>
    </xf>
    <xf numFmtId="0" fontId="266" fillId="89" borderId="0" applyNumberFormat="0" applyBorder="0" applyAlignment="0" applyProtection="0">
      <alignment vertical="center"/>
    </xf>
    <xf numFmtId="0" fontId="267" fillId="0" borderId="0" applyNumberFormat="0" applyFill="0" applyBorder="0" applyAlignment="0" applyProtection="0">
      <alignment vertical="center"/>
    </xf>
    <xf numFmtId="0" fontId="268" fillId="87" borderId="44" applyNumberFormat="0" applyAlignment="0" applyProtection="0">
      <alignment vertical="center"/>
    </xf>
    <xf numFmtId="0" fontId="269" fillId="0" borderId="45" applyNumberFormat="0" applyFill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71" fillId="42" borderId="46" applyNumberFormat="0" applyAlignment="0" applyProtection="0">
      <alignment vertical="center"/>
    </xf>
    <xf numFmtId="0" fontId="272" fillId="0" borderId="0" applyNumberFormat="0" applyFill="0" applyBorder="0" applyAlignment="0" applyProtection="0">
      <alignment vertical="center"/>
    </xf>
    <xf numFmtId="0" fontId="273" fillId="0" borderId="49" applyNumberFormat="0" applyFill="0" applyAlignment="0" applyProtection="0">
      <alignment vertical="center"/>
    </xf>
    <xf numFmtId="0" fontId="274" fillId="0" borderId="50" applyNumberFormat="0" applyFill="0" applyAlignment="0" applyProtection="0">
      <alignment vertical="center"/>
    </xf>
    <xf numFmtId="0" fontId="275" fillId="0" borderId="51" applyNumberFormat="0" applyFill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39" borderId="0" applyNumberFormat="0" applyBorder="0" applyAlignment="0" applyProtection="0">
      <alignment vertical="center"/>
    </xf>
    <xf numFmtId="0" fontId="277" fillId="88" borderId="35" applyNumberFormat="0" applyAlignment="0" applyProtection="0">
      <alignment vertical="center"/>
    </xf>
    <xf numFmtId="0" fontId="216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94" borderId="0" applyNumberFormat="0" applyBorder="0" applyAlignment="0" applyProtection="0"/>
    <xf numFmtId="0" fontId="45" fillId="42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89" borderId="0" applyNumberFormat="0" applyBorder="0" applyAlignment="0" applyProtection="0"/>
    <xf numFmtId="0" fontId="45" fillId="38" borderId="0" applyNumberFormat="0" applyBorder="0" applyAlignment="0" applyProtection="0"/>
    <xf numFmtId="0" fontId="45" fillId="41" borderId="0" applyNumberFormat="0" applyBorder="0" applyAlignment="0" applyProtection="0"/>
    <xf numFmtId="0" fontId="45" fillId="94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38" borderId="0" applyNumberFormat="0" applyBorder="0" applyAlignment="0" applyProtection="0"/>
    <xf numFmtId="0" fontId="217" fillId="41" borderId="0" applyNumberFormat="0" applyBorder="0" applyAlignment="0" applyProtection="0"/>
    <xf numFmtId="0" fontId="217" fillId="44" borderId="0" applyNumberFormat="0" applyBorder="0" applyAlignment="0" applyProtection="0"/>
    <xf numFmtId="9" fontId="76" fillId="0" borderId="0"/>
    <xf numFmtId="0" fontId="177" fillId="0" borderId="21">
      <alignment horizontal="center"/>
    </xf>
    <xf numFmtId="0" fontId="178" fillId="0" borderId="0"/>
    <xf numFmtId="0" fontId="178" fillId="0" borderId="18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95" borderId="0"/>
    <xf numFmtId="0" fontId="177" fillId="0" borderId="0">
      <protection locked="0"/>
    </xf>
    <xf numFmtId="0" fontId="177" fillId="0" borderId="0"/>
    <xf numFmtId="0" fontId="178" fillId="96" borderId="0">
      <alignment horizontal="right"/>
    </xf>
    <xf numFmtId="0" fontId="177" fillId="0" borderId="0"/>
    <xf numFmtId="0" fontId="217" fillId="98" borderId="0" applyNumberFormat="0" applyBorder="0" applyAlignment="0" applyProtection="0"/>
    <xf numFmtId="0" fontId="217" fillId="93" borderId="0" applyNumberFormat="0" applyBorder="0" applyAlignment="0" applyProtection="0"/>
    <xf numFmtId="0" fontId="217" fillId="46" borderId="0" applyNumberFormat="0" applyBorder="0" applyAlignment="0" applyProtection="0"/>
    <xf numFmtId="0" fontId="217" fillId="99" borderId="0" applyNumberFormat="0" applyBorder="0" applyAlignment="0" applyProtection="0"/>
    <xf numFmtId="0" fontId="217" fillId="49" borderId="0" applyNumberFormat="0" applyBorder="0" applyAlignment="0" applyProtection="0"/>
    <xf numFmtId="0" fontId="217" fillId="91" borderId="0" applyNumberFormat="0" applyBorder="0" applyAlignment="0" applyProtection="0"/>
    <xf numFmtId="0" fontId="219" fillId="40" borderId="0" applyNumberFormat="0" applyBorder="0" applyAlignment="0" applyProtection="0"/>
    <xf numFmtId="0" fontId="37" fillId="0" borderId="0" applyFill="0" applyBorder="0" applyAlignment="0"/>
    <xf numFmtId="0" fontId="221" fillId="100" borderId="46" applyNumberFormat="0" applyAlignment="0" applyProtection="0"/>
    <xf numFmtId="0" fontId="224" fillId="87" borderId="44" applyNumberFormat="0" applyAlignment="0" applyProtection="0"/>
    <xf numFmtId="39" fontId="213" fillId="0" borderId="0"/>
    <xf numFmtId="39" fontId="213" fillId="0" borderId="0"/>
    <xf numFmtId="170" fontId="9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7" fillId="0" borderId="0" applyFont="0" applyFill="0" applyBorder="0" applyAlignment="0" applyProtection="0">
      <alignment vertical="top"/>
    </xf>
    <xf numFmtId="170" fontId="9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78" fillId="0" borderId="0" applyNumberFormat="0" applyFill="0" applyBorder="0" applyProtection="0">
      <alignment horizontal="center" vertical="center"/>
    </xf>
    <xf numFmtId="169" fontId="9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" fontId="157" fillId="0" borderId="0" applyProtection="0"/>
    <xf numFmtId="0" fontId="232" fillId="41" borderId="0" applyNumberFormat="0" applyBorder="0" applyAlignment="0" applyProtection="0"/>
    <xf numFmtId="0" fontId="235" fillId="0" borderId="53" applyNumberFormat="0" applyFill="0" applyAlignment="0" applyProtection="0"/>
    <xf numFmtId="0" fontId="238" fillId="0" borderId="54" applyNumberFormat="0" applyFill="0" applyAlignment="0" applyProtection="0"/>
    <xf numFmtId="0" fontId="240" fillId="0" borderId="55" applyNumberFormat="0" applyFill="0" applyAlignment="0" applyProtection="0"/>
    <xf numFmtId="0" fontId="240" fillId="0" borderId="0" applyNumberFormat="0" applyFill="0" applyBorder="0" applyAlignment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186" fillId="0" borderId="0" applyProtection="0"/>
    <xf numFmtId="0" fontId="242" fillId="89" borderId="46" applyNumberFormat="0" applyAlignment="0" applyProtection="0"/>
    <xf numFmtId="0" fontId="244" fillId="0" borderId="56" applyNumberFormat="0" applyFill="0" applyAlignment="0" applyProtection="0"/>
    <xf numFmtId="0" fontId="247" fillId="89" borderId="0" applyNumberFormat="0" applyBorder="0" applyAlignment="0" applyProtection="0"/>
    <xf numFmtId="0" fontId="123" fillId="0" borderId="0"/>
    <xf numFmtId="0" fontId="123" fillId="0" borderId="0"/>
    <xf numFmtId="0" fontId="279" fillId="0" borderId="0"/>
    <xf numFmtId="0" fontId="123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37" fillId="0" borderId="0">
      <alignment vertical="top"/>
    </xf>
    <xf numFmtId="0" fontId="32" fillId="0" borderId="0"/>
    <xf numFmtId="0" fontId="123" fillId="0" borderId="0"/>
    <xf numFmtId="0" fontId="2" fillId="0" borderId="0"/>
    <xf numFmtId="0" fontId="126" fillId="0" borderId="0"/>
    <xf numFmtId="0" fontId="95" fillId="0" borderId="0"/>
    <xf numFmtId="0" fontId="126" fillId="0" borderId="0"/>
    <xf numFmtId="178" fontId="54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0" fontId="9" fillId="0" borderId="0"/>
    <xf numFmtId="0" fontId="30" fillId="0" borderId="0"/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37" fillId="0" borderId="0">
      <alignment vertical="top"/>
    </xf>
    <xf numFmtId="0" fontId="76" fillId="0" borderId="0"/>
    <xf numFmtId="0" fontId="32" fillId="94" borderId="48" applyNumberFormat="0" applyFont="0" applyAlignment="0" applyProtection="0"/>
    <xf numFmtId="0" fontId="252" fillId="10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73" fontId="1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32" fillId="0" borderId="0"/>
    <xf numFmtId="173" fontId="2" fillId="0" borderId="0"/>
    <xf numFmtId="0" fontId="32" fillId="0" borderId="0"/>
    <xf numFmtId="0" fontId="32" fillId="0" borderId="0"/>
    <xf numFmtId="37" fontId="92" fillId="101" borderId="58" applyBorder="0">
      <alignment horizontal="left" vertical="center" indent="2"/>
    </xf>
    <xf numFmtId="0" fontId="3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2" fillId="0" borderId="0"/>
    <xf numFmtId="0" fontId="34" fillId="0" borderId="0"/>
    <xf numFmtId="272" fontId="30" fillId="0" borderId="0"/>
    <xf numFmtId="272" fontId="2" fillId="0" borderId="0"/>
    <xf numFmtId="43" fontId="2" fillId="0" borderId="0" applyFont="0" applyFill="0" applyBorder="0" applyAlignment="0" applyProtection="0"/>
    <xf numFmtId="170" fontId="30" fillId="0" borderId="0" applyFont="0" applyFill="0" applyBorder="0" applyAlignment="0" applyProtection="0"/>
    <xf numFmtId="272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83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3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31" fillId="0" borderId="0" applyNumberFormat="0" applyFill="0" applyBorder="0" applyAlignment="0" applyProtection="0"/>
    <xf numFmtId="178" fontId="2" fillId="0" borderId="0"/>
    <xf numFmtId="174" fontId="2" fillId="0" borderId="0"/>
    <xf numFmtId="178" fontId="9" fillId="0" borderId="0"/>
    <xf numFmtId="5" fontId="2" fillId="0" borderId="0" applyFont="0" applyFill="0" applyBorder="0" applyAlignment="0" applyProtection="0"/>
    <xf numFmtId="0" fontId="28" fillId="0" borderId="0"/>
    <xf numFmtId="0" fontId="49" fillId="0" borderId="0" applyNumberFormat="0" applyFill="0" applyBorder="0" applyAlignment="0" applyProtection="0"/>
    <xf numFmtId="173" fontId="2" fillId="0" borderId="0"/>
    <xf numFmtId="0" fontId="2" fillId="0" borderId="0"/>
    <xf numFmtId="179" fontId="2" fillId="0" borderId="0"/>
    <xf numFmtId="179" fontId="32" fillId="0" borderId="0"/>
    <xf numFmtId="170" fontId="32" fillId="0" borderId="0" applyFont="0" applyFill="0" applyBorder="0" applyAlignment="0" applyProtection="0"/>
    <xf numFmtId="179" fontId="2" fillId="0" borderId="0"/>
    <xf numFmtId="170" fontId="9" fillId="0" borderId="0" applyFont="0" applyFill="0" applyBorder="0" applyAlignment="0" applyProtection="0"/>
    <xf numFmtId="179" fontId="2" fillId="0" borderId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0" fontId="2" fillId="0" borderId="0"/>
    <xf numFmtId="184" fontId="9" fillId="0" borderId="0"/>
    <xf numFmtId="170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184" fontId="2" fillId="0" borderId="0"/>
    <xf numFmtId="170" fontId="28" fillId="0" borderId="0" applyFont="0" applyFill="0" applyBorder="0" applyAlignment="0" applyProtection="0"/>
    <xf numFmtId="184" fontId="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2" fillId="0" borderId="0" applyFont="0" applyFill="0" applyBorder="0" applyAlignment="0" applyProtection="0"/>
    <xf numFmtId="182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2" fillId="0" borderId="0"/>
    <xf numFmtId="0" fontId="28" fillId="0" borderId="0"/>
    <xf numFmtId="170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2" fillId="0" borderId="0"/>
    <xf numFmtId="173" fontId="2" fillId="0" borderId="0"/>
    <xf numFmtId="0" fontId="28" fillId="0" borderId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9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0" fillId="0" borderId="0" applyFont="0" applyFill="0" applyBorder="0" applyAlignment="0" applyProtection="0"/>
    <xf numFmtId="0" fontId="30" fillId="0" borderId="0"/>
    <xf numFmtId="0" fontId="30" fillId="0" borderId="0"/>
    <xf numFmtId="0" fontId="2" fillId="9" borderId="14" applyNumberFormat="0" applyFont="0" applyAlignment="0" applyProtection="0"/>
    <xf numFmtId="0" fontId="2" fillId="0" borderId="0"/>
    <xf numFmtId="185" fontId="2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0" fontId="43" fillId="0" borderId="0"/>
    <xf numFmtId="43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0" fontId="281" fillId="0" borderId="0">
      <alignment vertical="top"/>
    </xf>
    <xf numFmtId="0" fontId="37" fillId="0" borderId="0">
      <alignment vertical="top"/>
    </xf>
    <xf numFmtId="0" fontId="282" fillId="0" borderId="0">
      <alignment vertical="top"/>
    </xf>
    <xf numFmtId="0" fontId="2" fillId="0" borderId="0"/>
    <xf numFmtId="0" fontId="284" fillId="0" borderId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2" fillId="0" borderId="0"/>
    <xf numFmtId="0" fontId="285" fillId="0" borderId="0"/>
    <xf numFmtId="0" fontId="41" fillId="0" borderId="0"/>
    <xf numFmtId="0" fontId="286" fillId="0" borderId="0"/>
    <xf numFmtId="43" fontId="286" fillId="0" borderId="0" applyFont="0" applyFill="0" applyBorder="0" applyAlignment="0" applyProtection="0"/>
    <xf numFmtId="0" fontId="32" fillId="0" borderId="0"/>
    <xf numFmtId="273" fontId="28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9" fillId="0" borderId="0"/>
    <xf numFmtId="0" fontId="283" fillId="0" borderId="0"/>
    <xf numFmtId="0" fontId="287" fillId="0" borderId="0" applyProtection="0"/>
    <xf numFmtId="0" fontId="56" fillId="0" borderId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7" fillId="2" borderId="0" applyNumberFormat="0" applyBorder="0" applyAlignment="0" applyProtection="0"/>
    <xf numFmtId="9" fontId="32" fillId="0" borderId="0" applyFont="0" applyFill="0" applyBorder="0" applyAlignment="0" applyProtection="0"/>
    <xf numFmtId="0" fontId="40" fillId="3" borderId="0" applyNumberFormat="0" applyBorder="0" applyAlignment="0" applyProtection="0"/>
    <xf numFmtId="0" fontId="2" fillId="0" borderId="0"/>
    <xf numFmtId="41" fontId="259" fillId="0" borderId="0" applyFont="0" applyFill="0" applyBorder="0" applyAlignment="0" applyProtection="0">
      <alignment vertical="center"/>
    </xf>
    <xf numFmtId="43" fontId="286" fillId="0" borderId="0" applyFont="0" applyFill="0" applyBorder="0" applyAlignment="0" applyProtection="0"/>
    <xf numFmtId="41" fontId="286" fillId="0" borderId="0" applyFont="0" applyFill="0" applyBorder="0" applyAlignment="0" applyProtection="0"/>
    <xf numFmtId="0" fontId="286" fillId="0" borderId="0"/>
    <xf numFmtId="44" fontId="286" fillId="0" borderId="0" applyFont="0" applyFill="0" applyBorder="0" applyAlignment="0" applyProtection="0"/>
    <xf numFmtId="43" fontId="286" fillId="0" borderId="0" applyFont="0" applyFill="0" applyBorder="0" applyAlignment="0" applyProtection="0"/>
    <xf numFmtId="41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74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2" fillId="0" borderId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256" fontId="32" fillId="0" borderId="0" applyFont="0" applyFill="0" applyBorder="0" applyAlignment="0" applyProtection="0"/>
    <xf numFmtId="170" fontId="28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9" fillId="0" borderId="9" applyNumberFormat="0" applyFill="0" applyAlignment="0" applyProtection="0"/>
    <xf numFmtId="0" fontId="59" fillId="0" borderId="0" applyNumberFormat="0" applyFill="0" applyBorder="0" applyAlignment="0" applyProtection="0"/>
    <xf numFmtId="0" fontId="60" fillId="2" borderId="0" applyNumberFormat="0" applyBorder="0" applyAlignment="0" applyProtection="0"/>
    <xf numFmtId="0" fontId="61" fillId="4" borderId="0" applyNumberFormat="0" applyBorder="0" applyAlignment="0" applyProtection="0"/>
    <xf numFmtId="0" fontId="62" fillId="6" borderId="10" applyNumberFormat="0" applyAlignment="0" applyProtection="0"/>
    <xf numFmtId="0" fontId="63" fillId="7" borderId="11" applyNumberFormat="0" applyAlignment="0" applyProtection="0"/>
    <xf numFmtId="0" fontId="64" fillId="7" borderId="10" applyNumberFormat="0" applyAlignment="0" applyProtection="0"/>
    <xf numFmtId="0" fontId="65" fillId="0" borderId="12" applyNumberFormat="0" applyFill="0" applyAlignment="0" applyProtection="0"/>
    <xf numFmtId="0" fontId="66" fillId="8" borderId="13" applyNumberFormat="0" applyAlignment="0" applyProtection="0"/>
    <xf numFmtId="0" fontId="1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6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8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9" fillId="0" borderId="0" applyNumberFormat="0" applyFill="0" applyBorder="0" applyAlignment="0" applyProtection="0"/>
    <xf numFmtId="0" fontId="290" fillId="5" borderId="0" applyNumberFormat="0" applyBorder="0" applyAlignment="0" applyProtection="0"/>
    <xf numFmtId="0" fontId="68" fillId="13" borderId="0" applyNumberFormat="0" applyBorder="0" applyAlignment="0" applyProtection="0"/>
    <xf numFmtId="0" fontId="68" fillId="16" borderId="0" applyNumberFormat="0" applyBorder="0" applyAlignment="0" applyProtection="0"/>
    <xf numFmtId="0" fontId="68" fillId="20" borderId="0" applyNumberFormat="0" applyBorder="0" applyAlignment="0" applyProtection="0"/>
    <xf numFmtId="0" fontId="68" fillId="24" borderId="0" applyNumberFormat="0" applyBorder="0" applyAlignment="0" applyProtection="0"/>
    <xf numFmtId="0" fontId="68" fillId="28" borderId="0" applyNumberFormat="0" applyBorder="0" applyAlignment="0" applyProtection="0"/>
    <xf numFmtId="0" fontId="68" fillId="32" borderId="0" applyNumberFormat="0" applyBorder="0" applyAlignment="0" applyProtection="0"/>
    <xf numFmtId="0" fontId="41" fillId="0" borderId="0"/>
    <xf numFmtId="0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32" fillId="0" borderId="0"/>
    <xf numFmtId="43" fontId="12" fillId="0" borderId="0" applyFont="0" applyFill="0" applyBorder="0" applyAlignment="0" applyProtection="0"/>
    <xf numFmtId="0" fontId="283" fillId="0" borderId="0"/>
    <xf numFmtId="0" fontId="283" fillId="0" borderId="0"/>
    <xf numFmtId="41" fontId="2" fillId="0" borderId="0" applyFont="0" applyFill="0" applyBorder="0" applyAlignment="0" applyProtection="0"/>
    <xf numFmtId="0" fontId="32" fillId="0" borderId="0"/>
    <xf numFmtId="0" fontId="280" fillId="0" borderId="0"/>
    <xf numFmtId="43" fontId="280" fillId="0" borderId="0" applyFont="0" applyFill="0" applyBorder="0" applyAlignment="0" applyProtection="0"/>
    <xf numFmtId="0" fontId="41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1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273" fontId="283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4" fontId="28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94" fillId="0" borderId="62" applyNumberFormat="0" applyFill="0" applyAlignment="0" applyProtection="0"/>
    <xf numFmtId="43" fontId="2" fillId="0" borderId="0" applyFont="0" applyFill="0" applyBorder="0" applyAlignment="0" applyProtection="0"/>
    <xf numFmtId="0" fontId="32" fillId="0" borderId="0"/>
    <xf numFmtId="0" fontId="295" fillId="0" borderId="63" applyNumberFormat="0" applyFill="0" applyAlignment="0" applyProtection="0"/>
    <xf numFmtId="0" fontId="32" fillId="0" borderId="0"/>
    <xf numFmtId="0" fontId="293" fillId="0" borderId="53" applyNumberFormat="0" applyFill="0" applyAlignment="0" applyProtection="0"/>
    <xf numFmtId="0" fontId="295" fillId="0" borderId="0" applyNumberFormat="0" applyFill="0" applyBorder="0" applyAlignment="0" applyProtection="0"/>
    <xf numFmtId="0" fontId="300" fillId="100" borderId="64" applyNumberFormat="0" applyAlignment="0" applyProtection="0"/>
    <xf numFmtId="0" fontId="299" fillId="89" borderId="61" applyNumberFormat="0" applyAlignment="0" applyProtection="0"/>
    <xf numFmtId="0" fontId="302" fillId="87" borderId="44" applyNumberFormat="0" applyAlignment="0" applyProtection="0"/>
    <xf numFmtId="0" fontId="301" fillId="0" borderId="56" applyNumberFormat="0" applyFill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04" fillId="0" borderId="65" applyNumberFormat="0" applyFill="0" applyAlignment="0" applyProtection="0"/>
    <xf numFmtId="0" fontId="296" fillId="41" borderId="0" applyNumberFormat="0" applyBorder="0" applyAlignment="0" applyProtection="0"/>
    <xf numFmtId="0" fontId="298" fillId="89" borderId="0" applyNumberFormat="0" applyBorder="0" applyAlignment="0" applyProtection="0"/>
    <xf numFmtId="0" fontId="301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7" fillId="40" borderId="0" applyNumberFormat="0" applyBorder="0" applyAlignment="0" applyProtection="0"/>
    <xf numFmtId="0" fontId="32" fillId="0" borderId="0"/>
    <xf numFmtId="0" fontId="32" fillId="0" borderId="0"/>
    <xf numFmtId="18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32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1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0" fontId="299" fillId="89" borderId="6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11" fillId="0" borderId="0"/>
    <xf numFmtId="9" fontId="2" fillId="0" borderId="0" applyFont="0" applyFill="0" applyBorder="0" applyAlignment="0" applyProtection="0"/>
    <xf numFmtId="173" fontId="32" fillId="0" borderId="0"/>
    <xf numFmtId="173" fontId="50" fillId="0" borderId="0" applyNumberFormat="0" applyFill="0" applyBorder="0" applyAlignment="0" applyProtection="0">
      <alignment vertical="top"/>
      <protection locked="0"/>
    </xf>
    <xf numFmtId="173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48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32" fillId="0" borderId="0"/>
    <xf numFmtId="173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2" fillId="0" borderId="0"/>
    <xf numFmtId="173" fontId="32" fillId="0" borderId="0"/>
    <xf numFmtId="173" fontId="32" fillId="0" borderId="0"/>
    <xf numFmtId="173" fontId="2" fillId="0" borderId="0"/>
    <xf numFmtId="175" fontId="3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12" fillId="0" borderId="0"/>
    <xf numFmtId="0" fontId="2" fillId="0" borderId="0"/>
    <xf numFmtId="0" fontId="32" fillId="0" borderId="0"/>
    <xf numFmtId="173" fontId="3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179" fontId="2" fillId="0" borderId="0"/>
    <xf numFmtId="44" fontId="1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173" fontId="32" fillId="0" borderId="0"/>
    <xf numFmtId="0" fontId="32" fillId="0" borderId="0"/>
    <xf numFmtId="0" fontId="32" fillId="0" borderId="0"/>
    <xf numFmtId="173" fontId="2" fillId="0" borderId="0"/>
    <xf numFmtId="9" fontId="28" fillId="0" borderId="0" applyFont="0" applyFill="0" applyBorder="0" applyAlignment="0" applyProtection="0"/>
    <xf numFmtId="0" fontId="34" fillId="0" borderId="0"/>
    <xf numFmtId="0" fontId="2" fillId="0" borderId="0"/>
    <xf numFmtId="170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0" fontId="3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4" fontId="9" fillId="0" borderId="0"/>
    <xf numFmtId="170" fontId="9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4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12" fillId="0" borderId="0"/>
    <xf numFmtId="170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30" fillId="0" borderId="0"/>
    <xf numFmtId="0" fontId="46" fillId="0" borderId="0"/>
    <xf numFmtId="0" fontId="32" fillId="0" borderId="0"/>
    <xf numFmtId="0" fontId="2" fillId="9" borderId="14" applyNumberFormat="0" applyFont="0" applyAlignment="0" applyProtection="0"/>
    <xf numFmtId="0" fontId="2" fillId="0" borderId="0"/>
    <xf numFmtId="276" fontId="32" fillId="0" borderId="0"/>
    <xf numFmtId="275" fontId="36" fillId="0" borderId="0"/>
    <xf numFmtId="0" fontId="32" fillId="0" borderId="0"/>
    <xf numFmtId="0" fontId="32" fillId="0" borderId="0"/>
    <xf numFmtId="0" fontId="250" fillId="0" borderId="0">
      <alignment vertical="center"/>
    </xf>
    <xf numFmtId="43" fontId="8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07" fillId="0" borderId="0" applyNumberFormat="0" applyFill="0" applyBorder="0" applyAlignment="0" applyProtection="0">
      <alignment vertical="top"/>
      <protection locked="0"/>
    </xf>
    <xf numFmtId="170" fontId="30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8" fillId="0" borderId="0"/>
    <xf numFmtId="170" fontId="45" fillId="0" borderId="0" applyFont="0" applyFill="0" applyBorder="0" applyAlignment="0" applyProtection="0"/>
    <xf numFmtId="276" fontId="9" fillId="0" borderId="0"/>
    <xf numFmtId="170" fontId="32" fillId="0" borderId="0" applyFont="0" applyFill="0" applyBorder="0" applyAlignment="0" applyProtection="0"/>
    <xf numFmtId="276" fontId="12" fillId="0" borderId="0"/>
    <xf numFmtId="276" fontId="11" fillId="0" borderId="0"/>
    <xf numFmtId="183" fontId="32" fillId="0" borderId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3" fontId="50" fillId="0" borderId="0" applyNumberFormat="0" applyFill="0" applyBorder="0" applyAlignment="0" applyProtection="0">
      <alignment vertical="top"/>
      <protection locked="0"/>
    </xf>
    <xf numFmtId="184" fontId="9" fillId="0" borderId="0"/>
    <xf numFmtId="183" fontId="32" fillId="0" borderId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9" fontId="32" fillId="0" borderId="0" applyFont="0" applyFill="0" applyBorder="0" applyAlignment="0" applyProtection="0"/>
    <xf numFmtId="0" fontId="283" fillId="0" borderId="0"/>
    <xf numFmtId="41" fontId="2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9" fontId="45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308" fillId="0" borderId="0"/>
    <xf numFmtId="0" fontId="43" fillId="0" borderId="0"/>
    <xf numFmtId="0" fontId="4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2" fillId="0" borderId="0">
      <alignment vertical="top"/>
    </xf>
    <xf numFmtId="0" fontId="285" fillId="0" borderId="0"/>
    <xf numFmtId="0" fontId="250" fillId="0" borderId="0">
      <alignment vertical="center"/>
    </xf>
    <xf numFmtId="0" fontId="41" fillId="0" borderId="0"/>
    <xf numFmtId="0" fontId="286" fillId="0" borderId="0"/>
    <xf numFmtId="170" fontId="2" fillId="0" borderId="0" applyFont="0" applyFill="0" applyBorder="0" applyAlignment="0" applyProtection="0"/>
    <xf numFmtId="0" fontId="39" fillId="0" borderId="0"/>
    <xf numFmtId="0" fontId="283" fillId="0" borderId="0"/>
    <xf numFmtId="9" fontId="12" fillId="0" borderId="0" applyFont="0" applyFill="0" applyBorder="0" applyAlignment="0" applyProtection="0"/>
    <xf numFmtId="0" fontId="2" fillId="0" borderId="0"/>
    <xf numFmtId="41" fontId="259" fillId="0" borderId="0" applyFont="0" applyFill="0" applyBorder="0" applyAlignment="0" applyProtection="0">
      <alignment vertical="center"/>
    </xf>
    <xf numFmtId="41" fontId="286" fillId="0" borderId="0" applyFont="0" applyFill="0" applyBorder="0" applyAlignment="0" applyProtection="0"/>
    <xf numFmtId="0" fontId="286" fillId="0" borderId="0"/>
    <xf numFmtId="43" fontId="286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41" fillId="0" borderId="0"/>
    <xf numFmtId="274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9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41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1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83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4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32" fillId="0" borderId="0"/>
    <xf numFmtId="0" fontId="308" fillId="0" borderId="0"/>
    <xf numFmtId="43" fontId="32" fillId="0" borderId="0" applyNumberFormat="0" applyFill="0" applyBorder="0" applyAlignment="0" applyProtection="0"/>
    <xf numFmtId="0" fontId="32" fillId="0" borderId="0"/>
    <xf numFmtId="0" fontId="308" fillId="0" borderId="0"/>
    <xf numFmtId="43" fontId="308" fillId="0" borderId="0" applyNumberFormat="0" applyFill="0" applyBorder="0" applyAlignment="0" applyProtection="0"/>
    <xf numFmtId="0" fontId="308" fillId="0" borderId="0"/>
    <xf numFmtId="43" fontId="9" fillId="0" borderId="0" applyFont="0" applyFill="0" applyBorder="0" applyAlignment="0" applyProtection="0"/>
    <xf numFmtId="44" fontId="32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1" fillId="0" borderId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83" fillId="0" borderId="0"/>
    <xf numFmtId="0" fontId="283" fillId="0" borderId="0"/>
    <xf numFmtId="0" fontId="280" fillId="0" borderId="0"/>
    <xf numFmtId="43" fontId="280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1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5" fillId="0" borderId="0" applyNumberFormat="0" applyFill="0" applyBorder="0" applyProtection="0">
      <alignment horizontal="left" vertical="top"/>
    </xf>
    <xf numFmtId="170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0" fontId="280" fillId="0" borderId="0"/>
    <xf numFmtId="9" fontId="280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0" fillId="0" borderId="0"/>
    <xf numFmtId="0" fontId="280" fillId="0" borderId="0"/>
    <xf numFmtId="0" fontId="280" fillId="0" borderId="0"/>
    <xf numFmtId="43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32" fillId="0" borderId="0"/>
    <xf numFmtId="0" fontId="32" fillId="0" borderId="0"/>
    <xf numFmtId="43" fontId="2" fillId="0" borderId="0" applyFont="0" applyFill="0" applyBorder="0" applyAlignment="0" applyProtection="0"/>
    <xf numFmtId="0" fontId="32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0" fontId="32" fillId="0" borderId="0"/>
    <xf numFmtId="0" fontId="3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45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8" fillId="0" borderId="0"/>
    <xf numFmtId="276" fontId="9" fillId="0" borderId="0"/>
    <xf numFmtId="170" fontId="9" fillId="0" borderId="0" applyFont="0" applyFill="0" applyBorder="0" applyAlignment="0" applyProtection="0"/>
    <xf numFmtId="170" fontId="32" fillId="0" borderId="0" applyFont="0" applyFill="0" applyBorder="0" applyAlignment="0" applyProtection="0"/>
    <xf numFmtId="183" fontId="32" fillId="0" borderId="0"/>
    <xf numFmtId="183" fontId="3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5" fontId="2" fillId="0" borderId="0" applyFont="0" applyFill="0" applyBorder="0" applyAlignment="0" applyProtection="0"/>
    <xf numFmtId="0" fontId="28" fillId="0" borderId="0"/>
    <xf numFmtId="173" fontId="2" fillId="0" borderId="0"/>
    <xf numFmtId="184" fontId="9" fillId="0" borderId="0"/>
    <xf numFmtId="183" fontId="32" fillId="0" borderId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83" fillId="0" borderId="0"/>
    <xf numFmtId="43" fontId="280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70" fillId="0" borderId="0" applyFont="0" applyFill="0" applyBorder="0" applyAlignment="0" applyProtection="0"/>
    <xf numFmtId="0" fontId="308" fillId="0" borderId="0"/>
    <xf numFmtId="0" fontId="43" fillId="0" borderId="0" applyNumberFormat="0" applyFont="0" applyFill="0" applyBorder="0" applyProtection="0">
      <alignment vertical="center"/>
    </xf>
    <xf numFmtId="0" fontId="32" fillId="0" borderId="0"/>
    <xf numFmtId="0" fontId="285" fillId="0" borderId="0"/>
    <xf numFmtId="170" fontId="2" fillId="0" borderId="0" applyFont="0" applyFill="0" applyBorder="0" applyAlignment="0" applyProtection="0"/>
    <xf numFmtId="41" fontId="259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08" fillId="0" borderId="0"/>
    <xf numFmtId="44" fontId="32" fillId="0" borderId="0" applyNumberFormat="0" applyFill="0" applyBorder="0" applyAlignment="0" applyProtection="0"/>
    <xf numFmtId="0" fontId="280" fillId="0" borderId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308" fillId="0" borderId="0"/>
    <xf numFmtId="0" fontId="9" fillId="0" borderId="0"/>
    <xf numFmtId="43" fontId="45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09" fillId="0" borderId="0"/>
    <xf numFmtId="0" fontId="32" fillId="0" borderId="0"/>
    <xf numFmtId="44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08" fillId="0" borderId="0"/>
    <xf numFmtId="0" fontId="32" fillId="0" borderId="0"/>
    <xf numFmtId="0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170" fontId="45" fillId="0" borderId="0" applyFont="0" applyFill="0" applyBorder="0" applyAlignment="0" applyProtection="0"/>
    <xf numFmtId="0" fontId="9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170" fontId="30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170" fontId="30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2" fillId="0" borderId="0"/>
    <xf numFmtId="0" fontId="70" fillId="0" borderId="0"/>
    <xf numFmtId="0" fontId="32" fillId="0" borderId="0"/>
    <xf numFmtId="0" fontId="9" fillId="0" borderId="0"/>
    <xf numFmtId="170" fontId="44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/>
    <xf numFmtId="0" fontId="32" fillId="0" borderId="0" applyFont="0" applyFill="0" applyBorder="0" applyAlignment="0" applyProtection="0"/>
    <xf numFmtId="0" fontId="32" fillId="0" borderId="0"/>
    <xf numFmtId="0" fontId="32" fillId="0" borderId="0"/>
    <xf numFmtId="0" fontId="9" fillId="0" borderId="0"/>
    <xf numFmtId="0" fontId="32" fillId="0" borderId="0"/>
    <xf numFmtId="170" fontId="9" fillId="0" borderId="0" applyFont="0" applyFill="0" applyBorder="0" applyAlignment="0" applyProtection="0"/>
    <xf numFmtId="0" fontId="32" fillId="0" borderId="0"/>
    <xf numFmtId="0" fontId="32" fillId="0" borderId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9" fontId="44" fillId="0" borderId="0" applyFont="0" applyFill="0" applyBorder="0" applyAlignment="0" applyProtection="0"/>
    <xf numFmtId="0" fontId="30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43" fillId="0" borderId="0" applyNumberFormat="0" applyFont="0" applyFill="0" applyBorder="0" applyProtection="0">
      <alignment vertical="center"/>
    </xf>
    <xf numFmtId="44" fontId="32" fillId="0" borderId="0" applyFont="0" applyFill="0" applyBorder="0" applyAlignment="0" applyProtection="0"/>
    <xf numFmtId="277" fontId="32" fillId="0" borderId="0" applyFont="0" applyFill="0" applyBorder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2" fillId="0" borderId="0"/>
    <xf numFmtId="0" fontId="2" fillId="0" borderId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0" fontId="300" fillId="100" borderId="67" applyNumberFormat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0" fillId="100" borderId="67" applyNumberFormat="0" applyAlignment="0" applyProtection="0"/>
    <xf numFmtId="0" fontId="304" fillId="0" borderId="68" applyNumberFormat="0" applyFill="0" applyAlignment="0" applyProtection="0"/>
    <xf numFmtId="0" fontId="304" fillId="0" borderId="68" applyNumberFormat="0" applyFill="0" applyAlignment="0" applyProtection="0"/>
    <xf numFmtId="0" fontId="299" fillId="89" borderId="66" applyNumberFormat="0" applyAlignment="0" applyProtection="0"/>
    <xf numFmtId="0" fontId="299" fillId="89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180" fontId="3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32" fillId="0" borderId="0"/>
    <xf numFmtId="0" fontId="43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0" borderId="0"/>
    <xf numFmtId="43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3" fontId="2" fillId="0" borderId="0"/>
    <xf numFmtId="9" fontId="32" fillId="0" borderId="0" applyFont="0" applyFill="0" applyBorder="0" applyAlignment="0" applyProtection="0"/>
    <xf numFmtId="0" fontId="46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6" fillId="0" borderId="0"/>
    <xf numFmtId="170" fontId="3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8" fillId="0" borderId="0" applyFont="0" applyFill="0" applyBorder="0" applyAlignment="0" applyProtection="0"/>
    <xf numFmtId="175" fontId="2" fillId="0" borderId="0"/>
    <xf numFmtId="0" fontId="31" fillId="0" borderId="0" applyNumberFormat="0" applyFill="0" applyBorder="0" applyAlignment="0" applyProtection="0"/>
    <xf numFmtId="178" fontId="2" fillId="0" borderId="0"/>
    <xf numFmtId="174" fontId="2" fillId="0" borderId="0"/>
    <xf numFmtId="178" fontId="9" fillId="0" borderId="0"/>
    <xf numFmtId="5" fontId="2" fillId="0" borderId="0" applyFont="0" applyFill="0" applyBorder="0" applyAlignment="0" applyProtection="0"/>
    <xf numFmtId="0" fontId="32" fillId="0" borderId="0"/>
    <xf numFmtId="180" fontId="36" fillId="0" borderId="0"/>
    <xf numFmtId="170" fontId="36" fillId="0" borderId="0" applyFont="0" applyFill="0" applyBorder="0" applyAlignment="0" applyProtection="0"/>
    <xf numFmtId="180" fontId="9" fillId="0" borderId="0"/>
    <xf numFmtId="180" fontId="36" fillId="0" borderId="0"/>
    <xf numFmtId="170" fontId="36" fillId="0" borderId="0" applyFont="0" applyFill="0" applyBorder="0" applyAlignment="0" applyProtection="0"/>
    <xf numFmtId="180" fontId="38" fillId="0" borderId="0"/>
    <xf numFmtId="0" fontId="32" fillId="0" borderId="0"/>
    <xf numFmtId="43" fontId="32" fillId="0" borderId="0" applyFont="0" applyFill="0" applyBorder="0" applyAlignment="0" applyProtection="0"/>
    <xf numFmtId="180" fontId="36" fillId="0" borderId="0"/>
    <xf numFmtId="170" fontId="36" fillId="0" borderId="0" applyFont="0" applyFill="0" applyBorder="0" applyAlignment="0" applyProtection="0"/>
    <xf numFmtId="180" fontId="38" fillId="0" borderId="0"/>
    <xf numFmtId="0" fontId="28" fillId="0" borderId="0"/>
    <xf numFmtId="180" fontId="36" fillId="0" borderId="0"/>
    <xf numFmtId="43" fontId="279" fillId="0" borderId="0" applyFont="0" applyFill="0" applyBorder="0" applyAlignment="0" applyProtection="0"/>
    <xf numFmtId="179" fontId="2" fillId="0" borderId="0"/>
    <xf numFmtId="0" fontId="9" fillId="0" borderId="0"/>
    <xf numFmtId="0" fontId="2" fillId="0" borderId="0"/>
    <xf numFmtId="182" fontId="42" fillId="0" borderId="0"/>
    <xf numFmtId="43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9" fillId="0" borderId="0"/>
    <xf numFmtId="170" fontId="9" fillId="0" borderId="0" applyFont="0" applyFill="0" applyBorder="0" applyAlignment="0" applyProtection="0"/>
    <xf numFmtId="182" fontId="42" fillId="0" borderId="0"/>
    <xf numFmtId="43" fontId="42" fillId="0" borderId="0" applyFont="0" applyFill="0" applyBorder="0" applyAlignment="0" applyProtection="0"/>
    <xf numFmtId="179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9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" fillId="0" borderId="0"/>
    <xf numFmtId="195" fontId="147" fillId="85" borderId="135" applyNumberFormat="0" applyProtection="0">
      <alignment horizontal="left" vertical="center" indent="1"/>
    </xf>
    <xf numFmtId="0" fontId="96" fillId="52" borderId="23">
      <alignment wrapTex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81" applyNumberFormat="0" applyAlignment="0" applyProtection="0">
      <alignment vertical="center"/>
    </xf>
    <xf numFmtId="0" fontId="300" fillId="100" borderId="128" applyNumberFormat="0" applyAlignment="0" applyProtection="0"/>
    <xf numFmtId="195" fontId="99" fillId="63" borderId="128" applyNumberFormat="0" applyProtection="0">
      <alignment horizontal="left" vertical="center" indent="1"/>
    </xf>
    <xf numFmtId="0" fontId="110" fillId="83" borderId="98" applyNumberFormat="0" applyProtection="0">
      <alignment horizontal="left" vertical="center" indent="1"/>
    </xf>
    <xf numFmtId="0" fontId="257" fillId="0" borderId="114" applyNumberFormat="0" applyFill="0" applyAlignment="0" applyProtection="0"/>
    <xf numFmtId="0" fontId="222" fillId="88" borderId="81" applyNumberFormat="0" applyAlignment="0" applyProtection="0"/>
    <xf numFmtId="0" fontId="99" fillId="81" borderId="113" applyNumberFormat="0" applyProtection="0">
      <alignment horizontal="left" vertical="center" indent="1"/>
    </xf>
    <xf numFmtId="0" fontId="299" fillId="89" borderId="142" applyNumberFormat="0" applyAlignment="0" applyProtection="0"/>
    <xf numFmtId="0" fontId="99" fillId="68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96" fillId="52" borderId="23">
      <alignment wrapText="1"/>
    </xf>
    <xf numFmtId="0" fontId="299" fillId="89" borderId="127" applyNumberFormat="0" applyAlignment="0" applyProtection="0"/>
    <xf numFmtId="0" fontId="300" fillId="100" borderId="113" applyNumberFormat="0" applyAlignment="0" applyProtection="0"/>
    <xf numFmtId="197" fontId="99" fillId="0" borderId="41" applyAlignment="0"/>
    <xf numFmtId="0" fontId="139" fillId="67" borderId="82" applyNumberFormat="0" applyProtection="0">
      <alignment horizontal="left" vertical="center" indent="1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16" fillId="56" borderId="22" applyNumberFormat="0" applyAlignment="0" applyProtection="0"/>
    <xf numFmtId="0" fontId="2" fillId="0" borderId="0"/>
    <xf numFmtId="0" fontId="300" fillId="100" borderId="128" applyNumberFormat="0" applyAlignment="0" applyProtection="0"/>
    <xf numFmtId="0" fontId="252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10" fontId="29" fillId="36" borderId="59" applyNumberFormat="0" applyBorder="0" applyAlignment="0" applyProtection="0"/>
    <xf numFmtId="0" fontId="300" fillId="100" borderId="14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" fillId="0" borderId="145" applyNumberFormat="0" applyFill="0" applyAlignment="0" applyProtection="0"/>
    <xf numFmtId="0" fontId="30" fillId="94" borderId="154" applyNumberFormat="0" applyFon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41" fillId="62" borderId="134" applyNumberFormat="0" applyProtection="0">
      <alignment horizontal="right" vertical="center"/>
    </xf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206" fontId="153" fillId="0" borderId="152" applyFill="0"/>
    <xf numFmtId="0" fontId="170" fillId="42" borderId="142" applyNumberFormat="0" applyAlignment="0" applyProtection="0"/>
    <xf numFmtId="0" fontId="252" fillId="88" borderId="113" applyNumberFormat="0" applyAlignment="0" applyProtection="0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05" fillId="55" borderId="131"/>
    <xf numFmtId="195" fontId="107" fillId="0" borderId="147">
      <alignment horizontal="left"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64" fillId="88" borderId="112" applyNumberFormat="0" applyAlignment="0" applyProtection="0">
      <alignment vertical="center"/>
    </xf>
    <xf numFmtId="195" fontId="138" fillId="67" borderId="149" applyNumberFormat="0" applyProtection="0">
      <alignment vertical="center"/>
    </xf>
    <xf numFmtId="0" fontId="30" fillId="94" borderId="154" applyNumberFormat="0" applyFont="0" applyAlignment="0" applyProtection="0"/>
    <xf numFmtId="0" fontId="141" fillId="69" borderId="149" applyNumberFormat="0" applyProtection="0">
      <alignment horizontal="right" vertical="center"/>
    </xf>
    <xf numFmtId="0" fontId="277" fillId="88" borderId="143" applyNumberFormat="0" applyAlignment="0" applyProtection="0">
      <alignment vertical="center"/>
    </xf>
    <xf numFmtId="197" fontId="99" fillId="0" borderId="122" applyAlignment="0"/>
    <xf numFmtId="0" fontId="163" fillId="88" borderId="143" applyNumberFormat="0" applyAlignment="0" applyProtection="0"/>
    <xf numFmtId="195" fontId="141" fillId="72" borderId="104" applyNumberFormat="0" applyProtection="0">
      <alignment horizontal="right" vertical="center"/>
    </xf>
    <xf numFmtId="0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32" fillId="94" borderId="124" applyNumberFormat="0" applyFont="0" applyAlignment="0" applyProtection="0"/>
    <xf numFmtId="0" fontId="304" fillId="0" borderId="129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7" fontId="99" fillId="0" borderId="137" applyAlignment="0"/>
    <xf numFmtId="0" fontId="71" fillId="94" borderId="139" applyNumberFormat="0" applyFont="0" applyAlignment="0" applyProtection="0"/>
    <xf numFmtId="0" fontId="107" fillId="0" borderId="132">
      <alignment horizontal="left" vertical="center"/>
    </xf>
    <xf numFmtId="0" fontId="300" fillId="100" borderId="113" applyNumberForma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195" fontId="105" fillId="55" borderId="101"/>
    <xf numFmtId="0" fontId="141" fillId="71" borderId="134" applyNumberFormat="0" applyProtection="0">
      <alignment horizontal="right" vertical="center"/>
    </xf>
    <xf numFmtId="0" fontId="116" fillId="86" borderId="151" applyNumberFormat="0" applyProtection="0">
      <alignment horizontal="center"/>
    </xf>
    <xf numFmtId="0" fontId="221" fillId="100" borderId="142" applyNumberFormat="0" applyAlignment="0" applyProtection="0"/>
    <xf numFmtId="0" fontId="304" fillId="0" borderId="129" applyNumberFormat="0" applyFill="0" applyAlignment="0" applyProtection="0"/>
    <xf numFmtId="0" fontId="141" fillId="80" borderId="149" applyNumberFormat="0" applyProtection="0">
      <alignment horizontal="right" vertical="center"/>
    </xf>
    <xf numFmtId="5" fontId="80" fillId="0" borderId="80" applyAlignment="0" applyProtection="0"/>
    <xf numFmtId="0" fontId="32" fillId="94" borderId="124" applyNumberFormat="0" applyFont="0" applyAlignment="0" applyProtection="0">
      <alignment vertical="center"/>
    </xf>
    <xf numFmtId="0" fontId="300" fillId="100" borderId="143" applyNumberFormat="0" applyAlignment="0" applyProtection="0"/>
    <xf numFmtId="0" fontId="300" fillId="100" borderId="113" applyNumberFormat="0" applyAlignment="0" applyProtection="0"/>
    <xf numFmtId="195" fontId="141" fillId="80" borderId="149" applyNumberFormat="0" applyProtection="0">
      <alignment horizontal="right" vertical="center"/>
    </xf>
    <xf numFmtId="0" fontId="277" fillId="88" borderId="82" applyNumberFormat="0" applyAlignment="0" applyProtection="0">
      <alignment vertical="center"/>
    </xf>
    <xf numFmtId="0" fontId="299" fillId="89" borderId="142" applyNumberFormat="0" applyAlignment="0" applyProtection="0"/>
    <xf numFmtId="195" fontId="163" fillId="88" borderId="113" applyNumberFormat="0" applyAlignment="0" applyProtection="0"/>
    <xf numFmtId="0" fontId="300" fillId="100" borderId="143" applyNumberFormat="0" applyAlignment="0" applyProtection="0"/>
    <xf numFmtId="0" fontId="271" fillId="42" borderId="81" applyNumberFormat="0" applyAlignment="0" applyProtection="0">
      <alignment vertical="center"/>
    </xf>
    <xf numFmtId="0" fontId="270" fillId="0" borderId="47" applyNumberFormat="0" applyFill="0" applyAlignment="0" applyProtection="0">
      <alignment vertical="center"/>
    </xf>
    <xf numFmtId="0" fontId="299" fillId="89" borderId="112" applyNumberFormat="0" applyAlignment="0" applyProtection="0"/>
    <xf numFmtId="0" fontId="299" fillId="89" borderId="142" applyNumberFormat="0" applyAlignment="0" applyProtection="0"/>
    <xf numFmtId="0" fontId="32" fillId="94" borderId="48" applyNumberFormat="0" applyFont="0" applyAlignment="0" applyProtection="0">
      <alignment vertical="center"/>
    </xf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170" fillId="42" borderId="81" applyNumberFormat="0" applyAlignment="0" applyProtection="0"/>
    <xf numFmtId="0" fontId="30" fillId="94" borderId="154" applyNumberFormat="0" applyFont="0" applyAlignment="0" applyProtection="0"/>
    <xf numFmtId="195" fontId="139" fillId="67" borderId="128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164" fillId="88" borderId="142" applyNumberFormat="0" applyAlignment="0" applyProtection="0"/>
    <xf numFmtId="0" fontId="252" fillId="100" borderId="143" applyNumberFormat="0" applyAlignment="0" applyProtection="0"/>
    <xf numFmtId="15" fontId="88" fillId="53" borderId="85">
      <alignment horizontal="center"/>
    </xf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195" fontId="141" fillId="52" borderId="89" applyNumberFormat="0" applyProtection="0">
      <alignment vertical="center"/>
    </xf>
    <xf numFmtId="15" fontId="88" fillId="53" borderId="69">
      <alignment horizontal="center"/>
    </xf>
    <xf numFmtId="195" fontId="112" fillId="80" borderId="90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22" fillId="88" borderId="127" applyNumberFormat="0" applyAlignment="0" applyProtection="0"/>
    <xf numFmtId="0" fontId="30" fillId="94" borderId="124" applyNumberFormat="0" applyFont="0" applyAlignment="0" applyProtection="0"/>
    <xf numFmtId="0" fontId="252" fillId="88" borderId="143" applyNumberFormat="0" applyAlignment="0" applyProtection="0"/>
    <xf numFmtId="197" fontId="104" fillId="57" borderId="115" applyProtection="0">
      <alignment horizontal="center"/>
    </xf>
    <xf numFmtId="0" fontId="30" fillId="94" borderId="154" applyNumberFormat="0" applyFont="0" applyAlignment="0" applyProtection="0"/>
    <xf numFmtId="0" fontId="30" fillId="94" borderId="154" applyNumberFormat="0" applyFont="0" applyAlignment="0" applyProtection="0"/>
    <xf numFmtId="0" fontId="32" fillId="94" borderId="154" applyNumberFormat="0" applyFont="0" applyAlignment="0" applyProtection="0"/>
    <xf numFmtId="170" fontId="2" fillId="0" borderId="0" applyFont="0" applyFill="0" applyBorder="0" applyAlignment="0" applyProtection="0"/>
    <xf numFmtId="0" fontId="141" fillId="70" borderId="119" applyNumberFormat="0" applyProtection="0">
      <alignment horizontal="right" vertical="center"/>
    </xf>
    <xf numFmtId="0" fontId="300" fillId="100" borderId="113" applyNumberFormat="0" applyAlignment="0" applyProtection="0"/>
    <xf numFmtId="0" fontId="242" fillId="89" borderId="127" applyNumberFormat="0" applyAlignment="0" applyProtection="0"/>
    <xf numFmtId="195" fontId="102" fillId="55" borderId="131"/>
    <xf numFmtId="0" fontId="299" fillId="89" borderId="142" applyNumberFormat="0" applyAlignment="0" applyProtection="0"/>
    <xf numFmtId="0" fontId="257" fillId="0" borderId="153" applyNumberFormat="0" applyFill="0" applyAlignment="0" applyProtection="0"/>
    <xf numFmtId="0" fontId="172" fillId="0" borderId="108" applyNumberFormat="0" applyFill="0" applyAlignment="0" applyProtection="0"/>
    <xf numFmtId="0" fontId="170" fillId="42" borderId="97" applyNumberFormat="0" applyAlignment="0" applyProtection="0"/>
    <xf numFmtId="0" fontId="300" fillId="100" borderId="143" applyNumberFormat="0" applyAlignment="0" applyProtection="0"/>
    <xf numFmtId="0" fontId="164" fillId="88" borderId="97" applyNumberFormat="0" applyAlignment="0" applyProtection="0"/>
    <xf numFmtId="195" fontId="172" fillId="0" borderId="123" applyNumberFormat="0" applyFill="0" applyAlignment="0" applyProtection="0"/>
    <xf numFmtId="43" fontId="2" fillId="0" borderId="0" applyFont="0" applyFill="0" applyBorder="0" applyAlignment="0" applyProtection="0"/>
    <xf numFmtId="195" fontId="144" fillId="52" borderId="104" applyNumberFormat="0" applyProtection="0">
      <alignment vertical="center"/>
    </xf>
    <xf numFmtId="0" fontId="32" fillId="94" borderId="94" applyNumberFormat="0" applyFont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197" fontId="97" fillId="54" borderId="69" applyProtection="0">
      <alignment horizontal="center"/>
    </xf>
    <xf numFmtId="0" fontId="299" fillId="89" borderId="142" applyNumberFormat="0" applyAlignment="0" applyProtection="0"/>
    <xf numFmtId="195" fontId="102" fillId="55" borderId="116"/>
    <xf numFmtId="0" fontId="102" fillId="55" borderId="116"/>
    <xf numFmtId="0" fontId="102" fillId="55" borderId="70"/>
    <xf numFmtId="195" fontId="102" fillId="55" borderId="70"/>
    <xf numFmtId="0" fontId="102" fillId="55" borderId="70"/>
    <xf numFmtId="195" fontId="102" fillId="55" borderId="70"/>
    <xf numFmtId="197" fontId="104" fillId="57" borderId="69" applyProtection="0">
      <alignment horizontal="center"/>
    </xf>
    <xf numFmtId="0" fontId="105" fillId="55" borderId="70"/>
    <xf numFmtId="195" fontId="105" fillId="55" borderId="70"/>
    <xf numFmtId="0" fontId="105" fillId="58" borderId="70"/>
    <xf numFmtId="195" fontId="105" fillId="58" borderId="70"/>
    <xf numFmtId="0" fontId="252" fillId="100" borderId="113" applyNumberFormat="0" applyAlignment="0" applyProtection="0"/>
    <xf numFmtId="0" fontId="221" fillId="100" borderId="142" applyNumberFormat="0" applyAlignment="0" applyProtection="0"/>
    <xf numFmtId="0" fontId="252" fillId="100" borderId="128" applyNumberFormat="0" applyAlignment="0" applyProtection="0"/>
    <xf numFmtId="0" fontId="107" fillId="0" borderId="71">
      <alignment horizontal="left" vertical="center"/>
    </xf>
    <xf numFmtId="195" fontId="107" fillId="0" borderId="71">
      <alignment horizontal="left" vertical="center"/>
    </xf>
    <xf numFmtId="0" fontId="300" fillId="100" borderId="143" applyNumberFormat="0" applyAlignment="0" applyProtection="0"/>
    <xf numFmtId="195" fontId="141" fillId="80" borderId="104" applyNumberFormat="0" applyProtection="0">
      <alignment horizontal="right" vertical="center"/>
    </xf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15" fillId="0" borderId="69" applyNumberFormat="0" applyAlignment="0" applyProtection="0"/>
    <xf numFmtId="195" fontId="115" fillId="0" borderId="69" applyNumberFormat="0" applyAlignment="0" applyProtection="0"/>
    <xf numFmtId="0" fontId="30" fillId="94" borderId="124" applyNumberFormat="0" applyFont="0" applyAlignment="0" applyProtection="0"/>
    <xf numFmtId="0" fontId="116" fillId="56" borderId="69" applyNumberFormat="0" applyAlignment="0" applyProtection="0"/>
    <xf numFmtId="195" fontId="116" fillId="56" borderId="69" applyNumberFormat="0" applyAlignment="0" applyProtection="0"/>
    <xf numFmtId="0" fontId="299" fillId="89" borderId="127" applyNumberFormat="0" applyAlignment="0" applyProtection="0"/>
    <xf numFmtId="0" fontId="221" fillId="100" borderId="81" applyNumberFormat="0" applyAlignment="0" applyProtection="0"/>
    <xf numFmtId="0" fontId="123" fillId="94" borderId="124" applyNumberFormat="0" applyFon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0" fontId="99" fillId="81" borderId="98" applyNumberFormat="0" applyProtection="0">
      <alignment horizontal="left" vertical="center" indent="1"/>
    </xf>
    <xf numFmtId="197" fontId="97" fillId="54" borderId="145" applyProtection="0">
      <alignment horizontal="center"/>
    </xf>
    <xf numFmtId="0" fontId="221" fillId="100" borderId="81" applyNumberFormat="0" applyAlignment="0" applyProtection="0"/>
    <xf numFmtId="0" fontId="257" fillId="0" borderId="144" applyNumberFormat="0" applyFill="0" applyAlignment="0" applyProtection="0"/>
    <xf numFmtId="15" fontId="88" fillId="53" borderId="130">
      <alignment horizontal="center"/>
    </xf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71" fillId="42" borderId="142" applyNumberFormat="0" applyAlignment="0" applyProtection="0">
      <alignment vertical="center"/>
    </xf>
    <xf numFmtId="206" fontId="153" fillId="0" borderId="147" applyFill="0"/>
    <xf numFmtId="0" fontId="300" fillId="100" borderId="128" applyNumberFormat="0" applyAlignment="0" applyProtection="0"/>
    <xf numFmtId="195" fontId="102" fillId="55" borderId="131"/>
    <xf numFmtId="0" fontId="177" fillId="0" borderId="59">
      <alignment horizontal="center"/>
    </xf>
    <xf numFmtId="0" fontId="299" fillId="89" borderId="142" applyNumberFormat="0" applyAlignment="0" applyProtection="0"/>
    <xf numFmtId="195" fontId="170" fillId="42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0" fillId="42" borderId="142" applyNumberFormat="0" applyAlignment="0" applyProtection="0"/>
    <xf numFmtId="0" fontId="30" fillId="94" borderId="109" applyNumberFormat="0" applyFont="0" applyAlignment="0" applyProtection="0"/>
    <xf numFmtId="0" fontId="30" fillId="94" borderId="154" applyNumberFormat="0" applyFon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39" fillId="67" borderId="113" applyNumberFormat="0" applyProtection="0">
      <alignment horizontal="left" vertical="center" indent="1"/>
    </xf>
    <xf numFmtId="0" fontId="300" fillId="100" borderId="128" applyNumberFormat="0" applyAlignment="0" applyProtection="0"/>
    <xf numFmtId="195" fontId="141" fillId="80" borderId="119" applyNumberFormat="0" applyProtection="0">
      <alignment horizontal="right" vertical="center"/>
    </xf>
    <xf numFmtId="0" fontId="141" fillId="71" borderId="104" applyNumberFormat="0" applyProtection="0">
      <alignment horizontal="right" vertical="center"/>
    </xf>
    <xf numFmtId="195" fontId="139" fillId="67" borderId="98" applyNumberFormat="0" applyProtection="0">
      <alignment horizontal="left" vertical="center" indent="1"/>
    </xf>
    <xf numFmtId="0" fontId="96" fillId="52" borderId="23">
      <alignment wrapText="1"/>
    </xf>
    <xf numFmtId="0" fontId="172" fillId="0" borderId="108" applyNumberFormat="0" applyFill="0" applyAlignment="0" applyProtection="0"/>
    <xf numFmtId="195" fontId="2" fillId="0" borderId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" fillId="94" borderId="139" applyNumberFormat="0" applyFon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110" fillId="83" borderId="128" applyNumberFormat="0" applyProtection="0">
      <alignment horizontal="left" vertical="center" indent="1"/>
    </xf>
    <xf numFmtId="0" fontId="71" fillId="94" borderId="154" applyNumberFormat="0" applyFon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5" fontId="164" fillId="88" borderId="81" applyNumberFormat="0" applyAlignment="0" applyProtection="0"/>
    <xf numFmtId="0" fontId="2" fillId="0" borderId="0"/>
    <xf numFmtId="0" fontId="2" fillId="0" borderId="0"/>
    <xf numFmtId="195" fontId="2" fillId="0" borderId="0"/>
    <xf numFmtId="0" fontId="163" fillId="88" borderId="113" applyNumberFormat="0" applyAlignment="0" applyProtection="0"/>
    <xf numFmtId="0" fontId="116" fillId="86" borderId="40" applyNumberFormat="0" applyProtection="0">
      <alignment horizontal="center"/>
    </xf>
    <xf numFmtId="0" fontId="141" fillId="80" borderId="34" applyNumberFormat="0" applyProtection="0">
      <alignment horizontal="right" vertical="center"/>
    </xf>
    <xf numFmtId="195" fontId="141" fillId="76" borderId="34" applyNumberFormat="0" applyProtection="0">
      <alignment horizontal="right" vertical="center"/>
    </xf>
    <xf numFmtId="195" fontId="139" fillId="67" borderId="82" applyNumberFormat="0" applyProtection="0">
      <alignment horizontal="left" vertical="center" indent="1"/>
    </xf>
    <xf numFmtId="0" fontId="141" fillId="69" borderId="119" applyNumberFormat="0" applyProtection="0">
      <alignment horizontal="right" vertical="center"/>
    </xf>
    <xf numFmtId="197" fontId="116" fillId="66" borderId="88" applyProtection="0">
      <alignment horizontal="center"/>
    </xf>
    <xf numFmtId="0" fontId="30" fillId="94" borderId="139" applyNumberFormat="0" applyFont="0" applyAlignment="0" applyProtection="0"/>
    <xf numFmtId="0" fontId="139" fillId="67" borderId="82" applyNumberFormat="0" applyProtection="0">
      <alignment horizontal="left" vertical="center" indent="1"/>
    </xf>
    <xf numFmtId="195" fontId="141" fillId="76" borderId="89" applyNumberFormat="0" applyProtection="0">
      <alignment horizontal="right" vertical="center"/>
    </xf>
    <xf numFmtId="0" fontId="299" fillId="89" borderId="142" applyNumberFormat="0" applyAlignment="0" applyProtection="0"/>
    <xf numFmtId="0" fontId="141" fillId="69" borderId="134" applyNumberFormat="0" applyProtection="0">
      <alignment horizontal="right" vertical="center"/>
    </xf>
    <xf numFmtId="0" fontId="221" fillId="100" borderId="81" applyNumberFormat="0" applyAlignment="0" applyProtection="0"/>
    <xf numFmtId="0" fontId="222" fillId="88" borderId="81" applyNumberFormat="0" applyAlignment="0" applyProtection="0"/>
    <xf numFmtId="195" fontId="141" fillId="75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7" fontId="97" fillId="54" borderId="22" applyProtection="0">
      <alignment horizontal="center"/>
    </xf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4" fillId="0" borderId="144" applyNumberFormat="0" applyFill="0" applyAlignment="0" applyProtection="0"/>
    <xf numFmtId="195" fontId="148" fillId="55" borderId="130" applyNumberFormat="0" applyProtection="0">
      <alignment horizontal="right" vertical="center"/>
    </xf>
    <xf numFmtId="197" fontId="116" fillId="66" borderId="72" applyProtection="0">
      <alignment horizontal="center"/>
    </xf>
    <xf numFmtId="0" fontId="138" fillId="67" borderId="73" applyNumberFormat="0" applyProtection="0">
      <alignment vertical="center"/>
    </xf>
    <xf numFmtId="195" fontId="138" fillId="67" borderId="73" applyNumberFormat="0" applyProtection="0">
      <alignment vertical="center"/>
    </xf>
    <xf numFmtId="0" fontId="147" fillId="85" borderId="105" applyNumberFormat="0" applyProtection="0">
      <alignment horizontal="left" vertical="center" indent="1"/>
    </xf>
    <xf numFmtId="0" fontId="139" fillId="67" borderId="67" applyNumberFormat="0" applyProtection="0">
      <alignment horizontal="left" vertical="center" indent="1"/>
    </xf>
    <xf numFmtId="195" fontId="139" fillId="67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141" fillId="69" borderId="73" applyNumberFormat="0" applyProtection="0">
      <alignment horizontal="right" vertical="center"/>
    </xf>
    <xf numFmtId="195" fontId="141" fillId="69" borderId="73" applyNumberFormat="0" applyProtection="0">
      <alignment horizontal="right" vertical="center"/>
    </xf>
    <xf numFmtId="0" fontId="141" fillId="70" borderId="73" applyNumberFormat="0" applyProtection="0">
      <alignment horizontal="right" vertical="center"/>
    </xf>
    <xf numFmtId="195" fontId="141" fillId="70" borderId="73" applyNumberFormat="0" applyProtection="0">
      <alignment horizontal="right" vertical="center"/>
    </xf>
    <xf numFmtId="0" fontId="141" fillId="62" borderId="73" applyNumberFormat="0" applyProtection="0">
      <alignment horizontal="right" vertical="center"/>
    </xf>
    <xf numFmtId="195" fontId="141" fillId="62" borderId="73" applyNumberFormat="0" applyProtection="0">
      <alignment horizontal="right" vertical="center"/>
    </xf>
    <xf numFmtId="0" fontId="141" fillId="71" borderId="73" applyNumberFormat="0" applyProtection="0">
      <alignment horizontal="right" vertical="center"/>
    </xf>
    <xf numFmtId="195" fontId="141" fillId="71" borderId="73" applyNumberFormat="0" applyProtection="0">
      <alignment horizontal="right" vertical="center"/>
    </xf>
    <xf numFmtId="0" fontId="141" fillId="72" borderId="73" applyNumberFormat="0" applyProtection="0">
      <alignment horizontal="right" vertical="center"/>
    </xf>
    <xf numFmtId="195" fontId="141" fillId="72" borderId="73" applyNumberFormat="0" applyProtection="0">
      <alignment horizontal="right" vertical="center"/>
    </xf>
    <xf numFmtId="0" fontId="141" fillId="73" borderId="73" applyNumberFormat="0" applyProtection="0">
      <alignment horizontal="right" vertical="center"/>
    </xf>
    <xf numFmtId="195" fontId="141" fillId="73" borderId="73" applyNumberFormat="0" applyProtection="0">
      <alignment horizontal="right" vertical="center"/>
    </xf>
    <xf numFmtId="0" fontId="141" fillId="74" borderId="73" applyNumberFormat="0" applyProtection="0">
      <alignment horizontal="right" vertical="center"/>
    </xf>
    <xf numFmtId="195" fontId="141" fillId="74" borderId="73" applyNumberFormat="0" applyProtection="0">
      <alignment horizontal="right" vertical="center"/>
    </xf>
    <xf numFmtId="0" fontId="141" fillId="75" borderId="73" applyNumberFormat="0" applyProtection="0">
      <alignment horizontal="right" vertical="center"/>
    </xf>
    <xf numFmtId="195" fontId="141" fillId="75" borderId="73" applyNumberFormat="0" applyProtection="0">
      <alignment horizontal="right" vertical="center"/>
    </xf>
    <xf numFmtId="0" fontId="141" fillId="76" borderId="73" applyNumberFormat="0" applyProtection="0">
      <alignment horizontal="right" vertical="center"/>
    </xf>
    <xf numFmtId="195" fontId="141" fillId="76" borderId="73" applyNumberFormat="0" applyProtection="0">
      <alignment horizontal="right" vertical="center"/>
    </xf>
    <xf numFmtId="0" fontId="221" fillId="100" borderId="112" applyNumberFormat="0" applyAlignment="0" applyProtection="0"/>
    <xf numFmtId="0" fontId="141" fillId="80" borderId="73" applyNumberFormat="0" applyProtection="0">
      <alignment horizontal="right" vertical="center"/>
    </xf>
    <xf numFmtId="195" fontId="141" fillId="80" borderId="73" applyNumberFormat="0" applyProtection="0">
      <alignment horizontal="right" vertical="center"/>
    </xf>
    <xf numFmtId="0" fontId="71" fillId="94" borderId="124" applyNumberFormat="0" applyFont="0" applyAlignment="0" applyProtection="0"/>
    <xf numFmtId="0" fontId="99" fillId="81" borderId="67" applyNumberFormat="0" applyProtection="0">
      <alignment horizontal="left" vertical="center" indent="1"/>
    </xf>
    <xf numFmtId="195" fontId="99" fillId="81" borderId="67" applyNumberFormat="0" applyProtection="0">
      <alignment horizontal="left" vertical="center" indent="1"/>
    </xf>
    <xf numFmtId="0" fontId="99" fillId="82" borderId="67" applyNumberFormat="0" applyProtection="0">
      <alignment horizontal="left" vertical="center" indent="1"/>
    </xf>
    <xf numFmtId="195" fontId="99" fillId="82" borderId="67" applyNumberFormat="0" applyProtection="0">
      <alignment horizontal="left" vertical="center" indent="1"/>
    </xf>
    <xf numFmtId="0" fontId="99" fillId="63" borderId="67" applyNumberFormat="0" applyProtection="0">
      <alignment horizontal="left" vertical="center" indent="1"/>
    </xf>
    <xf numFmtId="195" fontId="99" fillId="63" borderId="67" applyNumberFormat="0" applyProtection="0">
      <alignment horizontal="left" vertical="center" indent="1"/>
    </xf>
    <xf numFmtId="0" fontId="99" fillId="68" borderId="67" applyNumberFormat="0" applyProtection="0">
      <alignment horizontal="left" vertical="center" indent="1"/>
    </xf>
    <xf numFmtId="195" fontId="99" fillId="68" borderId="67" applyNumberFormat="0" applyProtection="0">
      <alignment horizontal="left" vertical="center" indent="1"/>
    </xf>
    <xf numFmtId="0" fontId="141" fillId="52" borderId="73" applyNumberFormat="0" applyProtection="0">
      <alignment vertical="center"/>
    </xf>
    <xf numFmtId="195" fontId="141" fillId="52" borderId="73" applyNumberFormat="0" applyProtection="0">
      <alignment vertical="center"/>
    </xf>
    <xf numFmtId="0" fontId="144" fillId="52" borderId="73" applyNumberFormat="0" applyProtection="0">
      <alignment vertical="center"/>
    </xf>
    <xf numFmtId="195" fontId="144" fillId="52" borderId="73" applyNumberFormat="0" applyProtection="0">
      <alignment vertical="center"/>
    </xf>
    <xf numFmtId="0" fontId="112" fillId="80" borderId="74" applyNumberFormat="0" applyProtection="0">
      <alignment horizontal="left" vertical="center" indent="1"/>
    </xf>
    <xf numFmtId="195" fontId="112" fillId="80" borderId="74" applyNumberFormat="0" applyProtection="0">
      <alignment horizontal="left" vertical="center" indent="1"/>
    </xf>
    <xf numFmtId="0" fontId="110" fillId="83" borderId="67" applyNumberFormat="0" applyProtection="0">
      <alignment horizontal="left" vertical="center" indent="1"/>
    </xf>
    <xf numFmtId="195" fontId="110" fillId="83" borderId="67" applyNumberFormat="0" applyProtection="0">
      <alignment horizontal="left" vertical="center" indent="1"/>
    </xf>
    <xf numFmtId="0" fontId="304" fillId="0" borderId="144" applyNumberFormat="0" applyFill="0" applyAlignment="0" applyProtection="0"/>
    <xf numFmtId="195" fontId="172" fillId="0" borderId="138" applyNumberFormat="0" applyFill="0" applyAlignment="0" applyProtection="0"/>
    <xf numFmtId="0" fontId="299" fillId="89" borderId="142" applyNumberFormat="0" applyAlignment="0" applyProtection="0"/>
    <xf numFmtId="0" fontId="147" fillId="85" borderId="74" applyNumberFormat="0" applyProtection="0">
      <alignment horizontal="left" vertical="center" indent="1"/>
    </xf>
    <xf numFmtId="195" fontId="147" fillId="85" borderId="74" applyNumberFormat="0" applyProtection="0">
      <alignment horizontal="left" vertical="center" indent="1"/>
    </xf>
    <xf numFmtId="0" fontId="148" fillId="55" borderId="69" applyNumberFormat="0" applyProtection="0">
      <alignment horizontal="right" vertical="center"/>
    </xf>
    <xf numFmtId="195" fontId="148" fillId="55" borderId="69" applyNumberFormat="0" applyProtection="0">
      <alignment horizontal="right" vertical="center"/>
    </xf>
    <xf numFmtId="0" fontId="116" fillId="86" borderId="75" applyNumberFormat="0" applyProtection="0">
      <alignment horizontal="center"/>
    </xf>
    <xf numFmtId="195" fontId="116" fillId="86" borderId="75" applyNumberFormat="0" applyProtection="0">
      <alignment horizontal="center"/>
    </xf>
    <xf numFmtId="0" fontId="222" fillId="88" borderId="142" applyNumberFormat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0" fontId="164" fillId="88" borderId="112" applyNumberFormat="0" applyAlignment="0" applyProtection="0"/>
    <xf numFmtId="0" fontId="252" fillId="100" borderId="143" applyNumberFormat="0" applyAlignment="0" applyProtection="0"/>
    <xf numFmtId="197" fontId="99" fillId="0" borderId="76" applyAlignment="0"/>
    <xf numFmtId="197" fontId="153" fillId="0" borderId="76" applyFill="0" applyAlignment="0" applyProtection="0"/>
    <xf numFmtId="0" fontId="10" fillId="0" borderId="69" applyNumberFormat="0" applyFill="0" applyAlignment="0" applyProtection="0"/>
    <xf numFmtId="195" fontId="10" fillId="0" borderId="69" applyNumberFormat="0" applyFill="0" applyAlignment="0" applyProtection="0"/>
    <xf numFmtId="0" fontId="163" fillId="88" borderId="143" applyNumberFormat="0" applyAlignment="0" applyProtection="0"/>
    <xf numFmtId="0" fontId="299" fillId="89" borderId="142" applyNumberFormat="0" applyAlignment="0" applyProtection="0"/>
    <xf numFmtId="206" fontId="153" fillId="0" borderId="132" applyFill="0"/>
    <xf numFmtId="206" fontId="153" fillId="0" borderId="71" applyFill="0"/>
    <xf numFmtId="206" fontId="153" fillId="0" borderId="76" applyFill="0"/>
    <xf numFmtId="206" fontId="99" fillId="0" borderId="71" applyFill="0"/>
    <xf numFmtId="206" fontId="99" fillId="0" borderId="76" applyFill="0"/>
    <xf numFmtId="0" fontId="30" fillId="94" borderId="109" applyNumberFormat="0" applyFont="0" applyAlignment="0" applyProtection="0"/>
    <xf numFmtId="15" fontId="88" fillId="53" borderId="115">
      <alignment horizontal="center"/>
    </xf>
    <xf numFmtId="0" fontId="300" fillId="100" borderId="143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42" fillId="42" borderId="97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106" fillId="0" borderId="95">
      <alignment horizontal="left" vertical="center"/>
    </xf>
    <xf numFmtId="0" fontId="163" fillId="88" borderId="67" applyNumberFormat="0" applyAlignment="0" applyProtection="0"/>
    <xf numFmtId="195" fontId="163" fillId="88" borderId="67" applyNumberFormat="0" applyAlignment="0" applyProtection="0"/>
    <xf numFmtId="0" fontId="164" fillId="88" borderId="66" applyNumberFormat="0" applyAlignment="0" applyProtection="0"/>
    <xf numFmtId="195" fontId="164" fillId="88" borderId="66" applyNumberFormat="0" applyAlignment="0" applyProtection="0"/>
    <xf numFmtId="0" fontId="222" fillId="88" borderId="112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52" fillId="88" borderId="128" applyNumberFormat="0" applyAlignment="0" applyProtection="0"/>
    <xf numFmtId="0" fontId="170" fillId="42" borderId="66" applyNumberFormat="0" applyAlignment="0" applyProtection="0"/>
    <xf numFmtId="195" fontId="170" fillId="42" borderId="66" applyNumberFormat="0" applyAlignment="0" applyProtection="0"/>
    <xf numFmtId="0" fontId="242" fillId="42" borderId="142" applyNumberFormat="0" applyAlignment="0" applyProtection="0"/>
    <xf numFmtId="0" fontId="172" fillId="0" borderId="77" applyNumberFormat="0" applyFill="0" applyAlignment="0" applyProtection="0"/>
    <xf numFmtId="195" fontId="172" fillId="0" borderId="77" applyNumberFormat="0" applyFill="0" applyAlignment="0" applyProtection="0"/>
    <xf numFmtId="0" fontId="141" fillId="74" borderId="89" applyNumberFormat="0" applyProtection="0">
      <alignment horizontal="right" vertical="center"/>
    </xf>
    <xf numFmtId="0" fontId="222" fillId="88" borderId="97" applyNumberFormat="0" applyAlignment="0" applyProtection="0"/>
    <xf numFmtId="15" fontId="88" fillId="53" borderId="145">
      <alignment horizontal="center"/>
    </xf>
    <xf numFmtId="206" fontId="153" fillId="0" borderId="87" applyFill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71" fillId="94" borderId="78" applyNumberFormat="0" applyFont="0" applyAlignment="0" applyProtection="0"/>
    <xf numFmtId="195" fontId="71" fillId="94" borderId="78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0" fillId="100" borderId="128" applyNumberFormat="0" applyAlignment="0" applyProtection="0"/>
    <xf numFmtId="43" fontId="2" fillId="0" borderId="0" applyFont="0" applyFill="0" applyBorder="0" applyAlignment="0" applyProtection="0"/>
    <xf numFmtId="0" fontId="30" fillId="94" borderId="154" applyNumberFormat="0" applyFont="0" applyAlignment="0" applyProtection="0"/>
    <xf numFmtId="0" fontId="264" fillId="88" borderId="81" applyNumberFormat="0" applyAlignment="0" applyProtection="0">
      <alignment vertical="center"/>
    </xf>
    <xf numFmtId="0" fontId="242" fillId="42" borderId="142" applyNumberFormat="0" applyAlignment="0" applyProtection="0"/>
    <xf numFmtId="175" fontId="177" fillId="0" borderId="59">
      <alignment horizontal="center"/>
    </xf>
    <xf numFmtId="195" fontId="102" fillId="55" borderId="86"/>
    <xf numFmtId="0" fontId="105" fillId="55" borderId="86"/>
    <xf numFmtId="0" fontId="144" fillId="52" borderId="89" applyNumberFormat="0" applyProtection="0">
      <alignment vertical="center"/>
    </xf>
    <xf numFmtId="0" fontId="300" fillId="100" borderId="128" applyNumberFormat="0" applyAlignment="0" applyProtection="0"/>
    <xf numFmtId="206" fontId="99" fillId="0" borderId="92" applyFill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270" fillId="0" borderId="93" applyNumberFormat="0" applyFill="0" applyAlignment="0" applyProtection="0">
      <alignment vertical="center"/>
    </xf>
    <xf numFmtId="195" fontId="163" fillId="88" borderId="128" applyNumberFormat="0" applyAlignment="0" applyProtection="0"/>
    <xf numFmtId="0" fontId="304" fillId="0" borderId="144" applyNumberFormat="0" applyFill="0" applyAlignment="0" applyProtection="0"/>
    <xf numFmtId="195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16" fillId="86" borderId="136" applyNumberFormat="0" applyProtection="0">
      <alignment horizontal="center"/>
    </xf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197" fontId="153" fillId="0" borderId="137" applyFill="0" applyAlignment="0" applyProtection="0"/>
    <xf numFmtId="0" fontId="106" fillId="0" borderId="95">
      <alignment horizontal="left" vertical="center"/>
    </xf>
    <xf numFmtId="0" fontId="299" fillId="89" borderId="142" applyNumberFormat="0" applyAlignment="0" applyProtection="0"/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195" fontId="141" fillId="75" borderId="8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139" fillId="67" borderId="128" applyNumberFormat="0" applyProtection="0">
      <alignment horizontal="left" vertical="center" indent="1"/>
    </xf>
    <xf numFmtId="0" fontId="2" fillId="0" borderId="0"/>
    <xf numFmtId="0" fontId="222" fillId="88" borderId="112" applyNumberFormat="0" applyAlignment="0" applyProtection="0"/>
    <xf numFmtId="9" fontId="2" fillId="0" borderId="0" applyFont="0" applyFill="0" applyBorder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163" fillId="88" borderId="8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2" fillId="94" borderId="48" applyNumberFormat="0" applyFont="0" applyAlignment="0" applyProtection="0"/>
    <xf numFmtId="0" fontId="123" fillId="94" borderId="48" applyNumberFormat="0" applyFont="0" applyAlignment="0" applyProtection="0"/>
    <xf numFmtId="195" fontId="99" fillId="81" borderId="8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195" fontId="116" fillId="86" borderId="106" applyNumberForma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4" fillId="88" borderId="81" applyNumberFormat="0" applyAlignment="0" applyProtection="0">
      <alignment vertical="center"/>
    </xf>
    <xf numFmtId="0" fontId="32" fillId="94" borderId="94" applyNumberFormat="0" applyFont="0" applyAlignment="0" applyProtection="0">
      <alignment vertical="center"/>
    </xf>
    <xf numFmtId="195" fontId="99" fillId="68" borderId="12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41" fillId="71" borderId="149" applyNumberFormat="0" applyProtection="0">
      <alignment horizontal="right" vertical="center"/>
    </xf>
    <xf numFmtId="0" fontId="32" fillId="94" borderId="154" applyNumberFormat="0" applyFont="0" applyAlignment="0" applyProtection="0">
      <alignment vertical="center"/>
    </xf>
    <xf numFmtId="0" fontId="71" fillId="94" borderId="10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0" fontId="96" fillId="52" borderId="23">
      <alignment wrapText="1"/>
    </xf>
    <xf numFmtId="195" fontId="2" fillId="0" borderId="0"/>
    <xf numFmtId="195" fontId="2" fillId="0" borderId="0"/>
    <xf numFmtId="195" fontId="2" fillId="0" borderId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21" fillId="100" borderId="81" applyNumberFormat="0" applyAlignment="0" applyProtection="0"/>
    <xf numFmtId="0" fontId="304" fillId="0" borderId="144" applyNumberFormat="0" applyFill="0" applyAlignment="0" applyProtection="0"/>
    <xf numFmtId="0" fontId="257" fillId="0" borderId="99" applyNumberFormat="0" applyFill="0" applyAlignment="0" applyProtection="0"/>
    <xf numFmtId="0" fontId="10" fillId="0" borderId="100" applyNumberFormat="0" applyFill="0" applyAlignment="0" applyProtection="0"/>
    <xf numFmtId="0" fontId="304" fillId="0" borderId="144" applyNumberFormat="0" applyFill="0" applyAlignment="0" applyProtection="0"/>
    <xf numFmtId="195" fontId="96" fillId="52" borderId="23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44" fillId="52" borderId="119" applyNumberFormat="0" applyProtection="0">
      <alignment vertical="center"/>
    </xf>
    <xf numFmtId="0" fontId="221" fillId="100" borderId="112" applyNumberFormat="0" applyAlignment="0" applyProtection="0"/>
    <xf numFmtId="0" fontId="304" fillId="0" borderId="9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5" fillId="55" borderId="101"/>
    <xf numFmtId="195" fontId="170" fillId="42" borderId="81" applyNumberFormat="0" applyAlignment="0" applyProtection="0"/>
    <xf numFmtId="0" fontId="170" fillId="42" borderId="142" applyNumberFormat="0" applyAlignment="0" applyProtection="0"/>
    <xf numFmtId="0" fontId="300" fillId="100" borderId="143" applyNumberFormat="0" applyAlignment="0" applyProtection="0"/>
    <xf numFmtId="0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37" fontId="92" fillId="101" borderId="155" applyBorder="0">
      <alignment horizontal="left" vertical="center" indent="2"/>
    </xf>
    <xf numFmtId="0" fontId="141" fillId="76" borderId="149" applyNumberFormat="0" applyProtection="0">
      <alignment horizontal="right" vertical="center"/>
    </xf>
    <xf numFmtId="0" fontId="102" fillId="55" borderId="146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71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299" fillId="89" borderId="142" applyNumberFormat="0" applyAlignment="0" applyProtection="0"/>
    <xf numFmtId="0" fontId="172" fillId="0" borderId="47" applyNumberFormat="0" applyFill="0" applyAlignment="0" applyProtection="0"/>
    <xf numFmtId="0" fontId="170" fillId="42" borderId="81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164" fillId="88" borderId="81" applyNumberFormat="0" applyAlignment="0" applyProtection="0"/>
    <xf numFmtId="0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22" fillId="88" borderId="142" applyNumberFormat="0" applyAlignment="0" applyProtection="0"/>
    <xf numFmtId="0" fontId="222" fillId="88" borderId="127" applyNumberFormat="0" applyAlignment="0" applyProtection="0"/>
    <xf numFmtId="197" fontId="104" fillId="57" borderId="145" applyProtection="0">
      <alignment horizontal="center"/>
    </xf>
    <xf numFmtId="195" fontId="110" fillId="83" borderId="128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10" fillId="0" borderId="22" applyNumberFormat="0" applyFill="0" applyAlignment="0" applyProtection="0"/>
    <xf numFmtId="0" fontId="304" fillId="0" borderId="144" applyNumberFormat="0" applyFill="0" applyAlignment="0" applyProtection="0"/>
    <xf numFmtId="3" fontId="151" fillId="33" borderId="59">
      <alignment horizontal="left" vertical="top" wrapText="1"/>
      <protection locked="0"/>
    </xf>
    <xf numFmtId="197" fontId="116" fillId="66" borderId="133" applyProtection="0">
      <alignment horizont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2" fillId="94" borderId="109" applyNumberFormat="0" applyFont="0" applyAlignment="0" applyProtection="0"/>
    <xf numFmtId="0" fontId="123" fillId="94" borderId="109" applyNumberFormat="0" applyFont="0" applyAlignment="0" applyProtection="0"/>
    <xf numFmtId="197" fontId="97" fillId="54" borderId="85" applyProtection="0">
      <alignment horizontal="center"/>
    </xf>
    <xf numFmtId="0" fontId="300" fillId="100" borderId="143" applyNumberFormat="0" applyAlignment="0" applyProtection="0"/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02" fillId="55" borderId="86"/>
    <xf numFmtId="0" fontId="102" fillId="55" borderId="86"/>
    <xf numFmtId="195" fontId="102" fillId="55" borderId="86"/>
    <xf numFmtId="197" fontId="104" fillId="57" borderId="85" applyProtection="0">
      <alignment horizontal="center"/>
    </xf>
    <xf numFmtId="0" fontId="96" fillId="52" borderId="23">
      <alignment wrapText="1"/>
    </xf>
    <xf numFmtId="0" fontId="96" fillId="52" borderId="23">
      <alignment wrapText="1"/>
    </xf>
    <xf numFmtId="195" fontId="105" fillId="55" borderId="86"/>
    <xf numFmtId="0" fontId="105" fillId="58" borderId="86"/>
    <xf numFmtId="0" fontId="105" fillId="58" borderId="146"/>
    <xf numFmtId="0" fontId="107" fillId="0" borderId="87">
      <alignment horizontal="left" vertical="center"/>
    </xf>
    <xf numFmtId="195" fontId="107" fillId="0" borderId="87">
      <alignment horizontal="left" vertical="center"/>
    </xf>
    <xf numFmtId="0" fontId="300" fillId="100" borderId="143" applyNumberFormat="0" applyAlignment="0" applyProtection="0"/>
    <xf numFmtId="195" fontId="115" fillId="0" borderId="85" applyNumberFormat="0" applyAlignment="0" applyProtection="0"/>
    <xf numFmtId="195" fontId="116" fillId="56" borderId="85" applyNumberFormat="0" applyAlignment="0" applyProtection="0"/>
    <xf numFmtId="0" fontId="242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23" fillId="94" borderId="154" applyNumberFormat="0" applyFont="0" applyAlignment="0" applyProtection="0"/>
    <xf numFmtId="0" fontId="10" fillId="0" borderId="115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206" fontId="153" fillId="0" borderId="102" applyFill="0"/>
    <xf numFmtId="0" fontId="141" fillId="73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252" fillId="100" borderId="82" applyNumberFormat="0" applyAlignment="0" applyProtection="0"/>
    <xf numFmtId="0" fontId="252" fillId="88" borderId="82" applyNumberFormat="0" applyAlignment="0" applyProtection="0"/>
    <xf numFmtId="0" fontId="141" fillId="62" borderId="89" applyNumberFormat="0" applyProtection="0">
      <alignment horizontal="right" vertical="center"/>
    </xf>
    <xf numFmtId="0" fontId="32" fillId="94" borderId="48" applyNumberFormat="0" applyFont="0" applyAlignment="0" applyProtection="0"/>
    <xf numFmtId="195" fontId="141" fillId="73" borderId="8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27" applyNumberFormat="0" applyAlignment="0" applyProtection="0"/>
    <xf numFmtId="5" fontId="80" fillId="0" borderId="60" applyAlignment="0" applyProtection="0"/>
    <xf numFmtId="0" fontId="270" fillId="0" borderId="153" applyNumberFormat="0" applyFill="0" applyAlignment="0" applyProtection="0">
      <alignment vertical="center"/>
    </xf>
    <xf numFmtId="0" fontId="147" fillId="85" borderId="90" applyNumberFormat="0" applyProtection="0">
      <alignment horizontal="left" vertical="center" indent="1"/>
    </xf>
    <xf numFmtId="195" fontId="147" fillId="85" borderId="90" applyNumberFormat="0" applyProtection="0">
      <alignment horizontal="left" vertical="center" indent="1"/>
    </xf>
    <xf numFmtId="0" fontId="148" fillId="55" borderId="85" applyNumberFormat="0" applyProtection="0">
      <alignment horizontal="right" vertical="center"/>
    </xf>
    <xf numFmtId="0" fontId="116" fillId="86" borderId="91" applyNumberFormat="0" applyProtection="0">
      <alignment horizontal="center"/>
    </xf>
    <xf numFmtId="195" fontId="116" fillId="86" borderId="91" applyNumberFormat="0" applyProtection="0">
      <alignment horizontal="center"/>
    </xf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1" fillId="100" borderId="66" applyNumberFormat="0" applyAlignment="0" applyProtection="0"/>
    <xf numFmtId="0" fontId="221" fillId="100" borderId="66" applyNumberFormat="0" applyAlignment="0" applyProtection="0"/>
    <xf numFmtId="0" fontId="222" fillId="88" borderId="66" applyNumberFormat="0" applyAlignment="0" applyProtection="0"/>
    <xf numFmtId="0" fontId="222" fillId="88" borderId="66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206" fontId="153" fillId="0" borderId="122" applyFill="0"/>
    <xf numFmtId="0" fontId="71" fillId="94" borderId="94" applyNumberFormat="0" applyFont="0" applyAlignment="0" applyProtection="0"/>
    <xf numFmtId="0" fontId="304" fillId="0" borderId="114" applyNumberFormat="0" applyFill="0" applyAlignment="0" applyProtection="0"/>
    <xf numFmtId="0" fontId="304" fillId="0" borderId="144" applyNumberFormat="0" applyFill="0" applyAlignment="0" applyProtection="0"/>
    <xf numFmtId="0" fontId="96" fillId="52" borderId="23">
      <alignment wrapText="1"/>
    </xf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195" fontId="141" fillId="75" borderId="134" applyNumberFormat="0" applyProtection="0">
      <alignment horizontal="right" vertical="center"/>
    </xf>
    <xf numFmtId="197" fontId="97" fillId="54" borderId="130" applyProtection="0">
      <alignment horizontal="center"/>
    </xf>
    <xf numFmtId="0" fontId="141" fillId="76" borderId="119" applyNumberFormat="0" applyProtection="0">
      <alignment horizontal="right" vertical="center"/>
    </xf>
    <xf numFmtId="0" fontId="304" fillId="0" borderId="144" applyNumberFormat="0" applyFill="0" applyAlignment="0" applyProtection="0"/>
    <xf numFmtId="195" fontId="102" fillId="55" borderId="116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172" fillId="0" borderId="123" applyNumberFormat="0" applyFill="0" applyAlignment="0" applyProtection="0"/>
    <xf numFmtId="0" fontId="257" fillId="0" borderId="144" applyNumberFormat="0" applyFill="0" applyAlignment="0" applyProtection="0"/>
    <xf numFmtId="0" fontId="115" fillId="0" borderId="115" applyNumberFormat="0" applyAlignment="0" applyProtection="0"/>
    <xf numFmtId="0" fontId="148" fillId="55" borderId="130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195" fontId="115" fillId="0" borderId="115" applyNumberFormat="0" applyAlignment="0" applyProtection="0"/>
    <xf numFmtId="0" fontId="252" fillId="88" borderId="143" applyNumberFormat="0" applyAlignment="0" applyProtection="0"/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123" fillId="94" borderId="124" applyNumberFormat="0" applyFont="0" applyAlignment="0" applyProtection="0"/>
    <xf numFmtId="0" fontId="222" fillId="88" borderId="142" applyNumberFormat="0" applyAlignment="0" applyProtection="0"/>
    <xf numFmtId="0" fontId="141" fillId="74" borderId="149" applyNumberFormat="0" applyProtection="0">
      <alignment horizontal="right" vertical="center"/>
    </xf>
    <xf numFmtId="206" fontId="153" fillId="0" borderId="147" applyFill="0"/>
    <xf numFmtId="0" fontId="300" fillId="100" borderId="143" applyNumberFormat="0" applyAlignment="0" applyProtection="0"/>
    <xf numFmtId="195" fontId="102" fillId="55" borderId="146"/>
    <xf numFmtId="37" fontId="92" fillId="101" borderId="140" applyBorder="0">
      <alignment horizontal="left" vertical="center" indent="2"/>
    </xf>
    <xf numFmtId="0" fontId="299" fillId="89" borderId="142" applyNumberFormat="0" applyAlignment="0" applyProtection="0"/>
    <xf numFmtId="0" fontId="96" fillId="52" borderId="23">
      <alignment wrapText="1"/>
    </xf>
    <xf numFmtId="195" fontId="107" fillId="0" borderId="132">
      <alignment horizontal="left" vertical="center"/>
    </xf>
    <xf numFmtId="0" fontId="257" fillId="0" borderId="123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38" fillId="67" borderId="149" applyNumberFormat="0" applyProtection="0">
      <alignment vertical="center"/>
    </xf>
    <xf numFmtId="195" fontId="105" fillId="55" borderId="131"/>
    <xf numFmtId="0" fontId="105" fillId="58" borderId="131"/>
    <xf numFmtId="0" fontId="106" fillId="0" borderId="125">
      <alignment horizontal="left" vertical="center"/>
    </xf>
    <xf numFmtId="0" fontId="277" fillId="88" borderId="98" applyNumberFormat="0" applyAlignment="0" applyProtection="0">
      <alignment vertical="center"/>
    </xf>
    <xf numFmtId="0" fontId="71" fillId="94" borderId="109" applyNumberFormat="0" applyFont="0" applyAlignment="0" applyProtection="0"/>
    <xf numFmtId="0" fontId="299" fillId="89" borderId="142" applyNumberFormat="0" applyAlignment="0" applyProtection="0"/>
    <xf numFmtId="0" fontId="164" fillId="88" borderId="9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57" fillId="0" borderId="99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41" fillId="80" borderId="149" applyNumberFormat="0" applyProtection="0">
      <alignment horizontal="right" vertical="center"/>
    </xf>
    <xf numFmtId="0" fontId="105" fillId="58" borderId="116"/>
    <xf numFmtId="0" fontId="299" fillId="89" borderId="142" applyNumberFormat="0" applyAlignment="0" applyProtection="0"/>
    <xf numFmtId="0" fontId="32" fillId="94" borderId="109" applyNumberFormat="0" applyFont="0" applyAlignment="0" applyProtection="0"/>
    <xf numFmtId="0" fontId="304" fillId="0" borderId="144" applyNumberFormat="0" applyFill="0" applyAlignment="0" applyProtection="0"/>
    <xf numFmtId="0" fontId="102" fillId="55" borderId="146"/>
    <xf numFmtId="0" fontId="252" fillId="100" borderId="143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44" fillId="52" borderId="149" applyNumberFormat="0" applyProtection="0">
      <alignment vertical="center"/>
    </xf>
    <xf numFmtId="0" fontId="242" fillId="89" borderId="81" applyNumberFormat="0" applyAlignment="0" applyProtection="0"/>
    <xf numFmtId="0" fontId="242" fillId="42" borderId="81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195" fontId="115" fillId="0" borderId="145" applyNumberFormat="0" applyAlignment="0" applyProtection="0"/>
    <xf numFmtId="195" fontId="116" fillId="56" borderId="145" applyNumberFormat="0" applyAlignment="0" applyProtection="0"/>
    <xf numFmtId="0" fontId="170" fillId="42" borderId="142" applyNumberFormat="0" applyAlignment="0" applyProtection="0"/>
    <xf numFmtId="0" fontId="242" fillId="89" borderId="97" applyNumberFormat="0" applyAlignment="0" applyProtection="0"/>
    <xf numFmtId="0" fontId="242" fillId="89" borderId="97" applyNumberFormat="0" applyAlignment="0" applyProtection="0"/>
    <xf numFmtId="0" fontId="242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95">
      <alignment horizontal="left" vertical="center"/>
    </xf>
    <xf numFmtId="0" fontId="106" fillId="0" borderId="95">
      <alignment horizontal="left" vertical="center"/>
    </xf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99" fillId="89" borderId="142" applyNumberFormat="0" applyAlignment="0" applyProtection="0"/>
    <xf numFmtId="195" fontId="139" fillId="67" borderId="143" applyNumberFormat="0" applyProtection="0">
      <alignment horizontal="left" vertical="center" indent="1"/>
    </xf>
    <xf numFmtId="0" fontId="221" fillId="100" borderId="112" applyNumberFormat="0" applyAlignment="0" applyProtection="0"/>
    <xf numFmtId="0" fontId="252" fillId="88" borderId="143" applyNumberFormat="0" applyAlignment="0" applyProtection="0"/>
    <xf numFmtId="0" fontId="32" fillId="94" borderId="139" applyNumberFormat="0" applyFont="0" applyAlignment="0" applyProtection="0"/>
    <xf numFmtId="206" fontId="153" fillId="0" borderId="152" applyFill="0"/>
    <xf numFmtId="0" fontId="300" fillId="100" borderId="143" applyNumberFormat="0" applyAlignment="0" applyProtection="0"/>
    <xf numFmtId="0" fontId="242" fillId="42" borderId="81" applyNumberFormat="0" applyAlignment="0" applyProtection="0"/>
    <xf numFmtId="0" fontId="242" fillId="42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0" fontId="242" fillId="89" borderId="81" applyNumberFormat="0" applyAlignment="0" applyProtection="0"/>
    <xf numFmtId="10" fontId="233" fillId="36" borderId="59" applyNumberFormat="0" applyBorder="0" applyAlignment="0" applyProtection="0"/>
    <xf numFmtId="0" fontId="99" fillId="68" borderId="143" applyNumberFormat="0" applyProtection="0">
      <alignment horizontal="left" vertical="center" indent="1"/>
    </xf>
    <xf numFmtId="0" fontId="270" fillId="0" borderId="153" applyNumberFormat="0" applyFill="0" applyAlignment="0" applyProtection="0">
      <alignment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106" fillId="0" borderId="79">
      <alignment horizontal="left" vertical="center"/>
    </xf>
    <xf numFmtId="0" fontId="300" fillId="100" borderId="128" applyNumberFormat="0" applyAlignment="0" applyProtection="0"/>
    <xf numFmtId="0" fontId="105" fillId="55" borderId="146"/>
    <xf numFmtId="0" fontId="96" fillId="52" borderId="23">
      <alignment wrapText="1"/>
    </xf>
    <xf numFmtId="195" fontId="105" fillId="58" borderId="131"/>
    <xf numFmtId="0" fontId="102" fillId="55" borderId="131"/>
    <xf numFmtId="195" fontId="141" fillId="62" borderId="149" applyNumberFormat="0" applyProtection="0">
      <alignment horizontal="right" vertical="center"/>
    </xf>
    <xf numFmtId="0" fontId="141" fillId="70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195" fontId="71" fillId="94" borderId="109" applyNumberFormat="0" applyFont="0" applyAlignment="0" applyProtection="0"/>
    <xf numFmtId="195" fontId="172" fillId="0" borderId="108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5" fontId="147" fillId="85" borderId="105" applyNumberFormat="0" applyProtection="0">
      <alignment horizontal="left" vertical="center" indent="1"/>
    </xf>
    <xf numFmtId="0" fontId="299" fillId="89" borderId="142" applyNumberFormat="0" applyAlignment="0" applyProtection="0"/>
    <xf numFmtId="0" fontId="10" fillId="0" borderId="130" applyNumberFormat="0" applyFill="0" applyAlignment="0" applyProtection="0"/>
    <xf numFmtId="0" fontId="242" fillId="89" borderId="112" applyNumberFormat="0" applyAlignment="0" applyProtection="0"/>
    <xf numFmtId="0" fontId="242" fillId="89" borderId="142" applyNumberFormat="0" applyAlignment="0" applyProtection="0"/>
    <xf numFmtId="197" fontId="104" fillId="57" borderId="100" applyProtection="0">
      <alignment horizontal="center"/>
    </xf>
    <xf numFmtId="0" fontId="102" fillId="55" borderId="101"/>
    <xf numFmtId="0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10" fillId="0" borderId="130" applyNumberFormat="0" applyFill="0" applyAlignment="0" applyProtection="0"/>
    <xf numFmtId="15" fontId="88" fillId="53" borderId="100">
      <alignment horizontal="center"/>
    </xf>
    <xf numFmtId="195" fontId="141" fillId="80" borderId="149" applyNumberFormat="0" applyProtection="0">
      <alignment horizontal="right" vertical="center"/>
    </xf>
    <xf numFmtId="0" fontId="116" fillId="86" borderId="136" applyNumberFormat="0" applyProtection="0">
      <alignment horizontal="center"/>
    </xf>
    <xf numFmtId="0" fontId="10" fillId="0" borderId="85" applyNumberFormat="0" applyFill="0" applyAlignment="0" applyProtection="0"/>
    <xf numFmtId="0" fontId="10" fillId="0" borderId="85" applyNumberFormat="0" applyFill="0" applyAlignment="0" applyProtection="0"/>
    <xf numFmtId="0" fontId="99" fillId="81" borderId="143" applyNumberFormat="0" applyProtection="0">
      <alignment horizontal="left" vertical="center" indent="1"/>
    </xf>
    <xf numFmtId="0" fontId="257" fillId="0" borderId="83" applyNumberFormat="0" applyFill="0" applyAlignment="0" applyProtection="0"/>
    <xf numFmtId="0" fontId="257" fillId="0" borderId="83" applyNumberFormat="0" applyFill="0" applyAlignment="0" applyProtection="0"/>
    <xf numFmtId="0" fontId="300" fillId="100" borderId="143" applyNumberFormat="0" applyAlignment="0" applyProtection="0"/>
    <xf numFmtId="0" fontId="163" fillId="88" borderId="82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70" fillId="42" borderId="81" applyNumberFormat="0" applyAlignment="0" applyProtection="0"/>
    <xf numFmtId="0" fontId="172" fillId="0" borderId="93" applyNumberFormat="0" applyFill="0" applyAlignment="0" applyProtection="0"/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30" fillId="94" borderId="94" applyNumberFormat="0" applyFont="0" applyAlignment="0" applyProtection="0"/>
    <xf numFmtId="0" fontId="71" fillId="94" borderId="154" applyNumberFormat="0" applyFont="0" applyAlignment="0" applyProtection="0"/>
    <xf numFmtId="0" fontId="277" fillId="88" borderId="82" applyNumberFormat="0" applyAlignment="0" applyProtection="0">
      <alignment vertical="center"/>
    </xf>
    <xf numFmtId="195" fontId="99" fillId="81" borderId="128" applyNumberFormat="0" applyProtection="0">
      <alignment horizontal="left" vertical="center" indent="1"/>
    </xf>
    <xf numFmtId="0" fontId="170" fillId="42" borderId="97" applyNumberFormat="0" applyAlignment="0" applyProtection="0"/>
    <xf numFmtId="0" fontId="30" fillId="94" borderId="139" applyNumberFormat="0" applyFont="0" applyAlignment="0" applyProtection="0"/>
    <xf numFmtId="0" fontId="299" fillId="89" borderId="127" applyNumberFormat="0" applyAlignment="0" applyProtection="0"/>
    <xf numFmtId="195" fontId="141" fillId="70" borderId="149" applyNumberFormat="0" applyProtection="0">
      <alignment horizontal="right" vertical="center"/>
    </xf>
    <xf numFmtId="195" fontId="141" fillId="76" borderId="149" applyNumberFormat="0" applyProtection="0">
      <alignment horizontal="right" vertical="center"/>
    </xf>
    <xf numFmtId="0" fontId="163" fillId="88" borderId="128" applyNumberFormat="0" applyAlignment="0" applyProtection="0"/>
    <xf numFmtId="0" fontId="105" fillId="55" borderId="116"/>
    <xf numFmtId="0" fontId="299" fillId="89" borderId="142" applyNumberFormat="0" applyAlignment="0" applyProtection="0"/>
    <xf numFmtId="195" fontId="141" fillId="69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0" fontId="106" fillId="0" borderId="58">
      <alignment horizontal="left" vertical="center"/>
    </xf>
    <xf numFmtId="195" fontId="105" fillId="58" borderId="146"/>
    <xf numFmtId="0" fontId="304" fillId="0" borderId="144" applyNumberFormat="0" applyFill="0" applyAlignment="0" applyProtection="0"/>
    <xf numFmtId="195" fontId="141" fillId="74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0" fontId="29" fillId="36" borderId="59" applyNumberFormat="0" applyBorder="0" applyAlignment="0" applyProtection="0"/>
    <xf numFmtId="10" fontId="29" fillId="36" borderId="59" applyNumberFormat="0" applyBorder="0" applyAlignment="0" applyProtection="0"/>
    <xf numFmtId="10" fontId="233" fillId="36" borderId="59" applyNumberFormat="0" applyBorder="0" applyAlignment="0" applyProtection="0"/>
    <xf numFmtId="10" fontId="29" fillId="36" borderId="59" applyNumberFormat="0" applyBorder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89" borderId="66" applyNumberFormat="0" applyAlignment="0" applyProtection="0"/>
    <xf numFmtId="0" fontId="242" fillId="89" borderId="66" applyNumberFormat="0" applyAlignment="0" applyProtection="0"/>
    <xf numFmtId="0" fontId="242" fillId="42" borderId="66" applyNumberFormat="0" applyAlignment="0" applyProtection="0"/>
    <xf numFmtId="0" fontId="242" fillId="42" borderId="66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195" fontId="71" fillId="94" borderId="124" applyNumberFormat="0" applyFon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195" fontId="141" fillId="80" borderId="134" applyNumberFormat="0" applyProtection="0">
      <alignment horizontal="right" vertical="center"/>
    </xf>
    <xf numFmtId="0" fontId="99" fillId="82" borderId="128" applyNumberFormat="0" applyProtection="0">
      <alignment horizontal="left" vertical="center" indent="1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252" fillId="88" borderId="113" applyNumberFormat="0" applyAlignment="0" applyProtection="0"/>
    <xf numFmtId="0" fontId="170" fillId="42" borderId="127" applyNumberFormat="0" applyAlignment="0" applyProtection="0"/>
    <xf numFmtId="195" fontId="99" fillId="82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2" fillId="89" borderId="142" applyNumberFormat="0" applyAlignment="0" applyProtection="0"/>
    <xf numFmtId="0" fontId="222" fillId="88" borderId="81" applyNumberFormat="0" applyAlignment="0" applyProtection="0"/>
    <xf numFmtId="0" fontId="222" fillId="88" borderId="81" applyNumberFormat="0" applyAlignment="0" applyProtection="0"/>
    <xf numFmtId="0" fontId="221" fillId="100" borderId="81" applyNumberFormat="0" applyAlignment="0" applyProtection="0"/>
    <xf numFmtId="0" fontId="221" fillId="100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0" fillId="42" borderId="127" applyNumberFormat="0" applyAlignment="0" applyProtection="0"/>
    <xf numFmtId="5" fontId="80" fillId="0" borderId="80" applyAlignment="0" applyProtection="0"/>
    <xf numFmtId="0" fontId="30" fillId="94" borderId="154" applyNumberFormat="0" applyFont="0" applyAlignment="0" applyProtection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71" fillId="94" borderId="154" applyNumberFormat="0" applyFont="0" applyAlignment="0" applyProtection="0"/>
    <xf numFmtId="197" fontId="153" fillId="0" borderId="107" applyFill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82" applyNumberFormat="0" applyAlignment="0" applyProtection="0"/>
    <xf numFmtId="0" fontId="2" fillId="0" borderId="0"/>
    <xf numFmtId="0" fontId="2" fillId="0" borderId="0"/>
    <xf numFmtId="0" fontId="300" fillId="100" borderId="128" applyNumberFormat="0" applyAlignment="0" applyProtection="0"/>
    <xf numFmtId="195" fontId="71" fillId="94" borderId="154" applyNumberFormat="0" applyFont="0" applyAlignment="0" applyProtection="0"/>
    <xf numFmtId="0" fontId="123" fillId="94" borderId="109" applyNumberFormat="0" applyFont="0" applyAlignment="0" applyProtection="0"/>
    <xf numFmtId="0" fontId="299" fillId="89" borderId="142" applyNumberFormat="0" applyAlignment="0" applyProtection="0"/>
    <xf numFmtId="195" fontId="141" fillId="71" borderId="149" applyNumberFormat="0" applyProtection="0">
      <alignment horizontal="right" vertical="center"/>
    </xf>
    <xf numFmtId="0" fontId="105" fillId="58" borderId="146"/>
    <xf numFmtId="0" fontId="2" fillId="0" borderId="0"/>
    <xf numFmtId="0" fontId="2" fillId="0" borderId="0"/>
    <xf numFmtId="195" fontId="141" fillId="76" borderId="134" applyNumberFormat="0" applyProtection="0">
      <alignment horizontal="right" vertic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177" fillId="0" borderId="59">
      <alignment horizontal="center"/>
    </xf>
    <xf numFmtId="0" fontId="2" fillId="0" borderId="0"/>
    <xf numFmtId="0" fontId="177" fillId="0" borderId="59">
      <alignment horizontal="center"/>
    </xf>
    <xf numFmtId="0" fontId="2" fillId="0" borderId="0"/>
    <xf numFmtId="0" fontId="221" fillId="100" borderId="112" applyNumberFormat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" fillId="94" borderId="109" applyNumberFormat="0" applyFont="0" applyAlignment="0" applyProtection="0"/>
    <xf numFmtId="0" fontId="252" fillId="100" borderId="113" applyNumberFormat="0" applyAlignment="0" applyProtection="0"/>
    <xf numFmtId="195" fontId="102" fillId="55" borderId="146"/>
    <xf numFmtId="0" fontId="299" fillId="89" borderId="142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143" applyNumberFormat="0" applyAlignment="0" applyProtection="0"/>
    <xf numFmtId="37" fontId="92" fillId="101" borderId="110" applyBorder="0">
      <alignment horizontal="left" vertical="center" indent="2"/>
    </xf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195" fontId="144" fillId="52" borderId="134" applyNumberFormat="0" applyProtection="0">
      <alignment vertical="center"/>
    </xf>
    <xf numFmtId="0" fontId="257" fillId="0" borderId="129" applyNumberFormat="0" applyFill="0" applyAlignment="0" applyProtection="0"/>
    <xf numFmtId="0" fontId="30" fillId="94" borderId="124" applyNumberFormat="0" applyFont="0" applyAlignment="0" applyProtection="0"/>
    <xf numFmtId="0" fontId="221" fillId="100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1" fillId="69" borderId="89" applyNumberFormat="0" applyProtection="0">
      <alignment horizontal="right" vertical="center"/>
    </xf>
    <xf numFmtId="0" fontId="299" fillId="89" borderId="112" applyNumberFormat="0" applyAlignment="0" applyProtection="0"/>
    <xf numFmtId="0" fontId="30" fillId="94" borderId="154" applyNumberFormat="0" applyFont="0" applyAlignment="0" applyProtection="0"/>
    <xf numFmtId="195" fontId="10" fillId="0" borderId="115" applyNumberFormat="0" applyFill="0" applyAlignment="0" applyProtection="0"/>
    <xf numFmtId="0" fontId="164" fillId="88" borderId="142" applyNumberFormat="0" applyAlignment="0" applyProtection="0"/>
    <xf numFmtId="0" fontId="172" fillId="0" borderId="123" applyNumberFormat="0" applyFill="0" applyAlignment="0" applyProtection="0"/>
    <xf numFmtId="0" fontId="2" fillId="0" borderId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0" fontId="107" fillId="0" borderId="102">
      <alignment horizontal="left" vertical="center"/>
    </xf>
    <xf numFmtId="195" fontId="105" fillId="58" borderId="101"/>
    <xf numFmtId="0" fontId="105" fillId="58" borderId="101"/>
    <xf numFmtId="0" fontId="221" fillId="100" borderId="142" applyNumberFormat="0" applyAlignment="0" applyProtection="0"/>
    <xf numFmtId="0" fontId="32" fillId="94" borderId="139" applyNumberFormat="0" applyFont="0" applyAlignment="0" applyProtection="0">
      <alignment vertical="center"/>
    </xf>
    <xf numFmtId="206" fontId="153" fillId="0" borderId="117" applyFill="0"/>
    <xf numFmtId="0" fontId="141" fillId="72" borderId="119" applyNumberFormat="0" applyProtection="0">
      <alignment horizontal="right" vertical="center"/>
    </xf>
    <xf numFmtId="0" fontId="299" fillId="89" borderId="142" applyNumberFormat="0" applyAlignment="0" applyProtection="0"/>
    <xf numFmtId="0" fontId="30" fillId="94" borderId="124" applyNumberFormat="0" applyFont="0" applyAlignment="0" applyProtection="0"/>
    <xf numFmtId="195" fontId="99" fillId="81" borderId="98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98" applyNumberFormat="0" applyAlignment="0" applyProtection="0"/>
    <xf numFmtId="0" fontId="304" fillId="0" borderId="129" applyNumberFormat="0" applyFill="0" applyAlignment="0" applyProtection="0"/>
    <xf numFmtId="0" fontId="2" fillId="0" borderId="0"/>
    <xf numFmtId="0" fontId="141" fillId="76" borderId="10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300" fillId="100" borderId="143" applyNumberFormat="0" applyAlignment="0" applyProtection="0"/>
    <xf numFmtId="195" fontId="2" fillId="0" borderId="0"/>
    <xf numFmtId="195" fontId="2" fillId="0" borderId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10" fillId="0" borderId="1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0" fontId="2" fillId="0" borderId="0"/>
    <xf numFmtId="0" fontId="2" fillId="0" borderId="0"/>
    <xf numFmtId="0" fontId="300" fillId="100" borderId="143" applyNumberFormat="0" applyAlignment="0" applyProtection="0"/>
    <xf numFmtId="0" fontId="96" fillId="52" borderId="23">
      <alignment wrapText="1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304" fillId="0" borderId="144" applyNumberFormat="0" applyFill="0" applyAlignment="0" applyProtection="0"/>
    <xf numFmtId="175" fontId="179" fillId="34" borderId="84">
      <alignment horizontal="centerContinuous" vertical="top"/>
    </xf>
    <xf numFmtId="195" fontId="10" fillId="0" borderId="145" applyNumberFormat="0" applyFill="0" applyAlignment="0" applyProtection="0"/>
    <xf numFmtId="0" fontId="141" fillId="73" borderId="149" applyNumberFormat="0" applyProtection="0">
      <alignment horizontal="right" vertical="center"/>
    </xf>
    <xf numFmtId="0" fontId="106" fillId="0" borderId="95">
      <alignment horizontal="left" vertical="center"/>
    </xf>
    <xf numFmtId="0" fontId="299" fillId="89" borderId="97" applyNumberFormat="0" applyAlignment="0" applyProtection="0"/>
    <xf numFmtId="0" fontId="299" fillId="89" borderId="97" applyNumberFormat="0" applyAlignment="0" applyProtection="0"/>
    <xf numFmtId="0" fontId="252" fillId="88" borderId="128" applyNumberFormat="0" applyAlignment="0" applyProtection="0"/>
    <xf numFmtId="0" fontId="299" fillId="89" borderId="142" applyNumberFormat="0" applyAlignment="0" applyProtection="0"/>
    <xf numFmtId="206" fontId="153" fillId="0" borderId="107" applyFill="0"/>
    <xf numFmtId="195" fontId="141" fillId="74" borderId="104" applyNumberFormat="0" applyProtection="0">
      <alignment horizontal="right" vertical="center"/>
    </xf>
    <xf numFmtId="195" fontId="105" fillId="58" borderId="116"/>
    <xf numFmtId="195" fontId="148" fillId="55" borderId="115" applyNumberFormat="0" applyProtection="0">
      <alignment horizontal="right" vertical="center"/>
    </xf>
    <xf numFmtId="195" fontId="170" fillId="42" borderId="81" applyNumberFormat="0" applyAlignment="0" applyProtection="0"/>
    <xf numFmtId="0" fontId="170" fillId="42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164" fillId="88" borderId="81" applyNumberFormat="0" applyAlignment="0" applyProtection="0"/>
    <xf numFmtId="195" fontId="163" fillId="88" borderId="82" applyNumberFormat="0" applyAlignment="0" applyProtection="0"/>
    <xf numFmtId="0" fontId="163" fillId="88" borderId="8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" fillId="0" borderId="0"/>
    <xf numFmtId="0" fontId="242" fillId="42" borderId="112" applyNumberFormat="0" applyAlignment="0" applyProtection="0"/>
    <xf numFmtId="0" fontId="2" fillId="0" borderId="0"/>
    <xf numFmtId="0" fontId="252" fillId="100" borderId="113" applyNumberFormat="0" applyAlignment="0" applyProtection="0"/>
    <xf numFmtId="206" fontId="99" fillId="0" borderId="41" applyFill="0"/>
    <xf numFmtId="206" fontId="99" fillId="0" borderId="28" applyFill="0"/>
    <xf numFmtId="0" fontId="2" fillId="0" borderId="0"/>
    <xf numFmtId="0" fontId="2" fillId="0" borderId="0"/>
    <xf numFmtId="206" fontId="153" fillId="0" borderId="41" applyFill="0"/>
    <xf numFmtId="206" fontId="153" fillId="0" borderId="28" applyFill="0"/>
    <xf numFmtId="0" fontId="304" fillId="0" borderId="114" applyNumberFormat="0" applyFill="0" applyAlignment="0" applyProtection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99" fillId="89" borderId="1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0" fillId="0" borderId="22" applyNumberFormat="0" applyFill="0" applyAlignment="0" applyProtection="0"/>
    <xf numFmtId="0" fontId="2" fillId="0" borderId="0"/>
    <xf numFmtId="0" fontId="2" fillId="0" borderId="0"/>
    <xf numFmtId="0" fontId="10" fillId="0" borderId="22" applyNumberFormat="0" applyFill="0" applyAlignment="0" applyProtection="0"/>
    <xf numFmtId="197" fontId="153" fillId="0" borderId="41" applyFill="0" applyAlignment="0" applyProtection="0"/>
    <xf numFmtId="0" fontId="300" fillId="100" borderId="143" applyNumberFormat="0" applyAlignment="0" applyProtection="0"/>
    <xf numFmtId="3" fontId="151" fillId="33" borderId="59">
      <alignment horizontal="left" vertical="top" wrapText="1"/>
      <protection locked="0"/>
    </xf>
    <xf numFmtId="0" fontId="300" fillId="100" borderId="143" applyNumberFormat="0" applyAlignment="0" applyProtection="0"/>
    <xf numFmtId="195" fontId="148" fillId="55" borderId="22" applyNumberFormat="0" applyProtection="0">
      <alignment horizontal="right" vertical="center"/>
    </xf>
    <xf numFmtId="195" fontId="147" fillId="85" borderId="39" applyNumberFormat="0" applyProtection="0">
      <alignment horizontal="left" vertical="center" indent="1"/>
    </xf>
    <xf numFmtId="0" fontId="299" fillId="89" borderId="142" applyNumberFormat="0" applyAlignment="0" applyProtection="0"/>
    <xf numFmtId="195" fontId="110" fillId="83" borderId="82" applyNumberFormat="0" applyProtection="0">
      <alignment horizontal="left" vertical="center" indent="1"/>
    </xf>
    <xf numFmtId="0" fontId="110" fillId="83" borderId="82" applyNumberFormat="0" applyProtection="0">
      <alignment horizontal="left" vertical="center" indent="1"/>
    </xf>
    <xf numFmtId="195" fontId="112" fillId="80" borderId="39" applyNumberFormat="0" applyProtection="0">
      <alignment horizontal="left" vertical="center" indent="1"/>
    </xf>
    <xf numFmtId="0" fontId="112" fillId="80" borderId="39" applyNumberFormat="0" applyProtection="0">
      <alignment horizontal="left" vertical="center" indent="1"/>
    </xf>
    <xf numFmtId="195" fontId="144" fillId="52" borderId="34" applyNumberFormat="0" applyProtection="0">
      <alignment vertical="center"/>
    </xf>
    <xf numFmtId="195" fontId="141" fillId="52" borderId="34" applyNumberFormat="0" applyProtection="0">
      <alignment vertical="center"/>
    </xf>
    <xf numFmtId="0" fontId="141" fillId="52" borderId="34" applyNumberFormat="0" applyProtection="0">
      <alignment vertical="center"/>
    </xf>
    <xf numFmtId="195" fontId="99" fillId="68" borderId="82" applyNumberFormat="0" applyProtection="0">
      <alignment horizontal="left" vertical="center" indent="1"/>
    </xf>
    <xf numFmtId="0" fontId="99" fillId="68" borderId="82" applyNumberFormat="0" applyProtection="0">
      <alignment horizontal="left" vertical="center" indent="1"/>
    </xf>
    <xf numFmtId="0" fontId="271" fillId="42" borderId="127" applyNumberFormat="0" applyAlignment="0" applyProtection="0">
      <alignment vertical="center"/>
    </xf>
    <xf numFmtId="195" fontId="99" fillId="63" borderId="82" applyNumberFormat="0" applyProtection="0">
      <alignment horizontal="left" vertical="center" indent="1"/>
    </xf>
    <xf numFmtId="0" fontId="99" fillId="63" borderId="82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195" fontId="99" fillId="82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5" fontId="115" fillId="0" borderId="130" applyNumberFormat="0" applyAlignment="0" applyProtection="0"/>
    <xf numFmtId="195" fontId="99" fillId="81" borderId="82" applyNumberFormat="0" applyProtection="0">
      <alignment horizontal="left" vertical="center" indent="1"/>
    </xf>
    <xf numFmtId="0" fontId="99" fillId="81" borderId="82" applyNumberFormat="0" applyProtection="0">
      <alignment horizontal="left" vertical="center" indent="1"/>
    </xf>
    <xf numFmtId="0" fontId="300" fillId="100" borderId="113" applyNumberFormat="0" applyAlignment="0" applyProtection="0"/>
    <xf numFmtId="0" fontId="2" fillId="0" borderId="0"/>
    <xf numFmtId="0" fontId="2" fillId="0" borderId="0"/>
    <xf numFmtId="0" fontId="141" fillId="76" borderId="34" applyNumberFormat="0" applyProtection="0">
      <alignment horizontal="right" vertical="center"/>
    </xf>
    <xf numFmtId="0" fontId="141" fillId="75" borderId="34" applyNumberFormat="0" applyProtection="0">
      <alignment horizontal="right" vertical="center"/>
    </xf>
    <xf numFmtId="0" fontId="2" fillId="0" borderId="0"/>
    <xf numFmtId="0" fontId="2" fillId="0" borderId="0"/>
    <xf numFmtId="195" fontId="141" fillId="73" borderId="34" applyNumberFormat="0" applyProtection="0">
      <alignment horizontal="right" vertical="center"/>
    </xf>
    <xf numFmtId="0" fontId="141" fillId="73" borderId="34" applyNumberFormat="0" applyProtection="0">
      <alignment horizontal="right" vertical="center"/>
    </xf>
    <xf numFmtId="195" fontId="141" fillId="72" borderId="34" applyNumberFormat="0" applyProtection="0">
      <alignment horizontal="right" vertical="center"/>
    </xf>
    <xf numFmtId="0" fontId="141" fillId="72" borderId="34" applyNumberFormat="0" applyProtection="0">
      <alignment horizontal="right" vertical="center"/>
    </xf>
    <xf numFmtId="0" fontId="141" fillId="71" borderId="34" applyNumberFormat="0" applyProtection="0">
      <alignment horizontal="right" vertical="center"/>
    </xf>
    <xf numFmtId="195" fontId="141" fillId="62" borderId="34" applyNumberFormat="0" applyProtection="0">
      <alignment horizontal="right" vertical="center"/>
    </xf>
    <xf numFmtId="195" fontId="141" fillId="70" borderId="34" applyNumberFormat="0" applyProtection="0">
      <alignment horizontal="right" vertical="center"/>
    </xf>
    <xf numFmtId="195" fontId="141" fillId="69" borderId="34" applyNumberFormat="0" applyProtection="0">
      <alignment horizontal="right" vertical="center"/>
    </xf>
    <xf numFmtId="0" fontId="299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42" applyNumberFormat="0" applyAlignment="0" applyProtection="0"/>
    <xf numFmtId="0" fontId="2" fillId="0" borderId="0"/>
    <xf numFmtId="0" fontId="2" fillId="0" borderId="0"/>
    <xf numFmtId="197" fontId="116" fillId="66" borderId="32" applyProtection="0">
      <alignment horizontal="center"/>
    </xf>
    <xf numFmtId="0" fontId="299" fillId="89" borderId="142" applyNumberFormat="0" applyAlignment="0" applyProtection="0"/>
    <xf numFmtId="195" fontId="99" fillId="81" borderId="113" applyNumberFormat="0" applyProtection="0">
      <alignment horizontal="left" vertical="center" indent="1"/>
    </xf>
    <xf numFmtId="195" fontId="141" fillId="71" borderId="119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8" fillId="67" borderId="89" applyNumberFormat="0" applyProtection="0">
      <alignment vertical="center"/>
    </xf>
    <xf numFmtId="195" fontId="138" fillId="67" borderId="89" applyNumberFormat="0" applyProtection="0">
      <alignment vertical="center"/>
    </xf>
    <xf numFmtId="0" fontId="141" fillId="70" borderId="89" applyNumberFormat="0" applyProtection="0">
      <alignment horizontal="right" vertical="center"/>
    </xf>
    <xf numFmtId="195" fontId="141" fillId="62" borderId="89" applyNumberFormat="0" applyProtection="0">
      <alignment horizontal="right" vertical="center"/>
    </xf>
    <xf numFmtId="195" fontId="141" fillId="72" borderId="89" applyNumberFormat="0" applyProtection="0">
      <alignment horizontal="right" vertical="center"/>
    </xf>
    <xf numFmtId="0" fontId="2" fillId="0" borderId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80" fillId="0" borderId="111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123" fillId="94" borderId="78" applyNumberFormat="0" applyFont="0" applyAlignment="0" applyProtection="0"/>
    <xf numFmtId="0" fontId="123" fillId="94" borderId="78" applyNumberFormat="0" applyFont="0" applyAlignment="0" applyProtection="0"/>
    <xf numFmtId="0" fontId="32" fillId="94" borderId="78" applyNumberFormat="0" applyFont="0" applyAlignment="0" applyProtection="0"/>
    <xf numFmtId="0" fontId="221" fillId="100" borderId="81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100" borderId="67" applyNumberFormat="0" applyAlignment="0" applyProtection="0"/>
    <xf numFmtId="0" fontId="252" fillId="100" borderId="67" applyNumberFormat="0" applyAlignment="0" applyProtection="0"/>
    <xf numFmtId="0" fontId="252" fillId="88" borderId="67" applyNumberFormat="0" applyAlignment="0" applyProtection="0"/>
    <xf numFmtId="0" fontId="252" fillId="88" borderId="67" applyNumberFormat="0" applyAlignment="0" applyProtection="0"/>
    <xf numFmtId="195" fontId="141" fillId="69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71" fillId="42" borderId="97" applyNumberFormat="0" applyAlignment="0" applyProtection="0">
      <alignment vertical="center"/>
    </xf>
    <xf numFmtId="0" fontId="270" fillId="0" borderId="108" applyNumberFormat="0" applyFill="0" applyAlignment="0" applyProtection="0">
      <alignment vertical="center"/>
    </xf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63" fillId="88" borderId="98" applyNumberFormat="0" applyAlignment="0" applyProtection="0"/>
    <xf numFmtId="0" fontId="163" fillId="88" borderId="98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70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52" fillId="100" borderId="128" applyNumberFormat="0" applyAlignment="0" applyProtection="0"/>
    <xf numFmtId="195" fontId="147" fillId="85" borderId="150" applyNumberFormat="0" applyProtection="0">
      <alignment horizontal="left" vertical="center" indent="1"/>
    </xf>
    <xf numFmtId="0" fontId="300" fillId="100" borderId="113" applyNumberFormat="0" applyAlignment="0" applyProtection="0"/>
    <xf numFmtId="195" fontId="116" fillId="56" borderId="22" applyNumberFormat="0" applyAlignment="0" applyProtection="0"/>
    <xf numFmtId="0" fontId="106" fillId="0" borderId="125">
      <alignment horizontal="left" vertical="center"/>
    </xf>
    <xf numFmtId="0" fontId="115" fillId="0" borderId="22" applyNumberFormat="0" applyAlignment="0" applyProtection="0"/>
    <xf numFmtId="5" fontId="80" fillId="0" borderId="126" applyAlignment="0" applyProtection="0"/>
    <xf numFmtId="0" fontId="300" fillId="100" borderId="128" applyNumberFormat="0" applyAlignment="0" applyProtection="0"/>
    <xf numFmtId="195" fontId="107" fillId="0" borderId="28">
      <alignment horizontal="left" vertical="center"/>
    </xf>
    <xf numFmtId="0" fontId="107" fillId="0" borderId="28">
      <alignment horizontal="left" vertical="center"/>
    </xf>
    <xf numFmtId="0" fontId="105" fillId="55" borderId="146"/>
    <xf numFmtId="0" fontId="300" fillId="100" borderId="143" applyNumberFormat="0" applyAlignment="0" applyProtection="0"/>
    <xf numFmtId="195" fontId="105" fillId="58" borderId="24"/>
    <xf numFmtId="195" fontId="105" fillId="55" borderId="24"/>
    <xf numFmtId="0" fontId="96" fillId="52" borderId="23">
      <alignment wrapText="1"/>
    </xf>
    <xf numFmtId="0" fontId="96" fillId="52" borderId="23">
      <alignment wrapText="1"/>
    </xf>
    <xf numFmtId="0" fontId="96" fillId="52" borderId="23">
      <alignment wrapText="1"/>
    </xf>
    <xf numFmtId="195" fontId="102" fillId="55" borderId="24"/>
    <xf numFmtId="0" fontId="102" fillId="55" borderId="24"/>
    <xf numFmtId="195" fontId="102" fillId="55" borderId="24"/>
    <xf numFmtId="0" fontId="102" fillId="55" borderId="24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195" fontId="96" fillId="52" borderId="23">
      <alignment wrapText="1"/>
    </xf>
    <xf numFmtId="0" fontId="96" fillId="52" borderId="23">
      <alignment wrapText="1"/>
    </xf>
    <xf numFmtId="0" fontId="144" fillId="52" borderId="104" applyNumberFormat="0" applyProtection="0">
      <alignment vertical="center"/>
    </xf>
    <xf numFmtId="0" fontId="99" fillId="68" borderId="98" applyNumberFormat="0" applyProtection="0">
      <alignment horizontal="left" vertical="center" indent="1"/>
    </xf>
    <xf numFmtId="0" fontId="252" fillId="100" borderId="82" applyNumberFormat="0" applyAlignment="0" applyProtection="0"/>
    <xf numFmtId="0" fontId="257" fillId="0" borderId="138" applyNumberFormat="0" applyFill="0" applyAlignment="0" applyProtection="0"/>
    <xf numFmtId="0" fontId="257" fillId="0" borderId="83" applyNumberFormat="0" applyFill="0" applyAlignment="0" applyProtection="0"/>
    <xf numFmtId="0" fontId="30" fillId="94" borderId="124" applyNumberFormat="0" applyFont="0" applyAlignment="0" applyProtection="0"/>
    <xf numFmtId="0" fontId="30" fillId="94" borderId="139" applyNumberFormat="0" applyFont="0" applyAlignment="0" applyProtection="0"/>
    <xf numFmtId="0" fontId="164" fillId="88" borderId="142" applyNumberFormat="0" applyAlignment="0" applyProtection="0"/>
    <xf numFmtId="0" fontId="102" fillId="55" borderId="146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6" fontId="99" fillId="0" borderId="107" applyFill="0"/>
    <xf numFmtId="0" fontId="299" fillId="89" borderId="142" applyNumberFormat="0" applyAlignment="0" applyProtection="0"/>
    <xf numFmtId="0" fontId="112" fillId="80" borderId="105" applyNumberFormat="0" applyProtection="0">
      <alignment horizontal="left" vertical="center" indent="1"/>
    </xf>
    <xf numFmtId="195" fontId="112" fillId="80" borderId="105" applyNumberFormat="0" applyProtection="0">
      <alignment horizontal="left" vertical="center" indent="1"/>
    </xf>
    <xf numFmtId="195" fontId="99" fillId="63" borderId="98" applyNumberFormat="0" applyProtection="0">
      <alignment horizontal="left" vertical="center" indent="1"/>
    </xf>
    <xf numFmtId="195" fontId="99" fillId="82" borderId="98" applyNumberFormat="0" applyProtection="0">
      <alignment horizontal="left" vertical="center" indent="1"/>
    </xf>
    <xf numFmtId="0" fontId="163" fillId="88" borderId="143" applyNumberFormat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29" applyNumberFormat="0" applyFill="0" applyAlignment="0" applyProtection="0"/>
    <xf numFmtId="0" fontId="252" fillId="88" borderId="98" applyNumberFormat="0" applyAlignment="0" applyProtection="0"/>
    <xf numFmtId="195" fontId="164" fillId="88" borderId="112" applyNumberFormat="0" applyAlignment="0" applyProtection="0"/>
    <xf numFmtId="15" fontId="88" fillId="53" borderId="22">
      <alignment horizontal="center"/>
    </xf>
    <xf numFmtId="5" fontId="80" fillId="0" borderId="96" applyAlignment="0" applyProtection="0"/>
    <xf numFmtId="197" fontId="153" fillId="0" borderId="152" applyFill="0" applyAlignment="0" applyProtection="0"/>
    <xf numFmtId="3" fontId="151" fillId="33" borderId="59">
      <alignment horizontal="left" vertical="top" wrapText="1"/>
      <protection locked="0"/>
    </xf>
    <xf numFmtId="0" fontId="141" fillId="76" borderId="134" applyNumberFormat="0" applyProtection="0">
      <alignment horizontal="right" vertical="center"/>
    </xf>
    <xf numFmtId="0" fontId="10" fillId="0" borderId="69" applyNumberFormat="0" applyFill="0" applyAlignment="0" applyProtection="0"/>
    <xf numFmtId="0" fontId="10" fillId="0" borderId="69" applyNumberFormat="0" applyFill="0" applyAlignment="0" applyProtection="0"/>
    <xf numFmtId="0" fontId="10" fillId="0" borderId="145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257" fillId="0" borderId="77" applyNumberFormat="0" applyFill="0" applyAlignment="0" applyProtection="0"/>
    <xf numFmtId="0" fontId="257" fillId="0" borderId="68" applyNumberFormat="0" applyFill="0" applyAlignment="0" applyProtection="0"/>
    <xf numFmtId="0" fontId="257" fillId="0" borderId="68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106" fillId="0" borderId="95">
      <alignment horizontal="left" vertical="center"/>
    </xf>
    <xf numFmtId="0" fontId="242" fillId="89" borderId="127" applyNumberFormat="0" applyAlignment="0" applyProtection="0"/>
    <xf numFmtId="0" fontId="32" fillId="94" borderId="154" applyNumberFormat="0" applyFont="0" applyAlignment="0" applyProtection="0">
      <alignment vertical="center"/>
    </xf>
    <xf numFmtId="0" fontId="172" fillId="0" borderId="153" applyNumberFormat="0" applyFill="0" applyAlignment="0" applyProtection="0"/>
    <xf numFmtId="0" fontId="106" fillId="0" borderId="125">
      <alignment horizontal="left" vertical="center"/>
    </xf>
    <xf numFmtId="0" fontId="300" fillId="100" borderId="143" applyNumberFormat="0" applyAlignment="0" applyProtection="0"/>
    <xf numFmtId="195" fontId="107" fillId="0" borderId="117">
      <alignment horizontal="left" vertical="center"/>
    </xf>
    <xf numFmtId="0" fontId="299" fillId="89" borderId="127" applyNumberFormat="0" applyAlignment="0" applyProtection="0"/>
    <xf numFmtId="0" fontId="270" fillId="0" borderId="138" applyNumberFormat="0" applyFill="0" applyAlignment="0" applyProtection="0">
      <alignment vertical="center"/>
    </xf>
    <xf numFmtId="0" fontId="123" fillId="94" borderId="139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44" fillId="52" borderId="149" applyNumberFormat="0" applyProtection="0">
      <alignment vertical="center"/>
    </xf>
    <xf numFmtId="195" fontId="141" fillId="62" borderId="149" applyNumberFormat="0" applyProtection="0">
      <alignment horizontal="right" vertical="center"/>
    </xf>
    <xf numFmtId="0" fontId="163" fillId="88" borderId="67" applyNumberFormat="0" applyAlignment="0" applyProtection="0"/>
    <xf numFmtId="0" fontId="163" fillId="88" borderId="67" applyNumberFormat="0" applyAlignment="0" applyProtection="0"/>
    <xf numFmtId="0" fontId="163" fillId="88" borderId="67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164" fillId="88" borderId="66" applyNumberFormat="0" applyAlignment="0" applyProtection="0"/>
    <xf numFmtId="0" fontId="257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99" fillId="81" borderId="143" applyNumberFormat="0" applyProtection="0">
      <alignment horizontal="left" vertical="center" indent="1"/>
    </xf>
    <xf numFmtId="0" fontId="304" fillId="0" borderId="114" applyNumberFormat="0" applyFill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0" fontId="170" fillId="42" borderId="66" applyNumberFormat="0" applyAlignment="0" applyProtection="0"/>
    <xf numFmtId="10" fontId="29" fillId="36" borderId="59" applyNumberFormat="0" applyBorder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0" fontId="172" fillId="0" borderId="77" applyNumberFormat="0" applyFill="0" applyAlignment="0" applyProtection="0"/>
    <xf numFmtId="195" fontId="170" fillId="42" borderId="142" applyNumberFormat="0" applyAlignment="0" applyProtection="0"/>
    <xf numFmtId="0" fontId="299" fillId="89" borderId="142" applyNumberForma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71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30" fillId="94" borderId="78" applyNumberFormat="0" applyFont="0" applyAlignment="0" applyProtection="0"/>
    <xf numFmtId="0" fontId="112" fillId="80" borderId="135" applyNumberFormat="0" applyProtection="0">
      <alignment horizontal="left" vertical="center" indent="1"/>
    </xf>
    <xf numFmtId="0" fontId="71" fillId="94" borderId="94" applyNumberFormat="0" applyFont="0" applyAlignment="0" applyProtection="0"/>
    <xf numFmtId="0" fontId="264" fillId="88" borderId="66" applyNumberFormat="0" applyAlignment="0" applyProtection="0">
      <alignment vertical="center"/>
    </xf>
    <xf numFmtId="0" fontId="32" fillId="94" borderId="78" applyNumberFormat="0" applyFont="0" applyAlignment="0" applyProtection="0">
      <alignment vertical="center"/>
    </xf>
    <xf numFmtId="0" fontId="221" fillId="100" borderId="142" applyNumberFormat="0" applyAlignment="0" applyProtection="0"/>
    <xf numFmtId="0" fontId="304" fillId="0" borderId="99" applyNumberFormat="0" applyFill="0" applyAlignment="0" applyProtection="0"/>
    <xf numFmtId="0" fontId="270" fillId="0" borderId="77" applyNumberFormat="0" applyFill="0" applyAlignment="0" applyProtection="0">
      <alignment vertical="center"/>
    </xf>
    <xf numFmtId="0" fontId="271" fillId="42" borderId="66" applyNumberFormat="0" applyAlignment="0" applyProtection="0">
      <alignment vertical="center"/>
    </xf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71" fillId="94" borderId="94" applyNumberFormat="0" applyFont="0" applyAlignment="0" applyProtection="0"/>
    <xf numFmtId="0" fontId="277" fillId="88" borderId="67" applyNumberFormat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1" fillId="94" borderId="4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" fillId="94" borderId="48" applyNumberFormat="0" applyFont="0" applyAlignment="0" applyProtection="0"/>
    <xf numFmtId="0" fontId="30" fillId="94" borderId="48" applyNumberFormat="0" applyFont="0" applyAlignment="0" applyProtection="0"/>
    <xf numFmtId="0" fontId="71" fillId="94" borderId="48" applyNumberFormat="0" applyFon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164" fillId="88" borderId="81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57" fillId="0" borderId="83" applyNumberFormat="0" applyFill="0" applyAlignment="0" applyProtection="0"/>
    <xf numFmtId="0" fontId="299" fillId="89" borderId="112" applyNumberFormat="0" applyAlignment="0" applyProtection="0"/>
    <xf numFmtId="0" fontId="10" fillId="0" borderId="22" applyNumberFormat="0" applyFill="0" applyAlignment="0" applyProtection="0"/>
    <xf numFmtId="5" fontId="80" fillId="0" borderId="141" applyAlignment="0" applyProtection="0"/>
    <xf numFmtId="195" fontId="138" fillId="67" borderId="134" applyNumberFormat="0" applyProtection="0">
      <alignment vertical="center"/>
    </xf>
    <xf numFmtId="0" fontId="177" fillId="0" borderId="59">
      <alignment horizontal="center"/>
    </xf>
    <xf numFmtId="195" fontId="105" fillId="58" borderId="86"/>
    <xf numFmtId="195" fontId="139" fillId="67" borderId="82" applyNumberFormat="0" applyProtection="0">
      <alignment horizontal="left" vertical="center" indent="1"/>
    </xf>
    <xf numFmtId="0" fontId="252" fillId="100" borderId="82" applyNumberFormat="0" applyAlignment="0" applyProtection="0"/>
    <xf numFmtId="0" fontId="123" fillId="94" borderId="48" applyNumberFormat="0" applyFont="0" applyAlignment="0" applyProtection="0"/>
    <xf numFmtId="0" fontId="304" fillId="0" borderId="129" applyNumberFormat="0" applyFill="0" applyAlignment="0" applyProtection="0"/>
    <xf numFmtId="0" fontId="221" fillId="100" borderId="66" applyNumberFormat="0" applyAlignment="0" applyProtection="0"/>
    <xf numFmtId="0" fontId="10" fillId="0" borderId="85" applyNumberFormat="0" applyFill="0" applyAlignment="0" applyProtection="0"/>
    <xf numFmtId="0" fontId="107" fillId="0" borderId="147">
      <alignment horizontal="left" vertical="center"/>
    </xf>
    <xf numFmtId="0" fontId="304" fillId="0" borderId="144" applyNumberFormat="0" applyFill="0" applyAlignment="0" applyProtection="0"/>
    <xf numFmtId="0" fontId="164" fillId="88" borderId="112" applyNumberFormat="0" applyAlignment="0" applyProtection="0"/>
    <xf numFmtId="0" fontId="32" fillId="94" borderId="109" applyNumberFormat="0" applyFont="0" applyAlignment="0" applyProtection="0">
      <alignment vertical="center"/>
    </xf>
    <xf numFmtId="0" fontId="242" fillId="89" borderId="127" applyNumberFormat="0" applyAlignment="0" applyProtection="0"/>
    <xf numFmtId="0" fontId="106" fillId="0" borderId="79">
      <alignment horizontal="left" vertical="center"/>
    </xf>
    <xf numFmtId="0" fontId="30" fillId="94" borderId="13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67" borderId="134" applyNumberFormat="0" applyProtection="0">
      <alignment vertical="center"/>
    </xf>
    <xf numFmtId="0" fontId="221" fillId="100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66" applyNumberFormat="0" applyAlignment="0" applyProtection="0"/>
    <xf numFmtId="0" fontId="304" fillId="0" borderId="144" applyNumberFormat="0" applyFill="0" applyAlignment="0" applyProtection="0"/>
    <xf numFmtId="195" fontId="99" fillId="68" borderId="98" applyNumberFormat="0" applyProtection="0">
      <alignment horizontal="left" vertical="center" indent="1"/>
    </xf>
    <xf numFmtId="197" fontId="97" fillId="54" borderId="115" applyProtection="0">
      <alignment horizontal="center"/>
    </xf>
    <xf numFmtId="195" fontId="99" fillId="82" borderId="128" applyNumberFormat="0" applyProtection="0">
      <alignment horizontal="left" vertical="center" indent="1"/>
    </xf>
    <xf numFmtId="0" fontId="304" fillId="0" borderId="83" applyNumberFormat="0" applyFill="0" applyAlignment="0" applyProtection="0"/>
    <xf numFmtId="0" fontId="2" fillId="0" borderId="0"/>
    <xf numFmtId="0" fontId="2" fillId="0" borderId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" fillId="0" borderId="0"/>
    <xf numFmtId="0" fontId="96" fillId="52" borderId="23">
      <alignment wrapText="1"/>
    </xf>
    <xf numFmtId="0" fontId="96" fillId="52" borderId="23">
      <alignment wrapText="1"/>
    </xf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172" fillId="0" borderId="47" applyNumberFormat="0" applyFill="0" applyAlignment="0" applyProtection="0"/>
    <xf numFmtId="0" fontId="304" fillId="0" borderId="14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2" fillId="94" borderId="78" applyNumberFormat="0" applyFont="0" applyAlignment="0" applyProtection="0"/>
    <xf numFmtId="0" fontId="252" fillId="100" borderId="6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2" fillId="100" borderId="143" applyNumberFormat="0" applyAlignment="0" applyProtection="0"/>
    <xf numFmtId="0" fontId="300" fillId="100" borderId="98" applyNumberFormat="0" applyAlignment="0" applyProtection="0"/>
    <xf numFmtId="0" fontId="304" fillId="0" borderId="114" applyNumberFormat="0" applyFill="0" applyAlignment="0" applyProtection="0"/>
    <xf numFmtId="173" fontId="2" fillId="0" borderId="0"/>
    <xf numFmtId="0" fontId="30" fillId="94" borderId="154" applyNumberFormat="0" applyFont="0" applyAlignment="0" applyProtection="0"/>
    <xf numFmtId="0" fontId="170" fillId="42" borderId="8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0" fontId="170" fillId="42" borderId="142" applyNumberFormat="0" applyAlignment="0" applyProtection="0"/>
    <xf numFmtId="37" fontId="92" fillId="101" borderId="58" applyBorder="0">
      <alignment horizontal="left" vertical="center" indent="2"/>
    </xf>
    <xf numFmtId="0" fontId="304" fillId="0" borderId="144" applyNumberFormat="0" applyFill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100" borderId="143" applyNumberFormat="0" applyAlignment="0" applyProtection="0"/>
    <xf numFmtId="272" fontId="2" fillId="0" borderId="0"/>
    <xf numFmtId="43" fontId="2" fillId="0" borderId="0" applyFont="0" applyFill="0" applyBorder="0" applyAlignment="0" applyProtection="0"/>
    <xf numFmtId="195" fontId="102" fillId="55" borderId="101"/>
    <xf numFmtId="272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0" fontId="299" fillId="89" borderId="142" applyNumberFormat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116" fillId="86" borderId="121" applyNumberFormat="0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304" fillId="0" borderId="129" applyNumberFormat="0" applyFill="0" applyAlignment="0" applyProtection="0"/>
    <xf numFmtId="0" fontId="172" fillId="0" borderId="9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9" fillId="82" borderId="14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178" fontId="2" fillId="0" borderId="0"/>
    <xf numFmtId="0" fontId="300" fillId="100" borderId="128" applyNumberFormat="0" applyAlignment="0" applyProtection="0"/>
    <xf numFmtId="174" fontId="2" fillId="0" borderId="0"/>
    <xf numFmtId="0" fontId="96" fillId="52" borderId="23">
      <alignment wrapText="1"/>
    </xf>
    <xf numFmtId="0" fontId="300" fillId="100" borderId="143" applyNumberFormat="0" applyAlignment="0" applyProtection="0"/>
    <xf numFmtId="5" fontId="2" fillId="0" borderId="0" applyFont="0" applyFill="0" applyBorder="0" applyAlignment="0" applyProtection="0"/>
    <xf numFmtId="173" fontId="2" fillId="0" borderId="0"/>
    <xf numFmtId="0" fontId="2" fillId="0" borderId="0"/>
    <xf numFmtId="179" fontId="2" fillId="0" borderId="0"/>
    <xf numFmtId="0" fontId="123" fillId="94" borderId="154" applyNumberFormat="0" applyFont="0" applyAlignment="0" applyProtection="0"/>
    <xf numFmtId="179" fontId="2" fillId="0" borderId="0"/>
    <xf numFmtId="179" fontId="2" fillId="0" borderId="0"/>
    <xf numFmtId="0" fontId="2" fillId="0" borderId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30" fillId="94" borderId="94" applyNumberFormat="0" applyFont="0" applyAlignment="0" applyProtection="0"/>
    <xf numFmtId="43" fontId="2" fillId="0" borderId="0" applyFont="0" applyFill="0" applyBorder="0" applyAlignment="0" applyProtection="0"/>
    <xf numFmtId="0" fontId="71" fillId="94" borderId="9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4" fontId="2" fillId="0" borderId="0"/>
    <xf numFmtId="0" fontId="30" fillId="94" borderId="94" applyNumberFormat="0" applyFont="0" applyAlignment="0" applyProtection="0"/>
    <xf numFmtId="0" fontId="252" fillId="100" borderId="143" applyNumberFormat="0" applyAlignment="0" applyProtection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97" fillId="54" borderId="100" applyProtection="0">
      <alignment horizontal="center"/>
    </xf>
    <xf numFmtId="0" fontId="96" fillId="52" borderId="23">
      <alignment wrapText="1"/>
    </xf>
    <xf numFmtId="0" fontId="32" fillId="94" borderId="94" applyNumberFormat="0" applyFont="0" applyAlignment="0" applyProtection="0"/>
    <xf numFmtId="0" fontId="264" fillId="88" borderId="9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304" fillId="0" borderId="99" applyNumberFormat="0" applyFill="0" applyAlignment="0" applyProtection="0"/>
    <xf numFmtId="0" fontId="2" fillId="0" borderId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63" fillId="88" borderId="98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2" fillId="9" borderId="14" applyNumberFormat="0" applyFont="0" applyAlignment="0" applyProtection="0"/>
    <xf numFmtId="0" fontId="2" fillId="0" borderId="0"/>
    <xf numFmtId="185" fontId="2" fillId="0" borderId="0" applyFont="0" applyFill="0" applyBorder="0" applyAlignment="0" applyProtection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99" fillId="89" borderId="142" applyNumberFormat="0" applyAlignment="0" applyProtection="0"/>
    <xf numFmtId="0" fontId="170" fillId="42" borderId="112" applyNumberFormat="0" applyAlignment="0" applyProtection="0"/>
    <xf numFmtId="0" fontId="300" fillId="100" borderId="143" applyNumberFormat="0" applyAlignment="0" applyProtection="0"/>
    <xf numFmtId="0" fontId="2" fillId="0" borderId="0"/>
    <xf numFmtId="0" fontId="299" fillId="89" borderId="127" applyNumberFormat="0" applyAlignment="0" applyProtection="0"/>
    <xf numFmtId="0" fontId="172" fillId="0" borderId="93" applyNumberFormat="0" applyFill="0" applyAlignment="0" applyProtection="0"/>
    <xf numFmtId="0" fontId="299" fillId="89" borderId="97" applyNumberFormat="0" applyAlignment="0" applyProtection="0"/>
    <xf numFmtId="0" fontId="30" fillId="94" borderId="124" applyNumberFormat="0" applyFon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170" fontId="2" fillId="0" borderId="0" applyFont="0" applyFill="0" applyBorder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21" fillId="100" borderId="142" applyNumberFormat="0" applyAlignment="0" applyProtection="0"/>
    <xf numFmtId="0" fontId="257" fillId="0" borderId="129" applyNumberFormat="0" applyFill="0" applyAlignment="0" applyProtection="0"/>
    <xf numFmtId="0" fontId="257" fillId="0" borderId="108" applyNumberFormat="0" applyFill="0" applyAlignment="0" applyProtection="0"/>
    <xf numFmtId="0" fontId="2" fillId="0" borderId="0"/>
    <xf numFmtId="0" fontId="304" fillId="0" borderId="129" applyNumberFormat="0" applyFill="0" applyAlignment="0" applyProtection="0"/>
    <xf numFmtId="0" fontId="71" fillId="94" borderId="124" applyNumberFormat="0" applyFont="0" applyAlignment="0" applyProtection="0"/>
    <xf numFmtId="41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242" fillId="89" borderId="81" applyNumberFormat="0" applyAlignment="0" applyProtection="0"/>
    <xf numFmtId="0" fontId="10" fillId="0" borderId="145" applyNumberFormat="0" applyFill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0" fillId="100" borderId="143" applyNumberFormat="0" applyAlignment="0" applyProtection="0"/>
    <xf numFmtId="0" fontId="222" fillId="88" borderId="81" applyNumberFormat="0" applyAlignment="0" applyProtection="0"/>
    <xf numFmtId="195" fontId="10" fillId="0" borderId="85" applyNumberFormat="0" applyFill="0" applyAlignment="0" applyProtection="0"/>
    <xf numFmtId="0" fontId="299" fillId="89" borderId="97" applyNumberFormat="0" applyAlignment="0" applyProtection="0"/>
    <xf numFmtId="0" fontId="163" fillId="88" borderId="143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2" fillId="88" borderId="8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2" fillId="100" borderId="8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23" fillId="94" borderId="4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5" fontId="141" fillId="80" borderId="89" applyNumberFormat="0" applyProtection="0">
      <alignment horizontal="right" vertical="center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1" fillId="94" borderId="109" applyNumberFormat="0" applyFont="0" applyAlignment="0" applyProtection="0"/>
    <xf numFmtId="0" fontId="257" fillId="0" borderId="47" applyNumberFormat="0" applyFill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57" fillId="0" borderId="114" applyNumberFormat="0" applyFill="0" applyAlignment="0" applyProtection="0"/>
    <xf numFmtId="195" fontId="141" fillId="74" borderId="34" applyNumberFormat="0" applyProtection="0">
      <alignment horizontal="right" vertical="center"/>
    </xf>
    <xf numFmtId="41" fontId="2" fillId="0" borderId="0" applyFont="0" applyFill="0" applyBorder="0" applyAlignment="0" applyProtection="0"/>
    <xf numFmtId="195" fontId="141" fillId="71" borderId="34" applyNumberFormat="0" applyProtection="0">
      <alignment horizontal="right" vertical="center"/>
    </xf>
    <xf numFmtId="0" fontId="304" fillId="0" borderId="144" applyNumberFormat="0" applyFill="0" applyAlignment="0" applyProtection="0"/>
    <xf numFmtId="0" fontId="71" fillId="94" borderId="154" applyNumberFormat="0" applyFont="0" applyAlignment="0" applyProtection="0"/>
    <xf numFmtId="197" fontId="104" fillId="57" borderId="145" applyProtection="0">
      <alignment horizont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9" fillId="36" borderId="59" applyNumberFormat="0" applyBorder="0" applyAlignment="0" applyProtection="0"/>
    <xf numFmtId="0" fontId="148" fillId="55" borderId="145" applyNumberFormat="0" applyProtection="0">
      <alignment horizontal="right" vertical="center"/>
    </xf>
    <xf numFmtId="0" fontId="163" fillId="88" borderId="82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195" fontId="71" fillId="94" borderId="94" applyNumberFormat="0" applyFont="0" applyAlignment="0" applyProtection="0"/>
    <xf numFmtId="0" fontId="96" fillId="52" borderId="23">
      <alignment wrapText="1"/>
    </xf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63" fillId="88" borderId="98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96" fillId="52" borderId="23">
      <alignment wrapText="1"/>
    </xf>
    <xf numFmtId="43" fontId="2" fillId="0" borderId="0" applyFont="0" applyFill="0" applyBorder="0" applyAlignment="0" applyProtection="0"/>
    <xf numFmtId="0" fontId="221" fillId="100" borderId="81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195" fontId="99" fillId="68" borderId="113" applyNumberFormat="0" applyProtection="0">
      <alignment horizontal="left" vertical="center" indent="1"/>
    </xf>
    <xf numFmtId="0" fontId="172" fillId="0" borderId="123" applyNumberFormat="0" applyFill="0" applyAlignment="0" applyProtection="0"/>
    <xf numFmtId="0" fontId="300" fillId="100" borderId="143" applyNumberFormat="0" applyAlignment="0" applyProtection="0"/>
    <xf numFmtId="0" fontId="300" fillId="100" borderId="98" applyNumberFormat="0" applyAlignment="0" applyProtection="0"/>
    <xf numFmtId="195" fontId="112" fillId="80" borderId="150" applyNumberFormat="0" applyProtection="0">
      <alignment horizontal="left" vertical="center" indent="1"/>
    </xf>
    <xf numFmtId="0" fontId="147" fillId="85" borderId="150" applyNumberFormat="0" applyProtection="0">
      <alignment horizontal="left" vertical="center" indent="1"/>
    </xf>
    <xf numFmtId="180" fontId="2" fillId="0" borderId="0"/>
    <xf numFmtId="43" fontId="2" fillId="0" borderId="0" applyFont="0" applyFill="0" applyBorder="0" applyAlignment="0" applyProtection="0"/>
    <xf numFmtId="0" fontId="30" fillId="94" borderId="124" applyNumberFormat="0" applyFont="0" applyAlignment="0" applyProtection="0"/>
    <xf numFmtId="0" fontId="141" fillId="74" borderId="119" applyNumberFormat="0" applyProtection="0">
      <alignment horizontal="right"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8" fillId="55" borderId="145" applyNumberFormat="0" applyProtection="0">
      <alignment horizontal="right" vertical="center"/>
    </xf>
    <xf numFmtId="0" fontId="172" fillId="0" borderId="47" applyNumberFormat="0" applyFill="0" applyAlignment="0" applyProtection="0"/>
    <xf numFmtId="0" fontId="163" fillId="88" borderId="82" applyNumberFormat="0" applyAlignment="0" applyProtection="0"/>
    <xf numFmtId="0" fontId="300" fillId="100" borderId="143" applyNumberFormat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105" fillId="58" borderId="24"/>
    <xf numFmtId="0" fontId="177" fillId="0" borderId="59">
      <alignment horizontal="center"/>
    </xf>
    <xf numFmtId="195" fontId="141" fillId="73" borderId="149" applyNumberFormat="0" applyProtection="0">
      <alignment horizontal="right" vertical="center"/>
    </xf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95" fontId="144" fillId="52" borderId="149" applyNumberFormat="0" applyProtection="0">
      <alignment vertical="center"/>
    </xf>
    <xf numFmtId="0" fontId="304" fillId="0" borderId="129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195" fontId="116" fillId="86" borderId="40" applyNumberFormat="0" applyProtection="0">
      <alignment horizontal="center"/>
    </xf>
    <xf numFmtId="9" fontId="2" fillId="0" borderId="0" applyFont="0" applyFill="0" applyBorder="0" applyAlignment="0" applyProtection="0"/>
    <xf numFmtId="0" fontId="299" fillId="89" borderId="127" applyNumberFormat="0" applyAlignment="0" applyProtection="0"/>
    <xf numFmtId="0" fontId="242" fillId="42" borderId="127" applyNumberFormat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304" fillId="0" borderId="114" applyNumberFormat="0" applyFill="0" applyAlignment="0" applyProtection="0"/>
    <xf numFmtId="173" fontId="2" fillId="0" borderId="0"/>
    <xf numFmtId="43" fontId="2" fillId="0" borderId="0" applyFont="0" applyFill="0" applyBorder="0" applyAlignment="0" applyProtection="0"/>
    <xf numFmtId="0" fontId="164" fillId="88" borderId="81" applyNumberFormat="0" applyAlignment="0" applyProtection="0"/>
    <xf numFmtId="195" fontId="141" fillId="80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21" fillId="100" borderId="112" applyNumberFormat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30" fillId="94" borderId="154" applyNumberFormat="0" applyFont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206" fontId="99" fillId="0" borderId="102" applyFill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172" fillId="0" borderId="93" applyNumberFormat="0" applyFill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41" fillId="73" borderId="89" applyNumberFormat="0" applyProtection="0">
      <alignment horizontal="right" vertical="center"/>
    </xf>
    <xf numFmtId="173" fontId="2" fillId="0" borderId="0"/>
    <xf numFmtId="0" fontId="300" fillId="100" borderId="143" applyNumberFormat="0" applyAlignment="0" applyProtection="0"/>
    <xf numFmtId="0" fontId="2" fillId="0" borderId="0"/>
    <xf numFmtId="0" fontId="299" fillId="89" borderId="112" applyNumberFormat="0" applyAlignment="0" applyProtection="0"/>
    <xf numFmtId="0" fontId="2" fillId="0" borderId="0"/>
    <xf numFmtId="0" fontId="300" fillId="100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0" fontId="141" fillId="72" borderId="89" applyNumberFormat="0" applyProtection="0">
      <alignment horizontal="right" vertical="center"/>
    </xf>
    <xf numFmtId="180" fontId="2" fillId="0" borderId="0"/>
    <xf numFmtId="43" fontId="2" fillId="0" borderId="0" applyFont="0" applyFill="0" applyBorder="0" applyAlignment="0" applyProtection="0"/>
    <xf numFmtId="197" fontId="104" fillId="57" borderId="130" applyProtection="0">
      <alignment horizont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300" fillId="100" borderId="98" applyNumberFormat="0" applyAlignment="0" applyProtection="0"/>
    <xf numFmtId="0" fontId="141" fillId="74" borderId="34" applyNumberFormat="0" applyProtection="0">
      <alignment horizontal="right" vertical="center"/>
    </xf>
    <xf numFmtId="195" fontId="141" fillId="69" borderId="104" applyNumberFormat="0" applyProtection="0">
      <alignment horizontal="right" vertical="center"/>
    </xf>
    <xf numFmtId="0" fontId="300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97" fontId="104" fillId="57" borderId="22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1" fillId="94" borderId="139" applyNumberFormat="0" applyFon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221" fillId="100" borderId="127" applyNumberFormat="0" applyAlignment="0" applyProtection="0"/>
    <xf numFmtId="0" fontId="2" fillId="9" borderId="14" applyNumberFormat="0" applyFont="0" applyAlignment="0" applyProtection="0"/>
    <xf numFmtId="0" fontId="2" fillId="0" borderId="0"/>
    <xf numFmtId="0" fontId="148" fillId="55" borderId="115" applyNumberFormat="0" applyProtection="0">
      <alignment horizontal="right" vertical="center"/>
    </xf>
    <xf numFmtId="0" fontId="141" fillId="62" borderId="119" applyNumberFormat="0" applyProtection="0">
      <alignment horizontal="right" vertical="center"/>
    </xf>
    <xf numFmtId="0" fontId="144" fillId="52" borderId="34" applyNumberFormat="0" applyProtection="0">
      <alignment vertical="center"/>
    </xf>
    <xf numFmtId="0" fontId="299" fillId="89" borderId="142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299" fillId="89" borderId="112" applyNumberFormat="0" applyAlignment="0" applyProtection="0"/>
    <xf numFmtId="0" fontId="141" fillId="69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00" fillId="100" borderId="128" applyNumberFormat="0" applyAlignment="0" applyProtection="0"/>
    <xf numFmtId="0" fontId="2" fillId="0" borderId="0"/>
    <xf numFmtId="41" fontId="2" fillId="0" borderId="0" applyFont="0" applyFill="0" applyBorder="0" applyAlignment="0" applyProtection="0"/>
    <xf numFmtId="0" fontId="123" fillId="94" borderId="124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10" fillId="83" borderId="143" applyNumberFormat="0" applyProtection="0">
      <alignment horizontal="left" vertical="center" indent="1"/>
    </xf>
    <xf numFmtId="0" fontId="106" fillId="0" borderId="125">
      <alignment horizontal="left" vertical="center"/>
    </xf>
    <xf numFmtId="0" fontId="300" fillId="100" borderId="143" applyNumberFormat="0" applyAlignment="0" applyProtection="0"/>
    <xf numFmtId="170" fontId="2" fillId="0" borderId="0" applyFont="0" applyFill="0" applyBorder="0" applyAlignment="0" applyProtection="0"/>
    <xf numFmtId="0" fontId="299" fillId="89" borderId="127" applyNumberFormat="0" applyAlignment="0" applyProtection="0"/>
    <xf numFmtId="43" fontId="2" fillId="0" borderId="0" applyFont="0" applyFill="0" applyBorder="0" applyAlignment="0" applyProtection="0"/>
    <xf numFmtId="0" fontId="164" fillId="88" borderId="112" applyNumberFormat="0" applyAlignment="0" applyProtection="0"/>
    <xf numFmtId="195" fontId="141" fillId="75" borderId="149" applyNumberFormat="0" applyProtection="0">
      <alignment horizontal="right" vertical="center"/>
    </xf>
    <xf numFmtId="0" fontId="304" fillId="0" borderId="99" applyNumberFormat="0" applyFill="0" applyAlignment="0" applyProtection="0"/>
    <xf numFmtId="0" fontId="304" fillId="0" borderId="114" applyNumberFormat="0" applyFill="0" applyAlignment="0" applyProtection="0"/>
    <xf numFmtId="195" fontId="138" fillId="67" borderId="34" applyNumberFormat="0" applyProtection="0">
      <alignment vertical="center"/>
    </xf>
    <xf numFmtId="170" fontId="2" fillId="0" borderId="0" applyFont="0" applyFill="0" applyBorder="0" applyAlignment="0" applyProtection="0"/>
    <xf numFmtId="0" fontId="299" fillId="89" borderId="142" applyNumberFormat="0" applyAlignment="0" applyProtection="0"/>
    <xf numFmtId="195" fontId="115" fillId="0" borderId="22" applyNumberFormat="0" applyAlignment="0" applyProtection="0"/>
    <xf numFmtId="0" fontId="2" fillId="0" borderId="0"/>
    <xf numFmtId="0" fontId="300" fillId="100" borderId="113" applyNumberFormat="0" applyAlignment="0" applyProtection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9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106" fillId="0" borderId="79">
      <alignment horizontal="left" vertical="center"/>
    </xf>
    <xf numFmtId="175" fontId="177" fillId="0" borderId="59">
      <alignment horizontal="center"/>
    </xf>
    <xf numFmtId="9" fontId="2" fillId="0" borderId="0" applyFont="0" applyFill="0" applyBorder="0" applyAlignment="0" applyProtection="0"/>
    <xf numFmtId="0" fontId="30" fillId="94" borderId="139" applyNumberFormat="0" applyFont="0" applyAlignment="0" applyProtection="0"/>
    <xf numFmtId="170" fontId="2" fillId="0" borderId="0" applyFont="0" applyFill="0" applyBorder="0" applyAlignment="0" applyProtection="0"/>
    <xf numFmtId="0" fontId="147" fillId="85" borderId="120" applyNumberFormat="0" applyProtection="0">
      <alignment horizontal="left" vertical="center" indent="1"/>
    </xf>
    <xf numFmtId="0" fontId="299" fillId="89" borderId="112" applyNumberFormat="0" applyAlignment="0" applyProtection="0"/>
    <xf numFmtId="0" fontId="116" fillId="56" borderId="130" applyNumberFormat="0" applyAlignment="0" applyProtection="0"/>
    <xf numFmtId="0" fontId="300" fillId="100" borderId="128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148" fillId="55" borderId="22" applyNumberFormat="0" applyProtection="0">
      <alignment horizontal="right" vertical="center"/>
    </xf>
    <xf numFmtId="195" fontId="141" fillId="75" borderId="34" applyNumberFormat="0" applyProtection="0">
      <alignment horizontal="right" vertic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9" fillId="89" borderId="97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2" fillId="42" borderId="81" applyNumberFormat="0" applyAlignment="0" applyProtection="0"/>
    <xf numFmtId="0" fontId="252" fillId="88" borderId="82" applyNumberForma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106" fillId="0" borderId="95">
      <alignment horizontal="left" vertical="center"/>
    </xf>
    <xf numFmtId="0" fontId="105" fillId="55" borderId="24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30" fillId="94" borderId="109" applyNumberFormat="0" applyFont="0" applyAlignment="0" applyProtection="0"/>
    <xf numFmtId="9" fontId="2" fillId="0" borderId="0" applyFont="0" applyFill="0" applyBorder="0" applyAlignment="0" applyProtection="0"/>
    <xf numFmtId="0" fontId="177" fillId="0" borderId="59">
      <alignment horizontal="center"/>
    </xf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95" fontId="71" fillId="94" borderId="48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195" fontId="138" fillId="67" borderId="104" applyNumberFormat="0" applyProtection="0">
      <alignment vertical="center"/>
    </xf>
    <xf numFmtId="168" fontId="2" fillId="0" borderId="0" applyFont="0" applyFill="0" applyBorder="0" applyAlignment="0" applyProtection="0"/>
    <xf numFmtId="0" fontId="2" fillId="0" borderId="0"/>
    <xf numFmtId="15" fontId="88" fillId="53" borderId="145">
      <alignment horizontal="center"/>
    </xf>
    <xf numFmtId="170" fontId="2" fillId="0" borderId="0" applyFont="0" applyFill="0" applyBorder="0" applyAlignment="0" applyProtection="0"/>
    <xf numFmtId="0" fontId="106" fillId="0" borderId="140">
      <alignment horizontal="left" vertical="center"/>
    </xf>
    <xf numFmtId="0" fontId="304" fillId="0" borderId="144" applyNumberFormat="0" applyFill="0" applyAlignment="0" applyProtection="0"/>
    <xf numFmtId="0" fontId="299" fillId="89" borderId="127" applyNumberFormat="0" applyAlignment="0" applyProtection="0"/>
    <xf numFmtId="0" fontId="141" fillId="62" borderId="34" applyNumberFormat="0" applyProtection="0">
      <alignment horizontal="right" vertical="center"/>
    </xf>
    <xf numFmtId="0" fontId="115" fillId="0" borderId="100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5" fontId="2" fillId="0" borderId="0" applyFont="0" applyFill="0" applyBorder="0" applyAlignment="0" applyProtection="0"/>
    <xf numFmtId="173" fontId="2" fillId="0" borderId="0"/>
    <xf numFmtId="195" fontId="141" fillId="70" borderId="89" applyNumberFormat="0" applyProtection="0">
      <alignment horizontal="right" vertical="center"/>
    </xf>
    <xf numFmtId="0" fontId="2" fillId="0" borderId="0"/>
    <xf numFmtId="0" fontId="300" fillId="100" borderId="143" applyNumberFormat="0" applyAlignment="0" applyProtection="0"/>
    <xf numFmtId="0" fontId="257" fillId="0" borderId="83" applyNumberFormat="0" applyFill="0" applyAlignment="0" applyProtection="0"/>
    <xf numFmtId="0" fontId="147" fillId="85" borderId="39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10" fontId="29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102" fillId="55" borderId="101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163" fillId="88" borderId="82" applyNumberForma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04" fillId="0" borderId="144" applyNumberFormat="0" applyFill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0" fontId="299" fillId="89" borderId="112" applyNumberFormat="0" applyAlignment="0" applyProtection="0"/>
    <xf numFmtId="0" fontId="141" fillId="73" borderId="134" applyNumberFormat="0" applyProtection="0">
      <alignment horizontal="right" vertical="center"/>
    </xf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106" fillId="0" borderId="140">
      <alignment horizontal="left" vertical="center"/>
    </xf>
    <xf numFmtId="0" fontId="170" fillId="42" borderId="81" applyNumberFormat="0" applyAlignment="0" applyProtection="0"/>
    <xf numFmtId="0" fontId="242" fillId="89" borderId="97" applyNumberFormat="0" applyAlignment="0" applyProtection="0"/>
    <xf numFmtId="0" fontId="10" fillId="0" borderId="130" applyNumberFormat="0" applyFill="0" applyAlignment="0" applyProtection="0"/>
    <xf numFmtId="0" fontId="141" fillId="70" borderId="34" applyNumberFormat="0" applyProtection="0">
      <alignment horizontal="right" vertical="center"/>
    </xf>
    <xf numFmtId="0" fontId="299" fillId="89" borderId="112" applyNumberFormat="0" applyAlignment="0" applyProtection="0"/>
    <xf numFmtId="0" fontId="102" fillId="55" borderId="116"/>
    <xf numFmtId="0" fontId="96" fillId="52" borderId="23">
      <alignment wrapText="1"/>
    </xf>
    <xf numFmtId="0" fontId="304" fillId="0" borderId="144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0" fontId="115" fillId="0" borderId="145" applyNumberFormat="0" applyAlignment="0" applyProtection="0"/>
    <xf numFmtId="0" fontId="242" fillId="89" borderId="112" applyNumberFormat="0" applyAlignment="0" applyProtection="0"/>
    <xf numFmtId="0" fontId="2" fillId="0" borderId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" fillId="0" borderId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96" fillId="52" borderId="23">
      <alignment wrapText="1"/>
    </xf>
    <xf numFmtId="0" fontId="163" fillId="88" borderId="113" applyNumberFormat="0" applyAlignment="0" applyProtection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99" fillId="89" borderId="81" applyNumberFormat="0" applyAlignment="0" applyProtection="0"/>
    <xf numFmtId="43" fontId="2" fillId="0" borderId="0" applyFont="0" applyFill="0" applyBorder="0" applyAlignment="0" applyProtection="0"/>
    <xf numFmtId="0" fontId="300" fillId="100" borderId="143" applyNumberFormat="0" applyAlignment="0" applyProtection="0"/>
    <xf numFmtId="0" fontId="299" fillId="89" borderId="112" applyNumberFormat="0" applyAlignment="0" applyProtection="0"/>
    <xf numFmtId="0" fontId="2" fillId="0" borderId="0"/>
    <xf numFmtId="0" fontId="304" fillId="0" borderId="12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195" fontId="141" fillId="52" borderId="104" applyNumberFormat="0" applyProtection="0">
      <alignment vertical="center"/>
    </xf>
    <xf numFmtId="178" fontId="2" fillId="0" borderId="0"/>
    <xf numFmtId="174" fontId="2" fillId="0" borderId="0"/>
    <xf numFmtId="5" fontId="2" fillId="0" borderId="0" applyFont="0" applyFill="0" applyBorder="0" applyAlignment="0" applyProtection="0"/>
    <xf numFmtId="0" fontId="106" fillId="0" borderId="140">
      <alignment horizontal="left" vertical="center"/>
    </xf>
    <xf numFmtId="0" fontId="221" fillId="100" borderId="81" applyNumberFormat="0" applyAlignment="0" applyProtection="0"/>
    <xf numFmtId="195" fontId="164" fillId="88" borderId="97" applyNumberFormat="0" applyAlignment="0" applyProtection="0"/>
    <xf numFmtId="0" fontId="299" fillId="89" borderId="127" applyNumberFormat="0" applyAlignment="0" applyProtection="0"/>
    <xf numFmtId="0" fontId="30" fillId="94" borderId="139" applyNumberFormat="0" applyFont="0" applyAlignment="0" applyProtection="0"/>
    <xf numFmtId="0" fontId="138" fillId="67" borderId="34" applyNumberFormat="0" applyProtection="0">
      <alignment vertical="center"/>
    </xf>
    <xf numFmtId="0" fontId="252" fillId="100" borderId="98" applyNumberFormat="0" applyAlignment="0" applyProtection="0"/>
    <xf numFmtId="179" fontId="2" fillId="0" borderId="0"/>
    <xf numFmtId="0" fontId="2" fillId="0" borderId="0"/>
    <xf numFmtId="0" fontId="99" fillId="82" borderId="113" applyNumberFormat="0" applyProtection="0">
      <alignment horizontal="left" vertical="center" indent="1"/>
    </xf>
    <xf numFmtId="0" fontId="300" fillId="100" borderId="11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14" applyNumberFormat="0" applyFill="0" applyAlignment="0" applyProtection="0"/>
    <xf numFmtId="0" fontId="257" fillId="0" borderId="9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7" fillId="0" borderId="117">
      <alignment horizontal="left" vertical="center"/>
    </xf>
    <xf numFmtId="195" fontId="163" fillId="88" borderId="143" applyNumberFormat="0" applyAlignment="0" applyProtection="0"/>
    <xf numFmtId="0" fontId="163" fillId="88" borderId="143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195" fontId="141" fillId="70" borderId="149" applyNumberFormat="0" applyProtection="0">
      <alignment horizontal="right" vertical="center"/>
    </xf>
    <xf numFmtId="0" fontId="138" fillId="67" borderId="149" applyNumberFormat="0" applyProtection="0">
      <alignment vertical="center"/>
    </xf>
    <xf numFmtId="0" fontId="300" fillId="100" borderId="143" applyNumberFormat="0" applyAlignment="0" applyProtection="0"/>
    <xf numFmtId="0" fontId="123" fillId="94" borderId="154" applyNumberFormat="0" applyFont="0" applyAlignment="0" applyProtection="0"/>
    <xf numFmtId="0" fontId="106" fillId="0" borderId="125">
      <alignment horizontal="left" vertical="center"/>
    </xf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206" fontId="153" fillId="0" borderId="92" applyFill="0"/>
    <xf numFmtId="206" fontId="99" fillId="0" borderId="87" applyFill="0"/>
    <xf numFmtId="195" fontId="110" fillId="83" borderId="82" applyNumberFormat="0" applyProtection="0">
      <alignment horizontal="left" vertical="center" indent="1"/>
    </xf>
    <xf numFmtId="195" fontId="144" fillId="52" borderId="89" applyNumberFormat="0" applyProtection="0">
      <alignment vertical="center"/>
    </xf>
    <xf numFmtId="0" fontId="112" fillId="80" borderId="90" applyNumberFormat="0" applyProtection="0">
      <alignment horizontal="left" vertical="center" indent="1"/>
    </xf>
    <xf numFmtId="195" fontId="99" fillId="68" borderId="82" applyNumberFormat="0" applyProtection="0">
      <alignment horizontal="left" vertical="center" indent="1"/>
    </xf>
    <xf numFmtId="0" fontId="141" fillId="52" borderId="89" applyNumberFormat="0" applyProtection="0">
      <alignment vertical="center"/>
    </xf>
    <xf numFmtId="0" fontId="99" fillId="63" borderId="82" applyNumberFormat="0" applyProtection="0">
      <alignment horizontal="left" vertical="center" indent="1"/>
    </xf>
    <xf numFmtId="195" fontId="99" fillId="63" borderId="82" applyNumberFormat="0" applyProtection="0">
      <alignment horizontal="left" vertical="center" indent="1"/>
    </xf>
    <xf numFmtId="0" fontId="99" fillId="82" borderId="82" applyNumberFormat="0" applyProtection="0">
      <alignment horizontal="left" vertical="center" indent="1"/>
    </xf>
    <xf numFmtId="195" fontId="99" fillId="82" borderId="82" applyNumberFormat="0" applyProtection="0">
      <alignment horizontal="left" vertical="center" indent="1"/>
    </xf>
    <xf numFmtId="0" fontId="141" fillId="80" borderId="89" applyNumberFormat="0" applyProtection="0">
      <alignment horizontal="right" vertical="center"/>
    </xf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32" fillId="94" borderId="139" applyNumberFormat="0" applyFont="0" applyAlignment="0" applyProtection="0"/>
    <xf numFmtId="195" fontId="141" fillId="71" borderId="104" applyNumberFormat="0" applyProtection="0">
      <alignment horizontal="right" vertical="center"/>
    </xf>
    <xf numFmtId="0" fontId="177" fillId="0" borderId="59">
      <alignment horizontal="center"/>
    </xf>
    <xf numFmtId="0" fontId="299" fillId="89" borderId="142" applyNumberFormat="0" applyAlignment="0" applyProtection="0"/>
    <xf numFmtId="0" fontId="164" fillId="88" borderId="97" applyNumberFormat="0" applyAlignment="0" applyProtection="0"/>
    <xf numFmtId="0" fontId="141" fillId="70" borderId="104" applyNumberFormat="0" applyProtection="0">
      <alignment horizontal="right" vertical="center"/>
    </xf>
    <xf numFmtId="195" fontId="102" fillId="55" borderId="146"/>
    <xf numFmtId="0" fontId="71" fillId="94" borderId="139" applyNumberFormat="0" applyFont="0" applyAlignment="0" applyProtection="0"/>
    <xf numFmtId="0" fontId="221" fillId="100" borderId="81" applyNumberFormat="0" applyAlignment="0" applyProtection="0"/>
    <xf numFmtId="0" fontId="99" fillId="68" borderId="128" applyNumberFormat="0" applyProtection="0">
      <alignment horizontal="left" vertical="center" indent="1"/>
    </xf>
    <xf numFmtId="0" fontId="242" fillId="42" borderId="142" applyNumberFormat="0" applyAlignment="0" applyProtection="0"/>
    <xf numFmtId="0" fontId="300" fillId="100" borderId="143" applyNumberFormat="0" applyAlignment="0" applyProtection="0"/>
    <xf numFmtId="195" fontId="99" fillId="63" borderId="143" applyNumberFormat="0" applyProtection="0">
      <alignment horizontal="left" vertical="center" indent="1"/>
    </xf>
    <xf numFmtId="0" fontId="299" fillId="89" borderId="127" applyNumberFormat="0" applyAlignment="0" applyProtection="0"/>
    <xf numFmtId="0" fontId="299" fillId="89" borderId="127" applyNumberFormat="0" applyAlignment="0" applyProtection="0"/>
    <xf numFmtId="0" fontId="106" fillId="0" borderId="125">
      <alignment horizontal="left" vertical="center"/>
    </xf>
    <xf numFmtId="0" fontId="257" fillId="0" borderId="93" applyNumberFormat="0" applyFill="0" applyAlignment="0" applyProtection="0"/>
    <xf numFmtId="195" fontId="107" fillId="0" borderId="102">
      <alignment horizontal="left" vertical="center"/>
    </xf>
    <xf numFmtId="195" fontId="163" fillId="88" borderId="98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39" fillId="67" borderId="143" applyNumberFormat="0" applyProtection="0">
      <alignment horizontal="left" vertical="center" indent="1"/>
    </xf>
    <xf numFmtId="0" fontId="96" fillId="52" borderId="23">
      <alignment wrapText="1"/>
    </xf>
    <xf numFmtId="0" fontId="30" fillId="94" borderId="154" applyNumberFormat="0" applyFont="0" applyAlignment="0" applyProtection="0"/>
    <xf numFmtId="0" fontId="304" fillId="0" borderId="144" applyNumberFormat="0" applyFill="0" applyAlignment="0" applyProtection="0"/>
    <xf numFmtId="0" fontId="242" fillId="89" borderId="81" applyNumberFormat="0" applyAlignment="0" applyProtection="0"/>
    <xf numFmtId="195" fontId="139" fillId="67" borderId="143" applyNumberFormat="0" applyProtection="0">
      <alignment horizontal="left" vertical="center" indent="1"/>
    </xf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5" fontId="99" fillId="63" borderId="143" applyNumberFormat="0" applyProtection="0">
      <alignment horizontal="left" vertical="center" indent="1"/>
    </xf>
    <xf numFmtId="195" fontId="105" fillId="55" borderId="116"/>
    <xf numFmtId="195" fontId="141" fillId="73" borderId="149" applyNumberFormat="0" applyProtection="0">
      <alignment horizontal="right" vertical="center"/>
    </xf>
    <xf numFmtId="0" fontId="32" fillId="94" borderId="48" applyNumberFormat="0" applyFont="0" applyAlignment="0" applyProtection="0"/>
    <xf numFmtId="0" fontId="252" fillId="100" borderId="82" applyNumberFormat="0" applyAlignment="0" applyProtection="0"/>
    <xf numFmtId="0" fontId="170" fillId="42" borderId="142" applyNumberFormat="0" applyAlignment="0" applyProtection="0"/>
    <xf numFmtId="195" fontId="141" fillId="70" borderId="104" applyNumberFormat="0" applyProtection="0">
      <alignment horizontal="right" vertical="center"/>
    </xf>
    <xf numFmtId="195" fontId="141" fillId="73" borderId="104" applyNumberFormat="0" applyProtection="0">
      <alignment horizontal="right" vertical="center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41" fillId="80" borderId="119" applyNumberFormat="0" applyProtection="0">
      <alignment horizontal="right" vertical="center"/>
    </xf>
    <xf numFmtId="0" fontId="299" fillId="89" borderId="127" applyNumberFormat="0" applyAlignment="0" applyProtection="0"/>
    <xf numFmtId="195" fontId="99" fillId="81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44" fillId="52" borderId="134" applyNumberFormat="0" applyProtection="0">
      <alignment vertical="center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195" fontId="116" fillId="86" borderId="121" applyNumberFormat="0" applyProtection="0">
      <alignment horizontal="center"/>
    </xf>
    <xf numFmtId="0" fontId="123" fillId="94" borderId="109" applyNumberFormat="0" applyFont="0" applyAlignment="0" applyProtection="0"/>
    <xf numFmtId="0" fontId="99" fillId="68" borderId="82" applyNumberFormat="0" applyProtection="0">
      <alignment horizontal="left" vertical="center" indent="1"/>
    </xf>
    <xf numFmtId="37" fontId="92" fillId="101" borderId="79" applyBorder="0">
      <alignment horizontal="left" vertical="center" indent="2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64" fillId="88" borderId="127" applyNumberFormat="0" applyAlignment="0" applyProtection="0"/>
    <xf numFmtId="0" fontId="144" fillId="52" borderId="119" applyNumberFormat="0" applyProtection="0">
      <alignment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99" fillId="82" borderId="98" applyNumberFormat="0" applyProtection="0">
      <alignment horizontal="left" vertical="center" indent="1"/>
    </xf>
    <xf numFmtId="0" fontId="141" fillId="76" borderId="89" applyNumberFormat="0" applyProtection="0">
      <alignment horizontal="right" vertical="center"/>
    </xf>
    <xf numFmtId="0" fontId="141" fillId="75" borderId="89" applyNumberFormat="0" applyProtection="0">
      <alignment horizontal="right" vertical="center"/>
    </xf>
    <xf numFmtId="195" fontId="170" fillId="42" borderId="127" applyNumberFormat="0" applyAlignment="0" applyProtection="0"/>
    <xf numFmtId="0" fontId="277" fillId="88" borderId="128" applyNumberFormat="0" applyAlignment="0" applyProtection="0">
      <alignment vertical="center"/>
    </xf>
    <xf numFmtId="0" fontId="300" fillId="100" borderId="143" applyNumberFormat="0" applyAlignment="0" applyProtection="0"/>
    <xf numFmtId="0" fontId="99" fillId="63" borderId="98" applyNumberFormat="0" applyProtection="0">
      <alignment horizontal="left" vertical="center" indent="1"/>
    </xf>
    <xf numFmtId="195" fontId="141" fillId="74" borderId="89" applyNumberFormat="0" applyProtection="0">
      <alignment horizontal="right" vertical="center"/>
    </xf>
    <xf numFmtId="195" fontId="10" fillId="0" borderId="100" applyNumberFormat="0" applyFill="0" applyAlignment="0" applyProtection="0"/>
    <xf numFmtId="0" fontId="300" fillId="100" borderId="143" applyNumberFormat="0" applyAlignment="0" applyProtection="0"/>
    <xf numFmtId="0" fontId="30" fillId="94" borderId="109" applyNumberFormat="0" applyFon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21" fillId="100" borderId="127" applyNumberFormat="0" applyAlignment="0" applyProtection="0"/>
    <xf numFmtId="0" fontId="304" fillId="0" borderId="114" applyNumberFormat="0" applyFill="0" applyAlignment="0" applyProtection="0"/>
    <xf numFmtId="37" fontId="92" fillId="101" borderId="155" applyBorder="0">
      <alignment horizontal="left" vertical="center" indent="2"/>
    </xf>
    <xf numFmtId="0" fontId="304" fillId="0" borderId="129" applyNumberFormat="0" applyFill="0" applyAlignment="0" applyProtection="0"/>
    <xf numFmtId="0" fontId="299" fillId="89" borderId="112" applyNumberFormat="0" applyAlignment="0" applyProtection="0"/>
    <xf numFmtId="0" fontId="141" fillId="75" borderId="149" applyNumberFormat="0" applyProtection="0">
      <alignment horizontal="right" vertical="center"/>
    </xf>
    <xf numFmtId="197" fontId="153" fillId="0" borderId="92" applyFill="0" applyAlignment="0" applyProtection="0"/>
    <xf numFmtId="0" fontId="300" fillId="100" borderId="143" applyNumberFormat="0" applyAlignment="0" applyProtection="0"/>
    <xf numFmtId="0" fontId="106" fillId="0" borderId="140">
      <alignment horizontal="left" vertical="center"/>
    </xf>
    <xf numFmtId="0" fontId="299" fillId="89" borderId="142" applyNumberFormat="0" applyAlignment="0" applyProtection="0"/>
    <xf numFmtId="0" fontId="299" fillId="89" borderId="142" applyNumberFormat="0" applyAlignment="0" applyProtection="0"/>
    <xf numFmtId="0" fontId="163" fillId="88" borderId="143" applyNumberFormat="0" applyAlignment="0" applyProtection="0"/>
    <xf numFmtId="0" fontId="30" fillId="94" borderId="124" applyNumberFormat="0" applyFont="0" applyAlignment="0" applyProtection="0"/>
    <xf numFmtId="0" fontId="141" fillId="75" borderId="104" applyNumberFormat="0" applyProtection="0">
      <alignment horizontal="right" vertical="center"/>
    </xf>
    <xf numFmtId="0" fontId="242" fillId="89" borderId="142" applyNumberFormat="0" applyAlignment="0" applyProtection="0"/>
    <xf numFmtId="195" fontId="164" fillId="88" borderId="81" applyNumberFormat="0" applyAlignment="0" applyProtection="0"/>
    <xf numFmtId="195" fontId="105" fillId="55" borderId="146"/>
    <xf numFmtId="195" fontId="102" fillId="55" borderId="101"/>
    <xf numFmtId="0" fontId="299" fillId="89" borderId="142" applyNumberFormat="0" applyAlignment="0" applyProtection="0"/>
    <xf numFmtId="0" fontId="115" fillId="0" borderId="85" applyNumberFormat="0" applyAlignment="0" applyProtection="0"/>
    <xf numFmtId="195" fontId="141" fillId="69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222" fillId="88" borderId="127" applyNumberFormat="0" applyAlignment="0" applyProtection="0"/>
    <xf numFmtId="0" fontId="304" fillId="0" borderId="144" applyNumberFormat="0" applyFill="0" applyAlignment="0" applyProtection="0"/>
    <xf numFmtId="0" fontId="71" fillId="94" borderId="124" applyNumberFormat="0" applyFont="0" applyAlignment="0" applyProtection="0"/>
    <xf numFmtId="0" fontId="299" fillId="89" borderId="142" applyNumberFormat="0" applyAlignment="0" applyProtection="0"/>
    <xf numFmtId="0" fontId="32" fillId="94" borderId="154" applyNumberFormat="0" applyFont="0" applyAlignment="0" applyProtection="0"/>
    <xf numFmtId="0" fontId="172" fillId="0" borderId="108" applyNumberFormat="0" applyFill="0" applyAlignment="0" applyProtection="0"/>
    <xf numFmtId="0" fontId="242" fillId="89" borderId="142" applyNumberFormat="0" applyAlignment="0" applyProtection="0"/>
    <xf numFmtId="0" fontId="163" fillId="88" borderId="128" applyNumberFormat="0" applyAlignment="0" applyProtection="0"/>
    <xf numFmtId="195" fontId="141" fillId="71" borderId="89" applyNumberFormat="0" applyProtection="0">
      <alignment horizontal="right" vertical="center"/>
    </xf>
    <xf numFmtId="0" fontId="164" fillId="88" borderId="81" applyNumberFormat="0" applyAlignment="0" applyProtection="0"/>
    <xf numFmtId="37" fontId="92" fillId="101" borderId="125" applyBorder="0">
      <alignment horizontal="left" vertical="center" indent="2"/>
    </xf>
    <xf numFmtId="195" fontId="141" fillId="72" borderId="134" applyNumberFormat="0" applyProtection="0">
      <alignment horizontal="right" vertical="center"/>
    </xf>
    <xf numFmtId="0" fontId="30" fillId="94" borderId="109" applyNumberFormat="0" applyFont="0" applyAlignment="0" applyProtection="0"/>
    <xf numFmtId="0" fontId="116" fillId="86" borderId="151" applyNumberFormat="0" applyProtection="0">
      <alignment horizontal="center"/>
    </xf>
    <xf numFmtId="0" fontId="138" fillId="67" borderId="104" applyNumberFormat="0" applyProtection="0">
      <alignment vertical="center"/>
    </xf>
    <xf numFmtId="0" fontId="299" fillId="89" borderId="142" applyNumberFormat="0" applyAlignment="0" applyProtection="0"/>
    <xf numFmtId="195" fontId="170" fillId="42" borderId="97" applyNumberFormat="0" applyAlignment="0" applyProtection="0"/>
    <xf numFmtId="0" fontId="221" fillId="100" borderId="97" applyNumberFormat="0" applyAlignment="0" applyProtection="0"/>
    <xf numFmtId="0" fontId="257" fillId="0" borderId="129" applyNumberFormat="0" applyFill="0" applyAlignment="0" applyProtection="0"/>
    <xf numFmtId="0" fontId="141" fillId="74" borderId="104" applyNumberFormat="0" applyProtection="0">
      <alignment horizontal="right" vertical="center"/>
    </xf>
    <xf numFmtId="0" fontId="30" fillId="94" borderId="154" applyNumberFormat="0" applyFon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52" fillId="100" borderId="128" applyNumberFormat="0" applyAlignment="0" applyProtection="0"/>
    <xf numFmtId="0" fontId="222" fillId="88" borderId="142" applyNumberFormat="0" applyAlignment="0" applyProtection="0"/>
    <xf numFmtId="195" fontId="141" fillId="71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0" fontId="96" fillId="52" borderId="23">
      <alignment wrapText="1"/>
    </xf>
    <xf numFmtId="195" fontId="10" fillId="0" borderId="130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95">
      <alignment horizontal="left" vertical="center"/>
    </xf>
    <xf numFmtId="0" fontId="304" fillId="0" borderId="144" applyNumberFormat="0" applyFill="0" applyAlignment="0" applyProtection="0"/>
    <xf numFmtId="0" fontId="257" fillId="0" borderId="153" applyNumberFormat="0" applyFill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116" fillId="86" borderId="106" applyNumberFormat="0" applyProtection="0">
      <alignment horizontal="center"/>
    </xf>
    <xf numFmtId="0" fontId="71" fillId="94" borderId="154" applyNumberFormat="0" applyFont="0" applyAlignment="0" applyProtection="0"/>
    <xf numFmtId="0" fontId="252" fillId="100" borderId="82" applyNumberFormat="0" applyAlignment="0" applyProtection="0"/>
    <xf numFmtId="195" fontId="139" fillId="67" borderId="11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57" fillId="0" borderId="129" applyNumberFormat="0" applyFill="0" applyAlignment="0" applyProtection="0"/>
    <xf numFmtId="195" fontId="147" fillId="85" borderId="120" applyNumberFormat="0" applyProtection="0">
      <alignment horizontal="left" vertical="center" indent="1"/>
    </xf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106" fillId="0" borderId="79">
      <alignment horizontal="lef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99" applyNumberFormat="0" applyFill="0" applyAlignment="0" applyProtection="0"/>
    <xf numFmtId="197" fontId="99" fillId="0" borderId="92" applyAlignment="0"/>
    <xf numFmtId="0" fontId="299" fillId="89" borderId="97" applyNumberFormat="0" applyAlignment="0" applyProtection="0"/>
    <xf numFmtId="206" fontId="99" fillId="0" borderId="117" applyFill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195" fontId="141" fillId="69" borderId="89" applyNumberFormat="0" applyProtection="0">
      <alignment horizontal="right" vertical="center"/>
    </xf>
    <xf numFmtId="0" fontId="264" fillId="88" borderId="127" applyNumberFormat="0" applyAlignment="0" applyProtection="0">
      <alignment vertical="center"/>
    </xf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252" fillId="100" borderId="82" applyNumberFormat="0" applyAlignment="0" applyProtection="0"/>
    <xf numFmtId="0" fontId="304" fillId="0" borderId="129" applyNumberFormat="0" applyFill="0" applyAlignment="0" applyProtection="0"/>
    <xf numFmtId="195" fontId="110" fillId="83" borderId="98" applyNumberFormat="0" applyProtection="0">
      <alignment horizontal="left" vertical="center" indent="1"/>
    </xf>
    <xf numFmtId="0" fontId="106" fillId="0" borderId="79">
      <alignment horizontal="left" vertical="center"/>
    </xf>
    <xf numFmtId="0" fontId="96" fillId="52" borderId="23">
      <alignment wrapText="1"/>
    </xf>
    <xf numFmtId="0" fontId="299" fillId="89" borderId="112" applyNumberFormat="0" applyAlignment="0" applyProtection="0"/>
    <xf numFmtId="197" fontId="116" fillId="66" borderId="103" applyProtection="0">
      <alignment horizontal="center"/>
    </xf>
    <xf numFmtId="195" fontId="141" fillId="71" borderId="149" applyNumberFormat="0" applyProtection="0">
      <alignment horizontal="right" vertical="center"/>
    </xf>
    <xf numFmtId="195" fontId="110" fillId="83" borderId="113" applyNumberFormat="0" applyProtection="0">
      <alignment horizontal="left" vertical="center" indent="1"/>
    </xf>
    <xf numFmtId="0" fontId="299" fillId="89" borderId="97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06" fillId="0" borderId="125">
      <alignment horizontal="left" vertical="center"/>
    </xf>
    <xf numFmtId="0" fontId="123" fillId="94" borderId="139" applyNumberFormat="0" applyFont="0" applyAlignment="0" applyProtection="0"/>
    <xf numFmtId="195" fontId="163" fillId="88" borderId="82" applyNumberFormat="0" applyAlignment="0" applyProtection="0"/>
    <xf numFmtId="195" fontId="141" fillId="62" borderId="10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195" fontId="107" fillId="0" borderId="147">
      <alignment horizontal="left" vertical="center"/>
    </xf>
    <xf numFmtId="195" fontId="141" fillId="52" borderId="119" applyNumberFormat="0" applyProtection="0">
      <alignment vertical="center"/>
    </xf>
    <xf numFmtId="0" fontId="112" fillId="80" borderId="120" applyNumberFormat="0" applyProtection="0">
      <alignment horizontal="left" vertical="center" indent="1"/>
    </xf>
    <xf numFmtId="0" fontId="299" fillId="89" borderId="142" applyNumberFormat="0" applyAlignment="0" applyProtection="0"/>
    <xf numFmtId="195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195" fontId="99" fillId="82" borderId="113" applyNumberFormat="0" applyProtection="0">
      <alignment horizontal="left" vertical="center" indent="1"/>
    </xf>
    <xf numFmtId="195" fontId="116" fillId="86" borderId="151" applyNumberFormat="0" applyProtection="0">
      <alignment horizontal="center"/>
    </xf>
    <xf numFmtId="0" fontId="300" fillId="100" borderId="143" applyNumberFormat="0" applyAlignment="0" applyProtection="0"/>
    <xf numFmtId="0" fontId="30" fillId="94" borderId="94" applyNumberFormat="0" applyFont="0" applyAlignment="0" applyProtection="0"/>
    <xf numFmtId="0" fontId="300" fillId="100" borderId="143" applyNumberFormat="0" applyAlignment="0" applyProtection="0"/>
    <xf numFmtId="0" fontId="172" fillId="0" borderId="108" applyNumberFormat="0" applyFill="0" applyAlignment="0" applyProtection="0"/>
    <xf numFmtId="0" fontId="106" fillId="0" borderId="125">
      <alignment horizontal="left" vertical="center"/>
    </xf>
    <xf numFmtId="0" fontId="222" fillId="88" borderId="97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141" fillId="69" borderId="104" applyNumberFormat="0" applyProtection="0">
      <alignment horizontal="right" vertical="center"/>
    </xf>
    <xf numFmtId="206" fontId="99" fillId="0" borderId="122" applyFill="0"/>
    <xf numFmtId="0" fontId="300" fillId="100" borderId="143" applyNumberFormat="0" applyAlignment="0" applyProtection="0"/>
    <xf numFmtId="0" fontId="32" fillId="94" borderId="124" applyNumberFormat="0" applyFont="0" applyAlignment="0" applyProtection="0"/>
    <xf numFmtId="0" fontId="99" fillId="63" borderId="128" applyNumberFormat="0" applyProtection="0">
      <alignment horizontal="left" vertical="center" indent="1"/>
    </xf>
    <xf numFmtId="0" fontId="300" fillId="100" borderId="113" applyNumberFormat="0" applyAlignment="0" applyProtection="0"/>
    <xf numFmtId="0" fontId="252" fillId="100" borderId="98" applyNumberFormat="0" applyAlignment="0" applyProtection="0"/>
    <xf numFmtId="0" fontId="299" fillId="89" borderId="127" applyNumberFormat="0" applyAlignment="0" applyProtection="0"/>
    <xf numFmtId="195" fontId="141" fillId="62" borderId="119" applyNumberFormat="0" applyProtection="0">
      <alignment horizontal="right" vertical="center"/>
    </xf>
    <xf numFmtId="0" fontId="30" fillId="94" borderId="9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42" fillId="42" borderId="81" applyNumberFormat="0" applyAlignment="0" applyProtection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195" fontId="148" fillId="55" borderId="85" applyNumberFormat="0" applyProtection="0">
      <alignment horizontal="right" vertical="center"/>
    </xf>
    <xf numFmtId="0" fontId="252" fillId="100" borderId="82" applyNumberFormat="0" applyAlignment="0" applyProtection="0"/>
    <xf numFmtId="0" fontId="300" fillId="100" borderId="128" applyNumberFormat="0" applyAlignment="0" applyProtection="0"/>
    <xf numFmtId="0" fontId="141" fillId="71" borderId="89" applyNumberFormat="0" applyProtection="0">
      <alignment horizontal="right" vertical="center"/>
    </xf>
    <xf numFmtId="0" fontId="99" fillId="81" borderId="82" applyNumberFormat="0" applyProtection="0">
      <alignment horizontal="left" vertical="center" indent="1"/>
    </xf>
    <xf numFmtId="0" fontId="32" fillId="94" borderId="124" applyNumberFormat="0" applyFont="0" applyAlignment="0" applyProtection="0"/>
    <xf numFmtId="0" fontId="252" fillId="88" borderId="98" applyNumberFormat="0" applyAlignment="0" applyProtection="0"/>
    <xf numFmtId="0" fontId="299" fillId="89" borderId="11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42" fillId="89" borderId="97" applyNumberFormat="0" applyAlignment="0" applyProtection="0"/>
    <xf numFmtId="0" fontId="304" fillId="0" borderId="144" applyNumberFormat="0" applyFill="0" applyAlignment="0" applyProtection="0"/>
    <xf numFmtId="0" fontId="221" fillId="100" borderId="97" applyNumberFormat="0" applyAlignment="0" applyProtection="0"/>
    <xf numFmtId="0" fontId="299" fillId="89" borderId="142" applyNumberFormat="0" applyAlignment="0" applyProtection="0"/>
    <xf numFmtId="195" fontId="138" fillId="67" borderId="119" applyNumberFormat="0" applyProtection="0">
      <alignment vertical="center"/>
    </xf>
    <xf numFmtId="0" fontId="304" fillId="0" borderId="144" applyNumberFormat="0" applyFill="0" applyAlignment="0" applyProtection="0"/>
    <xf numFmtId="0" fontId="115" fillId="0" borderId="130" applyNumberFormat="0" applyAlignment="0" applyProtection="0"/>
    <xf numFmtId="0" fontId="304" fillId="0" borderId="129" applyNumberFormat="0" applyFill="0" applyAlignment="0" applyProtection="0"/>
    <xf numFmtId="0" fontId="116" fillId="56" borderId="145" applyNumberFormat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52" fillId="88" borderId="82" applyNumberFormat="0" applyAlignment="0" applyProtection="0"/>
    <xf numFmtId="197" fontId="116" fillId="66" borderId="148" applyProtection="0">
      <alignment horizontal="center"/>
    </xf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106" fillId="0" borderId="140">
      <alignment horizontal="left" vertical="center"/>
    </xf>
    <xf numFmtId="0" fontId="170" fillId="42" borderId="97" applyNumberFormat="0" applyAlignment="0" applyProtection="0"/>
    <xf numFmtId="0" fontId="300" fillId="100" borderId="143" applyNumberFormat="0" applyAlignment="0" applyProtection="0"/>
    <xf numFmtId="0" fontId="304" fillId="0" borderId="129" applyNumberFormat="0" applyFill="0" applyAlignment="0" applyProtection="0"/>
    <xf numFmtId="0" fontId="141" fillId="80" borderId="134" applyNumberFormat="0" applyProtection="0">
      <alignment horizontal="right" vertical="center"/>
    </xf>
    <xf numFmtId="0" fontId="116" fillId="56" borderId="100" applyNumberFormat="0" applyAlignment="0" applyProtection="0"/>
    <xf numFmtId="0" fontId="304" fillId="0" borderId="129" applyNumberFormat="0" applyFill="0" applyAlignment="0" applyProtection="0"/>
    <xf numFmtId="0" fontId="300" fillId="100" borderId="143" applyNumberFormat="0" applyAlignment="0" applyProtection="0"/>
    <xf numFmtId="0" fontId="30" fillId="94" borderId="139" applyNumberFormat="0" applyFont="0" applyAlignment="0" applyProtection="0"/>
    <xf numFmtId="0" fontId="277" fillId="88" borderId="113" applyNumberFormat="0" applyAlignment="0" applyProtection="0">
      <alignment vertical="center"/>
    </xf>
    <xf numFmtId="0" fontId="123" fillId="94" borderId="94" applyNumberFormat="0" applyFon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96" fillId="52" borderId="23">
      <alignment wrapText="1"/>
    </xf>
    <xf numFmtId="0" fontId="299" fillId="89" borderId="142" applyNumberFormat="0" applyAlignment="0" applyProtection="0"/>
    <xf numFmtId="0" fontId="141" fillId="72" borderId="134" applyNumberFormat="0" applyProtection="0">
      <alignment horizontal="right" vertical="center"/>
    </xf>
    <xf numFmtId="0" fontId="304" fillId="0" borderId="144" applyNumberFormat="0" applyFill="0" applyAlignment="0" applyProtection="0"/>
    <xf numFmtId="206" fontId="99" fillId="0" borderId="152" applyFill="0"/>
    <xf numFmtId="0" fontId="300" fillId="100" borderId="143" applyNumberFormat="0" applyAlignment="0" applyProtection="0"/>
    <xf numFmtId="0" fontId="172" fillId="0" borderId="138" applyNumberFormat="0" applyFill="0" applyAlignment="0" applyProtection="0"/>
    <xf numFmtId="0" fontId="222" fillId="88" borderId="112" applyNumberFormat="0" applyAlignment="0" applyProtection="0"/>
    <xf numFmtId="195" fontId="164" fillId="88" borderId="142" applyNumberFormat="0" applyAlignment="0" applyProtection="0"/>
    <xf numFmtId="0" fontId="164" fillId="88" borderId="81" applyNumberFormat="0" applyAlignment="0" applyProtection="0"/>
    <xf numFmtId="0" fontId="300" fillId="100" borderId="128" applyNumberFormat="0" applyAlignment="0" applyProtection="0"/>
    <xf numFmtId="0" fontId="30" fillId="94" borderId="139" applyNumberFormat="0" applyFont="0" applyAlignment="0" applyProtection="0"/>
    <xf numFmtId="0" fontId="170" fillId="42" borderId="81" applyNumberFormat="0" applyAlignment="0" applyProtection="0"/>
    <xf numFmtId="0" fontId="300" fillId="100" borderId="143" applyNumberFormat="0" applyAlignment="0" applyProtection="0"/>
    <xf numFmtId="0" fontId="141" fillId="70" borderId="134" applyNumberFormat="0" applyProtection="0">
      <alignment horizontal="right" vertical="center"/>
    </xf>
    <xf numFmtId="0" fontId="30" fillId="94" borderId="124" applyNumberFormat="0" applyFont="0" applyAlignment="0" applyProtection="0"/>
    <xf numFmtId="0" fontId="299" fillId="89" borderId="127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164" fillId="88" borderId="97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71" fillId="94" borderId="139" applyNumberFormat="0" applyFont="0" applyAlignment="0" applyProtection="0"/>
    <xf numFmtId="0" fontId="271" fillId="42" borderId="112" applyNumberFormat="0" applyAlignment="0" applyProtection="0">
      <alignment vertical="center"/>
    </xf>
    <xf numFmtId="0" fontId="299" fillId="89" borderId="127" applyNumberFormat="0" applyAlignment="0" applyProtection="0"/>
    <xf numFmtId="195" fontId="148" fillId="55" borderId="145" applyNumberFormat="0" applyProtection="0">
      <alignment horizontal="right" vertical="center"/>
    </xf>
    <xf numFmtId="0" fontId="299" fillId="89" borderId="142" applyNumberFormat="0" applyAlignment="0" applyProtection="0"/>
    <xf numFmtId="0" fontId="170" fillId="42" borderId="97" applyNumberFormat="0" applyAlignment="0" applyProtection="0"/>
    <xf numFmtId="0" fontId="164" fillId="88" borderId="127" applyNumberFormat="0" applyAlignment="0" applyProtection="0"/>
    <xf numFmtId="0" fontId="106" fillId="0" borderId="79">
      <alignment horizontal="left" vertical="center"/>
    </xf>
    <xf numFmtId="0" fontId="299" fillId="89" borderId="142" applyNumberFormat="0" applyAlignment="0" applyProtection="0"/>
    <xf numFmtId="0" fontId="172" fillId="0" borderId="123" applyNumberFormat="0" applyFill="0" applyAlignment="0" applyProtection="0"/>
    <xf numFmtId="0" fontId="110" fillId="83" borderId="113" applyNumberFormat="0" applyProtection="0">
      <alignment horizontal="left" vertical="center" indent="1"/>
    </xf>
    <xf numFmtId="0" fontId="300" fillId="100" borderId="143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142" applyNumberFormat="0" applyAlignment="0" applyProtection="0"/>
    <xf numFmtId="195" fontId="141" fillId="52" borderId="149" applyNumberFormat="0" applyProtection="0">
      <alignment vertical="center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96" fillId="52" borderId="23">
      <alignment wrapText="1"/>
    </xf>
    <xf numFmtId="0" fontId="300" fillId="100" borderId="143" applyNumberFormat="0" applyAlignment="0" applyProtection="0"/>
    <xf numFmtId="0" fontId="270" fillId="0" borderId="123" applyNumberFormat="0" applyFill="0" applyAlignment="0" applyProtection="0">
      <alignment vertical="center"/>
    </xf>
    <xf numFmtId="197" fontId="153" fillId="0" borderId="122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44" applyNumberFormat="0" applyFill="0" applyAlignment="0" applyProtection="0"/>
    <xf numFmtId="195" fontId="105" fillId="58" borderId="146"/>
    <xf numFmtId="0" fontId="222" fillId="88" borderId="97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09" applyNumberFormat="0" applyFont="0" applyAlignment="0" applyProtection="0"/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106" fillId="0" borderId="79">
      <alignment horizontal="left" vertical="center"/>
    </xf>
    <xf numFmtId="195" fontId="141" fillId="72" borderId="149" applyNumberFormat="0" applyProtection="0">
      <alignment horizontal="right" vertical="center"/>
    </xf>
    <xf numFmtId="0" fontId="106" fillId="0" borderId="79">
      <alignment horizontal="left" vertical="center"/>
    </xf>
    <xf numFmtId="0" fontId="123" fillId="94" borderId="94" applyNumberFormat="0" applyFont="0" applyAlignment="0" applyProtection="0"/>
    <xf numFmtId="0" fontId="304" fillId="0" borderId="114" applyNumberFormat="0" applyFill="0" applyAlignment="0" applyProtection="0"/>
    <xf numFmtId="0" fontId="242" fillId="89" borderId="81" applyNumberFormat="0" applyAlignment="0" applyProtection="0"/>
    <xf numFmtId="0" fontId="116" fillId="56" borderId="115" applyNumberFormat="0" applyAlignment="0" applyProtection="0"/>
    <xf numFmtId="0" fontId="141" fillId="80" borderId="104" applyNumberFormat="0" applyProtection="0">
      <alignment horizontal="right" vertical="center"/>
    </xf>
    <xf numFmtId="0" fontId="141" fillId="71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88" borderId="82" applyNumberFormat="0" applyAlignment="0" applyProtection="0"/>
    <xf numFmtId="0" fontId="300" fillId="100" borderId="143" applyNumberFormat="0" applyAlignment="0" applyProtection="0"/>
    <xf numFmtId="0" fontId="148" fillId="55" borderId="100" applyNumberFormat="0" applyProtection="0">
      <alignment horizontal="right" vertical="center"/>
    </xf>
    <xf numFmtId="0" fontId="299" fillId="89" borderId="142" applyNumberFormat="0" applyAlignment="0" applyProtection="0"/>
    <xf numFmtId="0" fontId="106" fillId="0" borderId="79">
      <alignment horizontal="left" vertical="center"/>
    </xf>
    <xf numFmtId="195" fontId="96" fillId="52" borderId="23">
      <alignment wrapText="1"/>
    </xf>
    <xf numFmtId="0" fontId="106" fillId="0" borderId="140">
      <alignment horizontal="left" vertical="center"/>
    </xf>
    <xf numFmtId="0" fontId="10" fillId="0" borderId="100" applyNumberFormat="0" applyFill="0" applyAlignment="0" applyProtection="0"/>
    <xf numFmtId="197" fontId="99" fillId="0" borderId="152" applyAlignment="0"/>
    <xf numFmtId="0" fontId="221" fillId="100" borderId="97" applyNumberFormat="0" applyAlignment="0" applyProtection="0"/>
    <xf numFmtId="0" fontId="115" fillId="0" borderId="145" applyNumberFormat="0" applyAlignment="0" applyProtection="0"/>
    <xf numFmtId="0" fontId="299" fillId="89" borderId="127" applyNumberFormat="0" applyAlignment="0" applyProtection="0"/>
    <xf numFmtId="0" fontId="141" fillId="71" borderId="119" applyNumberFormat="0" applyProtection="0">
      <alignment horizontal="right" vertical="center"/>
    </xf>
    <xf numFmtId="0" fontId="96" fillId="52" borderId="23">
      <alignment wrapText="1"/>
    </xf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114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300" fillId="100" borderId="82" applyNumberFormat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0" fillId="100" borderId="82" applyNumberFormat="0" applyAlignment="0" applyProtection="0"/>
    <xf numFmtId="0" fontId="304" fillId="0" borderId="83" applyNumberFormat="0" applyFill="0" applyAlignment="0" applyProtection="0"/>
    <xf numFmtId="0" fontId="304" fillId="0" borderId="83" applyNumberFormat="0" applyFill="0" applyAlignment="0" applyProtection="0"/>
    <xf numFmtId="0" fontId="299" fillId="89" borderId="81" applyNumberFormat="0" applyAlignment="0" applyProtection="0"/>
    <xf numFmtId="0" fontId="299" fillId="89" borderId="81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163" fillId="88" borderId="113" applyNumberFormat="0" applyAlignment="0" applyProtection="0"/>
    <xf numFmtId="0" fontId="299" fillId="89" borderId="142" applyNumberFormat="0" applyAlignment="0" applyProtection="0"/>
    <xf numFmtId="0" fontId="242" fillId="89" borderId="97" applyNumberFormat="0" applyAlignment="0" applyProtection="0"/>
    <xf numFmtId="0" fontId="304" fillId="0" borderId="129" applyNumberFormat="0" applyFill="0" applyAlignment="0" applyProtection="0"/>
    <xf numFmtId="0" fontId="102" fillId="55" borderId="146"/>
    <xf numFmtId="195" fontId="99" fillId="63" borderId="113" applyNumberFormat="0" applyProtection="0">
      <alignment horizontal="left" vertical="center" indent="1"/>
    </xf>
    <xf numFmtId="195" fontId="112" fillId="80" borderId="12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2" fillId="0" borderId="153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163" fillId="88" borderId="113" applyNumberFormat="0" applyAlignment="0" applyProtection="0"/>
    <xf numFmtId="0" fontId="300" fillId="100" borderId="113" applyNumberFormat="0" applyAlignment="0" applyProtection="0"/>
    <xf numFmtId="195" fontId="141" fillId="75" borderId="104" applyNumberFormat="0" applyProtection="0">
      <alignment horizontal="right" vertical="center"/>
    </xf>
    <xf numFmtId="0" fontId="300" fillId="100" borderId="143" applyNumberFormat="0" applyAlignment="0" applyProtection="0"/>
    <xf numFmtId="0" fontId="242" fillId="42" borderId="81" applyNumberFormat="0" applyAlignment="0" applyProtection="0"/>
    <xf numFmtId="195" fontId="115" fillId="0" borderId="100" applyNumberFormat="0" applyAlignment="0" applyProtection="0"/>
    <xf numFmtId="0" fontId="141" fillId="75" borderId="149" applyNumberFormat="0" applyProtection="0">
      <alignment horizontal="right" vertical="center"/>
    </xf>
    <xf numFmtId="0" fontId="99" fillId="63" borderId="113" applyNumberFormat="0" applyProtection="0">
      <alignment horizontal="left" vertical="center" indent="1"/>
    </xf>
    <xf numFmtId="0" fontId="170" fillId="42" borderId="142" applyNumberFormat="0" applyAlignment="0" applyProtection="0"/>
    <xf numFmtId="0" fontId="10" fillId="0" borderId="100" applyNumberFormat="0" applyFill="0" applyAlignment="0" applyProtection="0"/>
    <xf numFmtId="0" fontId="32" fillId="94" borderId="94" applyNumberFormat="0" applyFont="0" applyAlignment="0" applyProtection="0"/>
    <xf numFmtId="0" fontId="164" fillId="88" borderId="81" applyNumberFormat="0" applyAlignment="0" applyProtection="0"/>
    <xf numFmtId="0" fontId="30" fillId="94" borderId="154" applyNumberFormat="0" applyFont="0" applyAlignment="0" applyProtection="0"/>
    <xf numFmtId="195" fontId="141" fillId="62" borderId="134" applyNumberFormat="0" applyProtection="0">
      <alignment horizontal="right" vertical="center"/>
    </xf>
    <xf numFmtId="195" fontId="99" fillId="68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221" fillId="100" borderId="97" applyNumberFormat="0" applyAlignment="0" applyProtection="0"/>
    <xf numFmtId="0" fontId="141" fillId="72" borderId="104" applyNumberFormat="0" applyProtection="0">
      <alignment horizontal="right" vertical="center"/>
    </xf>
    <xf numFmtId="0" fontId="304" fillId="0" borderId="144" applyNumberFormat="0" applyFill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195" fontId="172" fillId="0" borderId="93" applyNumberFormat="0" applyFill="0" applyAlignment="0" applyProtection="0"/>
    <xf numFmtId="0" fontId="299" fillId="89" borderId="127" applyNumberFormat="0" applyAlignment="0" applyProtection="0"/>
    <xf numFmtId="0" fontId="304" fillId="0" borderId="114" applyNumberFormat="0" applyFill="0" applyAlignment="0" applyProtection="0"/>
    <xf numFmtId="0" fontId="242" fillId="89" borderId="112" applyNumberFormat="0" applyAlignment="0" applyProtection="0"/>
    <xf numFmtId="0" fontId="242" fillId="89" borderId="112" applyNumberFormat="0" applyAlignment="0" applyProtection="0"/>
    <xf numFmtId="0" fontId="299" fillId="89" borderId="142" applyNumberFormat="0" applyAlignment="0" applyProtection="0"/>
    <xf numFmtId="0" fontId="141" fillId="52" borderId="119" applyNumberFormat="0" applyProtection="0">
      <alignment vertical="center"/>
    </xf>
    <xf numFmtId="0" fontId="304" fillId="0" borderId="144" applyNumberFormat="0" applyFill="0" applyAlignment="0" applyProtection="0"/>
    <xf numFmtId="0" fontId="170" fillId="42" borderId="127" applyNumberFormat="0" applyAlignment="0" applyProtection="0"/>
    <xf numFmtId="0" fontId="300" fillId="100" borderId="143" applyNumberFormat="0" applyAlignment="0" applyProtection="0"/>
    <xf numFmtId="0" fontId="299" fillId="89" borderId="127" applyNumberFormat="0" applyAlignment="0" applyProtection="0"/>
    <xf numFmtId="0" fontId="32" fillId="94" borderId="154" applyNumberFormat="0" applyFont="0" applyAlignment="0" applyProtection="0"/>
    <xf numFmtId="0" fontId="300" fillId="100" borderId="113" applyNumberFormat="0" applyAlignment="0" applyProtection="0"/>
    <xf numFmtId="0" fontId="299" fillId="89" borderId="142" applyNumberFormat="0" applyAlignment="0" applyProtection="0"/>
    <xf numFmtId="195" fontId="71" fillId="94" borderId="139" applyNumberFormat="0" applyFont="0" applyAlignment="0" applyProtection="0"/>
    <xf numFmtId="0" fontId="252" fillId="100" borderId="98" applyNumberFormat="0" applyAlignment="0" applyProtection="0"/>
    <xf numFmtId="0" fontId="299" fillId="89" borderId="112" applyNumberFormat="0" applyAlignment="0" applyProtection="0"/>
    <xf numFmtId="0" fontId="252" fillId="88" borderId="113" applyNumberFormat="0" applyAlignment="0" applyProtection="0"/>
    <xf numFmtId="195" fontId="141" fillId="76" borderId="104" applyNumberFormat="0" applyProtection="0">
      <alignment horizontal="right" vertical="center"/>
    </xf>
    <xf numFmtId="0" fontId="242" fillId="89" borderId="81" applyNumberFormat="0" applyAlignment="0" applyProtection="0"/>
    <xf numFmtId="0" fontId="242" fillId="89" borderId="112" applyNumberFormat="0" applyAlignment="0" applyProtection="0"/>
    <xf numFmtId="0" fontId="300" fillId="100" borderId="143" applyNumberFormat="0" applyAlignment="0" applyProtection="0"/>
    <xf numFmtId="0" fontId="147" fillId="85" borderId="135" applyNumberFormat="0" applyProtection="0">
      <alignment horizontal="left" vertical="center" indent="1"/>
    </xf>
    <xf numFmtId="0" fontId="99" fillId="81" borderId="128" applyNumberFormat="0" applyProtection="0">
      <alignment horizontal="left" vertical="center" indent="1"/>
    </xf>
    <xf numFmtId="0" fontId="163" fillId="88" borderId="128" applyNumberFormat="0" applyAlignment="0" applyProtection="0"/>
    <xf numFmtId="195" fontId="141" fillId="74" borderId="119" applyNumberFormat="0" applyProtection="0">
      <alignment horizontal="right" vertical="center"/>
    </xf>
    <xf numFmtId="0" fontId="222" fillId="88" borderId="81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" fillId="94" borderId="109" applyNumberFormat="0" applyFon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72" borderId="149" applyNumberFormat="0" applyProtection="0">
      <alignment horizontal="right" vertical="center"/>
    </xf>
    <xf numFmtId="0" fontId="71" fillId="94" borderId="109" applyNumberFormat="0" applyFont="0" applyAlignment="0" applyProtection="0"/>
    <xf numFmtId="0" fontId="222" fillId="88" borderId="142" applyNumberFormat="0" applyAlignment="0" applyProtection="0"/>
    <xf numFmtId="0" fontId="300" fillId="100" borderId="128" applyNumberFormat="0" applyAlignment="0" applyProtection="0"/>
    <xf numFmtId="195" fontId="112" fillId="80" borderId="135" applyNumberFormat="0" applyProtection="0">
      <alignment horizontal="left" vertical="center" indent="1"/>
    </xf>
    <xf numFmtId="0" fontId="242" fillId="89" borderId="142" applyNumberFormat="0" applyAlignment="0" applyProtection="0"/>
    <xf numFmtId="0" fontId="123" fillId="94" borderId="139" applyNumberFormat="0" applyFont="0" applyAlignment="0" applyProtection="0"/>
    <xf numFmtId="195" fontId="170" fillId="42" borderId="112" applyNumberFormat="0" applyAlignment="0" applyProtection="0"/>
    <xf numFmtId="0" fontId="30" fillId="94" borderId="124" applyNumberFormat="0" applyFont="0" applyAlignment="0" applyProtection="0"/>
    <xf numFmtId="0" fontId="264" fillId="88" borderId="142" applyNumberFormat="0" applyAlignment="0" applyProtection="0">
      <alignment vertical="center"/>
    </xf>
    <xf numFmtId="0" fontId="116" fillId="56" borderId="85" applyNumberFormat="0" applyAlignment="0" applyProtection="0"/>
    <xf numFmtId="0" fontId="300" fillId="100" borderId="143" applyNumberFormat="0" applyAlignment="0" applyProtection="0"/>
    <xf numFmtId="0" fontId="123" fillId="94" borderId="94" applyNumberFormat="0" applyFon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195" fontId="148" fillId="55" borderId="100" applyNumberFormat="0" applyProtection="0">
      <alignment horizontal="right" vertical="center"/>
    </xf>
    <xf numFmtId="0" fontId="304" fillId="0" borderId="144" applyNumberFormat="0" applyFill="0" applyAlignment="0" applyProtection="0"/>
    <xf numFmtId="0" fontId="252" fillId="100" borderId="98" applyNumberFormat="0" applyAlignment="0" applyProtection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0" fillId="100" borderId="128" applyNumberFormat="0" applyAlignment="0" applyProtection="0"/>
    <xf numFmtId="0" fontId="141" fillId="73" borderId="119" applyNumberFormat="0" applyProtection="0">
      <alignment horizontal="right" vertical="center"/>
    </xf>
    <xf numFmtId="0" fontId="299" fillId="89" borderId="112" applyNumberFormat="0" applyAlignment="0" applyProtection="0"/>
    <xf numFmtId="0" fontId="139" fillId="67" borderId="98" applyNumberFormat="0" applyProtection="0">
      <alignment horizontal="left" vertical="center" indent="1"/>
    </xf>
    <xf numFmtId="0" fontId="300" fillId="100" borderId="128" applyNumberFormat="0" applyAlignment="0" applyProtection="0"/>
    <xf numFmtId="0" fontId="252" fillId="88" borderId="98" applyNumberFormat="0" applyAlignment="0" applyProtection="0"/>
    <xf numFmtId="0" fontId="141" fillId="62" borderId="104" applyNumberFormat="0" applyProtection="0">
      <alignment horizontal="right" vertical="center"/>
    </xf>
    <xf numFmtId="37" fontId="92" fillId="101" borderId="95" applyBorder="0">
      <alignment horizontal="left" vertical="center" indent="2"/>
    </xf>
    <xf numFmtId="197" fontId="99" fillId="0" borderId="107" applyAlignment="0"/>
    <xf numFmtId="0" fontId="141" fillId="52" borderId="104" applyNumberFormat="0" applyProtection="0">
      <alignment vertical="center"/>
    </xf>
    <xf numFmtId="195" fontId="105" fillId="55" borderId="146"/>
    <xf numFmtId="0" fontId="304" fillId="0" borderId="144" applyNumberFormat="0" applyFill="0" applyAlignment="0" applyProtection="0"/>
    <xf numFmtId="206" fontId="153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300" fillId="100" borderId="98" applyNumberFormat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0" fillId="100" borderId="98" applyNumberFormat="0" applyAlignment="0" applyProtection="0"/>
    <xf numFmtId="0" fontId="304" fillId="0" borderId="99" applyNumberFormat="0" applyFill="0" applyAlignment="0" applyProtection="0"/>
    <xf numFmtId="0" fontId="304" fillId="0" borderId="99" applyNumberFormat="0" applyFill="0" applyAlignment="0" applyProtection="0"/>
    <xf numFmtId="0" fontId="299" fillId="89" borderId="97" applyNumberFormat="0" applyAlignment="0" applyProtection="0"/>
    <xf numFmtId="0" fontId="299" fillId="89" borderId="97" applyNumberForma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06" fillId="0" borderId="140">
      <alignment horizontal="left" vertical="center"/>
    </xf>
    <xf numFmtId="206" fontId="99" fillId="0" borderId="132" applyFill="0"/>
    <xf numFmtId="0" fontId="257" fillId="0" borderId="144" applyNumberFormat="0" applyFill="0" applyAlignment="0" applyProtection="0"/>
    <xf numFmtId="0" fontId="304" fillId="0" borderId="144" applyNumberFormat="0" applyFill="0" applyAlignment="0" applyProtection="0"/>
    <xf numFmtId="0" fontId="123" fillId="94" borderId="154" applyNumberFormat="0" applyFont="0" applyAlignment="0" applyProtection="0"/>
    <xf numFmtId="0" fontId="106" fillId="0" borderId="95">
      <alignment horizontal="left" vertical="center"/>
    </xf>
    <xf numFmtId="0" fontId="102" fillId="55" borderId="131"/>
    <xf numFmtId="0" fontId="106" fillId="0" borderId="140">
      <alignment horizontal="left" vertical="center"/>
    </xf>
    <xf numFmtId="195" fontId="102" fillId="55" borderId="146"/>
    <xf numFmtId="0" fontId="299" fillId="89" borderId="142" applyNumberFormat="0" applyAlignment="0" applyProtection="0"/>
    <xf numFmtId="0" fontId="106" fillId="0" borderId="125">
      <alignment horizontal="left" vertical="center"/>
    </xf>
    <xf numFmtId="0" fontId="299" fillId="89" borderId="142" applyNumberFormat="0" applyAlignment="0" applyProtection="0"/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242" fillId="42" borderId="97" applyNumberFormat="0" applyAlignment="0" applyProtection="0"/>
    <xf numFmtId="197" fontId="116" fillId="66" borderId="118" applyProtection="0">
      <alignment horizontal="center"/>
    </xf>
    <xf numFmtId="195" fontId="147" fillId="85" borderId="150" applyNumberFormat="0" applyProtection="0">
      <alignment horizontal="left" vertical="center" indent="1"/>
    </xf>
    <xf numFmtId="0" fontId="30" fillId="94" borderId="124" applyNumberFormat="0" applyFon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170" fillId="42" borderId="142" applyNumberFormat="0" applyAlignment="0" applyProtection="0"/>
    <xf numFmtId="0" fontId="30" fillId="94" borderId="154" applyNumberFormat="0" applyFont="0" applyAlignment="0" applyProtection="0"/>
    <xf numFmtId="0" fontId="147" fillId="85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163" fillId="88" borderId="128" applyNumberFormat="0" applyAlignment="0" applyProtection="0"/>
    <xf numFmtId="0" fontId="148" fillId="55" borderId="145" applyNumberFormat="0" applyProtection="0">
      <alignment horizontal="right" vertical="center"/>
    </xf>
    <xf numFmtId="0" fontId="300" fillId="100" borderId="143" applyNumberFormat="0" applyAlignment="0" applyProtection="0"/>
    <xf numFmtId="0" fontId="141" fillId="74" borderId="149" applyNumberFormat="0" applyProtection="0">
      <alignment horizontal="right" vertical="center"/>
    </xf>
    <xf numFmtId="0" fontId="163" fillId="88" borderId="143" applyNumberFormat="0" applyAlignment="0" applyProtection="0"/>
    <xf numFmtId="206" fontId="99" fillId="0" borderId="13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195" fontId="141" fillId="52" borderId="134" applyNumberFormat="0" applyProtection="0">
      <alignment vertical="center"/>
    </xf>
    <xf numFmtId="0" fontId="304" fillId="0" borderId="129" applyNumberFormat="0" applyFill="0" applyAlignment="0" applyProtection="0"/>
    <xf numFmtId="0" fontId="257" fillId="0" borderId="114" applyNumberFormat="0" applyFill="0" applyAlignment="0" applyProtection="0"/>
    <xf numFmtId="0" fontId="300" fillId="100" borderId="143" applyNumberFormat="0" applyAlignment="0" applyProtection="0"/>
    <xf numFmtId="0" fontId="242" fillId="42" borderId="97" applyNumberFormat="0" applyAlignment="0" applyProtection="0"/>
    <xf numFmtId="195" fontId="141" fillId="76" borderId="149" applyNumberFormat="0" applyProtection="0">
      <alignment horizontal="right" vertical="center"/>
    </xf>
    <xf numFmtId="0" fontId="304" fillId="0" borderId="114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170" fillId="42" borderId="112" applyNumberFormat="0" applyAlignment="0" applyProtection="0"/>
    <xf numFmtId="0" fontId="106" fillId="0" borderId="140">
      <alignment horizontal="left" vertical="center"/>
    </xf>
    <xf numFmtId="0" fontId="300" fillId="100" borderId="143" applyNumberFormat="0" applyAlignment="0" applyProtection="0"/>
    <xf numFmtId="0" fontId="32" fillId="94" borderId="139" applyNumberFormat="0" applyFont="0" applyAlignment="0" applyProtection="0"/>
    <xf numFmtId="0" fontId="257" fillId="0" borderId="144" applyNumberFormat="0" applyFill="0" applyAlignment="0" applyProtection="0"/>
    <xf numFmtId="0" fontId="30" fillId="94" borderId="154" applyNumberFormat="0" applyFont="0" applyAlignment="0" applyProtection="0"/>
    <xf numFmtId="0" fontId="172" fillId="0" borderId="138" applyNumberFormat="0" applyFill="0" applyAlignment="0" applyProtection="0"/>
    <xf numFmtId="197" fontId="97" fillId="54" borderId="145" applyProtection="0">
      <alignment horizontal="center"/>
    </xf>
    <xf numFmtId="195" fontId="116" fillId="56" borderId="100" applyNumberFormat="0" applyAlignment="0" applyProtection="0"/>
    <xf numFmtId="0" fontId="30" fillId="94" borderId="139" applyNumberFormat="0" applyFont="0" applyAlignment="0" applyProtection="0"/>
    <xf numFmtId="0" fontId="172" fillId="0" borderId="138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0" fontId="300" fillId="100" borderId="143" applyNumberFormat="0" applyAlignment="0" applyProtection="0"/>
    <xf numFmtId="0" fontId="164" fillId="88" borderId="127" applyNumberFormat="0" applyAlignment="0" applyProtection="0"/>
    <xf numFmtId="195" fontId="141" fillId="76" borderId="119" applyNumberFormat="0" applyProtection="0">
      <alignment horizontal="right" vertical="center"/>
    </xf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195" fontId="141" fillId="70" borderId="119" applyNumberFormat="0" applyProtection="0">
      <alignment horizontal="right" vertical="center"/>
    </xf>
    <xf numFmtId="195" fontId="141" fillId="73" borderId="119" applyNumberFormat="0" applyProtection="0">
      <alignment horizontal="right" vertical="center"/>
    </xf>
    <xf numFmtId="0" fontId="141" fillId="74" borderId="134" applyNumberFormat="0" applyProtection="0">
      <alignment horizontal="right" vertical="center"/>
    </xf>
    <xf numFmtId="0" fontId="141" fillId="75" borderId="119" applyNumberFormat="0" applyProtection="0">
      <alignment horizontal="right" vertical="center"/>
    </xf>
    <xf numFmtId="0" fontId="304" fillId="0" borderId="129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195" fontId="141" fillId="74" borderId="149" applyNumberFormat="0" applyProtection="0">
      <alignment horizontal="right" vertical="center"/>
    </xf>
    <xf numFmtId="0" fontId="299" fillId="89" borderId="142" applyNumberFormat="0" applyAlignment="0" applyProtection="0"/>
    <xf numFmtId="0" fontId="164" fillId="88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0" fontId="300" fillId="100" borderId="113" applyNumberFormat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0" fillId="100" borderId="113" applyNumberFormat="0" applyAlignment="0" applyProtection="0"/>
    <xf numFmtId="0" fontId="304" fillId="0" borderId="114" applyNumberFormat="0" applyFill="0" applyAlignment="0" applyProtection="0"/>
    <xf numFmtId="0" fontId="304" fillId="0" borderId="114" applyNumberFormat="0" applyFill="0" applyAlignment="0" applyProtection="0"/>
    <xf numFmtId="0" fontId="299" fillId="89" borderId="112" applyNumberFormat="0" applyAlignment="0" applyProtection="0"/>
    <xf numFmtId="0" fontId="299" fillId="89" borderId="112" applyNumberFormat="0" applyAlignment="0" applyProtection="0"/>
    <xf numFmtId="195" fontId="99" fillId="82" borderId="143" applyNumberFormat="0" applyProtection="0">
      <alignment horizontal="left" vertical="center" indent="1"/>
    </xf>
    <xf numFmtId="0" fontId="300" fillId="100" borderId="143" applyNumberFormat="0" applyAlignment="0" applyProtection="0"/>
    <xf numFmtId="0" fontId="164" fillId="88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197" fontId="153" fillId="0" borderId="152" applyFill="0" applyAlignment="0" applyProtection="0"/>
    <xf numFmtId="0" fontId="141" fillId="52" borderId="149" applyNumberFormat="0" applyProtection="0">
      <alignment vertical="center"/>
    </xf>
    <xf numFmtId="195" fontId="144" fillId="52" borderId="149" applyNumberFormat="0" applyProtection="0">
      <alignment vertical="center"/>
    </xf>
    <xf numFmtId="0" fontId="221" fillId="100" borderId="127" applyNumberFormat="0" applyAlignment="0" applyProtection="0"/>
    <xf numFmtId="0" fontId="304" fillId="0" borderId="144" applyNumberFormat="0" applyFill="0" applyAlignment="0" applyProtection="0"/>
    <xf numFmtId="195" fontId="164" fillId="88" borderId="127" applyNumberFormat="0" applyAlignment="0" applyProtection="0"/>
    <xf numFmtId="0" fontId="299" fillId="89" borderId="142" applyNumberFormat="0" applyAlignment="0" applyProtection="0"/>
    <xf numFmtId="206" fontId="99" fillId="0" borderId="147" applyFill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141" fillId="69" borderId="149" applyNumberFormat="0" applyProtection="0">
      <alignment horizontal="right" vertical="center"/>
    </xf>
    <xf numFmtId="0" fontId="252" fillId="100" borderId="128" applyNumberFormat="0" applyAlignment="0" applyProtection="0"/>
    <xf numFmtId="0" fontId="242" fillId="42" borderId="112" applyNumberFormat="0" applyAlignment="0" applyProtection="0"/>
    <xf numFmtId="0" fontId="304" fillId="0" borderId="144" applyNumberFormat="0" applyFill="0" applyAlignment="0" applyProtection="0"/>
    <xf numFmtId="195" fontId="138" fillId="67" borderId="149" applyNumberFormat="0" applyProtection="0">
      <alignment vertical="center"/>
    </xf>
    <xf numFmtId="195" fontId="116" fillId="86" borderId="151" applyNumberFormat="0" applyProtection="0">
      <alignment horizontal="center"/>
    </xf>
    <xf numFmtId="0" fontId="242" fillId="89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172" fillId="0" borderId="153" applyNumberFormat="0" applyFill="0" applyAlignment="0" applyProtection="0"/>
    <xf numFmtId="0" fontId="99" fillId="63" borderId="143" applyNumberFormat="0" applyProtection="0">
      <alignment horizontal="left" vertical="center" indent="1"/>
    </xf>
    <xf numFmtId="0" fontId="112" fillId="80" borderId="150" applyNumberFormat="0" applyProtection="0">
      <alignment horizontal="left" vertical="center" indent="1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5" fontId="80" fillId="0" borderId="141" applyAlignment="0" applyProtection="0"/>
    <xf numFmtId="0" fontId="299" fillId="89" borderId="142" applyNumberFormat="0" applyAlignment="0" applyProtection="0"/>
    <xf numFmtId="195" fontId="10" fillId="0" borderId="145" applyNumberFormat="0" applyFill="0" applyAlignment="0" applyProtection="0"/>
    <xf numFmtId="0" fontId="141" fillId="75" borderId="134" applyNumberFormat="0" applyProtection="0">
      <alignment horizontal="right" vertical="center"/>
    </xf>
    <xf numFmtId="0" fontId="300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0" fontId="99" fillId="82" borderId="143" applyNumberFormat="0" applyProtection="0">
      <alignment horizontal="left" vertical="center" indent="1"/>
    </xf>
    <xf numFmtId="0" fontId="30" fillId="94" borderId="154" applyNumberFormat="0" applyFont="0" applyAlignment="0" applyProtection="0"/>
    <xf numFmtId="0" fontId="242" fillId="42" borderId="112" applyNumberFormat="0" applyAlignment="0" applyProtection="0"/>
    <xf numFmtId="0" fontId="110" fillId="83" borderId="143" applyNumberFormat="0" applyProtection="0">
      <alignment horizontal="left" vertical="center" indent="1"/>
    </xf>
    <xf numFmtId="195" fontId="141" fillId="69" borderId="149" applyNumberFormat="0" applyProtection="0">
      <alignment horizontal="right" vertical="center"/>
    </xf>
    <xf numFmtId="195" fontId="112" fillId="80" borderId="150" applyNumberFormat="0" applyProtection="0">
      <alignment horizontal="left" vertical="center" indent="1"/>
    </xf>
    <xf numFmtId="195" fontId="115" fillId="0" borderId="145" applyNumberFormat="0" applyAlignment="0" applyProtection="0"/>
    <xf numFmtId="195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39" applyNumberFormat="0" applyFont="0" applyAlignment="0" applyProtection="0"/>
    <xf numFmtId="0" fontId="123" fillId="94" borderId="154" applyNumberFormat="0" applyFont="0" applyAlignment="0" applyProtection="0"/>
    <xf numFmtId="0" fontId="163" fillId="88" borderId="143" applyNumberFormat="0" applyAlignment="0" applyProtection="0"/>
    <xf numFmtId="195" fontId="116" fillId="56" borderId="115" applyNumberFormat="0" applyAlignment="0" applyProtection="0"/>
    <xf numFmtId="0" fontId="71" fillId="94" borderId="154" applyNumberFormat="0" applyFont="0" applyAlignment="0" applyProtection="0"/>
    <xf numFmtId="0" fontId="252" fillId="100" borderId="113" applyNumberFormat="0" applyAlignment="0" applyProtection="0"/>
    <xf numFmtId="0" fontId="304" fillId="0" borderId="144" applyNumberFormat="0" applyFill="0" applyAlignment="0" applyProtection="0"/>
    <xf numFmtId="0" fontId="252" fillId="88" borderId="128" applyNumberFormat="0" applyAlignment="0" applyProtection="0"/>
    <xf numFmtId="0" fontId="252" fillId="100" borderId="128" applyNumberFormat="0" applyAlignment="0" applyProtection="0"/>
    <xf numFmtId="0" fontId="164" fillId="88" borderId="142" applyNumberFormat="0" applyAlignment="0" applyProtection="0"/>
    <xf numFmtId="0" fontId="304" fillId="0" borderId="144" applyNumberFormat="0" applyFill="0" applyAlignment="0" applyProtection="0"/>
    <xf numFmtId="0" fontId="30" fillId="94" borderId="154" applyNumberFormat="0" applyFont="0" applyAlignment="0" applyProtection="0"/>
    <xf numFmtId="195" fontId="141" fillId="70" borderId="134" applyNumberFormat="0" applyProtection="0">
      <alignment horizontal="right" vertical="center"/>
    </xf>
    <xf numFmtId="195" fontId="141" fillId="73" borderId="134" applyNumberFormat="0" applyProtection="0">
      <alignment horizontal="right" vertical="center"/>
    </xf>
    <xf numFmtId="195" fontId="99" fillId="68" borderId="143" applyNumberFormat="0" applyProtection="0">
      <alignment horizontal="left" vertical="center" indent="1"/>
    </xf>
    <xf numFmtId="0" fontId="141" fillId="52" borderId="134" applyNumberFormat="0" applyProtection="0">
      <alignment vertical="center"/>
    </xf>
    <xf numFmtId="0" fontId="277" fillId="88" borderId="143" applyNumberFormat="0" applyAlignment="0" applyProtection="0">
      <alignment vertical="center"/>
    </xf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21" fillId="100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0" fontId="300" fillId="100" borderId="128" applyNumberFormat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0" fillId="100" borderId="128" applyNumberFormat="0" applyAlignment="0" applyProtection="0"/>
    <xf numFmtId="0" fontId="304" fillId="0" borderId="129" applyNumberFormat="0" applyFill="0" applyAlignment="0" applyProtection="0"/>
    <xf numFmtId="0" fontId="304" fillId="0" borderId="129" applyNumberFormat="0" applyFill="0" applyAlignment="0" applyProtection="0"/>
    <xf numFmtId="0" fontId="299" fillId="89" borderId="127" applyNumberFormat="0" applyAlignment="0" applyProtection="0"/>
    <xf numFmtId="0" fontId="299" fillId="89" borderId="127" applyNumberFormat="0" applyAlignment="0" applyProtection="0"/>
    <xf numFmtId="195" fontId="71" fillId="94" borderId="154" applyNumberFormat="0" applyFont="0" applyAlignment="0" applyProtection="0"/>
    <xf numFmtId="0" fontId="299" fillId="89" borderId="142" applyNumberFormat="0" applyAlignment="0" applyProtection="0"/>
    <xf numFmtId="0" fontId="252" fillId="100" borderId="143" applyNumberFormat="0" applyAlignment="0" applyProtection="0"/>
    <xf numFmtId="0" fontId="141" fillId="52" borderId="149" applyNumberFormat="0" applyProtection="0">
      <alignment vertical="center"/>
    </xf>
    <xf numFmtId="0" fontId="106" fillId="0" borderId="125">
      <alignment horizontal="left" vertical="center"/>
    </xf>
    <xf numFmtId="206" fontId="99" fillId="0" borderId="147" applyFill="0"/>
    <xf numFmtId="0" fontId="300" fillId="100" borderId="143" applyNumberFormat="0" applyAlignment="0" applyProtection="0"/>
    <xf numFmtId="0" fontId="242" fillId="42" borderId="127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42" fillId="89" borderId="142" applyNumberFormat="0" applyAlignment="0" applyProtection="0"/>
    <xf numFmtId="195" fontId="163" fillId="88" borderId="143" applyNumberFormat="0" applyAlignment="0" applyProtection="0"/>
    <xf numFmtId="0" fontId="299" fillId="89" borderId="142" applyNumberFormat="0" applyAlignment="0" applyProtection="0"/>
    <xf numFmtId="195" fontId="141" fillId="52" borderId="149" applyNumberFormat="0" applyProtection="0">
      <alignment vertical="center"/>
    </xf>
    <xf numFmtId="0" fontId="112" fillId="80" borderId="150" applyNumberFormat="0" applyProtection="0">
      <alignment horizontal="left" vertical="center" indent="1"/>
    </xf>
    <xf numFmtId="206" fontId="99" fillId="0" borderId="152" applyFill="0"/>
    <xf numFmtId="0" fontId="304" fillId="0" borderId="144" applyNumberFormat="0" applyFill="0" applyAlignment="0" applyProtection="0"/>
    <xf numFmtId="195" fontId="110" fillId="83" borderId="143" applyNumberFormat="0" applyProtection="0">
      <alignment horizontal="left" vertical="center" indent="1"/>
    </xf>
    <xf numFmtId="0" fontId="242" fillId="42" borderId="127" applyNumberFormat="0" applyAlignment="0" applyProtection="0"/>
    <xf numFmtId="0" fontId="30" fillId="94" borderId="154" applyNumberFormat="0" applyFont="0" applyAlignment="0" applyProtection="0"/>
    <xf numFmtId="0" fontId="271" fillId="42" borderId="142" applyNumberFormat="0" applyAlignment="0" applyProtection="0">
      <alignment vertical="center"/>
    </xf>
    <xf numFmtId="195" fontId="96" fillId="52" borderId="23">
      <alignment wrapText="1"/>
    </xf>
    <xf numFmtId="197" fontId="116" fillId="66" borderId="148" applyProtection="0">
      <alignment horizontal="center"/>
    </xf>
    <xf numFmtId="195" fontId="172" fillId="0" borderId="153" applyNumberFormat="0" applyFill="0" applyAlignment="0" applyProtection="0"/>
    <xf numFmtId="0" fontId="264" fillId="88" borderId="142" applyNumberFormat="0" applyAlignment="0" applyProtection="0">
      <alignment vertical="center"/>
    </xf>
    <xf numFmtId="195" fontId="116" fillId="56" borderId="130" applyNumberFormat="0" applyAlignment="0" applyProtection="0"/>
    <xf numFmtId="0" fontId="71" fillId="94" borderId="154" applyNumberFormat="0" applyFont="0" applyAlignment="0" applyProtection="0"/>
    <xf numFmtId="0" fontId="172" fillId="0" borderId="153" applyNumberFormat="0" applyFill="0" applyAlignment="0" applyProtection="0"/>
    <xf numFmtId="195" fontId="99" fillId="81" borderId="143" applyNumberFormat="0" applyProtection="0">
      <alignment horizontal="left" vertical="center" indent="1"/>
    </xf>
    <xf numFmtId="0" fontId="164" fillId="88" borderId="142" applyNumberFormat="0" applyAlignment="0" applyProtection="0"/>
    <xf numFmtId="0" fontId="141" fillId="76" borderId="149" applyNumberFormat="0" applyProtection="0">
      <alignment horizontal="right" vertical="center"/>
    </xf>
    <xf numFmtId="0" fontId="299" fillId="89" borderId="142" applyNumberFormat="0" applyAlignment="0" applyProtection="0"/>
    <xf numFmtId="0" fontId="257" fillId="0" borderId="144" applyNumberFormat="0" applyFill="0" applyAlignment="0" applyProtection="0"/>
    <xf numFmtId="0" fontId="96" fillId="52" borderId="23">
      <alignment wrapText="1"/>
    </xf>
    <xf numFmtId="0" fontId="141" fillId="70" borderId="149" applyNumberFormat="0" applyProtection="0">
      <alignment horizontal="right" vertical="center"/>
    </xf>
    <xf numFmtId="0" fontId="141" fillId="73" borderId="149" applyNumberFormat="0" applyProtection="0">
      <alignment horizontal="right" vertical="center"/>
    </xf>
    <xf numFmtId="0" fontId="252" fillId="100" borderId="143" applyNumberFormat="0" applyAlignment="0" applyProtection="0"/>
    <xf numFmtId="195" fontId="141" fillId="74" borderId="149" applyNumberFormat="0" applyProtection="0">
      <alignment horizontal="right" vertical="center"/>
    </xf>
    <xf numFmtId="0" fontId="304" fillId="0" borderId="144" applyNumberFormat="0" applyFill="0" applyAlignment="0" applyProtection="0"/>
    <xf numFmtId="195" fontId="110" fillId="83" borderId="143" applyNumberFormat="0" applyProtection="0">
      <alignment horizontal="left" vertical="center" indent="1"/>
    </xf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300" fillId="100" borderId="143" applyNumberFormat="0" applyAlignment="0" applyProtection="0"/>
    <xf numFmtId="0" fontId="242" fillId="42" borderId="142" applyNumberFormat="0" applyAlignment="0" applyProtection="0"/>
    <xf numFmtId="0" fontId="10" fillId="0" borderId="145" applyNumberFormat="0" applyFill="0" applyAlignment="0" applyProtection="0"/>
    <xf numFmtId="0" fontId="10" fillId="0" borderId="145" applyNumberFormat="0" applyFill="0" applyAlignment="0" applyProtection="0"/>
    <xf numFmtId="0" fontId="299" fillId="89" borderId="142" applyNumberFormat="0" applyAlignment="0" applyProtection="0"/>
    <xf numFmtId="0" fontId="221" fillId="100" borderId="142" applyNumberFormat="0" applyAlignment="0" applyProtection="0"/>
    <xf numFmtId="195" fontId="172" fillId="0" borderId="153" applyNumberFormat="0" applyFill="0" applyAlignment="0" applyProtection="0"/>
    <xf numFmtId="0" fontId="304" fillId="0" borderId="144" applyNumberFormat="0" applyFill="0" applyAlignment="0" applyProtection="0"/>
    <xf numFmtId="0" fontId="141" fillId="72" borderId="149" applyNumberFormat="0" applyProtection="0">
      <alignment horizontal="right" vertical="center"/>
    </xf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42" fillId="89" borderId="142" applyNumberFormat="0" applyAlignment="0" applyProtection="0"/>
    <xf numFmtId="0" fontId="222" fillId="88" borderId="142" applyNumberFormat="0" applyAlignment="0" applyProtection="0"/>
    <xf numFmtId="0" fontId="30" fillId="94" borderId="154" applyNumberFormat="0" applyFont="0" applyAlignment="0" applyProtection="0"/>
    <xf numFmtId="0" fontId="71" fillId="94" borderId="154" applyNumberFormat="0" applyFont="0" applyAlignment="0" applyProtection="0"/>
    <xf numFmtId="0" fontId="252" fillId="88" borderId="143" applyNumberFormat="0" applyAlignment="0" applyProtection="0"/>
    <xf numFmtId="0" fontId="116" fillId="56" borderId="145" applyNumberFormat="0" applyAlignment="0" applyProtection="0"/>
    <xf numFmtId="0" fontId="221" fillId="100" borderId="142" applyNumberFormat="0" applyAlignment="0" applyProtection="0"/>
    <xf numFmtId="0" fontId="252" fillId="100" borderId="143" applyNumberFormat="0" applyAlignment="0" applyProtection="0"/>
    <xf numFmtId="195" fontId="141" fillId="75" borderId="149" applyNumberFormat="0" applyProtection="0">
      <alignment horizontal="right" vertical="center"/>
    </xf>
    <xf numFmtId="0" fontId="139" fillId="67" borderId="143" applyNumberFormat="0" applyProtection="0">
      <alignment horizontal="left" vertical="center" indent="1"/>
    </xf>
    <xf numFmtId="0" fontId="252" fillId="100" borderId="143" applyNumberFormat="0" applyAlignment="0" applyProtection="0"/>
    <xf numFmtId="0" fontId="141" fillId="62" borderId="149" applyNumberFormat="0" applyProtection="0">
      <alignment horizontal="right" vertical="center"/>
    </xf>
    <xf numFmtId="197" fontId="99" fillId="0" borderId="152" applyAlignment="0"/>
    <xf numFmtId="0" fontId="304" fillId="0" borderId="144" applyNumberFormat="0" applyFill="0" applyAlignment="0" applyProtection="0"/>
    <xf numFmtId="0" fontId="252" fillId="88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42" fillId="42" borderId="142" applyNumberFormat="0" applyAlignment="0" applyProtection="0"/>
    <xf numFmtId="0" fontId="242" fillId="42" borderId="142" applyNumberFormat="0" applyAlignment="0" applyProtection="0"/>
    <xf numFmtId="195" fontId="116" fillId="56" borderId="145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0" fontId="300" fillId="100" borderId="143" applyNumberFormat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0" fillId="100" borderId="143" applyNumberFormat="0" applyAlignment="0" applyProtection="0"/>
    <xf numFmtId="0" fontId="304" fillId="0" borderId="144" applyNumberFormat="0" applyFill="0" applyAlignment="0" applyProtection="0"/>
    <xf numFmtId="0" fontId="304" fillId="0" borderId="144" applyNumberFormat="0" applyFill="0" applyAlignment="0" applyProtection="0"/>
    <xf numFmtId="0" fontId="299" fillId="89" borderId="142" applyNumberFormat="0" applyAlignment="0" applyProtection="0"/>
    <xf numFmtId="0" fontId="299" fillId="89" borderId="14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22" fillId="0" borderId="0" xfId="0" applyNumberFormat="1" applyFont="1" applyAlignment="1">
      <alignment horizontal="left" vertical="center"/>
    </xf>
    <xf numFmtId="171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38" fontId="23" fillId="0" borderId="4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71" fontId="23" fillId="0" borderId="0" xfId="0" applyNumberFormat="1" applyFont="1" applyAlignment="1">
      <alignment horizontal="center" vertical="top"/>
    </xf>
    <xf numFmtId="171" fontId="23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vertical="center"/>
    </xf>
    <xf numFmtId="0" fontId="311" fillId="0" borderId="0" xfId="0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center"/>
    </xf>
    <xf numFmtId="171" fontId="23" fillId="0" borderId="1" xfId="0" quotePrefix="1" applyNumberFormat="1" applyFont="1" applyBorder="1" applyAlignment="1">
      <alignment horizontal="center" vertical="center"/>
    </xf>
    <xf numFmtId="0" fontId="23" fillId="0" borderId="0" xfId="6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top"/>
    </xf>
    <xf numFmtId="17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1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horizontal="right" vertical="center"/>
    </xf>
    <xf numFmtId="41" fontId="22" fillId="0" borderId="5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43" fontId="312" fillId="0" borderId="0" xfId="1" applyFont="1" applyAlignment="1">
      <alignment horizontal="center" vertical="center"/>
    </xf>
    <xf numFmtId="43" fontId="312" fillId="0" borderId="0" xfId="1" applyFont="1" applyAlignment="1">
      <alignment vertical="center"/>
    </xf>
    <xf numFmtId="0" fontId="22" fillId="102" borderId="0" xfId="0" applyFont="1" applyFill="1" applyAlignment="1">
      <alignment horizontal="left" vertical="center"/>
    </xf>
    <xf numFmtId="0" fontId="16" fillId="102" borderId="0" xfId="0" applyFont="1" applyFill="1" applyAlignment="1">
      <alignment vertical="center"/>
    </xf>
    <xf numFmtId="0" fontId="16" fillId="102" borderId="0" xfId="0" applyFont="1" applyFill="1" applyAlignment="1">
      <alignment horizontal="center" vertical="center"/>
    </xf>
    <xf numFmtId="0" fontId="17" fillId="102" borderId="0" xfId="0" applyFont="1" applyFill="1" applyAlignment="1">
      <alignment vertical="center"/>
    </xf>
    <xf numFmtId="0" fontId="20" fillId="102" borderId="0" xfId="0" applyFont="1" applyFill="1" applyAlignment="1">
      <alignment horizontal="left" vertical="center"/>
    </xf>
    <xf numFmtId="0" fontId="17" fillId="102" borderId="0" xfId="0" applyFont="1" applyFill="1" applyAlignment="1">
      <alignment horizontal="right" vertical="center"/>
    </xf>
    <xf numFmtId="0" fontId="19" fillId="102" borderId="0" xfId="0" applyFont="1" applyFill="1" applyAlignment="1">
      <alignment horizontal="center" vertical="center"/>
    </xf>
    <xf numFmtId="0" fontId="29" fillId="102" borderId="0" xfId="14" applyFont="1" applyFill="1"/>
    <xf numFmtId="49" fontId="17" fillId="102" borderId="3" xfId="0" quotePrefix="1" applyNumberFormat="1" applyFont="1" applyFill="1" applyBorder="1" applyAlignment="1">
      <alignment horizontal="center" vertical="center"/>
    </xf>
    <xf numFmtId="49" fontId="17" fillId="102" borderId="0" xfId="0" applyNumberFormat="1" applyFont="1" applyFill="1" applyAlignment="1">
      <alignment horizontal="center" vertical="center"/>
    </xf>
    <xf numFmtId="171" fontId="16" fillId="102" borderId="0" xfId="0" applyNumberFormat="1" applyFont="1" applyFill="1" applyAlignment="1">
      <alignment horizontal="center" vertical="center"/>
    </xf>
    <xf numFmtId="0" fontId="17" fillId="102" borderId="0" xfId="0" applyFont="1" applyFill="1" applyAlignment="1">
      <alignment horizontal="center" vertical="center"/>
    </xf>
    <xf numFmtId="0" fontId="24" fillId="102" borderId="0" xfId="0" applyFont="1" applyFill="1" applyAlignment="1">
      <alignment vertical="center"/>
    </xf>
    <xf numFmtId="41" fontId="17" fillId="102" borderId="0" xfId="4" applyNumberFormat="1" applyFont="1" applyFill="1" applyAlignment="1">
      <alignment vertical="center"/>
    </xf>
    <xf numFmtId="43" fontId="32" fillId="102" borderId="0" xfId="19" applyNumberFormat="1" applyFont="1" applyFill="1"/>
    <xf numFmtId="0" fontId="17" fillId="102" borderId="0" xfId="0" applyFont="1" applyFill="1" applyAlignment="1">
      <alignment horizontal="left" vertical="center"/>
    </xf>
    <xf numFmtId="171" fontId="17" fillId="102" borderId="0" xfId="4" applyNumberFormat="1" applyFont="1" applyFill="1" applyAlignment="1">
      <alignment vertical="center"/>
    </xf>
    <xf numFmtId="41" fontId="17" fillId="102" borderId="1" xfId="4" applyNumberFormat="1" applyFont="1" applyFill="1" applyBorder="1" applyAlignment="1">
      <alignment vertical="center"/>
    </xf>
    <xf numFmtId="41" fontId="17" fillId="102" borderId="0" xfId="0" applyNumberFormat="1" applyFont="1" applyFill="1" applyAlignment="1">
      <alignment vertical="center"/>
    </xf>
    <xf numFmtId="0" fontId="17" fillId="102" borderId="0" xfId="4" applyFont="1" applyFill="1" applyAlignment="1">
      <alignment vertical="center"/>
    </xf>
    <xf numFmtId="171" fontId="17" fillId="102" borderId="0" xfId="1" applyNumberFormat="1" applyFont="1" applyFill="1" applyAlignment="1">
      <alignment vertical="center"/>
    </xf>
    <xf numFmtId="41" fontId="17" fillId="102" borderId="0" xfId="2" applyNumberFormat="1" applyFont="1" applyFill="1" applyAlignment="1">
      <alignment vertical="center"/>
    </xf>
    <xf numFmtId="41" fontId="17" fillId="102" borderId="1" xfId="0" applyNumberFormat="1" applyFont="1" applyFill="1" applyBorder="1" applyAlignment="1">
      <alignment vertical="center"/>
    </xf>
    <xf numFmtId="43" fontId="17" fillId="102" borderId="0" xfId="1" applyFont="1" applyFill="1" applyAlignment="1">
      <alignment vertical="center"/>
    </xf>
    <xf numFmtId="0" fontId="16" fillId="102" borderId="0" xfId="0" applyFont="1" applyFill="1" applyAlignment="1">
      <alignment horizontal="left" vertical="center"/>
    </xf>
    <xf numFmtId="41" fontId="16" fillId="102" borderId="3" xfId="0" applyNumberFormat="1" applyFont="1" applyFill="1" applyBorder="1" applyAlignment="1">
      <alignment vertical="center"/>
    </xf>
    <xf numFmtId="171" fontId="16" fillId="102" borderId="0" xfId="1" applyNumberFormat="1" applyFont="1" applyFill="1" applyAlignment="1">
      <alignment vertical="center"/>
    </xf>
    <xf numFmtId="171" fontId="16" fillId="102" borderId="3" xfId="1" applyNumberFormat="1" applyFont="1" applyFill="1" applyBorder="1" applyAlignment="1">
      <alignment vertical="center"/>
    </xf>
    <xf numFmtId="41" fontId="16" fillId="102" borderId="0" xfId="0" applyNumberFormat="1" applyFont="1" applyFill="1" applyAlignment="1">
      <alignment vertical="center"/>
    </xf>
    <xf numFmtId="171" fontId="16" fillId="102" borderId="0" xfId="1" applyNumberFormat="1" applyFont="1" applyFill="1" applyBorder="1" applyAlignment="1">
      <alignment vertical="center"/>
    </xf>
    <xf numFmtId="0" fontId="22" fillId="102" borderId="0" xfId="0" applyFont="1" applyFill="1" applyAlignment="1">
      <alignment vertical="center"/>
    </xf>
    <xf numFmtId="0" fontId="22" fillId="102" borderId="0" xfId="0" applyFont="1" applyFill="1" applyAlignment="1">
      <alignment horizontal="center" vertical="center"/>
    </xf>
    <xf numFmtId="0" fontId="23" fillId="102" borderId="0" xfId="0" applyFont="1" applyFill="1" applyAlignment="1">
      <alignment vertical="center"/>
    </xf>
    <xf numFmtId="171" fontId="17" fillId="102" borderId="0" xfId="2" applyNumberFormat="1" applyFont="1" applyFill="1" applyAlignment="1">
      <alignment vertical="center"/>
    </xf>
    <xf numFmtId="41" fontId="17" fillId="102" borderId="0" xfId="1" applyNumberFormat="1" applyFont="1" applyFill="1" applyAlignment="1">
      <alignment vertical="center"/>
    </xf>
    <xf numFmtId="41" fontId="17" fillId="102" borderId="0" xfId="3" applyNumberFormat="1" applyFont="1" applyFill="1" applyAlignment="1">
      <alignment vertical="center"/>
    </xf>
    <xf numFmtId="41" fontId="16" fillId="102" borderId="0" xfId="1" applyNumberFormat="1" applyFont="1" applyFill="1" applyAlignment="1">
      <alignment vertical="center"/>
    </xf>
    <xf numFmtId="0" fontId="17" fillId="102" borderId="0" xfId="0" quotePrefix="1" applyFont="1" applyFill="1" applyAlignment="1">
      <alignment horizontal="left" vertical="center"/>
    </xf>
    <xf numFmtId="171" fontId="17" fillId="102" borderId="0" xfId="1" applyNumberFormat="1" applyFont="1" applyFill="1" applyBorder="1" applyAlignment="1">
      <alignment vertical="center"/>
    </xf>
    <xf numFmtId="174" fontId="17" fillId="102" borderId="0" xfId="1" applyNumberFormat="1" applyFont="1" applyFill="1" applyBorder="1" applyAlignment="1">
      <alignment horizontal="center"/>
    </xf>
    <xf numFmtId="41" fontId="16" fillId="102" borderId="111" xfId="0" applyNumberFormat="1" applyFont="1" applyFill="1" applyBorder="1" applyAlignment="1">
      <alignment vertical="center"/>
    </xf>
    <xf numFmtId="0" fontId="24" fillId="102" borderId="0" xfId="0" applyFont="1" applyFill="1" applyAlignment="1">
      <alignment horizontal="center" vertical="center"/>
    </xf>
    <xf numFmtId="41" fontId="16" fillId="102" borderId="1" xfId="0" applyNumberFormat="1" applyFont="1" applyFill="1" applyBorder="1" applyAlignment="1">
      <alignment vertical="center"/>
    </xf>
    <xf numFmtId="0" fontId="16" fillId="102" borderId="0" xfId="0" quotePrefix="1" applyFont="1" applyFill="1" applyAlignment="1">
      <alignment horizontal="left" vertical="center"/>
    </xf>
    <xf numFmtId="171" fontId="16" fillId="102" borderId="5" xfId="1" applyNumberFormat="1" applyFont="1" applyFill="1" applyBorder="1" applyAlignment="1">
      <alignment vertical="center"/>
    </xf>
    <xf numFmtId="43" fontId="14" fillId="102" borderId="0" xfId="1" applyFont="1" applyFill="1" applyAlignment="1">
      <alignment vertical="center"/>
    </xf>
    <xf numFmtId="0" fontId="24" fillId="102" borderId="0" xfId="0" applyFont="1" applyFill="1" applyAlignment="1">
      <alignment horizontal="left" vertical="center"/>
    </xf>
    <xf numFmtId="41" fontId="27" fillId="102" borderId="0" xfId="0" applyNumberFormat="1" applyFont="1" applyFill="1"/>
    <xf numFmtId="41" fontId="17" fillId="102" borderId="0" xfId="0" applyNumberFormat="1" applyFont="1" applyFill="1"/>
    <xf numFmtId="41" fontId="27" fillId="102" borderId="0" xfId="1" applyNumberFormat="1" applyFont="1" applyFill="1" applyBorder="1" applyAlignment="1">
      <alignment horizontal="center"/>
    </xf>
    <xf numFmtId="41" fontId="17" fillId="102" borderId="0" xfId="1" applyNumberFormat="1" applyFont="1" applyFill="1" applyBorder="1" applyAlignment="1">
      <alignment horizontal="center"/>
    </xf>
    <xf numFmtId="0" fontId="313" fillId="102" borderId="0" xfId="0" applyFont="1" applyFill="1" applyAlignment="1">
      <alignment horizontal="center"/>
    </xf>
    <xf numFmtId="0" fontId="19" fillId="102" borderId="0" xfId="0" applyFont="1" applyFill="1" applyAlignment="1">
      <alignment horizontal="center"/>
    </xf>
    <xf numFmtId="37" fontId="16" fillId="102" borderId="0" xfId="0" applyNumberFormat="1" applyFont="1" applyFill="1" applyAlignment="1">
      <alignment horizontal="left" vertical="center"/>
    </xf>
    <xf numFmtId="171" fontId="17" fillId="102" borderId="0" xfId="0" applyNumberFormat="1" applyFont="1" applyFill="1" applyAlignment="1">
      <alignment vertical="center"/>
    </xf>
    <xf numFmtId="0" fontId="20" fillId="102" borderId="0" xfId="0" applyFont="1" applyFill="1" applyAlignment="1">
      <alignment vertical="center"/>
    </xf>
    <xf numFmtId="38" fontId="17" fillId="102" borderId="0" xfId="0" applyNumberFormat="1" applyFont="1" applyFill="1" applyAlignment="1">
      <alignment horizontal="centerContinuous" vertical="center"/>
    </xf>
    <xf numFmtId="171" fontId="20" fillId="102" borderId="0" xfId="0" applyNumberFormat="1" applyFont="1" applyFill="1" applyAlignment="1">
      <alignment vertical="center"/>
    </xf>
    <xf numFmtId="171" fontId="17" fillId="102" borderId="0" xfId="0" applyNumberFormat="1" applyFont="1" applyFill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7" fillId="102" borderId="0" xfId="5" applyNumberFormat="1" applyFont="1" applyFill="1" applyAlignment="1">
      <alignment horizontal="center" vertical="center"/>
    </xf>
    <xf numFmtId="171" fontId="17" fillId="102" borderId="1" xfId="0" applyNumberFormat="1" applyFont="1" applyFill="1" applyBorder="1" applyAlignment="1">
      <alignment horizontal="center" vertical="center"/>
    </xf>
    <xf numFmtId="171" fontId="17" fillId="102" borderId="1" xfId="0" quotePrefix="1" applyNumberFormat="1" applyFont="1" applyFill="1" applyBorder="1" applyAlignment="1">
      <alignment horizontal="center" vertical="center"/>
    </xf>
    <xf numFmtId="0" fontId="17" fillId="102" borderId="0" xfId="6" applyFont="1" applyFill="1" applyAlignment="1">
      <alignment horizontal="center" vertical="center"/>
    </xf>
    <xf numFmtId="41" fontId="16" fillId="102" borderId="0" xfId="0" applyNumberFormat="1" applyFont="1" applyFill="1" applyAlignment="1">
      <alignment horizontal="right" vertical="center"/>
    </xf>
    <xf numFmtId="171" fontId="16" fillId="102" borderId="0" xfId="0" applyNumberFormat="1" applyFont="1" applyFill="1" applyAlignment="1">
      <alignment vertical="center"/>
    </xf>
    <xf numFmtId="171" fontId="16" fillId="102" borderId="0" xfId="0" applyNumberFormat="1" applyFont="1" applyFill="1" applyAlignment="1">
      <alignment horizontal="right" vertical="center"/>
    </xf>
    <xf numFmtId="41" fontId="17" fillId="102" borderId="0" xfId="0" applyNumberFormat="1" applyFont="1" applyFill="1" applyAlignment="1">
      <alignment horizontal="right" vertical="center"/>
    </xf>
    <xf numFmtId="171" fontId="16" fillId="102" borderId="5" xfId="0" applyNumberFormat="1" applyFont="1" applyFill="1" applyBorder="1" applyAlignment="1">
      <alignment horizontal="center" vertical="center"/>
    </xf>
    <xf numFmtId="39" fontId="14" fillId="102" borderId="0" xfId="0" applyNumberFormat="1" applyFont="1" applyFill="1" applyAlignment="1">
      <alignment horizontal="center" vertical="center"/>
    </xf>
    <xf numFmtId="41" fontId="17" fillId="102" borderId="0" xfId="0" applyNumberFormat="1" applyFont="1" applyFill="1" applyAlignment="1">
      <alignment horizontal="center" vertical="center"/>
    </xf>
    <xf numFmtId="171" fontId="23" fillId="102" borderId="0" xfId="0" applyNumberFormat="1" applyFont="1" applyFill="1" applyAlignment="1">
      <alignment vertical="center"/>
    </xf>
    <xf numFmtId="41" fontId="23" fillId="102" borderId="0" xfId="0" applyNumberFormat="1" applyFont="1" applyFill="1" applyAlignment="1">
      <alignment horizontal="right" vertical="center"/>
    </xf>
    <xf numFmtId="41" fontId="23" fillId="102" borderId="0" xfId="0" applyNumberFormat="1" applyFont="1" applyFill="1" applyAlignment="1">
      <alignment vertical="center"/>
    </xf>
    <xf numFmtId="41" fontId="23" fillId="102" borderId="1" xfId="0" applyNumberFormat="1" applyFont="1" applyFill="1" applyBorder="1" applyAlignment="1">
      <alignment horizontal="right" vertical="center"/>
    </xf>
    <xf numFmtId="171" fontId="17" fillId="102" borderId="0" xfId="0" quotePrefix="1" applyNumberFormat="1" applyFont="1" applyFill="1" applyAlignment="1">
      <alignment horizontal="center" vertical="center"/>
    </xf>
    <xf numFmtId="171" fontId="17" fillId="102" borderId="3" xfId="0" quotePrefix="1" applyNumberFormat="1" applyFont="1" applyFill="1" applyBorder="1" applyAlignment="1">
      <alignment horizontal="center" vertical="center"/>
    </xf>
    <xf numFmtId="0" fontId="17" fillId="102" borderId="0" xfId="0" applyFont="1" applyFill="1" applyAlignment="1">
      <alignment horizontal="right" vertical="top"/>
    </xf>
    <xf numFmtId="0" fontId="19" fillId="102" borderId="0" xfId="0" applyFont="1" applyFill="1" applyAlignment="1">
      <alignment horizontal="center" vertical="top"/>
    </xf>
    <xf numFmtId="171" fontId="17" fillId="102" borderId="0" xfId="0" quotePrefix="1" applyNumberFormat="1" applyFont="1" applyFill="1" applyAlignment="1">
      <alignment horizontal="center" vertical="top"/>
    </xf>
    <xf numFmtId="171" fontId="17" fillId="102" borderId="0" xfId="0" quotePrefix="1" applyNumberFormat="1" applyFont="1" applyFill="1" applyAlignment="1">
      <alignment vertical="top"/>
    </xf>
    <xf numFmtId="0" fontId="17" fillId="102" borderId="0" xfId="0" applyFont="1" applyFill="1" applyAlignment="1">
      <alignment horizontal="left" vertical="top"/>
    </xf>
    <xf numFmtId="0" fontId="19" fillId="102" borderId="0" xfId="0" applyFont="1" applyFill="1" applyAlignment="1">
      <alignment horizontal="right" vertical="center"/>
    </xf>
    <xf numFmtId="37" fontId="19" fillId="102" borderId="0" xfId="0" applyNumberFormat="1" applyFont="1" applyFill="1" applyAlignment="1">
      <alignment horizontal="center" vertical="center"/>
    </xf>
    <xf numFmtId="171" fontId="17" fillId="102" borderId="0" xfId="1" applyNumberFormat="1" applyFont="1" applyFill="1" applyAlignment="1">
      <alignment horizontal="right" vertical="center"/>
    </xf>
    <xf numFmtId="0" fontId="19" fillId="102" borderId="0" xfId="0" applyFont="1" applyFill="1" applyAlignment="1">
      <alignment vertical="center"/>
    </xf>
    <xf numFmtId="0" fontId="17" fillId="102" borderId="0" xfId="0" quotePrefix="1" applyFont="1" applyFill="1" applyAlignment="1">
      <alignment vertical="center"/>
    </xf>
    <xf numFmtId="171" fontId="17" fillId="102" borderId="1" xfId="1" applyNumberFormat="1" applyFont="1" applyFill="1" applyBorder="1" applyAlignment="1">
      <alignment horizontal="right" vertical="center"/>
    </xf>
    <xf numFmtId="37" fontId="16" fillId="102" borderId="0" xfId="0" applyNumberFormat="1" applyFont="1" applyFill="1" applyAlignment="1">
      <alignment horizontal="center" vertical="center"/>
    </xf>
    <xf numFmtId="171" fontId="16" fillId="102" borderId="1" xfId="1" applyNumberFormat="1" applyFont="1" applyFill="1" applyBorder="1" applyAlignment="1">
      <alignment horizontal="right" vertical="center"/>
    </xf>
    <xf numFmtId="171" fontId="310" fillId="102" borderId="0" xfId="1" applyNumberFormat="1" applyFont="1" applyFill="1" applyAlignment="1">
      <alignment vertical="center"/>
    </xf>
    <xf numFmtId="171" fontId="16" fillId="102" borderId="0" xfId="1" applyNumberFormat="1" applyFont="1" applyFill="1" applyAlignment="1">
      <alignment horizontal="right" vertical="center"/>
    </xf>
    <xf numFmtId="41" fontId="1" fillId="102" borderId="0" xfId="0" applyNumberFormat="1" applyFont="1" applyFill="1" applyAlignment="1">
      <alignment horizontal="right" vertical="center"/>
    </xf>
    <xf numFmtId="171" fontId="17" fillId="102" borderId="0" xfId="1" applyNumberFormat="1" applyFont="1" applyFill="1" applyAlignment="1">
      <alignment horizontal="center" vertical="center"/>
    </xf>
    <xf numFmtId="171" fontId="19" fillId="102" borderId="0" xfId="1" applyNumberFormat="1" applyFont="1" applyFill="1" applyAlignment="1">
      <alignment horizontal="center" vertical="center"/>
    </xf>
    <xf numFmtId="0" fontId="14" fillId="102" borderId="0" xfId="0" applyFont="1" applyFill="1" applyAlignment="1">
      <alignment horizontal="right" vertical="center"/>
    </xf>
    <xf numFmtId="37" fontId="24" fillId="102" borderId="0" xfId="0" applyNumberFormat="1" applyFont="1" applyFill="1" applyAlignment="1">
      <alignment horizontal="center" vertical="center"/>
    </xf>
    <xf numFmtId="171" fontId="25" fillId="102" borderId="0" xfId="1" applyNumberFormat="1" applyFont="1" applyFill="1" applyAlignment="1">
      <alignment horizontal="right"/>
    </xf>
    <xf numFmtId="171" fontId="16" fillId="102" borderId="2" xfId="1" applyNumberFormat="1" applyFont="1" applyFill="1" applyBorder="1" applyAlignment="1">
      <alignment horizontal="right" vertical="center"/>
    </xf>
    <xf numFmtId="1" fontId="18" fillId="102" borderId="0" xfId="0" applyNumberFormat="1" applyFont="1" applyFill="1" applyAlignment="1">
      <alignment horizontal="center" vertical="top"/>
    </xf>
    <xf numFmtId="278" fontId="19" fillId="102" borderId="0" xfId="0" applyNumberFormat="1" applyFont="1" applyFill="1" applyAlignment="1">
      <alignment horizontal="center" vertical="center"/>
    </xf>
    <xf numFmtId="171" fontId="16" fillId="102" borderId="3" xfId="1" applyNumberFormat="1" applyFont="1" applyFill="1" applyBorder="1" applyAlignment="1">
      <alignment horizontal="right" vertical="center"/>
    </xf>
    <xf numFmtId="171" fontId="17" fillId="102" borderId="0" xfId="0" applyNumberFormat="1" applyFont="1" applyFill="1" applyAlignment="1">
      <alignment horizontal="right" vertical="center"/>
    </xf>
    <xf numFmtId="171" fontId="7" fillId="102" borderId="0" xfId="1" applyNumberFormat="1" applyFont="1" applyFill="1" applyAlignment="1">
      <alignment horizontal="right" vertical="center"/>
    </xf>
    <xf numFmtId="37" fontId="17" fillId="102" borderId="0" xfId="0" applyNumberFormat="1" applyFont="1" applyFill="1" applyAlignment="1">
      <alignment vertical="center"/>
    </xf>
    <xf numFmtId="37" fontId="17" fillId="102" borderId="0" xfId="0" applyNumberFormat="1" applyFont="1" applyFill="1" applyAlignment="1">
      <alignment horizontal="left" vertical="center"/>
    </xf>
    <xf numFmtId="171" fontId="17" fillId="102" borderId="2" xfId="1" applyNumberFormat="1" applyFont="1" applyFill="1" applyBorder="1" applyAlignment="1">
      <alignment horizontal="right" vertical="center"/>
    </xf>
    <xf numFmtId="2" fontId="17" fillId="102" borderId="0" xfId="0" applyNumberFormat="1" applyFont="1" applyFill="1" applyAlignment="1">
      <alignment vertical="center"/>
    </xf>
    <xf numFmtId="43" fontId="14" fillId="102" borderId="0" xfId="1" applyFont="1" applyFill="1" applyAlignment="1">
      <alignment horizontal="right" vertical="center"/>
    </xf>
    <xf numFmtId="43" fontId="14" fillId="102" borderId="0" xfId="1" applyFont="1" applyFill="1" applyAlignment="1">
      <alignment horizontal="center" vertical="center"/>
    </xf>
    <xf numFmtId="43" fontId="8" fillId="102" borderId="0" xfId="1" applyFont="1" applyFill="1" applyAlignment="1">
      <alignment horizontal="right" vertical="center"/>
    </xf>
    <xf numFmtId="0" fontId="17" fillId="102" borderId="6" xfId="0" applyFont="1" applyFill="1" applyBorder="1" applyAlignment="1">
      <alignment vertical="center"/>
    </xf>
    <xf numFmtId="0" fontId="19" fillId="102" borderId="0" xfId="0" applyFont="1" applyFill="1" applyAlignment="1">
      <alignment horizontal="left" vertical="center"/>
    </xf>
    <xf numFmtId="0" fontId="21" fillId="102" borderId="0" xfId="0" applyFont="1" applyFill="1" applyAlignment="1">
      <alignment vertical="center"/>
    </xf>
    <xf numFmtId="0" fontId="18" fillId="102" borderId="0" xfId="0" applyFont="1" applyFill="1" applyAlignment="1">
      <alignment horizontal="center" vertical="center"/>
    </xf>
    <xf numFmtId="0" fontId="17" fillId="102" borderId="3" xfId="0" quotePrefix="1" applyFont="1" applyFill="1" applyBorder="1" applyAlignment="1">
      <alignment horizontal="center" vertical="center"/>
    </xf>
    <xf numFmtId="0" fontId="26" fillId="102" borderId="0" xfId="0" applyFont="1" applyFill="1" applyAlignment="1">
      <alignment horizontal="center" vertical="center"/>
    </xf>
    <xf numFmtId="171" fontId="6" fillId="102" borderId="0" xfId="1" applyNumberFormat="1" applyFont="1" applyFill="1" applyAlignment="1">
      <alignment horizontal="center" vertical="center"/>
    </xf>
    <xf numFmtId="49" fontId="24" fillId="102" borderId="0" xfId="0" applyNumberFormat="1" applyFont="1" applyFill="1" applyAlignment="1">
      <alignment vertical="center"/>
    </xf>
    <xf numFmtId="49" fontId="17" fillId="102" borderId="0" xfId="0" applyNumberFormat="1" applyFont="1" applyFill="1" applyAlignment="1">
      <alignment vertical="center"/>
    </xf>
    <xf numFmtId="49" fontId="16" fillId="102" borderId="0" xfId="0" applyNumberFormat="1" applyFont="1" applyFill="1" applyAlignment="1">
      <alignment vertical="center"/>
    </xf>
    <xf numFmtId="49" fontId="15" fillId="102" borderId="0" xfId="0" applyNumberFormat="1" applyFont="1" applyFill="1" applyAlignment="1">
      <alignment vertical="center"/>
    </xf>
    <xf numFmtId="37" fontId="19" fillId="102" borderId="0" xfId="0" applyNumberFormat="1" applyFont="1" applyFill="1" applyAlignment="1">
      <alignment vertical="center"/>
    </xf>
    <xf numFmtId="172" fontId="8" fillId="102" borderId="0" xfId="0" applyNumberFormat="1" applyFont="1" applyFill="1" applyAlignment="1">
      <alignment vertical="center"/>
    </xf>
    <xf numFmtId="49" fontId="8" fillId="102" borderId="0" xfId="0" applyNumberFormat="1" applyFont="1" applyFill="1" applyAlignment="1">
      <alignment vertical="center"/>
    </xf>
    <xf numFmtId="37" fontId="314" fillId="102" borderId="0" xfId="2464" applyNumberFormat="1" applyFont="1" applyFill="1" applyAlignment="1">
      <alignment horizontal="center" vertical="center"/>
    </xf>
    <xf numFmtId="0" fontId="314" fillId="102" borderId="0" xfId="2464" applyFont="1" applyFill="1" applyAlignment="1">
      <alignment horizontal="center" vertical="center"/>
    </xf>
    <xf numFmtId="279" fontId="314" fillId="102" borderId="0" xfId="2464" applyNumberFormat="1" applyFont="1" applyFill="1" applyAlignment="1">
      <alignment horizontal="center" vertical="center"/>
    </xf>
    <xf numFmtId="171" fontId="1" fillId="102" borderId="0" xfId="1" applyNumberFormat="1" applyFont="1" applyFill="1" applyAlignment="1">
      <alignment horizontal="right" vertical="center"/>
    </xf>
    <xf numFmtId="171" fontId="1" fillId="102" borderId="0" xfId="1" applyNumberFormat="1" applyFont="1" applyFill="1" applyAlignment="1">
      <alignment horizontal="center" vertical="center"/>
    </xf>
    <xf numFmtId="171" fontId="1" fillId="102" borderId="1" xfId="1" applyNumberFormat="1" applyFont="1" applyFill="1" applyBorder="1" applyAlignment="1">
      <alignment horizontal="right" vertical="center"/>
    </xf>
    <xf numFmtId="171" fontId="16" fillId="102" borderId="0" xfId="1" applyNumberFormat="1" applyFont="1" applyFill="1" applyAlignment="1">
      <alignment horizontal="center" vertical="center"/>
    </xf>
    <xf numFmtId="171" fontId="5" fillId="102" borderId="1" xfId="0" applyNumberFormat="1" applyFont="1" applyFill="1" applyBorder="1" applyAlignment="1">
      <alignment horizontal="right" vertical="center"/>
    </xf>
    <xf numFmtId="171" fontId="1" fillId="102" borderId="1" xfId="0" applyNumberFormat="1" applyFont="1" applyFill="1" applyBorder="1" applyAlignment="1">
      <alignment horizontal="right" vertical="center"/>
    </xf>
    <xf numFmtId="171" fontId="16" fillId="102" borderId="1" xfId="0" applyNumberFormat="1" applyFont="1" applyFill="1" applyBorder="1" applyAlignment="1">
      <alignment horizontal="right" vertical="center"/>
    </xf>
    <xf numFmtId="171" fontId="7" fillId="102" borderId="0" xfId="1" applyNumberFormat="1" applyFont="1" applyFill="1" applyAlignment="1">
      <alignment horizontal="center" vertical="center"/>
    </xf>
    <xf numFmtId="171" fontId="16" fillId="102" borderId="3" xfId="1" applyNumberFormat="1" applyFont="1" applyFill="1" applyBorder="1" applyAlignment="1">
      <alignment horizontal="center" vertical="center"/>
    </xf>
    <xf numFmtId="171" fontId="16" fillId="102" borderId="4" xfId="1" applyNumberFormat="1" applyFont="1" applyFill="1" applyBorder="1" applyAlignment="1">
      <alignment horizontal="center" vertical="center"/>
    </xf>
    <xf numFmtId="171" fontId="16" fillId="102" borderId="5" xfId="1" applyNumberFormat="1" applyFont="1" applyFill="1" applyBorder="1" applyAlignment="1">
      <alignment horizontal="center" vertical="center"/>
    </xf>
    <xf numFmtId="171" fontId="16" fillId="102" borderId="2" xfId="1" applyNumberFormat="1" applyFont="1" applyFill="1" applyBorder="1" applyAlignment="1">
      <alignment horizontal="center" vertical="center"/>
    </xf>
    <xf numFmtId="171" fontId="17" fillId="102" borderId="2" xfId="1" applyNumberFormat="1" applyFont="1" applyFill="1" applyBorder="1" applyAlignment="1">
      <alignment vertical="center"/>
    </xf>
    <xf numFmtId="171" fontId="6" fillId="102" borderId="0" xfId="1" applyNumberFormat="1" applyFont="1" applyFill="1" applyAlignment="1">
      <alignment horizontal="right" vertical="center"/>
    </xf>
    <xf numFmtId="171" fontId="6" fillId="102" borderId="0" xfId="1" applyNumberFormat="1" applyFont="1" applyFill="1" applyAlignment="1">
      <alignment vertical="center"/>
    </xf>
    <xf numFmtId="171" fontId="15" fillId="102" borderId="0" xfId="1" applyNumberFormat="1" applyFont="1" applyFill="1" applyAlignment="1">
      <alignment vertical="center"/>
    </xf>
    <xf numFmtId="280" fontId="16" fillId="102" borderId="2" xfId="1" applyNumberFormat="1" applyFont="1" applyFill="1" applyBorder="1" applyAlignment="1">
      <alignment horizontal="center" vertical="center"/>
    </xf>
    <xf numFmtId="280" fontId="16" fillId="102" borderId="0" xfId="1" applyNumberFormat="1" applyFont="1" applyFill="1" applyAlignment="1">
      <alignment vertical="center"/>
    </xf>
    <xf numFmtId="0" fontId="17" fillId="0" borderId="0" xfId="0" applyFont="1" applyAlignment="1">
      <alignment vertical="center"/>
    </xf>
    <xf numFmtId="41" fontId="16" fillId="102" borderId="1" xfId="4" applyNumberFormat="1" applyFont="1" applyFill="1" applyBorder="1" applyAlignment="1">
      <alignment vertical="center"/>
    </xf>
    <xf numFmtId="41" fontId="17" fillId="0" borderId="0" xfId="0" applyNumberFormat="1" applyFont="1"/>
    <xf numFmtId="41" fontId="17" fillId="0" borderId="0" xfId="1" applyNumberFormat="1" applyFont="1" applyFill="1" applyBorder="1" applyAlignment="1">
      <alignment horizontal="center"/>
    </xf>
    <xf numFmtId="41" fontId="27" fillId="0" borderId="0" xfId="1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41" fontId="17" fillId="0" borderId="0" xfId="4" applyNumberFormat="1" applyFont="1" applyAlignment="1">
      <alignment vertical="center"/>
    </xf>
    <xf numFmtId="171" fontId="6" fillId="102" borderId="1" xfId="1" applyNumberFormat="1" applyFont="1" applyFill="1" applyBorder="1" applyAlignment="1">
      <alignment horizontal="center" vertical="center"/>
    </xf>
    <xf numFmtId="171" fontId="6" fillId="102" borderId="0" xfId="1" applyNumberFormat="1" applyFont="1" applyFill="1" applyBorder="1" applyAlignment="1">
      <alignment horizontal="center" vertical="center"/>
    </xf>
    <xf numFmtId="41" fontId="30" fillId="102" borderId="0" xfId="2464" applyNumberFormat="1" applyFont="1" applyFill="1" applyAlignment="1">
      <alignment horizontal="center" vertical="center"/>
    </xf>
    <xf numFmtId="171" fontId="17" fillId="102" borderId="3" xfId="1" quotePrefix="1" applyNumberFormat="1" applyFont="1" applyFill="1" applyBorder="1" applyAlignment="1">
      <alignment horizontal="center" vertical="center"/>
    </xf>
    <xf numFmtId="171" fontId="17" fillId="102" borderId="0" xfId="1" quotePrefix="1" applyNumberFormat="1" applyFont="1" applyFill="1" applyAlignment="1">
      <alignment horizontal="center" vertical="top" wrapText="1"/>
    </xf>
    <xf numFmtId="171" fontId="17" fillId="102" borderId="0" xfId="0" quotePrefix="1" applyNumberFormat="1" applyFont="1" applyFill="1" applyAlignment="1">
      <alignment horizontal="center" vertical="top" wrapText="1"/>
    </xf>
    <xf numFmtId="171" fontId="5" fillId="102" borderId="0" xfId="1" applyNumberFormat="1" applyFont="1" applyFill="1" applyAlignment="1">
      <alignment horizontal="right" vertical="center"/>
    </xf>
    <xf numFmtId="49" fontId="17" fillId="102" borderId="0" xfId="0" quotePrefix="1" applyNumberFormat="1" applyFont="1" applyFill="1" applyAlignment="1">
      <alignment horizontal="center" vertical="top" wrapText="1"/>
    </xf>
    <xf numFmtId="41" fontId="5" fillId="102" borderId="0" xfId="0" applyNumberFormat="1" applyFont="1" applyFill="1" applyAlignment="1">
      <alignment horizontal="right" vertical="center"/>
    </xf>
    <xf numFmtId="171" fontId="5" fillId="102" borderId="1" xfId="1" applyNumberFormat="1" applyFont="1" applyFill="1" applyBorder="1" applyAlignment="1">
      <alignment horizontal="right" vertical="center"/>
    </xf>
    <xf numFmtId="171" fontId="7" fillId="102" borderId="1" xfId="1" applyNumberFormat="1" applyFont="1" applyFill="1" applyBorder="1" applyAlignment="1">
      <alignment horizontal="right" vertical="center"/>
    </xf>
    <xf numFmtId="171" fontId="17" fillId="102" borderId="0" xfId="1" applyNumberFormat="1" applyFont="1" applyFill="1" applyBorder="1" applyAlignment="1">
      <alignment horizontal="right" vertical="center"/>
    </xf>
    <xf numFmtId="41" fontId="16" fillId="102" borderId="5" xfId="0" applyNumberFormat="1" applyFont="1" applyFill="1" applyBorder="1" applyAlignment="1">
      <alignment vertical="center"/>
    </xf>
    <xf numFmtId="41" fontId="30" fillId="0" borderId="0" xfId="7" applyNumberFormat="1" applyFont="1" applyAlignment="1">
      <alignment horizontal="right" vertical="center"/>
    </xf>
    <xf numFmtId="41" fontId="315" fillId="0" borderId="0" xfId="0" applyNumberFormat="1" applyFont="1" applyAlignment="1">
      <alignment horizontal="right" vertical="center"/>
    </xf>
    <xf numFmtId="41" fontId="315" fillId="0" borderId="1" xfId="0" applyNumberFormat="1" applyFont="1" applyBorder="1" applyAlignment="1">
      <alignment horizontal="right" vertical="center"/>
    </xf>
    <xf numFmtId="41" fontId="30" fillId="102" borderId="1" xfId="2464" applyNumberFormat="1" applyFont="1" applyFill="1" applyBorder="1" applyAlignment="1">
      <alignment horizontal="center" vertical="center"/>
    </xf>
    <xf numFmtId="41" fontId="30" fillId="102" borderId="58" xfId="2464" applyNumberFormat="1" applyFont="1" applyFill="1" applyBorder="1" applyAlignment="1">
      <alignment horizontal="center" vertical="center"/>
    </xf>
    <xf numFmtId="41" fontId="30" fillId="0" borderId="0" xfId="7" applyNumberFormat="1" applyFont="1" applyAlignment="1">
      <alignment horizontal="center" vertical="center"/>
    </xf>
    <xf numFmtId="41" fontId="316" fillId="0" borderId="58" xfId="2464" applyNumberFormat="1" applyFont="1" applyBorder="1" applyAlignment="1">
      <alignment horizontal="center" vertical="center"/>
    </xf>
    <xf numFmtId="171" fontId="19" fillId="102" borderId="0" xfId="0" applyNumberFormat="1" applyFont="1" applyFill="1" applyAlignment="1">
      <alignment horizontal="center" vertical="center"/>
    </xf>
    <xf numFmtId="0" fontId="317" fillId="102" borderId="0" xfId="0" applyFont="1" applyFill="1" applyAlignment="1">
      <alignment horizontal="center" vertical="center"/>
    </xf>
    <xf numFmtId="38" fontId="19" fillId="102" borderId="0" xfId="0" applyNumberFormat="1" applyFont="1" applyFill="1" applyAlignment="1">
      <alignment horizontal="center" vertical="center"/>
    </xf>
    <xf numFmtId="0" fontId="23" fillId="102" borderId="0" xfId="0" applyFont="1" applyFill="1" applyAlignment="1">
      <alignment horizontal="center" vertical="center"/>
    </xf>
    <xf numFmtId="49" fontId="19" fillId="102" borderId="0" xfId="0" applyNumberFormat="1" applyFont="1" applyFill="1" applyAlignment="1">
      <alignment horizontal="center" vertical="center"/>
    </xf>
    <xf numFmtId="171" fontId="16" fillId="102" borderId="1" xfId="0" applyNumberFormat="1" applyFont="1" applyFill="1" applyBorder="1" applyAlignment="1">
      <alignment horizontal="center" vertical="center"/>
    </xf>
    <xf numFmtId="49" fontId="19" fillId="102" borderId="0" xfId="0" quotePrefix="1" applyNumberFormat="1" applyFont="1" applyFill="1" applyAlignment="1">
      <alignment horizontal="center" vertical="center"/>
    </xf>
    <xf numFmtId="0" fontId="19" fillId="102" borderId="0" xfId="0" quotePrefix="1" applyFont="1" applyFill="1" applyAlignment="1">
      <alignment horizontal="center" vertical="center"/>
    </xf>
    <xf numFmtId="171" fontId="311" fillId="0" borderId="0" xfId="0" quotePrefix="1" applyNumberFormat="1" applyFont="1" applyAlignment="1">
      <alignment horizontal="center" vertical="center"/>
    </xf>
    <xf numFmtId="171" fontId="311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23" fillId="0" borderId="3" xfId="0" applyNumberFormat="1" applyFont="1" applyBorder="1" applyAlignment="1">
      <alignment horizontal="center" vertical="center"/>
    </xf>
    <xf numFmtId="38" fontId="23" fillId="0" borderId="156" xfId="0" applyNumberFormat="1" applyFont="1" applyBorder="1" applyAlignment="1">
      <alignment horizontal="center" vertical="center"/>
    </xf>
    <xf numFmtId="0" fontId="23" fillId="0" borderId="155" xfId="0" applyFont="1" applyBorder="1" applyAlignment="1">
      <alignment horizontal="center" vertical="center"/>
    </xf>
    <xf numFmtId="38" fontId="17" fillId="102" borderId="1" xfId="0" applyNumberFormat="1" applyFont="1" applyFill="1" applyBorder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9" fillId="102" borderId="0" xfId="0" quotePrefix="1" applyNumberFormat="1" applyFont="1" applyFill="1" applyAlignment="1">
      <alignment horizontal="center" vertical="center"/>
    </xf>
    <xf numFmtId="171" fontId="19" fillId="102" borderId="0" xfId="0" applyNumberFormat="1" applyFont="1" applyFill="1" applyAlignment="1">
      <alignment horizontal="center" vertical="center"/>
    </xf>
    <xf numFmtId="171" fontId="17" fillId="102" borderId="0" xfId="5" applyNumberFormat="1" applyFont="1" applyFill="1" applyAlignment="1">
      <alignment horizontal="center" vertical="center"/>
    </xf>
    <xf numFmtId="0" fontId="20" fillId="102" borderId="0" xfId="0" applyFont="1" applyFill="1" applyAlignment="1">
      <alignment horizontal="left" vertical="center"/>
    </xf>
    <xf numFmtId="0" fontId="16" fillId="102" borderId="1" xfId="0" applyFont="1" applyFill="1" applyBorder="1" applyAlignment="1">
      <alignment horizontal="center" vertical="center"/>
    </xf>
    <xf numFmtId="0" fontId="17" fillId="102" borderId="0" xfId="0" applyFont="1" applyFill="1" applyAlignment="1">
      <alignment horizontal="left" vertical="center" wrapText="1"/>
    </xf>
    <xf numFmtId="0" fontId="17" fillId="102" borderId="0" xfId="0" applyFont="1" applyFill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CCFFCC"/>
      <color rgb="FF66FF99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thailand.sharepoint.com/sites/ChememanPCL/Shared%20Documents/2024/Q2'24/FS/FS/FINANCIAL_STATEMENTS_TH%20CMAN%20Q2'2024_CMAN.xlsx" TargetMode="External"/><Relationship Id="rId1" Type="http://schemas.openxmlformats.org/officeDocument/2006/relationships/externalLinkPath" Target="FINANCIAL_STATEMENTS_TH%20CMAN%20Q2'2024_CMA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hememanPCL/Shared%20Documents/2023/2023/001%20Q1'23/FS/FS%20Audit%20Recheck/ENG/FINANCIAL_STATEMENTS_TH%20CMAN%20Q1'2023_CMAN%20ver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6.2567"/>
      <sheetName val="PL_30.06.2567"/>
      <sheetName val="Consolidated_30.06.2567"/>
      <sheetName val="The Company_30.06.2567"/>
      <sheetName val="CF_30.06.2567"/>
    </sheetNames>
    <sheetDataSet>
      <sheetData sheetId="0"/>
      <sheetData sheetId="1">
        <row r="20">
          <cell r="D20">
            <v>0</v>
          </cell>
          <cell r="H20">
            <v>0</v>
          </cell>
        </row>
        <row r="77">
          <cell r="D77">
            <v>0</v>
          </cell>
          <cell r="H77">
            <v>0</v>
          </cell>
        </row>
        <row r="89">
          <cell r="D89">
            <v>58614</v>
          </cell>
        </row>
        <row r="90">
          <cell r="D90">
            <v>-20383</v>
          </cell>
        </row>
      </sheetData>
      <sheetData sheetId="2"/>
      <sheetData sheetId="3"/>
      <sheetData sheetId="4">
        <row r="57">
          <cell r="H5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31.03.2566"/>
      <sheetName val="PL_31.03.2566"/>
      <sheetName val="Consolidated_31.03.2566"/>
      <sheetName val="The Company_31.03.2566"/>
      <sheetName val="CF_31.03.2566"/>
    </sheetNames>
    <sheetDataSet>
      <sheetData sheetId="0" refreshError="1"/>
      <sheetData sheetId="1" refreshError="1"/>
      <sheetData sheetId="2" refreshError="1">
        <row r="16">
          <cell r="E16">
            <v>0</v>
          </cell>
        </row>
        <row r="17">
          <cell r="M17">
            <v>0</v>
          </cell>
        </row>
      </sheetData>
      <sheetData sheetId="3" refreshError="1">
        <row r="12">
          <cell r="E12">
            <v>0</v>
          </cell>
          <cell r="G12">
            <v>0</v>
          </cell>
          <cell r="I12">
            <v>0</v>
          </cell>
          <cell r="K12">
            <v>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S99"/>
  <sheetViews>
    <sheetView showGridLines="0" view="pageBreakPreview" topLeftCell="A96" zoomScale="70" zoomScaleNormal="87" zoomScaleSheetLayoutView="70" workbookViewId="0">
      <selection activeCell="L15" sqref="L15:U25"/>
    </sheetView>
  </sheetViews>
  <sheetFormatPr defaultColWidth="10.5546875" defaultRowHeight="24" customHeight="1"/>
  <cols>
    <col min="1" max="1" width="39.44140625" style="38" customWidth="1"/>
    <col min="2" max="2" width="5.77734375" style="41" customWidth="1"/>
    <col min="3" max="3" width="18.44140625" style="129" customWidth="1"/>
    <col min="4" max="4" width="1.5546875" style="38" customWidth="1"/>
    <col min="5" max="5" width="18.44140625" style="41" customWidth="1"/>
    <col min="6" max="6" width="1.5546875" style="38" customWidth="1"/>
    <col min="7" max="7" width="18.44140625" style="41" customWidth="1"/>
    <col min="8" max="8" width="1.5546875" style="38" customWidth="1"/>
    <col min="9" max="9" width="18.44140625" style="41" customWidth="1"/>
    <col min="10" max="10" width="0.5546875" style="38" customWidth="1"/>
    <col min="11" max="11" width="12.44140625" style="38" customWidth="1"/>
    <col min="12" max="12" width="15.21875" style="38" bestFit="1" customWidth="1"/>
    <col min="13" max="13" width="1.77734375" style="38" customWidth="1"/>
    <col min="14" max="14" width="16" style="38" bestFit="1" customWidth="1"/>
    <col min="15" max="15" width="2" style="38" customWidth="1"/>
    <col min="16" max="16" width="12.77734375" style="38" bestFit="1" customWidth="1"/>
    <col min="17" max="17" width="1.44140625" style="38" customWidth="1"/>
    <col min="18" max="18" width="12.77734375" style="38" bestFit="1" customWidth="1"/>
    <col min="19" max="16384" width="10.5546875" style="38"/>
  </cols>
  <sheetData>
    <row r="1" spans="1:9" s="50" customFormat="1" ht="24" customHeight="1">
      <c r="A1" s="35" t="s">
        <v>103</v>
      </c>
      <c r="B1" s="47"/>
      <c r="C1" s="61"/>
      <c r="D1" s="36"/>
      <c r="E1" s="36"/>
      <c r="F1" s="36"/>
    </row>
    <row r="2" spans="1:9" s="50" customFormat="1" ht="24" customHeight="1">
      <c r="A2" s="39" t="s">
        <v>17</v>
      </c>
      <c r="B2" s="47"/>
      <c r="C2" s="61"/>
      <c r="D2" s="36"/>
      <c r="E2" s="36"/>
      <c r="F2" s="36"/>
    </row>
    <row r="3" spans="1:9" s="50" customFormat="1" ht="24" customHeight="1">
      <c r="A3" s="39" t="s">
        <v>226</v>
      </c>
      <c r="B3" s="47"/>
      <c r="C3" s="61"/>
      <c r="D3" s="36"/>
      <c r="E3" s="36"/>
      <c r="F3" s="36"/>
    </row>
    <row r="4" spans="1:9" s="50" customFormat="1" ht="24" customHeight="1">
      <c r="B4" s="41"/>
      <c r="C4" s="213" t="s">
        <v>19</v>
      </c>
      <c r="D4" s="213"/>
      <c r="E4" s="213"/>
      <c r="F4" s="40"/>
      <c r="G4" s="213" t="s">
        <v>20</v>
      </c>
      <c r="H4" s="213"/>
      <c r="I4" s="213"/>
    </row>
    <row r="5" spans="1:9" s="50" customFormat="1" ht="24" customHeight="1">
      <c r="A5" s="40"/>
      <c r="B5" s="87" t="s">
        <v>21</v>
      </c>
      <c r="C5" s="191" t="s">
        <v>227</v>
      </c>
      <c r="D5" s="110"/>
      <c r="E5" s="111" t="s">
        <v>204</v>
      </c>
      <c r="F5" s="40"/>
      <c r="G5" s="191" t="s">
        <v>227</v>
      </c>
      <c r="H5" s="110"/>
      <c r="I5" s="111" t="s">
        <v>204</v>
      </c>
    </row>
    <row r="6" spans="1:9" s="116" customFormat="1" ht="29.7" customHeight="1">
      <c r="A6" s="112"/>
      <c r="B6" s="113"/>
      <c r="C6" s="192" t="s">
        <v>148</v>
      </c>
      <c r="D6" s="114"/>
      <c r="E6" s="114" t="s">
        <v>149</v>
      </c>
      <c r="F6" s="112"/>
      <c r="G6" s="193" t="s">
        <v>148</v>
      </c>
      <c r="H6" s="115"/>
      <c r="I6" s="114" t="s">
        <v>149</v>
      </c>
    </row>
    <row r="7" spans="1:9" s="50" customFormat="1" ht="24" customHeight="1">
      <c r="A7" s="90" t="s">
        <v>0</v>
      </c>
      <c r="B7" s="117"/>
      <c r="C7" s="214" t="s">
        <v>145</v>
      </c>
      <c r="D7" s="212"/>
      <c r="E7" s="212"/>
      <c r="F7" s="212"/>
      <c r="G7" s="212"/>
      <c r="H7" s="212"/>
      <c r="I7" s="212"/>
    </row>
    <row r="8" spans="1:9" s="120" customFormat="1" ht="24" customHeight="1">
      <c r="A8" s="47" t="s">
        <v>1</v>
      </c>
      <c r="B8" s="118"/>
      <c r="C8" s="119"/>
      <c r="D8" s="102"/>
      <c r="E8" s="102"/>
      <c r="F8" s="102"/>
      <c r="G8" s="102"/>
      <c r="H8" s="102"/>
      <c r="I8" s="102"/>
    </row>
    <row r="9" spans="1:9" ht="24" customHeight="1">
      <c r="A9" s="38" t="s">
        <v>2</v>
      </c>
      <c r="B9" s="160">
        <v>5</v>
      </c>
      <c r="C9" s="119">
        <v>154781</v>
      </c>
      <c r="D9" s="137"/>
      <c r="E9" s="137">
        <v>165175</v>
      </c>
      <c r="F9" s="137"/>
      <c r="G9" s="119">
        <v>114114</v>
      </c>
      <c r="H9" s="137"/>
      <c r="I9" s="137">
        <v>104865</v>
      </c>
    </row>
    <row r="10" spans="1:9" ht="24" customHeight="1">
      <c r="A10" s="38" t="s">
        <v>132</v>
      </c>
      <c r="B10" s="160">
        <v>6</v>
      </c>
      <c r="C10" s="119">
        <v>569493</v>
      </c>
      <c r="D10" s="137"/>
      <c r="E10" s="137">
        <v>482721</v>
      </c>
      <c r="F10" s="137"/>
      <c r="G10" s="119">
        <v>508146</v>
      </c>
      <c r="H10" s="137"/>
      <c r="I10" s="137">
        <v>418847</v>
      </c>
    </row>
    <row r="11" spans="1:9" ht="24" customHeight="1">
      <c r="A11" s="38" t="s">
        <v>221</v>
      </c>
      <c r="B11" s="160">
        <v>4</v>
      </c>
      <c r="C11" s="119">
        <v>5123</v>
      </c>
      <c r="D11" s="137"/>
      <c r="E11" s="137">
        <v>3113</v>
      </c>
      <c r="F11" s="137"/>
      <c r="G11" s="119">
        <v>1800</v>
      </c>
      <c r="H11" s="137"/>
      <c r="I11" s="137">
        <v>29345</v>
      </c>
    </row>
    <row r="12" spans="1:9" ht="24" customHeight="1">
      <c r="A12" s="38" t="s">
        <v>150</v>
      </c>
      <c r="C12" s="119"/>
      <c r="D12" s="137"/>
      <c r="E12" s="137"/>
      <c r="F12" s="137"/>
      <c r="G12" s="119"/>
      <c r="H12" s="137"/>
      <c r="I12" s="137"/>
    </row>
    <row r="13" spans="1:9" ht="24" customHeight="1">
      <c r="A13" s="121" t="s">
        <v>151</v>
      </c>
      <c r="B13" s="160">
        <v>4</v>
      </c>
      <c r="C13" s="201">
        <v>0</v>
      </c>
      <c r="D13" s="137"/>
      <c r="E13" s="201">
        <v>0</v>
      </c>
      <c r="F13" s="137"/>
      <c r="G13" s="119">
        <v>277178</v>
      </c>
      <c r="H13" s="137"/>
      <c r="I13" s="137">
        <v>227150</v>
      </c>
    </row>
    <row r="14" spans="1:9" ht="24" customHeight="1">
      <c r="A14" s="38" t="s">
        <v>3</v>
      </c>
      <c r="B14" s="160"/>
      <c r="C14" s="119">
        <v>355282</v>
      </c>
      <c r="D14" s="137"/>
      <c r="E14" s="137">
        <v>368632</v>
      </c>
      <c r="F14" s="137"/>
      <c r="G14" s="119">
        <v>222823</v>
      </c>
      <c r="H14" s="137"/>
      <c r="I14" s="137">
        <v>242719</v>
      </c>
    </row>
    <row r="15" spans="1:9" ht="24" customHeight="1">
      <c r="A15" s="38" t="s">
        <v>169</v>
      </c>
      <c r="B15" s="160">
        <v>7</v>
      </c>
      <c r="C15" s="119">
        <v>38359</v>
      </c>
      <c r="D15" s="137"/>
      <c r="E15" s="137">
        <v>45266</v>
      </c>
      <c r="F15" s="137"/>
      <c r="G15" s="201">
        <v>0</v>
      </c>
      <c r="H15" s="137"/>
      <c r="I15" s="201">
        <v>0</v>
      </c>
    </row>
    <row r="16" spans="1:9" ht="24" customHeight="1">
      <c r="A16" s="38" t="s">
        <v>4</v>
      </c>
      <c r="B16" s="118"/>
      <c r="C16" s="122">
        <v>53533</v>
      </c>
      <c r="D16" s="137"/>
      <c r="E16" s="167">
        <v>55737</v>
      </c>
      <c r="F16" s="93"/>
      <c r="G16" s="122">
        <v>11038</v>
      </c>
      <c r="H16" s="137"/>
      <c r="I16" s="168">
        <v>11874</v>
      </c>
    </row>
    <row r="17" spans="1:18" s="36" customFormat="1" ht="24" customHeight="1">
      <c r="A17" s="36" t="s">
        <v>5</v>
      </c>
      <c r="B17" s="123"/>
      <c r="C17" s="124">
        <f>SUM(C9:C16)</f>
        <v>1176571</v>
      </c>
      <c r="D17" s="101"/>
      <c r="E17" s="169">
        <f>SUM(E9:E16)</f>
        <v>1120644</v>
      </c>
      <c r="F17" s="45"/>
      <c r="G17" s="124">
        <f>SUM(G9:G16)</f>
        <v>1135099</v>
      </c>
      <c r="H17" s="101"/>
      <c r="I17" s="169">
        <f>SUM(I9:I16)</f>
        <v>1034800</v>
      </c>
      <c r="L17" s="125"/>
      <c r="M17" s="125"/>
      <c r="N17" s="125"/>
      <c r="O17" s="125"/>
      <c r="P17" s="125"/>
      <c r="Q17" s="125"/>
      <c r="R17" s="125"/>
    </row>
    <row r="18" spans="1:18" s="36" customFormat="1" ht="24" customHeight="1">
      <c r="B18" s="123"/>
      <c r="C18" s="126"/>
      <c r="D18" s="99"/>
      <c r="E18" s="99"/>
      <c r="F18" s="45"/>
      <c r="G18" s="99"/>
      <c r="H18" s="99"/>
      <c r="I18" s="99"/>
    </row>
    <row r="19" spans="1:18" ht="24" customHeight="1">
      <c r="A19" s="47" t="s">
        <v>6</v>
      </c>
      <c r="B19" s="118"/>
      <c r="C19" s="119"/>
      <c r="D19" s="102"/>
      <c r="E19" s="102"/>
      <c r="F19" s="93"/>
      <c r="G19" s="102"/>
      <c r="H19" s="102"/>
      <c r="I19" s="102"/>
    </row>
    <row r="20" spans="1:18" ht="24" hidden="1" customHeight="1">
      <c r="A20" s="38" t="s">
        <v>7</v>
      </c>
      <c r="B20" s="118"/>
      <c r="C20" s="194"/>
      <c r="D20" s="102"/>
      <c r="E20" s="127">
        <v>0</v>
      </c>
      <c r="F20" s="93"/>
      <c r="G20" s="102"/>
      <c r="H20" s="102"/>
      <c r="I20" s="102">
        <v>0</v>
      </c>
    </row>
    <row r="21" spans="1:18" ht="24" customHeight="1">
      <c r="A21" s="38" t="s">
        <v>174</v>
      </c>
      <c r="B21" s="161">
        <v>8</v>
      </c>
      <c r="C21" s="201">
        <v>0</v>
      </c>
      <c r="D21" s="119"/>
      <c r="E21" s="163">
        <v>15000</v>
      </c>
      <c r="F21" s="128"/>
      <c r="G21" s="201">
        <v>0</v>
      </c>
      <c r="H21" s="119"/>
      <c r="I21" s="119">
        <v>15000</v>
      </c>
    </row>
    <row r="22" spans="1:18" ht="24" customHeight="1">
      <c r="A22" s="38" t="s">
        <v>152</v>
      </c>
      <c r="B22" s="120"/>
      <c r="C22" s="194"/>
      <c r="D22" s="55"/>
      <c r="E22" s="163"/>
      <c r="F22" s="55"/>
      <c r="G22" s="194"/>
      <c r="H22" s="55"/>
      <c r="I22" s="55"/>
    </row>
    <row r="23" spans="1:18" ht="24" customHeight="1">
      <c r="A23" s="121" t="s">
        <v>113</v>
      </c>
      <c r="B23" s="160">
        <v>4</v>
      </c>
      <c r="C23" s="201">
        <v>0</v>
      </c>
      <c r="D23" s="119"/>
      <c r="E23" s="201">
        <v>0</v>
      </c>
      <c r="F23" s="128"/>
      <c r="G23" s="194">
        <v>1488939</v>
      </c>
      <c r="H23" s="119">
        <v>0</v>
      </c>
      <c r="I23" s="119">
        <v>1560333</v>
      </c>
    </row>
    <row r="24" spans="1:18" ht="24" customHeight="1">
      <c r="A24" s="38" t="s">
        <v>9</v>
      </c>
      <c r="B24" s="160">
        <v>9</v>
      </c>
      <c r="C24" s="201">
        <v>0</v>
      </c>
      <c r="D24" s="119"/>
      <c r="E24" s="201">
        <v>0</v>
      </c>
      <c r="F24" s="128"/>
      <c r="G24" s="194">
        <v>1007924</v>
      </c>
      <c r="H24" s="119">
        <v>0</v>
      </c>
      <c r="I24" s="119">
        <v>1007924</v>
      </c>
    </row>
    <row r="25" spans="1:18" ht="24" customHeight="1">
      <c r="A25" s="38" t="s">
        <v>104</v>
      </c>
      <c r="B25" s="162">
        <v>10.1</v>
      </c>
      <c r="C25" s="194">
        <v>350389</v>
      </c>
      <c r="D25" s="119"/>
      <c r="E25" s="163">
        <v>322708</v>
      </c>
      <c r="F25" s="128"/>
      <c r="G25" s="194">
        <v>274084</v>
      </c>
      <c r="H25" s="119"/>
      <c r="I25" s="119">
        <v>274084</v>
      </c>
    </row>
    <row r="26" spans="1:18" ht="24" customHeight="1">
      <c r="A26" s="38" t="s">
        <v>10</v>
      </c>
      <c r="B26" s="160">
        <v>11</v>
      </c>
      <c r="C26" s="194">
        <v>4186879</v>
      </c>
      <c r="D26" s="119"/>
      <c r="E26" s="163">
        <v>4168789</v>
      </c>
      <c r="F26" s="128"/>
      <c r="G26" s="194">
        <v>2326430</v>
      </c>
      <c r="H26" s="119">
        <v>1261416988</v>
      </c>
      <c r="I26" s="119">
        <v>2334583</v>
      </c>
    </row>
    <row r="27" spans="1:18" ht="24" customHeight="1">
      <c r="A27" s="38" t="s">
        <v>116</v>
      </c>
      <c r="B27" s="160">
        <v>12</v>
      </c>
      <c r="C27" s="194">
        <v>118074</v>
      </c>
      <c r="D27" s="119"/>
      <c r="E27" s="163">
        <v>135592</v>
      </c>
      <c r="F27" s="128"/>
      <c r="G27" s="194">
        <v>108343</v>
      </c>
      <c r="H27" s="119"/>
      <c r="I27" s="119">
        <v>125955</v>
      </c>
    </row>
    <row r="28" spans="1:18" ht="24" customHeight="1">
      <c r="A28" s="38" t="s">
        <v>11</v>
      </c>
      <c r="B28" s="160">
        <v>13</v>
      </c>
      <c r="C28" s="194">
        <v>66756</v>
      </c>
      <c r="D28" s="119"/>
      <c r="E28" s="163">
        <v>69595</v>
      </c>
      <c r="F28" s="128"/>
      <c r="G28" s="194">
        <v>66756</v>
      </c>
      <c r="H28" s="119">
        <v>107685778</v>
      </c>
      <c r="I28" s="119">
        <v>69595</v>
      </c>
    </row>
    <row r="29" spans="1:18" ht="24" customHeight="1">
      <c r="A29" s="38" t="s">
        <v>170</v>
      </c>
      <c r="B29" s="160">
        <v>13</v>
      </c>
      <c r="C29" s="163">
        <v>48200</v>
      </c>
      <c r="D29" s="119"/>
      <c r="E29" s="163">
        <v>45260</v>
      </c>
      <c r="F29" s="128"/>
      <c r="G29" s="201">
        <v>0</v>
      </c>
      <c r="H29" s="119"/>
      <c r="I29" s="201">
        <v>0</v>
      </c>
    </row>
    <row r="30" spans="1:18" ht="24" customHeight="1">
      <c r="A30" s="38" t="s">
        <v>12</v>
      </c>
      <c r="B30" s="118"/>
      <c r="D30" s="119"/>
      <c r="E30" s="129"/>
      <c r="F30" s="128"/>
      <c r="G30" s="119"/>
      <c r="H30" s="119"/>
      <c r="I30" s="129"/>
    </row>
    <row r="31" spans="1:18" ht="24" customHeight="1">
      <c r="A31" s="38" t="s">
        <v>13</v>
      </c>
      <c r="B31" s="118"/>
      <c r="C31" s="163">
        <v>3610</v>
      </c>
      <c r="D31" s="119"/>
      <c r="E31" s="164">
        <v>7911</v>
      </c>
      <c r="F31" s="128"/>
      <c r="G31" s="163">
        <v>3369</v>
      </c>
      <c r="H31" s="119">
        <v>4528404</v>
      </c>
      <c r="I31" s="128">
        <v>6465</v>
      </c>
    </row>
    <row r="32" spans="1:18" ht="24" customHeight="1">
      <c r="A32" s="38" t="s">
        <v>114</v>
      </c>
      <c r="B32" s="118"/>
      <c r="C32" s="163">
        <v>61873</v>
      </c>
      <c r="D32" s="119"/>
      <c r="E32" s="163">
        <v>61873</v>
      </c>
      <c r="F32" s="128"/>
      <c r="G32" s="201">
        <v>0</v>
      </c>
      <c r="H32" s="119"/>
      <c r="I32" s="201">
        <v>0</v>
      </c>
    </row>
    <row r="33" spans="1:12" ht="24" customHeight="1">
      <c r="A33" s="38" t="s">
        <v>133</v>
      </c>
      <c r="B33" s="160">
        <v>14</v>
      </c>
      <c r="C33" s="163">
        <v>372534</v>
      </c>
      <c r="D33" s="119"/>
      <c r="E33" s="163">
        <v>368256</v>
      </c>
      <c r="F33" s="128"/>
      <c r="G33" s="163">
        <v>36724</v>
      </c>
      <c r="H33" s="119">
        <v>0</v>
      </c>
      <c r="I33" s="119">
        <v>31182</v>
      </c>
    </row>
    <row r="34" spans="1:12" ht="24" customHeight="1">
      <c r="A34" s="38" t="s">
        <v>100</v>
      </c>
      <c r="B34" s="118"/>
      <c r="C34" s="163">
        <v>58689</v>
      </c>
      <c r="D34" s="119"/>
      <c r="E34" s="163">
        <v>72249</v>
      </c>
      <c r="F34" s="128"/>
      <c r="G34" s="163">
        <v>18570</v>
      </c>
      <c r="H34" s="119">
        <v>27325626</v>
      </c>
      <c r="I34" s="119">
        <v>14922</v>
      </c>
    </row>
    <row r="35" spans="1:12" ht="24" customHeight="1">
      <c r="A35" s="38" t="s">
        <v>14</v>
      </c>
      <c r="B35" s="118"/>
      <c r="C35" s="165">
        <v>5771</v>
      </c>
      <c r="D35" s="119"/>
      <c r="E35" s="165">
        <v>6657</v>
      </c>
      <c r="F35" s="128"/>
      <c r="G35" s="165">
        <v>1516</v>
      </c>
      <c r="H35" s="119">
        <v>8236502</v>
      </c>
      <c r="I35" s="122">
        <v>1532</v>
      </c>
      <c r="K35" s="130"/>
    </row>
    <row r="36" spans="1:12" s="36" customFormat="1" ht="24" customHeight="1">
      <c r="A36" s="36" t="s">
        <v>15</v>
      </c>
      <c r="B36" s="131"/>
      <c r="C36" s="124">
        <f>SUM(C20:C35)</f>
        <v>5272775</v>
      </c>
      <c r="D36" s="126"/>
      <c r="E36" s="124">
        <f>SUM(E20:E35)</f>
        <v>5273890</v>
      </c>
      <c r="F36" s="166"/>
      <c r="G36" s="124">
        <f>SUM(G20:G35)</f>
        <v>5332655</v>
      </c>
      <c r="H36" s="126"/>
      <c r="I36" s="124">
        <f>SUM(I20:I35)</f>
        <v>5441575</v>
      </c>
      <c r="K36" s="132"/>
    </row>
    <row r="37" spans="1:12" s="36" customFormat="1" ht="24" customHeight="1" thickBot="1">
      <c r="A37" s="36" t="s">
        <v>16</v>
      </c>
      <c r="B37" s="131"/>
      <c r="C37" s="133">
        <f>SUM(C17,C36)</f>
        <v>6449346</v>
      </c>
      <c r="D37" s="126"/>
      <c r="E37" s="133">
        <f>SUM(E17,E36)</f>
        <v>6394534</v>
      </c>
      <c r="F37" s="166"/>
      <c r="G37" s="133">
        <f>SUM(G17,G36)</f>
        <v>6467754</v>
      </c>
      <c r="H37" s="126"/>
      <c r="I37" s="133">
        <f>SUM(I17,I36)</f>
        <v>6476375</v>
      </c>
      <c r="L37" s="63"/>
    </row>
    <row r="38" spans="1:12" s="50" customFormat="1" ht="24" customHeight="1" thickTop="1">
      <c r="A38" s="35" t="s">
        <v>103</v>
      </c>
      <c r="B38" s="47"/>
      <c r="C38" s="61"/>
      <c r="D38" s="36"/>
      <c r="E38" s="36"/>
      <c r="F38" s="36"/>
    </row>
    <row r="39" spans="1:12" s="50" customFormat="1" ht="24" customHeight="1">
      <c r="A39" s="90" t="s">
        <v>77</v>
      </c>
      <c r="B39" s="47"/>
      <c r="C39" s="61"/>
      <c r="D39" s="36"/>
      <c r="E39" s="36"/>
      <c r="F39" s="36"/>
    </row>
    <row r="40" spans="1:12" s="50" customFormat="1" ht="24" customHeight="1">
      <c r="A40" s="90" t="s">
        <v>226</v>
      </c>
      <c r="B40" s="47"/>
      <c r="C40" s="61"/>
      <c r="D40" s="36"/>
      <c r="E40" s="36"/>
      <c r="F40" s="36"/>
    </row>
    <row r="41" spans="1:12" s="50" customFormat="1" ht="24" customHeight="1">
      <c r="C41" s="213" t="s">
        <v>19</v>
      </c>
      <c r="D41" s="213"/>
      <c r="E41" s="213"/>
      <c r="F41" s="40"/>
      <c r="G41" s="213" t="s">
        <v>20</v>
      </c>
      <c r="H41" s="213"/>
      <c r="I41" s="213"/>
    </row>
    <row r="42" spans="1:12" s="50" customFormat="1" ht="24" customHeight="1">
      <c r="A42" s="40"/>
      <c r="B42" s="87" t="s">
        <v>21</v>
      </c>
      <c r="C42" s="191" t="s">
        <v>227</v>
      </c>
      <c r="D42" s="110"/>
      <c r="E42" s="111" t="s">
        <v>204</v>
      </c>
      <c r="F42" s="40"/>
      <c r="G42" s="191" t="s">
        <v>227</v>
      </c>
      <c r="H42" s="110"/>
      <c r="I42" s="111" t="s">
        <v>204</v>
      </c>
    </row>
    <row r="43" spans="1:12" s="50" customFormat="1" ht="28.8">
      <c r="A43" s="40"/>
      <c r="B43" s="41"/>
      <c r="C43" s="192" t="s">
        <v>148</v>
      </c>
      <c r="D43" s="134"/>
      <c r="E43" s="114" t="s">
        <v>149</v>
      </c>
      <c r="F43" s="40"/>
      <c r="G43" s="195" t="s">
        <v>148</v>
      </c>
      <c r="H43" s="134"/>
      <c r="I43" s="114" t="s">
        <v>149</v>
      </c>
    </row>
    <row r="44" spans="1:12" s="50" customFormat="1" ht="24" customHeight="1">
      <c r="A44" s="90" t="s">
        <v>22</v>
      </c>
      <c r="B44" s="117"/>
      <c r="C44" s="212" t="s">
        <v>145</v>
      </c>
      <c r="D44" s="212"/>
      <c r="E44" s="212"/>
      <c r="F44" s="212"/>
      <c r="G44" s="212"/>
      <c r="H44" s="212"/>
      <c r="I44" s="212"/>
    </row>
    <row r="45" spans="1:12" ht="24" customHeight="1">
      <c r="A45" s="47" t="s">
        <v>23</v>
      </c>
      <c r="B45" s="118"/>
      <c r="C45" s="194"/>
      <c r="E45" s="118"/>
      <c r="F45" s="93"/>
      <c r="G45" s="118"/>
      <c r="I45" s="118"/>
    </row>
    <row r="46" spans="1:12" ht="24" hidden="1" customHeight="1">
      <c r="A46" s="38" t="s">
        <v>183</v>
      </c>
      <c r="B46" s="118"/>
      <c r="C46" s="194">
        <v>0</v>
      </c>
      <c r="E46" s="127">
        <v>0</v>
      </c>
      <c r="F46" s="128"/>
      <c r="G46" s="196">
        <v>0</v>
      </c>
      <c r="H46" s="55"/>
      <c r="I46" s="127">
        <v>0</v>
      </c>
    </row>
    <row r="47" spans="1:12" ht="24" customHeight="1">
      <c r="A47" s="38" t="s">
        <v>24</v>
      </c>
      <c r="B47" s="160">
        <v>15</v>
      </c>
      <c r="C47" s="194">
        <v>975543</v>
      </c>
      <c r="D47" s="119"/>
      <c r="E47" s="163">
        <v>1048851</v>
      </c>
      <c r="F47" s="128"/>
      <c r="G47" s="194">
        <v>908974</v>
      </c>
      <c r="H47" s="119"/>
      <c r="I47" s="163">
        <v>954192</v>
      </c>
    </row>
    <row r="48" spans="1:12" ht="24" customHeight="1">
      <c r="A48" s="38" t="s">
        <v>134</v>
      </c>
      <c r="B48" s="160">
        <v>16</v>
      </c>
      <c r="C48" s="194">
        <v>414825</v>
      </c>
      <c r="D48" s="55"/>
      <c r="E48" s="163">
        <v>368724</v>
      </c>
      <c r="F48" s="128"/>
      <c r="G48" s="194">
        <v>328187</v>
      </c>
      <c r="H48" s="55"/>
      <c r="I48" s="163">
        <v>269854</v>
      </c>
    </row>
    <row r="49" spans="1:9" ht="24" customHeight="1">
      <c r="A49" s="38" t="s">
        <v>117</v>
      </c>
      <c r="B49" s="118"/>
      <c r="C49" s="194">
        <v>48649</v>
      </c>
      <c r="D49" s="119"/>
      <c r="E49" s="163">
        <v>45539</v>
      </c>
      <c r="F49" s="128"/>
      <c r="G49" s="194">
        <v>48586</v>
      </c>
      <c r="H49" s="119"/>
      <c r="I49" s="163">
        <v>45478</v>
      </c>
    </row>
    <row r="50" spans="1:9" ht="24" customHeight="1">
      <c r="A50" s="38" t="s">
        <v>153</v>
      </c>
      <c r="B50" s="118"/>
      <c r="C50" s="194"/>
      <c r="D50" s="119"/>
      <c r="E50" s="163"/>
      <c r="F50" s="128"/>
      <c r="G50" s="194"/>
      <c r="H50" s="119"/>
      <c r="I50" s="163"/>
    </row>
    <row r="51" spans="1:9" ht="24" customHeight="1">
      <c r="A51" s="38" t="s">
        <v>121</v>
      </c>
      <c r="B51" s="160">
        <v>17</v>
      </c>
      <c r="C51" s="194">
        <v>562245</v>
      </c>
      <c r="D51" s="119"/>
      <c r="E51" s="163">
        <v>543752</v>
      </c>
      <c r="F51" s="128"/>
      <c r="G51" s="194">
        <v>562032</v>
      </c>
      <c r="H51" s="119"/>
      <c r="I51" s="163">
        <v>543553</v>
      </c>
    </row>
    <row r="52" spans="1:9" ht="24" customHeight="1">
      <c r="A52" s="38" t="s">
        <v>171</v>
      </c>
      <c r="B52" s="118"/>
      <c r="C52" s="194">
        <v>29432</v>
      </c>
      <c r="D52" s="119"/>
      <c r="E52" s="163">
        <v>12979</v>
      </c>
      <c r="F52" s="128"/>
      <c r="G52" s="194">
        <v>29432</v>
      </c>
      <c r="H52" s="119"/>
      <c r="I52" s="163">
        <v>12979</v>
      </c>
    </row>
    <row r="53" spans="1:9" ht="24" hidden="1" customHeight="1">
      <c r="A53" s="38" t="s">
        <v>172</v>
      </c>
      <c r="B53" s="135"/>
      <c r="C53" s="194">
        <v>0</v>
      </c>
      <c r="D53" s="119"/>
      <c r="E53" s="163">
        <v>0</v>
      </c>
      <c r="F53" s="128"/>
      <c r="G53" s="194">
        <v>0</v>
      </c>
      <c r="H53" s="119"/>
      <c r="I53" s="163">
        <v>0</v>
      </c>
    </row>
    <row r="54" spans="1:9" ht="24" customHeight="1">
      <c r="A54" s="38" t="s">
        <v>173</v>
      </c>
      <c r="B54" s="118"/>
      <c r="C54" s="194">
        <v>2233</v>
      </c>
      <c r="D54" s="119"/>
      <c r="E54" s="163">
        <v>1697</v>
      </c>
      <c r="F54" s="128"/>
      <c r="G54" s="201">
        <v>0</v>
      </c>
      <c r="H54" s="119"/>
      <c r="I54" s="201">
        <v>0</v>
      </c>
    </row>
    <row r="55" spans="1:9" ht="24" customHeight="1">
      <c r="A55" s="38" t="s">
        <v>25</v>
      </c>
      <c r="B55" s="118"/>
      <c r="C55" s="197">
        <v>17075</v>
      </c>
      <c r="D55" s="119"/>
      <c r="E55" s="163">
        <v>17268</v>
      </c>
      <c r="F55" s="128"/>
      <c r="G55" s="197">
        <v>15216</v>
      </c>
      <c r="H55" s="119"/>
      <c r="I55" s="163">
        <v>16303</v>
      </c>
    </row>
    <row r="56" spans="1:9" ht="24" customHeight="1">
      <c r="A56" s="36" t="s">
        <v>26</v>
      </c>
      <c r="B56" s="118"/>
      <c r="C56" s="136">
        <f>SUM(C47:C55)</f>
        <v>2050002</v>
      </c>
      <c r="D56" s="126"/>
      <c r="E56" s="136">
        <f>SUM(E46:E55)</f>
        <v>2038810</v>
      </c>
      <c r="F56" s="166"/>
      <c r="G56" s="136">
        <f>SUM(G47:G55)</f>
        <v>1892427</v>
      </c>
      <c r="H56" s="126"/>
      <c r="I56" s="136">
        <f>SUM(I46:I55)</f>
        <v>1842359</v>
      </c>
    </row>
    <row r="57" spans="1:9" ht="24" customHeight="1">
      <c r="A57" s="36"/>
      <c r="B57" s="118"/>
      <c r="C57" s="126"/>
      <c r="D57" s="126"/>
      <c r="E57" s="126"/>
      <c r="F57" s="166"/>
      <c r="G57" s="126"/>
      <c r="H57" s="126"/>
      <c r="I57" s="126"/>
    </row>
    <row r="58" spans="1:9" ht="24" customHeight="1">
      <c r="A58" s="47" t="s">
        <v>27</v>
      </c>
      <c r="B58" s="118"/>
      <c r="C58" s="119"/>
      <c r="D58" s="119"/>
      <c r="E58" s="138"/>
      <c r="F58" s="128"/>
      <c r="G58" s="119"/>
      <c r="H58" s="119"/>
      <c r="I58" s="119"/>
    </row>
    <row r="59" spans="1:9" ht="24" customHeight="1">
      <c r="A59" s="38" t="s">
        <v>118</v>
      </c>
      <c r="B59" s="118"/>
      <c r="C59" s="138">
        <v>158240</v>
      </c>
      <c r="D59" s="119"/>
      <c r="E59" s="163">
        <v>148729</v>
      </c>
      <c r="F59" s="128"/>
      <c r="G59" s="138">
        <v>155451</v>
      </c>
      <c r="H59" s="119"/>
      <c r="I59" s="163">
        <v>146111</v>
      </c>
    </row>
    <row r="60" spans="1:9" ht="24" customHeight="1">
      <c r="A60" s="121" t="s">
        <v>154</v>
      </c>
      <c r="B60" s="118"/>
      <c r="C60" s="138"/>
      <c r="D60" s="119"/>
      <c r="E60" s="163"/>
      <c r="F60" s="138"/>
      <c r="G60" s="138"/>
      <c r="H60" s="170"/>
      <c r="I60" s="163"/>
    </row>
    <row r="61" spans="1:9" ht="24" customHeight="1">
      <c r="A61" s="121" t="s">
        <v>8</v>
      </c>
      <c r="B61" s="160">
        <f>B51</f>
        <v>17</v>
      </c>
      <c r="C61" s="138">
        <v>1422335</v>
      </c>
      <c r="D61" s="119"/>
      <c r="E61" s="163">
        <v>1629163</v>
      </c>
      <c r="F61" s="138"/>
      <c r="G61" s="138">
        <v>1422298</v>
      </c>
      <c r="H61" s="170"/>
      <c r="I61" s="163">
        <v>1629025</v>
      </c>
    </row>
    <row r="62" spans="1:9" ht="24" customHeight="1">
      <c r="A62" s="38" t="s">
        <v>135</v>
      </c>
      <c r="B62" s="160">
        <v>18</v>
      </c>
      <c r="C62" s="138">
        <v>78703</v>
      </c>
      <c r="D62" s="119"/>
      <c r="E62" s="163">
        <v>74969</v>
      </c>
      <c r="F62" s="138"/>
      <c r="G62" s="138">
        <v>77278</v>
      </c>
      <c r="H62" s="170"/>
      <c r="I62" s="163">
        <v>73684</v>
      </c>
    </row>
    <row r="63" spans="1:9" ht="24" customHeight="1">
      <c r="A63" s="38" t="s">
        <v>141</v>
      </c>
      <c r="B63" s="118"/>
      <c r="C63" s="138">
        <v>69477</v>
      </c>
      <c r="D63" s="119"/>
      <c r="E63" s="163">
        <v>70451</v>
      </c>
      <c r="F63" s="138"/>
      <c r="G63" s="202">
        <v>0</v>
      </c>
      <c r="H63" s="170"/>
      <c r="I63" s="202">
        <v>0</v>
      </c>
    </row>
    <row r="64" spans="1:9" ht="24" customHeight="1">
      <c r="A64" s="38" t="s">
        <v>28</v>
      </c>
      <c r="B64" s="118"/>
      <c r="C64" s="198">
        <v>8712</v>
      </c>
      <c r="D64" s="119"/>
      <c r="E64" s="165">
        <v>12758</v>
      </c>
      <c r="F64" s="138"/>
      <c r="G64" s="198">
        <v>346</v>
      </c>
      <c r="H64" s="170"/>
      <c r="I64" s="165">
        <v>4303</v>
      </c>
    </row>
    <row r="65" spans="1:13" ht="24" customHeight="1">
      <c r="A65" s="36" t="s">
        <v>29</v>
      </c>
      <c r="B65" s="118"/>
      <c r="C65" s="126">
        <f>SUM(C59:C64)</f>
        <v>1737467</v>
      </c>
      <c r="D65" s="126"/>
      <c r="E65" s="126">
        <f>SUM(E59:E64)</f>
        <v>1936070</v>
      </c>
      <c r="F65" s="166"/>
      <c r="G65" s="126">
        <f>SUM(G59:G64)</f>
        <v>1655373</v>
      </c>
      <c r="H65" s="126"/>
      <c r="I65" s="126">
        <f>SUM(I59:I64)</f>
        <v>1853123</v>
      </c>
    </row>
    <row r="66" spans="1:13" ht="24" customHeight="1">
      <c r="A66" s="36" t="s">
        <v>30</v>
      </c>
      <c r="B66" s="118"/>
      <c r="C66" s="136">
        <f>SUM(C56,C65)</f>
        <v>3787469</v>
      </c>
      <c r="D66" s="126"/>
      <c r="E66" s="136">
        <f>SUM(E56,E65)</f>
        <v>3974880</v>
      </c>
      <c r="F66" s="166"/>
      <c r="G66" s="136">
        <f>SUM(G56,G65)</f>
        <v>3547800</v>
      </c>
      <c r="H66" s="126"/>
      <c r="I66" s="136">
        <f>SUM(I56,I65)</f>
        <v>3695482</v>
      </c>
    </row>
    <row r="67" spans="1:13" ht="24" customHeight="1">
      <c r="B67" s="118"/>
      <c r="D67" s="40"/>
      <c r="E67" s="118"/>
      <c r="F67" s="139"/>
      <c r="G67" s="118"/>
      <c r="H67" s="40"/>
      <c r="I67" s="118"/>
    </row>
    <row r="68" spans="1:13" ht="24" customHeight="1">
      <c r="B68" s="118"/>
      <c r="E68" s="118"/>
      <c r="F68" s="139"/>
      <c r="G68" s="118"/>
      <c r="I68" s="118"/>
      <c r="M68" s="139"/>
    </row>
    <row r="69" spans="1:13" s="50" customFormat="1" ht="24" customHeight="1">
      <c r="A69" s="35" t="s">
        <v>103</v>
      </c>
      <c r="B69" s="47"/>
      <c r="C69" s="61"/>
      <c r="D69" s="36"/>
      <c r="E69" s="36"/>
      <c r="F69" s="36"/>
      <c r="M69" s="140"/>
    </row>
    <row r="70" spans="1:13" s="50" customFormat="1" ht="24" customHeight="1">
      <c r="A70" s="90" t="s">
        <v>77</v>
      </c>
      <c r="B70" s="47"/>
      <c r="C70" s="61"/>
      <c r="D70" s="36"/>
      <c r="E70" s="36"/>
      <c r="F70" s="36"/>
      <c r="M70" s="140"/>
    </row>
    <row r="71" spans="1:13" s="50" customFormat="1" ht="24" customHeight="1">
      <c r="A71" s="90" t="s">
        <v>226</v>
      </c>
      <c r="B71" s="47"/>
      <c r="C71" s="61"/>
      <c r="D71" s="36"/>
      <c r="E71" s="36"/>
      <c r="F71" s="36"/>
      <c r="M71" s="140"/>
    </row>
    <row r="72" spans="1:13" s="50" customFormat="1" ht="24" customHeight="1">
      <c r="A72" s="40"/>
      <c r="B72" s="41"/>
      <c r="C72" s="213" t="s">
        <v>19</v>
      </c>
      <c r="D72" s="213"/>
      <c r="E72" s="213"/>
      <c r="F72" s="40"/>
      <c r="G72" s="213" t="s">
        <v>20</v>
      </c>
      <c r="H72" s="213"/>
      <c r="I72" s="213"/>
    </row>
    <row r="73" spans="1:13" s="50" customFormat="1" ht="24" customHeight="1">
      <c r="A73" s="40"/>
      <c r="B73" s="41"/>
      <c r="C73" s="191" t="s">
        <v>227</v>
      </c>
      <c r="D73" s="110"/>
      <c r="E73" s="111" t="s">
        <v>204</v>
      </c>
      <c r="F73" s="40"/>
      <c r="G73" s="191" t="s">
        <v>227</v>
      </c>
      <c r="H73" s="110"/>
      <c r="I73" s="111" t="s">
        <v>204</v>
      </c>
    </row>
    <row r="74" spans="1:13" s="50" customFormat="1" ht="28.8">
      <c r="A74" s="40"/>
      <c r="B74" s="41"/>
      <c r="C74" s="192" t="s">
        <v>148</v>
      </c>
      <c r="D74" s="134"/>
      <c r="E74" s="114" t="s">
        <v>149</v>
      </c>
      <c r="F74" s="40"/>
      <c r="G74" s="195" t="s">
        <v>148</v>
      </c>
      <c r="H74" s="134"/>
      <c r="I74" s="114" t="s">
        <v>149</v>
      </c>
    </row>
    <row r="75" spans="1:13" ht="24" customHeight="1">
      <c r="A75" s="47" t="s">
        <v>42</v>
      </c>
      <c r="B75" s="118"/>
      <c r="C75" s="212" t="s">
        <v>145</v>
      </c>
      <c r="D75" s="212"/>
      <c r="E75" s="212"/>
      <c r="F75" s="212"/>
      <c r="G75" s="212"/>
      <c r="H75" s="212"/>
      <c r="I75" s="212"/>
    </row>
    <row r="76" spans="1:13" ht="24" customHeight="1">
      <c r="A76" s="38" t="s">
        <v>31</v>
      </c>
      <c r="B76" s="118"/>
      <c r="E76" s="118"/>
      <c r="F76" s="93"/>
      <c r="G76" s="118"/>
      <c r="I76" s="118"/>
    </row>
    <row r="77" spans="1:13" ht="24" customHeight="1">
      <c r="A77" s="38" t="s">
        <v>32</v>
      </c>
      <c r="B77" s="118"/>
      <c r="E77" s="118"/>
      <c r="F77" s="93"/>
      <c r="G77" s="118"/>
      <c r="I77" s="118"/>
    </row>
    <row r="78" spans="1:13" ht="24" customHeight="1" thickBot="1">
      <c r="A78" s="38" t="s">
        <v>105</v>
      </c>
      <c r="B78" s="118"/>
      <c r="C78" s="141">
        <v>1000000</v>
      </c>
      <c r="D78" s="119"/>
      <c r="E78" s="141">
        <v>1000000</v>
      </c>
      <c r="F78" s="128"/>
      <c r="G78" s="141">
        <v>1000000</v>
      </c>
      <c r="H78" s="119"/>
      <c r="I78" s="141">
        <v>1000000</v>
      </c>
    </row>
    <row r="79" spans="1:13" ht="24" customHeight="1" thickTop="1">
      <c r="A79" s="38" t="s">
        <v>122</v>
      </c>
      <c r="B79" s="118"/>
      <c r="D79" s="55"/>
      <c r="E79" s="129"/>
      <c r="F79" s="128"/>
      <c r="G79" s="129"/>
      <c r="H79" s="55"/>
      <c r="I79" s="129"/>
    </row>
    <row r="80" spans="1:13" ht="24" customHeight="1">
      <c r="A80" s="38" t="s">
        <v>106</v>
      </c>
      <c r="B80" s="118"/>
      <c r="C80" s="199">
        <v>960000</v>
      </c>
      <c r="D80" s="119"/>
      <c r="E80" s="119">
        <v>960000</v>
      </c>
      <c r="F80" s="55"/>
      <c r="G80" s="199">
        <v>960000</v>
      </c>
      <c r="H80" s="55"/>
      <c r="I80" s="55">
        <v>960000</v>
      </c>
    </row>
    <row r="81" spans="1:19" ht="24" customHeight="1">
      <c r="A81" s="38" t="s">
        <v>102</v>
      </c>
      <c r="B81" s="118"/>
      <c r="C81" s="199">
        <v>736843</v>
      </c>
      <c r="D81" s="119"/>
      <c r="E81" s="119">
        <v>736843</v>
      </c>
      <c r="F81" s="128"/>
      <c r="G81" s="199">
        <v>736843</v>
      </c>
      <c r="H81" s="119"/>
      <c r="I81" s="119">
        <v>736843</v>
      </c>
    </row>
    <row r="82" spans="1:19" ht="24" customHeight="1">
      <c r="A82" s="38" t="s">
        <v>33</v>
      </c>
      <c r="B82" s="118"/>
      <c r="C82" s="199">
        <v>28997</v>
      </c>
      <c r="D82" s="119"/>
      <c r="E82" s="119">
        <v>28997</v>
      </c>
      <c r="F82" s="128"/>
      <c r="G82" s="199">
        <v>28997</v>
      </c>
      <c r="H82" s="119"/>
      <c r="I82" s="119">
        <v>28997</v>
      </c>
    </row>
    <row r="83" spans="1:19" ht="24" customHeight="1">
      <c r="A83" s="38" t="s">
        <v>34</v>
      </c>
      <c r="B83" s="118"/>
      <c r="C83" s="202"/>
      <c r="D83" s="119"/>
      <c r="E83" s="119"/>
      <c r="F83" s="128"/>
      <c r="G83" s="202"/>
      <c r="H83" s="119"/>
      <c r="I83" s="119"/>
    </row>
    <row r="84" spans="1:19" ht="24" customHeight="1">
      <c r="A84" s="38" t="s">
        <v>35</v>
      </c>
      <c r="B84" s="118"/>
      <c r="C84" s="199">
        <v>100000</v>
      </c>
      <c r="D84" s="119"/>
      <c r="E84" s="119">
        <v>100000</v>
      </c>
      <c r="F84" s="128"/>
      <c r="G84" s="199">
        <v>100000</v>
      </c>
      <c r="H84" s="119"/>
      <c r="I84" s="119">
        <v>100000</v>
      </c>
    </row>
    <row r="85" spans="1:19" ht="24" customHeight="1">
      <c r="A85" s="38" t="s">
        <v>36</v>
      </c>
      <c r="B85" s="118"/>
      <c r="C85" s="199">
        <v>749873</v>
      </c>
      <c r="D85" s="119"/>
      <c r="E85" s="119">
        <v>553198</v>
      </c>
      <c r="F85" s="128"/>
      <c r="G85" s="199">
        <v>1092995</v>
      </c>
      <c r="H85" s="119"/>
      <c r="I85" s="119">
        <v>953934</v>
      </c>
    </row>
    <row r="86" spans="1:19" ht="24" customHeight="1">
      <c r="A86" s="38" t="s">
        <v>37</v>
      </c>
      <c r="B86" s="118"/>
      <c r="C86" s="122">
        <v>24947</v>
      </c>
      <c r="D86" s="119"/>
      <c r="E86" s="122">
        <v>-12930</v>
      </c>
      <c r="F86" s="128"/>
      <c r="G86" s="122">
        <v>1119</v>
      </c>
      <c r="H86" s="119"/>
      <c r="I86" s="122">
        <v>1119</v>
      </c>
    </row>
    <row r="87" spans="1:19" ht="24" customHeight="1">
      <c r="A87" s="38" t="s">
        <v>38</v>
      </c>
      <c r="B87" s="118"/>
      <c r="C87" s="119">
        <f>SUM(C80:C86)</f>
        <v>2600660</v>
      </c>
      <c r="D87" s="119"/>
      <c r="E87" s="119">
        <f>SUM(E80:E86)</f>
        <v>2366108</v>
      </c>
      <c r="F87" s="128"/>
      <c r="G87" s="119">
        <f>SUM(G80:G86)</f>
        <v>2919954</v>
      </c>
      <c r="H87" s="119"/>
      <c r="I87" s="119">
        <f>SUM(I80:I86)</f>
        <v>2780893</v>
      </c>
    </row>
    <row r="88" spans="1:19" ht="24" customHeight="1">
      <c r="A88" s="38" t="s">
        <v>39</v>
      </c>
      <c r="B88" s="118"/>
      <c r="C88" s="122">
        <v>61217</v>
      </c>
      <c r="D88" s="119">
        <f>'Consolidated_30.06.2024'!Z26</f>
        <v>0</v>
      </c>
      <c r="E88" s="122">
        <v>53546</v>
      </c>
      <c r="F88" s="119">
        <f>'Consolidated_30.06.2024'!AB26</f>
        <v>0</v>
      </c>
      <c r="G88" s="203">
        <v>0</v>
      </c>
      <c r="H88" s="119">
        <f>'Consolidated_30.06.2024'!AD26</f>
        <v>0</v>
      </c>
      <c r="I88" s="203">
        <v>0</v>
      </c>
      <c r="L88" s="53"/>
    </row>
    <row r="89" spans="1:19" ht="24" customHeight="1">
      <c r="A89" s="36" t="s">
        <v>40</v>
      </c>
      <c r="B89" s="118"/>
      <c r="C89" s="124">
        <f>SUM(C87:C88)</f>
        <v>2661877</v>
      </c>
      <c r="D89" s="126"/>
      <c r="E89" s="124">
        <f>SUM(E87:E88)</f>
        <v>2419654</v>
      </c>
      <c r="F89" s="166"/>
      <c r="G89" s="124">
        <f>SUM(G87:G88)</f>
        <v>2919954</v>
      </c>
      <c r="H89" s="126"/>
      <c r="I89" s="124">
        <f>SUM(I87:I88)</f>
        <v>2780893</v>
      </c>
    </row>
    <row r="90" spans="1:19" ht="24" customHeight="1" thickBot="1">
      <c r="A90" s="36" t="s">
        <v>41</v>
      </c>
      <c r="B90" s="118"/>
      <c r="C90" s="133">
        <f>SUM(C66+C89)</f>
        <v>6449346</v>
      </c>
      <c r="D90" s="126"/>
      <c r="E90" s="133">
        <f>SUM(E66+E89)</f>
        <v>6394534</v>
      </c>
      <c r="F90" s="166"/>
      <c r="G90" s="133">
        <f>SUM(G66+G89)</f>
        <v>6467754</v>
      </c>
      <c r="H90" s="126"/>
      <c r="I90" s="133">
        <f>SUM(I66+I89)</f>
        <v>6476375</v>
      </c>
      <c r="L90" s="58"/>
      <c r="M90" s="58"/>
      <c r="N90" s="58"/>
      <c r="O90" s="58"/>
      <c r="P90" s="58"/>
      <c r="Q90" s="58"/>
      <c r="R90" s="58"/>
      <c r="S90" s="58"/>
    </row>
    <row r="91" spans="1:19" ht="24" customHeight="1" thickTop="1">
      <c r="B91" s="118"/>
      <c r="K91" s="142"/>
      <c r="L91" s="143">
        <f>SUM(C90-C37)</f>
        <v>0</v>
      </c>
      <c r="M91" s="143"/>
      <c r="N91" s="143">
        <f>SUM(E90-E37)</f>
        <v>0</v>
      </c>
      <c r="O91" s="144"/>
      <c r="P91" s="143">
        <f>SUM(G90-G37)</f>
        <v>0</v>
      </c>
      <c r="Q91" s="145"/>
      <c r="R91" s="143">
        <f>SUM(I90-I37)</f>
        <v>0</v>
      </c>
      <c r="S91" s="58"/>
    </row>
    <row r="92" spans="1:19" ht="24" customHeight="1">
      <c r="B92" s="118"/>
      <c r="E92" s="118"/>
      <c r="F92" s="139"/>
      <c r="G92" s="118"/>
      <c r="I92" s="118"/>
    </row>
    <row r="93" spans="1:19" ht="24" customHeight="1">
      <c r="B93" s="118"/>
      <c r="E93" s="118"/>
      <c r="F93" s="139"/>
      <c r="G93" s="118"/>
      <c r="I93" s="118"/>
    </row>
    <row r="94" spans="1:19" ht="24" customHeight="1">
      <c r="B94" s="120"/>
      <c r="C94" s="55"/>
      <c r="E94" s="38"/>
      <c r="F94" s="139"/>
      <c r="G94" s="38"/>
      <c r="I94" s="38"/>
    </row>
    <row r="95" spans="1:19" ht="24" customHeight="1">
      <c r="A95" s="146"/>
      <c r="B95" s="118"/>
      <c r="E95" s="118"/>
      <c r="F95" s="139"/>
      <c r="G95" s="118"/>
      <c r="I95" s="118"/>
    </row>
    <row r="96" spans="1:19" ht="24" customHeight="1">
      <c r="B96" s="118"/>
      <c r="E96" s="118"/>
      <c r="F96" s="139"/>
      <c r="G96" s="118"/>
      <c r="I96" s="118"/>
    </row>
    <row r="97" spans="1:9" ht="24" customHeight="1">
      <c r="B97" s="147" t="s">
        <v>18</v>
      </c>
      <c r="C97" s="55"/>
      <c r="E97" s="38"/>
      <c r="F97" s="139"/>
      <c r="G97" s="38"/>
      <c r="I97" s="38"/>
    </row>
    <row r="98" spans="1:9" ht="24" customHeight="1">
      <c r="A98" s="146"/>
      <c r="B98" s="118"/>
      <c r="E98" s="118"/>
      <c r="F98" s="139"/>
      <c r="G98" s="118"/>
      <c r="I98" s="118"/>
    </row>
    <row r="99" spans="1:9" ht="24" customHeight="1">
      <c r="B99" s="118"/>
      <c r="E99" s="118"/>
      <c r="F99" s="139"/>
      <c r="G99" s="118"/>
      <c r="I99" s="118"/>
    </row>
  </sheetData>
  <mergeCells count="9">
    <mergeCell ref="C75:I75"/>
    <mergeCell ref="C4:E4"/>
    <mergeCell ref="G4:I4"/>
    <mergeCell ref="G41:I41"/>
    <mergeCell ref="G72:I72"/>
    <mergeCell ref="C41:E41"/>
    <mergeCell ref="C72:E72"/>
    <mergeCell ref="C7:I7"/>
    <mergeCell ref="C44:I44"/>
  </mergeCells>
  <phoneticPr fontId="29" type="noConversion"/>
  <pageMargins left="0.7" right="0.7" top="0.75" bottom="0.75" header="0.3" footer="0.3"/>
  <pageSetup paperSize="9" scale="72" firstPageNumber="4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115"/>
  <sheetViews>
    <sheetView showGridLines="0" view="pageBreakPreview" topLeftCell="A153" zoomScale="70" zoomScaleNormal="87" zoomScaleSheetLayoutView="70" workbookViewId="0">
      <selection activeCell="I2" sqref="I2"/>
    </sheetView>
  </sheetViews>
  <sheetFormatPr defaultColWidth="10.5546875" defaultRowHeight="24" customHeight="1"/>
  <cols>
    <col min="1" max="1" width="45.44140625" style="38" customWidth="1"/>
    <col min="2" max="2" width="8" style="120" customWidth="1"/>
    <col min="3" max="3" width="1.21875" style="38" customWidth="1"/>
    <col min="4" max="4" width="16.77734375" style="38" customWidth="1"/>
    <col min="5" max="5" width="1.21875" style="38" customWidth="1"/>
    <col min="6" max="6" width="16.77734375" style="38" customWidth="1"/>
    <col min="7" max="7" width="1.21875" style="38" customWidth="1"/>
    <col min="8" max="8" width="16.77734375" style="38" customWidth="1"/>
    <col min="9" max="9" width="1.21875" style="38" customWidth="1"/>
    <col min="10" max="10" width="16.77734375" style="38" customWidth="1"/>
    <col min="11" max="11" width="1" style="38" customWidth="1"/>
    <col min="12" max="16384" width="10.5546875" style="38"/>
  </cols>
  <sheetData>
    <row r="1" spans="1:15" ht="24" customHeight="1">
      <c r="A1" s="35" t="s">
        <v>103</v>
      </c>
      <c r="C1" s="36"/>
      <c r="D1" s="36"/>
      <c r="E1" s="36"/>
      <c r="F1" s="36"/>
      <c r="G1" s="36"/>
      <c r="H1" s="36"/>
      <c r="I1" s="59"/>
    </row>
    <row r="2" spans="1:15" ht="24" customHeight="1">
      <c r="A2" s="90" t="s">
        <v>43</v>
      </c>
      <c r="B2" s="148"/>
      <c r="C2" s="90"/>
      <c r="D2" s="90"/>
      <c r="E2" s="90"/>
      <c r="F2" s="90"/>
      <c r="G2" s="90"/>
      <c r="H2" s="90"/>
      <c r="I2" s="59"/>
    </row>
    <row r="3" spans="1:15" ht="24" customHeight="1">
      <c r="A3" s="90" t="s">
        <v>228</v>
      </c>
      <c r="B3" s="148"/>
      <c r="C3" s="90"/>
      <c r="D3" s="90"/>
      <c r="E3" s="90"/>
      <c r="F3" s="90"/>
      <c r="G3" s="90"/>
      <c r="H3" s="90"/>
      <c r="I3" s="59"/>
    </row>
    <row r="4" spans="1:15" ht="24" customHeight="1">
      <c r="A4" s="90"/>
      <c r="B4" s="148"/>
      <c r="C4" s="90"/>
      <c r="D4" s="90"/>
      <c r="E4" s="90"/>
      <c r="F4" s="90"/>
      <c r="G4" s="90"/>
      <c r="H4" s="90"/>
      <c r="I4" s="59"/>
    </row>
    <row r="5" spans="1:15" ht="24" customHeight="1">
      <c r="C5" s="40"/>
      <c r="D5" s="213" t="s">
        <v>19</v>
      </c>
      <c r="E5" s="213"/>
      <c r="F5" s="213"/>
      <c r="G5" s="40"/>
      <c r="H5" s="213" t="s">
        <v>20</v>
      </c>
      <c r="I5" s="213"/>
      <c r="J5" s="213"/>
    </row>
    <row r="6" spans="1:15" ht="24" customHeight="1">
      <c r="A6" s="40"/>
      <c r="B6" s="87" t="s">
        <v>21</v>
      </c>
      <c r="C6" s="149"/>
      <c r="D6" s="150">
        <v>2024</v>
      </c>
      <c r="E6" s="46"/>
      <c r="F6" s="150">
        <v>2023</v>
      </c>
      <c r="G6" s="46"/>
      <c r="H6" s="150">
        <v>2024</v>
      </c>
      <c r="I6" s="46"/>
      <c r="J6" s="150">
        <v>2023</v>
      </c>
    </row>
    <row r="7" spans="1:15" ht="24" customHeight="1">
      <c r="A7" s="36" t="s">
        <v>155</v>
      </c>
      <c r="B7" s="151"/>
      <c r="C7" s="149"/>
      <c r="D7" s="215" t="s">
        <v>157</v>
      </c>
      <c r="E7" s="215"/>
      <c r="F7" s="215"/>
      <c r="G7" s="215"/>
      <c r="H7" s="215"/>
      <c r="I7" s="215"/>
      <c r="J7" s="215"/>
    </row>
    <row r="8" spans="1:15" ht="24" customHeight="1">
      <c r="A8" s="47" t="s">
        <v>44</v>
      </c>
    </row>
    <row r="9" spans="1:15" ht="24" customHeight="1">
      <c r="A9" s="38" t="s">
        <v>219</v>
      </c>
      <c r="C9" s="53"/>
      <c r="D9" s="152">
        <v>934795</v>
      </c>
      <c r="E9" s="55">
        <v>0</v>
      </c>
      <c r="F9" s="152">
        <v>856175</v>
      </c>
      <c r="G9" s="55"/>
      <c r="H9" s="152">
        <v>710854</v>
      </c>
      <c r="I9" s="55">
        <v>0</v>
      </c>
      <c r="J9" s="152">
        <v>688946</v>
      </c>
      <c r="K9" s="58"/>
    </row>
    <row r="10" spans="1:15" ht="24" customHeight="1">
      <c r="A10" s="38" t="s">
        <v>198</v>
      </c>
      <c r="C10" s="53"/>
      <c r="D10" s="152">
        <v>1298</v>
      </c>
      <c r="E10" s="55">
        <v>0</v>
      </c>
      <c r="F10" s="152">
        <v>431</v>
      </c>
      <c r="G10" s="55"/>
      <c r="H10" s="152">
        <v>36460</v>
      </c>
      <c r="I10" s="55">
        <v>0</v>
      </c>
      <c r="J10" s="152">
        <v>39979</v>
      </c>
      <c r="K10" s="58"/>
    </row>
    <row r="11" spans="1:15" ht="24" customHeight="1">
      <c r="A11" s="38" t="s">
        <v>45</v>
      </c>
      <c r="C11" s="53"/>
      <c r="D11" s="152">
        <v>16208</v>
      </c>
      <c r="E11" s="55">
        <v>0</v>
      </c>
      <c r="F11" s="152">
        <v>17560</v>
      </c>
      <c r="G11" s="73"/>
      <c r="H11" s="152">
        <v>10158</v>
      </c>
      <c r="I11" s="55">
        <v>0</v>
      </c>
      <c r="J11" s="152">
        <v>15686</v>
      </c>
      <c r="K11" s="58"/>
    </row>
    <row r="12" spans="1:15" ht="24" customHeight="1">
      <c r="A12" s="38" t="s">
        <v>146</v>
      </c>
      <c r="C12" s="53"/>
      <c r="D12" s="188">
        <v>31911</v>
      </c>
      <c r="E12" s="55">
        <v>0</v>
      </c>
      <c r="F12" s="128">
        <v>23431</v>
      </c>
      <c r="G12" s="73"/>
      <c r="H12" s="188">
        <v>30802</v>
      </c>
      <c r="I12" s="55">
        <v>0</v>
      </c>
      <c r="J12" s="128">
        <v>28946</v>
      </c>
      <c r="K12" s="58"/>
    </row>
    <row r="13" spans="1:15" ht="24" customHeight="1">
      <c r="A13" s="36" t="s">
        <v>46</v>
      </c>
      <c r="C13" s="53"/>
      <c r="D13" s="171">
        <f>SUM(D9:D12)</f>
        <v>984212</v>
      </c>
      <c r="E13" s="61"/>
      <c r="F13" s="171">
        <f>SUM(F9:F12)</f>
        <v>897597</v>
      </c>
      <c r="G13" s="61"/>
      <c r="H13" s="171">
        <f>SUM(H9:H12)</f>
        <v>788274</v>
      </c>
      <c r="I13" s="61"/>
      <c r="J13" s="171">
        <f>SUM(J9:J12)</f>
        <v>773557</v>
      </c>
    </row>
    <row r="14" spans="1:15" ht="24" customHeight="1">
      <c r="A14" s="36"/>
      <c r="C14" s="53"/>
      <c r="D14" s="166"/>
      <c r="E14" s="61"/>
      <c r="F14" s="166"/>
      <c r="G14" s="61"/>
      <c r="H14" s="166"/>
      <c r="I14" s="61"/>
      <c r="J14" s="166"/>
      <c r="N14" s="53"/>
    </row>
    <row r="15" spans="1:15" ht="24" customHeight="1">
      <c r="A15" s="47" t="s">
        <v>47</v>
      </c>
      <c r="C15" s="53"/>
      <c r="D15" s="128"/>
      <c r="E15" s="55"/>
      <c r="F15" s="128"/>
      <c r="G15" s="55"/>
      <c r="H15" s="128"/>
      <c r="I15" s="55"/>
      <c r="J15" s="128"/>
    </row>
    <row r="16" spans="1:15" ht="24" customHeight="1">
      <c r="A16" s="38" t="s">
        <v>213</v>
      </c>
      <c r="C16" s="53"/>
      <c r="D16" s="152">
        <v>586450</v>
      </c>
      <c r="E16" s="55">
        <v>0</v>
      </c>
      <c r="F16" s="152">
        <v>570175</v>
      </c>
      <c r="G16" s="55"/>
      <c r="H16" s="152">
        <v>475735</v>
      </c>
      <c r="I16" s="55">
        <v>0</v>
      </c>
      <c r="J16" s="152">
        <v>463411</v>
      </c>
      <c r="N16" s="53"/>
      <c r="O16" s="53"/>
    </row>
    <row r="17" spans="1:15" ht="24" customHeight="1">
      <c r="A17" s="38" t="s">
        <v>131</v>
      </c>
      <c r="C17" s="53"/>
      <c r="D17" s="189">
        <v>120101</v>
      </c>
      <c r="E17" s="55">
        <v>0</v>
      </c>
      <c r="F17" s="152">
        <v>118105</v>
      </c>
      <c r="G17" s="55"/>
      <c r="H17" s="189">
        <v>80799</v>
      </c>
      <c r="I17" s="55">
        <v>0</v>
      </c>
      <c r="J17" s="152">
        <v>96932</v>
      </c>
    </row>
    <row r="18" spans="1:15" ht="24" customHeight="1">
      <c r="A18" s="38" t="s">
        <v>48</v>
      </c>
      <c r="C18" s="53"/>
      <c r="D18" s="189">
        <v>120501</v>
      </c>
      <c r="E18" s="55">
        <v>0</v>
      </c>
      <c r="F18" s="152">
        <v>88545</v>
      </c>
      <c r="G18" s="55"/>
      <c r="H18" s="189">
        <v>97905</v>
      </c>
      <c r="I18" s="55">
        <v>0</v>
      </c>
      <c r="J18" s="152">
        <v>68504</v>
      </c>
    </row>
    <row r="19" spans="1:15" ht="24" hidden="1" customHeight="1">
      <c r="A19" s="38" t="s">
        <v>193</v>
      </c>
      <c r="C19" s="53"/>
      <c r="D19" s="188">
        <f>'[1]PL_30.06.2567'!D20</f>
        <v>0</v>
      </c>
      <c r="E19" s="55">
        <v>0</v>
      </c>
      <c r="F19" s="190">
        <v>0</v>
      </c>
      <c r="G19" s="55"/>
      <c r="H19" s="188">
        <f>'[1]PL_30.06.2567'!H20</f>
        <v>0</v>
      </c>
      <c r="I19" s="55">
        <v>0</v>
      </c>
      <c r="J19" s="190">
        <v>0</v>
      </c>
    </row>
    <row r="20" spans="1:15" ht="24" customHeight="1">
      <c r="A20" s="36" t="s">
        <v>49</v>
      </c>
      <c r="C20" s="53"/>
      <c r="D20" s="171">
        <f>SUM(D16:D19)</f>
        <v>827052</v>
      </c>
      <c r="E20" s="61"/>
      <c r="F20" s="171">
        <f>SUM(F16:F19)</f>
        <v>776825</v>
      </c>
      <c r="G20" s="61"/>
      <c r="H20" s="171">
        <f>SUM(H16:H19)</f>
        <v>654439</v>
      </c>
      <c r="I20" s="61"/>
      <c r="J20" s="171">
        <f>SUM(J16:J19)</f>
        <v>628847</v>
      </c>
    </row>
    <row r="21" spans="1:15" ht="24" customHeight="1">
      <c r="A21" s="36" t="s">
        <v>158</v>
      </c>
      <c r="C21" s="53"/>
      <c r="D21" s="166">
        <f>D13-D20</f>
        <v>157160</v>
      </c>
      <c r="E21" s="61"/>
      <c r="F21" s="166">
        <f>F13-F20</f>
        <v>120772</v>
      </c>
      <c r="G21" s="61"/>
      <c r="H21" s="166">
        <f>H13-H20</f>
        <v>133835</v>
      </c>
      <c r="I21" s="61"/>
      <c r="J21" s="166">
        <f>J13-J20</f>
        <v>144710</v>
      </c>
    </row>
    <row r="22" spans="1:15" ht="24" customHeight="1">
      <c r="A22" s="38" t="s">
        <v>211</v>
      </c>
      <c r="B22" s="41">
        <v>10.199999999999999</v>
      </c>
      <c r="C22" s="53"/>
      <c r="D22" s="152">
        <v>1187</v>
      </c>
      <c r="E22" s="55">
        <v>0</v>
      </c>
      <c r="F22" s="152">
        <v>1677</v>
      </c>
      <c r="G22" s="55"/>
      <c r="H22" s="190">
        <v>0</v>
      </c>
      <c r="I22" s="55">
        <v>0</v>
      </c>
      <c r="J22" s="190">
        <v>0</v>
      </c>
    </row>
    <row r="23" spans="1:15" ht="24" customHeight="1">
      <c r="A23" s="38" t="s">
        <v>50</v>
      </c>
      <c r="C23" s="53"/>
      <c r="D23" s="152">
        <v>-43569</v>
      </c>
      <c r="E23" s="55">
        <v>0</v>
      </c>
      <c r="F23" s="152">
        <v>-53355</v>
      </c>
      <c r="G23" s="55"/>
      <c r="H23" s="152">
        <v>-38703</v>
      </c>
      <c r="I23" s="55">
        <v>0</v>
      </c>
      <c r="J23" s="152">
        <v>-49366</v>
      </c>
    </row>
    <row r="24" spans="1:15" ht="24" customHeight="1">
      <c r="A24" s="36" t="s">
        <v>159</v>
      </c>
      <c r="C24" s="53"/>
      <c r="D24" s="172">
        <f>SUM(D21:D23)</f>
        <v>114778</v>
      </c>
      <c r="E24" s="61"/>
      <c r="F24" s="172">
        <f>SUM(F21:F23)</f>
        <v>69094</v>
      </c>
      <c r="G24" s="61"/>
      <c r="H24" s="172">
        <f>SUM(H21:H23)</f>
        <v>95132</v>
      </c>
      <c r="I24" s="61"/>
      <c r="J24" s="172">
        <f>SUM(J21:J23)</f>
        <v>95344</v>
      </c>
    </row>
    <row r="25" spans="1:15" ht="24" customHeight="1">
      <c r="A25" s="38" t="s">
        <v>160</v>
      </c>
      <c r="B25" s="41">
        <v>19</v>
      </c>
      <c r="C25" s="53"/>
      <c r="D25" s="152">
        <v>-24100</v>
      </c>
      <c r="E25" s="55">
        <v>0</v>
      </c>
      <c r="F25" s="152">
        <v>-12287</v>
      </c>
      <c r="G25" s="55"/>
      <c r="H25" s="152">
        <v>-11051</v>
      </c>
      <c r="I25" s="55">
        <v>0</v>
      </c>
      <c r="J25" s="152">
        <v>-15168</v>
      </c>
    </row>
    <row r="26" spans="1:15" ht="24" customHeight="1" thickBot="1">
      <c r="A26" s="36" t="s">
        <v>147</v>
      </c>
      <c r="C26" s="53"/>
      <c r="D26" s="173">
        <f>SUM(D24:D25)</f>
        <v>90678</v>
      </c>
      <c r="E26" s="61"/>
      <c r="F26" s="173">
        <f>SUM(F24:F25)</f>
        <v>56807</v>
      </c>
      <c r="G26" s="61"/>
      <c r="H26" s="173">
        <f>SUM(H24:H25)</f>
        <v>84081</v>
      </c>
      <c r="I26" s="61"/>
      <c r="J26" s="173">
        <f>SUM(J24:J25)</f>
        <v>80176</v>
      </c>
    </row>
    <row r="27" spans="1:15" ht="24" customHeight="1" thickTop="1">
      <c r="A27" s="36"/>
      <c r="C27" s="53"/>
      <c r="D27" s="128"/>
      <c r="E27" s="55"/>
      <c r="F27" s="128"/>
      <c r="G27" s="55"/>
      <c r="H27" s="128"/>
      <c r="I27" s="55"/>
      <c r="J27" s="128"/>
    </row>
    <row r="28" spans="1:15" ht="24" customHeight="1">
      <c r="A28" s="153" t="s">
        <v>63</v>
      </c>
      <c r="C28" s="53"/>
      <c r="D28" s="128"/>
      <c r="E28" s="55"/>
      <c r="F28" s="128"/>
      <c r="G28" s="55"/>
      <c r="H28" s="128"/>
      <c r="I28" s="55"/>
      <c r="J28" s="128"/>
    </row>
    <row r="29" spans="1:15" ht="24" customHeight="1">
      <c r="A29" s="47" t="s">
        <v>109</v>
      </c>
      <c r="C29" s="53"/>
      <c r="D29" s="128"/>
      <c r="E29" s="55"/>
      <c r="F29" s="128"/>
      <c r="G29" s="55"/>
      <c r="H29" s="128"/>
      <c r="I29" s="55"/>
      <c r="J29" s="128"/>
    </row>
    <row r="30" spans="1:15" ht="24" customHeight="1">
      <c r="A30" s="154" t="s">
        <v>51</v>
      </c>
      <c r="C30" s="53"/>
      <c r="D30" s="128"/>
      <c r="E30" s="55"/>
      <c r="F30" s="128"/>
      <c r="G30" s="55"/>
      <c r="H30" s="128"/>
      <c r="I30" s="55"/>
      <c r="J30" s="128"/>
    </row>
    <row r="31" spans="1:15" ht="24" customHeight="1">
      <c r="A31" s="154" t="s">
        <v>52</v>
      </c>
      <c r="C31" s="53"/>
      <c r="D31" s="152">
        <v>-3263</v>
      </c>
      <c r="E31" s="55"/>
      <c r="F31" s="152">
        <v>38564</v>
      </c>
      <c r="G31" s="55"/>
      <c r="H31" s="190">
        <v>0</v>
      </c>
      <c r="I31" s="55"/>
      <c r="J31" s="190">
        <v>0</v>
      </c>
      <c r="O31" s="53"/>
    </row>
    <row r="32" spans="1:15" ht="24" customHeight="1">
      <c r="A32" s="154" t="s">
        <v>190</v>
      </c>
      <c r="C32" s="53"/>
      <c r="D32" s="152">
        <v>-1927</v>
      </c>
      <c r="E32" s="55"/>
      <c r="F32" s="152">
        <v>-12833</v>
      </c>
      <c r="G32" s="55"/>
      <c r="H32" s="204">
        <v>0</v>
      </c>
      <c r="I32" s="55"/>
      <c r="J32" s="190">
        <v>0</v>
      </c>
      <c r="O32" s="53"/>
    </row>
    <row r="33" spans="1:13" ht="24" customHeight="1">
      <c r="A33" s="155" t="s">
        <v>224</v>
      </c>
      <c r="C33" s="53"/>
      <c r="D33" s="171">
        <f>D31+D32</f>
        <v>-5190</v>
      </c>
      <c r="E33" s="61"/>
      <c r="F33" s="171">
        <f>SUM(F31:F32)</f>
        <v>25731</v>
      </c>
      <c r="G33" s="61"/>
      <c r="H33" s="205">
        <f>SUM(H31:H32)</f>
        <v>0</v>
      </c>
      <c r="I33" s="61"/>
      <c r="J33" s="205">
        <f>+J31+J32</f>
        <v>0</v>
      </c>
    </row>
    <row r="34" spans="1:13" ht="24" customHeight="1">
      <c r="A34" s="155"/>
      <c r="C34" s="53"/>
      <c r="D34" s="166"/>
      <c r="E34" s="61"/>
      <c r="F34" s="166"/>
      <c r="G34" s="61"/>
      <c r="H34" s="166"/>
      <c r="I34" s="61"/>
      <c r="J34" s="166"/>
    </row>
    <row r="35" spans="1:13" ht="24" customHeight="1" thickBot="1">
      <c r="A35" s="155" t="s">
        <v>156</v>
      </c>
      <c r="D35" s="174">
        <f>D26+D33</f>
        <v>85488</v>
      </c>
      <c r="E35" s="61"/>
      <c r="F35" s="174">
        <f>+F26+F33</f>
        <v>82538</v>
      </c>
      <c r="G35" s="61"/>
      <c r="H35" s="174">
        <f>+H26+H33</f>
        <v>84081</v>
      </c>
      <c r="I35" s="61"/>
      <c r="J35" s="174">
        <f>+J26+J33</f>
        <v>80176</v>
      </c>
    </row>
    <row r="36" spans="1:13" ht="24" customHeight="1" thickTop="1">
      <c r="A36" s="156"/>
      <c r="D36" s="55"/>
      <c r="E36" s="55"/>
      <c r="F36" s="55"/>
      <c r="G36" s="55"/>
      <c r="H36" s="55"/>
      <c r="I36" s="55"/>
      <c r="J36" s="55"/>
    </row>
    <row r="37" spans="1:13" ht="24" customHeight="1">
      <c r="A37" s="35" t="s">
        <v>103</v>
      </c>
      <c r="C37" s="36"/>
      <c r="D37" s="36"/>
      <c r="E37" s="36"/>
      <c r="F37" s="36"/>
      <c r="G37" s="36"/>
      <c r="H37" s="36"/>
      <c r="I37" s="59"/>
      <c r="M37" s="53"/>
    </row>
    <row r="38" spans="1:13" ht="24" customHeight="1">
      <c r="A38" s="90" t="s">
        <v>78</v>
      </c>
      <c r="B38" s="148"/>
      <c r="C38" s="90"/>
      <c r="D38" s="90"/>
      <c r="E38" s="90"/>
      <c r="F38" s="90"/>
      <c r="G38" s="90"/>
      <c r="H38" s="90"/>
      <c r="I38" s="59"/>
    </row>
    <row r="39" spans="1:13" ht="24" customHeight="1">
      <c r="A39" s="90" t="s">
        <v>228</v>
      </c>
      <c r="B39" s="148"/>
      <c r="C39" s="90"/>
      <c r="D39" s="90"/>
      <c r="E39" s="90"/>
      <c r="F39" s="90"/>
      <c r="G39" s="90"/>
      <c r="H39" s="90"/>
      <c r="I39" s="59"/>
    </row>
    <row r="40" spans="1:13" ht="24" customHeight="1">
      <c r="A40" s="90"/>
      <c r="B40" s="148"/>
      <c r="C40" s="90"/>
      <c r="D40" s="90"/>
      <c r="E40" s="90"/>
      <c r="F40" s="90"/>
      <c r="G40" s="90"/>
      <c r="H40" s="90"/>
      <c r="I40" s="59"/>
    </row>
    <row r="41" spans="1:13" ht="24" customHeight="1">
      <c r="A41" s="40"/>
      <c r="C41" s="40"/>
      <c r="D41" s="213" t="s">
        <v>19</v>
      </c>
      <c r="E41" s="213"/>
      <c r="F41" s="213"/>
      <c r="G41" s="40"/>
      <c r="H41" s="213" t="s">
        <v>20</v>
      </c>
      <c r="I41" s="213"/>
      <c r="J41" s="213"/>
    </row>
    <row r="42" spans="1:13" ht="24" customHeight="1">
      <c r="A42" s="40"/>
      <c r="B42" s="87" t="s">
        <v>21</v>
      </c>
      <c r="C42" s="149"/>
      <c r="D42" s="150">
        <v>2024</v>
      </c>
      <c r="E42" s="46"/>
      <c r="F42" s="150">
        <v>2023</v>
      </c>
      <c r="G42" s="46"/>
      <c r="H42" s="150">
        <v>2024</v>
      </c>
      <c r="I42" s="46"/>
      <c r="J42" s="150">
        <v>2023</v>
      </c>
    </row>
    <row r="43" spans="1:13" ht="24" customHeight="1">
      <c r="A43" s="40"/>
      <c r="B43" s="151"/>
      <c r="C43" s="149"/>
      <c r="D43" s="215" t="s">
        <v>157</v>
      </c>
      <c r="E43" s="215"/>
      <c r="F43" s="215"/>
      <c r="G43" s="215"/>
      <c r="H43" s="215"/>
      <c r="I43" s="215"/>
      <c r="J43" s="215"/>
    </row>
    <row r="44" spans="1:13" ht="24" customHeight="1">
      <c r="A44" s="47" t="s">
        <v>129</v>
      </c>
    </row>
    <row r="45" spans="1:13" ht="24" customHeight="1" thickBot="1">
      <c r="A45" s="38" t="s">
        <v>53</v>
      </c>
      <c r="D45" s="55">
        <f>+D47-D46</f>
        <v>91271</v>
      </c>
      <c r="E45" s="55"/>
      <c r="F45" s="55">
        <f>+F47-F46</f>
        <v>59189</v>
      </c>
      <c r="G45" s="55"/>
      <c r="H45" s="175">
        <f>H26</f>
        <v>84081</v>
      </c>
      <c r="I45" s="55"/>
      <c r="J45" s="175">
        <f>J26</f>
        <v>80176</v>
      </c>
    </row>
    <row r="46" spans="1:13" ht="24" customHeight="1" thickTop="1">
      <c r="A46" s="38" t="s">
        <v>39</v>
      </c>
      <c r="D46" s="55">
        <v>-593</v>
      </c>
      <c r="E46" s="55"/>
      <c r="F46" s="55">
        <v>-2382</v>
      </c>
      <c r="G46" s="55"/>
      <c r="H46" s="55"/>
      <c r="I46" s="55"/>
      <c r="J46" s="55"/>
    </row>
    <row r="47" spans="1:13" ht="24" customHeight="1" thickBot="1">
      <c r="A47" s="156"/>
      <c r="D47" s="79">
        <f>D26</f>
        <v>90678</v>
      </c>
      <c r="E47" s="61"/>
      <c r="F47" s="79">
        <f>F26</f>
        <v>56807</v>
      </c>
      <c r="G47" s="55"/>
      <c r="H47" s="55"/>
      <c r="I47" s="55"/>
      <c r="J47" s="55"/>
    </row>
    <row r="48" spans="1:13" ht="24" customHeight="1" thickTop="1">
      <c r="A48" s="156"/>
      <c r="D48" s="128"/>
      <c r="E48" s="55"/>
      <c r="F48" s="128"/>
      <c r="G48" s="55"/>
      <c r="H48" s="55"/>
      <c r="I48" s="55"/>
      <c r="J48" s="55"/>
    </row>
    <row r="49" spans="1:10" ht="24" customHeight="1">
      <c r="A49" s="47" t="s">
        <v>223</v>
      </c>
      <c r="B49" s="157"/>
      <c r="C49" s="158"/>
      <c r="D49" s="176"/>
      <c r="E49" s="177"/>
      <c r="F49" s="176"/>
      <c r="G49" s="176"/>
      <c r="H49" s="177"/>
      <c r="I49" s="176"/>
      <c r="J49" s="177"/>
    </row>
    <row r="50" spans="1:10" ht="24" customHeight="1" thickBot="1">
      <c r="A50" s="38" t="s">
        <v>53</v>
      </c>
      <c r="B50" s="157"/>
      <c r="C50" s="158"/>
      <c r="D50" s="55">
        <f>+D52-D51</f>
        <v>86471</v>
      </c>
      <c r="E50" s="177"/>
      <c r="F50" s="55">
        <f>+F52-F51</f>
        <v>83762</v>
      </c>
      <c r="G50" s="55"/>
      <c r="H50" s="175">
        <f>H35</f>
        <v>84081</v>
      </c>
      <c r="I50" s="55"/>
      <c r="J50" s="175">
        <f>J35</f>
        <v>80176</v>
      </c>
    </row>
    <row r="51" spans="1:10" ht="24" customHeight="1" thickTop="1">
      <c r="A51" s="38" t="s">
        <v>39</v>
      </c>
      <c r="B51" s="157"/>
      <c r="C51" s="158"/>
      <c r="D51" s="55">
        <v>-983</v>
      </c>
      <c r="E51" s="177"/>
      <c r="F51" s="55">
        <v>-1224</v>
      </c>
      <c r="G51" s="55"/>
      <c r="H51" s="55"/>
      <c r="I51" s="55"/>
      <c r="J51" s="55"/>
    </row>
    <row r="52" spans="1:10" ht="24" customHeight="1" thickBot="1">
      <c r="A52" s="159"/>
      <c r="B52" s="157"/>
      <c r="C52" s="158"/>
      <c r="D52" s="79">
        <f>D35</f>
        <v>85488</v>
      </c>
      <c r="E52" s="178"/>
      <c r="F52" s="79">
        <f>F35</f>
        <v>82538</v>
      </c>
      <c r="G52" s="55"/>
      <c r="H52" s="55"/>
      <c r="I52" s="55"/>
      <c r="J52" s="55"/>
    </row>
    <row r="53" spans="1:10" ht="24" customHeight="1" thickTop="1">
      <c r="A53" s="156"/>
      <c r="D53" s="93"/>
      <c r="F53" s="93"/>
    </row>
    <row r="54" spans="1:10" ht="24" customHeight="1">
      <c r="A54" s="47" t="s">
        <v>161</v>
      </c>
      <c r="B54" s="41">
        <v>21</v>
      </c>
    </row>
    <row r="55" spans="1:10" ht="24" customHeight="1">
      <c r="A55" s="38" t="s">
        <v>162</v>
      </c>
    </row>
    <row r="56" spans="1:10" ht="24" customHeight="1" thickBot="1">
      <c r="A56" s="36" t="s">
        <v>163</v>
      </c>
      <c r="D56" s="179">
        <f>D45/'BS_30.06.2024'!C80</f>
        <v>9.5073958333333333E-2</v>
      </c>
      <c r="E56" s="180"/>
      <c r="F56" s="179">
        <f>F45/'BS_30.06.2024'!E80</f>
        <v>6.1655208333333336E-2</v>
      </c>
      <c r="G56" s="180"/>
      <c r="H56" s="179">
        <f>H50/'BS_30.06.2024'!G80</f>
        <v>8.7584375000000006E-2</v>
      </c>
      <c r="I56" s="180"/>
      <c r="J56" s="179">
        <f>J50/'BS_30.06.2024'!I80</f>
        <v>8.351666666666667E-2</v>
      </c>
    </row>
    <row r="57" spans="1:10" ht="24" customHeight="1" thickTop="1">
      <c r="A57" s="156"/>
    </row>
    <row r="58" spans="1:10" ht="24" customHeight="1">
      <c r="A58" s="35" t="s">
        <v>103</v>
      </c>
      <c r="C58" s="36"/>
      <c r="D58" s="36"/>
      <c r="E58" s="36"/>
      <c r="F58" s="36"/>
      <c r="G58" s="36"/>
      <c r="H58" s="36"/>
      <c r="I58" s="59"/>
    </row>
    <row r="59" spans="1:10" ht="24" customHeight="1">
      <c r="A59" s="90" t="s">
        <v>43</v>
      </c>
      <c r="B59" s="148"/>
      <c r="C59" s="90"/>
      <c r="D59" s="90"/>
      <c r="E59" s="90"/>
      <c r="F59" s="90"/>
      <c r="G59" s="90"/>
      <c r="H59" s="90"/>
      <c r="I59" s="59"/>
    </row>
    <row r="60" spans="1:10" ht="24" customHeight="1">
      <c r="A60" s="90" t="s">
        <v>229</v>
      </c>
      <c r="B60" s="148"/>
      <c r="C60" s="90"/>
      <c r="D60" s="90"/>
      <c r="E60" s="90"/>
      <c r="F60" s="90"/>
      <c r="G60" s="90"/>
      <c r="H60" s="90"/>
      <c r="I60" s="59"/>
    </row>
    <row r="61" spans="1:10" ht="24" customHeight="1">
      <c r="A61" s="90"/>
      <c r="B61" s="148"/>
      <c r="C61" s="90"/>
      <c r="D61" s="90"/>
      <c r="E61" s="90"/>
      <c r="F61" s="90"/>
      <c r="G61" s="90"/>
      <c r="H61" s="90"/>
      <c r="I61" s="59"/>
    </row>
    <row r="62" spans="1:10" ht="24" customHeight="1">
      <c r="C62" s="40"/>
      <c r="D62" s="213" t="s">
        <v>19</v>
      </c>
      <c r="E62" s="213"/>
      <c r="F62" s="213"/>
      <c r="G62" s="40"/>
      <c r="H62" s="213" t="s">
        <v>20</v>
      </c>
      <c r="I62" s="213"/>
      <c r="J62" s="213"/>
    </row>
    <row r="63" spans="1:10" ht="24" customHeight="1">
      <c r="A63" s="40"/>
      <c r="B63" s="87" t="s">
        <v>21</v>
      </c>
      <c r="C63" s="149"/>
      <c r="D63" s="150">
        <v>2024</v>
      </c>
      <c r="E63" s="46"/>
      <c r="F63" s="150">
        <v>2023</v>
      </c>
      <c r="G63" s="46"/>
      <c r="H63" s="150">
        <v>2024</v>
      </c>
      <c r="I63" s="46"/>
      <c r="J63" s="150">
        <v>2023</v>
      </c>
    </row>
    <row r="64" spans="1:10" ht="24" customHeight="1">
      <c r="A64" s="36" t="s">
        <v>155</v>
      </c>
      <c r="B64" s="151"/>
      <c r="C64" s="149"/>
      <c r="D64" s="215" t="s">
        <v>157</v>
      </c>
      <c r="E64" s="215"/>
      <c r="F64" s="215"/>
      <c r="G64" s="215"/>
      <c r="H64" s="215"/>
      <c r="I64" s="215"/>
      <c r="J64" s="215"/>
    </row>
    <row r="65" spans="1:10" ht="24" customHeight="1">
      <c r="A65" s="47" t="s">
        <v>44</v>
      </c>
    </row>
    <row r="66" spans="1:10" ht="24" customHeight="1">
      <c r="A66" s="38" t="s">
        <v>219</v>
      </c>
      <c r="C66" s="53"/>
      <c r="D66" s="152">
        <v>1979240</v>
      </c>
      <c r="E66" s="55">
        <v>0</v>
      </c>
      <c r="F66" s="152">
        <v>1919615</v>
      </c>
      <c r="G66" s="55"/>
      <c r="H66" s="152">
        <v>1549714</v>
      </c>
      <c r="I66" s="55">
        <v>0</v>
      </c>
      <c r="J66" s="152">
        <v>1569766</v>
      </c>
    </row>
    <row r="67" spans="1:10" ht="24" customHeight="1">
      <c r="A67" s="38" t="s">
        <v>198</v>
      </c>
      <c r="C67" s="53"/>
      <c r="D67" s="152">
        <v>1325</v>
      </c>
      <c r="E67" s="55">
        <v>0</v>
      </c>
      <c r="F67" s="152">
        <v>454</v>
      </c>
      <c r="G67" s="55"/>
      <c r="H67" s="152">
        <v>74034</v>
      </c>
      <c r="I67" s="55">
        <v>0</v>
      </c>
      <c r="J67" s="152">
        <v>79935</v>
      </c>
    </row>
    <row r="68" spans="1:10" ht="24" customHeight="1">
      <c r="A68" s="38" t="s">
        <v>45</v>
      </c>
      <c r="C68" s="53"/>
      <c r="D68" s="152">
        <v>27772</v>
      </c>
      <c r="E68" s="55">
        <v>0</v>
      </c>
      <c r="F68" s="152">
        <v>36697</v>
      </c>
      <c r="G68" s="73"/>
      <c r="H68" s="152">
        <v>20237</v>
      </c>
      <c r="I68" s="55">
        <v>0</v>
      </c>
      <c r="J68" s="152">
        <v>26730</v>
      </c>
    </row>
    <row r="69" spans="1:10" ht="24" customHeight="1">
      <c r="A69" s="38" t="s">
        <v>146</v>
      </c>
      <c r="C69" s="53"/>
      <c r="D69" s="152">
        <v>69178</v>
      </c>
      <c r="E69" s="55">
        <v>0</v>
      </c>
      <c r="F69" s="128">
        <v>16991</v>
      </c>
      <c r="G69" s="73"/>
      <c r="H69" s="152">
        <v>55924</v>
      </c>
      <c r="I69" s="55">
        <v>0</v>
      </c>
      <c r="J69" s="128">
        <v>19035</v>
      </c>
    </row>
    <row r="70" spans="1:10" ht="24" customHeight="1">
      <c r="A70" s="36" t="s">
        <v>46</v>
      </c>
      <c r="C70" s="53"/>
      <c r="D70" s="171">
        <f>SUM(D66:D69)</f>
        <v>2077515</v>
      </c>
      <c r="E70" s="61"/>
      <c r="F70" s="171">
        <f>SUM(F66:F69)</f>
        <v>1973757</v>
      </c>
      <c r="G70" s="61"/>
      <c r="H70" s="171">
        <f>SUM(H66:H69)</f>
        <v>1699909</v>
      </c>
      <c r="I70" s="61"/>
      <c r="J70" s="171">
        <f>SUM(J66:J69)</f>
        <v>1695466</v>
      </c>
    </row>
    <row r="71" spans="1:10" ht="24" customHeight="1">
      <c r="A71" s="36"/>
      <c r="C71" s="53"/>
      <c r="D71" s="166"/>
      <c r="E71" s="61"/>
      <c r="F71" s="166"/>
      <c r="G71" s="61"/>
      <c r="H71" s="166"/>
      <c r="I71" s="61"/>
      <c r="J71" s="166"/>
    </row>
    <row r="72" spans="1:10" ht="24" customHeight="1">
      <c r="A72" s="47" t="s">
        <v>47</v>
      </c>
      <c r="C72" s="53"/>
      <c r="D72" s="128"/>
      <c r="E72" s="55"/>
      <c r="F72" s="128"/>
      <c r="G72" s="55"/>
      <c r="H72" s="128"/>
      <c r="I72" s="55"/>
      <c r="J72" s="128"/>
    </row>
    <row r="73" spans="1:10" ht="24" customHeight="1">
      <c r="A73" s="38" t="s">
        <v>213</v>
      </c>
      <c r="C73" s="53"/>
      <c r="D73" s="152">
        <v>1230123</v>
      </c>
      <c r="E73" s="55">
        <v>0</v>
      </c>
      <c r="F73" s="152">
        <v>1297949</v>
      </c>
      <c r="G73" s="55"/>
      <c r="H73" s="152">
        <v>1058118</v>
      </c>
      <c r="I73" s="55">
        <v>0</v>
      </c>
      <c r="J73" s="152">
        <v>1071190</v>
      </c>
    </row>
    <row r="74" spans="1:10" ht="24" customHeight="1">
      <c r="A74" s="38" t="s">
        <v>131</v>
      </c>
      <c r="C74" s="53"/>
      <c r="D74" s="152">
        <v>238084</v>
      </c>
      <c r="E74" s="55">
        <v>0</v>
      </c>
      <c r="F74" s="152">
        <v>227845</v>
      </c>
      <c r="G74" s="55"/>
      <c r="H74" s="152">
        <v>160249</v>
      </c>
      <c r="I74" s="55">
        <v>0</v>
      </c>
      <c r="J74" s="152">
        <v>181371</v>
      </c>
    </row>
    <row r="75" spans="1:10" ht="24" customHeight="1">
      <c r="A75" s="38" t="s">
        <v>48</v>
      </c>
      <c r="C75" s="53"/>
      <c r="D75" s="152">
        <v>215167</v>
      </c>
      <c r="E75" s="55">
        <v>0</v>
      </c>
      <c r="F75" s="152">
        <v>167762</v>
      </c>
      <c r="G75" s="55"/>
      <c r="H75" s="152">
        <v>172748</v>
      </c>
      <c r="I75" s="55">
        <v>0</v>
      </c>
      <c r="J75" s="152">
        <v>129349</v>
      </c>
    </row>
    <row r="76" spans="1:10" ht="24" hidden="1" customHeight="1">
      <c r="A76" s="38" t="s">
        <v>193</v>
      </c>
      <c r="C76" s="53"/>
      <c r="D76" s="152">
        <f>'[1]PL_30.06.2567'!D77</f>
        <v>0</v>
      </c>
      <c r="E76" s="55">
        <v>0</v>
      </c>
      <c r="F76" s="190">
        <v>0</v>
      </c>
      <c r="G76" s="55"/>
      <c r="H76" s="152">
        <f>'[1]PL_30.06.2567'!H77</f>
        <v>0</v>
      </c>
      <c r="I76" s="55">
        <v>0</v>
      </c>
      <c r="J76" s="190">
        <v>0</v>
      </c>
    </row>
    <row r="77" spans="1:10" ht="24" customHeight="1">
      <c r="A77" s="36" t="s">
        <v>49</v>
      </c>
      <c r="C77" s="53"/>
      <c r="D77" s="171">
        <f>SUM(D73:D76)</f>
        <v>1683374</v>
      </c>
      <c r="E77" s="61"/>
      <c r="F77" s="171">
        <f>SUM(F73:F76)</f>
        <v>1693556</v>
      </c>
      <c r="G77" s="61"/>
      <c r="H77" s="171">
        <f>SUM(H73:H76)</f>
        <v>1391115</v>
      </c>
      <c r="I77" s="61"/>
      <c r="J77" s="171">
        <f>SUM(J73:J76)</f>
        <v>1381910</v>
      </c>
    </row>
    <row r="78" spans="1:10" ht="24" customHeight="1">
      <c r="A78" s="36" t="s">
        <v>158</v>
      </c>
      <c r="C78" s="53"/>
      <c r="D78" s="166">
        <f>D70-D77</f>
        <v>394141</v>
      </c>
      <c r="E78" s="61"/>
      <c r="F78" s="166">
        <f>F70-F77</f>
        <v>280201</v>
      </c>
      <c r="G78" s="61"/>
      <c r="H78" s="166">
        <f>H70-H77</f>
        <v>308794</v>
      </c>
      <c r="I78" s="61"/>
      <c r="J78" s="166">
        <f>J70-J77</f>
        <v>313556</v>
      </c>
    </row>
    <row r="79" spans="1:10" ht="24" customHeight="1">
      <c r="A79" s="38" t="s">
        <v>211</v>
      </c>
      <c r="B79" s="41">
        <v>10.199999999999999</v>
      </c>
      <c r="C79" s="53"/>
      <c r="D79" s="152">
        <v>7190</v>
      </c>
      <c r="E79" s="55">
        <v>0</v>
      </c>
      <c r="F79" s="152">
        <v>1686</v>
      </c>
      <c r="G79" s="55"/>
      <c r="H79" s="190">
        <v>0</v>
      </c>
      <c r="I79" s="55">
        <v>0</v>
      </c>
      <c r="J79" s="190">
        <v>0</v>
      </c>
    </row>
    <row r="80" spans="1:10" ht="24" customHeight="1">
      <c r="A80" s="38" t="s">
        <v>50</v>
      </c>
      <c r="C80" s="53"/>
      <c r="D80" s="188">
        <v>-89220</v>
      </c>
      <c r="E80" s="55">
        <v>0</v>
      </c>
      <c r="F80" s="152">
        <v>-106477</v>
      </c>
      <c r="G80" s="55"/>
      <c r="H80" s="188">
        <v>-79743</v>
      </c>
      <c r="I80" s="55">
        <v>0</v>
      </c>
      <c r="J80" s="152">
        <v>-96196</v>
      </c>
    </row>
    <row r="81" spans="1:10" ht="24" customHeight="1">
      <c r="A81" s="36" t="s">
        <v>159</v>
      </c>
      <c r="C81" s="53"/>
      <c r="D81" s="172">
        <f>SUM(D78:D80)</f>
        <v>312111</v>
      </c>
      <c r="E81" s="61"/>
      <c r="F81" s="172">
        <f>SUM(F78:F80)</f>
        <v>175410</v>
      </c>
      <c r="G81" s="61"/>
      <c r="H81" s="172">
        <f>SUM(H78:H80)</f>
        <v>229051</v>
      </c>
      <c r="I81" s="61"/>
      <c r="J81" s="172">
        <f>SUM(J78:J80)</f>
        <v>217360</v>
      </c>
    </row>
    <row r="82" spans="1:10" ht="24" customHeight="1">
      <c r="A82" s="38" t="s">
        <v>160</v>
      </c>
      <c r="B82" s="41">
        <v>19</v>
      </c>
      <c r="C82" s="53"/>
      <c r="D82" s="188">
        <v>-40919</v>
      </c>
      <c r="E82" s="55">
        <v>0</v>
      </c>
      <c r="F82" s="152">
        <v>-31637</v>
      </c>
      <c r="G82" s="55"/>
      <c r="H82" s="188">
        <v>-22790</v>
      </c>
      <c r="I82" s="55">
        <v>0</v>
      </c>
      <c r="J82" s="152">
        <v>-30794</v>
      </c>
    </row>
    <row r="83" spans="1:10" ht="24" customHeight="1" thickBot="1">
      <c r="A83" s="36" t="s">
        <v>147</v>
      </c>
      <c r="C83" s="53"/>
      <c r="D83" s="173">
        <f>SUM(D81:D82)</f>
        <v>271192</v>
      </c>
      <c r="E83" s="61"/>
      <c r="F83" s="173">
        <f>SUM(F81:F82)</f>
        <v>143773</v>
      </c>
      <c r="G83" s="61"/>
      <c r="H83" s="173">
        <f>SUM(H81:H82)</f>
        <v>206261</v>
      </c>
      <c r="I83" s="61"/>
      <c r="J83" s="173">
        <f>SUM(J81:J82)</f>
        <v>186566</v>
      </c>
    </row>
    <row r="84" spans="1:10" ht="24" customHeight="1" thickTop="1">
      <c r="A84" s="36"/>
      <c r="C84" s="53"/>
      <c r="D84" s="128"/>
      <c r="E84" s="55"/>
      <c r="F84" s="128"/>
      <c r="G84" s="55"/>
      <c r="H84" s="128"/>
      <c r="I84" s="55"/>
      <c r="J84" s="128"/>
    </row>
    <row r="85" spans="1:10" ht="24" customHeight="1">
      <c r="A85" s="153" t="s">
        <v>63</v>
      </c>
      <c r="C85" s="53"/>
      <c r="D85" s="128"/>
      <c r="E85" s="55"/>
      <c r="F85" s="128"/>
      <c r="G85" s="55"/>
      <c r="H85" s="128"/>
      <c r="I85" s="55"/>
      <c r="J85" s="128"/>
    </row>
    <row r="86" spans="1:10" ht="24" customHeight="1">
      <c r="A86" s="47" t="s">
        <v>109</v>
      </c>
      <c r="C86" s="53"/>
      <c r="D86" s="128"/>
      <c r="E86" s="55"/>
      <c r="F86" s="128"/>
      <c r="G86" s="55"/>
      <c r="H86" s="128"/>
      <c r="I86" s="55"/>
      <c r="J86" s="128"/>
    </row>
    <row r="87" spans="1:10" ht="24" customHeight="1">
      <c r="A87" s="154" t="s">
        <v>51</v>
      </c>
      <c r="C87" s="53"/>
      <c r="D87" s="128"/>
      <c r="E87" s="55"/>
      <c r="F87" s="128"/>
      <c r="G87" s="55"/>
      <c r="H87" s="128"/>
      <c r="I87" s="55"/>
      <c r="J87" s="128"/>
    </row>
    <row r="88" spans="1:10" ht="24" customHeight="1">
      <c r="A88" s="154" t="s">
        <v>52</v>
      </c>
      <c r="C88" s="53"/>
      <c r="D88" s="152">
        <f>'[1]PL_30.06.2567'!D89</f>
        <v>58614</v>
      </c>
      <c r="E88" s="55"/>
      <c r="F88" s="152">
        <v>31052</v>
      </c>
      <c r="G88" s="55"/>
      <c r="H88" s="206">
        <v>0</v>
      </c>
      <c r="I88" s="55"/>
      <c r="J88" s="206">
        <v>0</v>
      </c>
    </row>
    <row r="89" spans="1:10" ht="24" customHeight="1">
      <c r="A89" s="154" t="s">
        <v>190</v>
      </c>
      <c r="C89" s="53"/>
      <c r="D89" s="188">
        <f>'[1]PL_30.06.2567'!D90</f>
        <v>-20383</v>
      </c>
      <c r="E89" s="55"/>
      <c r="F89" s="152">
        <v>-11202</v>
      </c>
      <c r="G89" s="55"/>
      <c r="H89" s="206">
        <v>0</v>
      </c>
      <c r="I89" s="55"/>
      <c r="J89" s="206">
        <v>0</v>
      </c>
    </row>
    <row r="90" spans="1:10" ht="24" customHeight="1">
      <c r="A90" s="155" t="s">
        <v>224</v>
      </c>
      <c r="C90" s="53"/>
      <c r="D90" s="171">
        <f>D88+D89</f>
        <v>38231</v>
      </c>
      <c r="E90" s="61"/>
      <c r="F90" s="171">
        <f>SUM(F88:F89)</f>
        <v>19850</v>
      </c>
      <c r="G90" s="61"/>
      <c r="H90" s="207">
        <f>SUM(H88:H89)</f>
        <v>0</v>
      </c>
      <c r="I90" s="61"/>
      <c r="J90" s="207">
        <f>SUM(J88:J89)</f>
        <v>0</v>
      </c>
    </row>
    <row r="91" spans="1:10" ht="24" customHeight="1">
      <c r="A91" s="155"/>
      <c r="C91" s="53"/>
      <c r="D91" s="166"/>
      <c r="E91" s="61"/>
      <c r="F91" s="166"/>
      <c r="G91" s="61"/>
      <c r="H91" s="166"/>
      <c r="I91" s="61"/>
      <c r="J91" s="166"/>
    </row>
    <row r="92" spans="1:10" ht="24" customHeight="1" thickBot="1">
      <c r="A92" s="155" t="s">
        <v>156</v>
      </c>
      <c r="D92" s="174">
        <f>D83+D90</f>
        <v>309423</v>
      </c>
      <c r="E92" s="61"/>
      <c r="F92" s="174">
        <f>+F83+F90</f>
        <v>163623</v>
      </c>
      <c r="G92" s="61"/>
      <c r="H92" s="174">
        <f>+H83+H90</f>
        <v>206261</v>
      </c>
      <c r="I92" s="61"/>
      <c r="J92" s="174">
        <f>+J83+J90</f>
        <v>186566</v>
      </c>
    </row>
    <row r="93" spans="1:10" ht="24" customHeight="1" thickTop="1">
      <c r="A93" s="156"/>
      <c r="D93" s="55"/>
      <c r="E93" s="55"/>
      <c r="F93" s="55"/>
      <c r="G93" s="55"/>
      <c r="H93" s="55"/>
      <c r="I93" s="55"/>
      <c r="J93" s="55"/>
    </row>
    <row r="95" spans="1:10" ht="24" customHeight="1">
      <c r="A95" s="35" t="s">
        <v>103</v>
      </c>
      <c r="C95" s="36"/>
      <c r="D95" s="36"/>
      <c r="E95" s="36"/>
      <c r="F95" s="36"/>
      <c r="G95" s="36"/>
      <c r="H95" s="36"/>
      <c r="I95" s="59"/>
    </row>
    <row r="96" spans="1:10" ht="24" customHeight="1">
      <c r="A96" s="90" t="s">
        <v>78</v>
      </c>
      <c r="B96" s="148"/>
      <c r="C96" s="90"/>
      <c r="D96" s="90"/>
      <c r="E96" s="90"/>
      <c r="F96" s="90"/>
      <c r="G96" s="90"/>
      <c r="H96" s="90"/>
      <c r="I96" s="59"/>
    </row>
    <row r="97" spans="1:10" ht="24" customHeight="1">
      <c r="A97" s="90" t="s">
        <v>229</v>
      </c>
      <c r="B97" s="148"/>
      <c r="C97" s="90"/>
      <c r="D97" s="90"/>
      <c r="E97" s="90"/>
      <c r="F97" s="90"/>
      <c r="G97" s="90"/>
      <c r="H97" s="90"/>
      <c r="I97" s="59"/>
    </row>
    <row r="98" spans="1:10" ht="24" customHeight="1">
      <c r="A98" s="90"/>
      <c r="B98" s="148"/>
      <c r="C98" s="90"/>
      <c r="D98" s="90"/>
      <c r="E98" s="90"/>
      <c r="F98" s="90"/>
      <c r="G98" s="90"/>
      <c r="H98" s="90"/>
      <c r="I98" s="59"/>
    </row>
    <row r="99" spans="1:10" ht="24" customHeight="1">
      <c r="A99" s="40"/>
      <c r="C99" s="40"/>
      <c r="D99" s="213" t="s">
        <v>19</v>
      </c>
      <c r="E99" s="213"/>
      <c r="F99" s="213"/>
      <c r="G99" s="40"/>
      <c r="H99" s="213" t="s">
        <v>20</v>
      </c>
      <c r="I99" s="213"/>
      <c r="J99" s="213"/>
    </row>
    <row r="100" spans="1:10" ht="24" customHeight="1">
      <c r="A100" s="40"/>
      <c r="B100" s="87" t="s">
        <v>21</v>
      </c>
      <c r="C100" s="149"/>
      <c r="D100" s="150">
        <v>2024</v>
      </c>
      <c r="E100" s="46"/>
      <c r="F100" s="150">
        <v>2023</v>
      </c>
      <c r="G100" s="46"/>
      <c r="H100" s="150">
        <v>2024</v>
      </c>
      <c r="I100" s="46"/>
      <c r="J100" s="150">
        <v>2023</v>
      </c>
    </row>
    <row r="101" spans="1:10" ht="24" customHeight="1">
      <c r="A101" s="40"/>
      <c r="B101" s="151"/>
      <c r="C101" s="149"/>
      <c r="D101" s="215" t="s">
        <v>157</v>
      </c>
      <c r="E101" s="215"/>
      <c r="F101" s="215"/>
      <c r="G101" s="215"/>
      <c r="H101" s="215"/>
      <c r="I101" s="215"/>
      <c r="J101" s="215"/>
    </row>
    <row r="102" spans="1:10" ht="24" customHeight="1">
      <c r="A102" s="47" t="s">
        <v>129</v>
      </c>
    </row>
    <row r="103" spans="1:10" ht="24" customHeight="1" thickBot="1">
      <c r="A103" s="38" t="s">
        <v>53</v>
      </c>
      <c r="D103" s="55">
        <f>+D105-D104</f>
        <v>263874</v>
      </c>
      <c r="E103" s="55"/>
      <c r="F103" s="55">
        <f>+F105-F104</f>
        <v>151492</v>
      </c>
      <c r="G103" s="55"/>
      <c r="H103" s="175">
        <f>H83</f>
        <v>206261</v>
      </c>
      <c r="I103" s="55"/>
      <c r="J103" s="175">
        <f>J83</f>
        <v>186566</v>
      </c>
    </row>
    <row r="104" spans="1:10" ht="24" customHeight="1" thickTop="1">
      <c r="A104" s="38" t="s">
        <v>39</v>
      </c>
      <c r="D104" s="55">
        <v>7318</v>
      </c>
      <c r="E104" s="55"/>
      <c r="F104" s="55">
        <v>-7719</v>
      </c>
      <c r="G104" s="55"/>
      <c r="H104" s="55"/>
      <c r="I104" s="55"/>
      <c r="J104" s="55"/>
    </row>
    <row r="105" spans="1:10" ht="24" customHeight="1" thickBot="1">
      <c r="A105" s="156"/>
      <c r="D105" s="79">
        <f>D83</f>
        <v>271192</v>
      </c>
      <c r="E105" s="61"/>
      <c r="F105" s="79">
        <f>F83</f>
        <v>143773</v>
      </c>
      <c r="G105" s="55"/>
      <c r="H105" s="55"/>
      <c r="I105" s="55"/>
      <c r="J105" s="55"/>
    </row>
    <row r="106" spans="1:10" ht="24" customHeight="1" thickTop="1">
      <c r="A106" s="156"/>
      <c r="D106" s="128"/>
      <c r="E106" s="55"/>
      <c r="F106" s="128"/>
      <c r="G106" s="55"/>
      <c r="H106" s="55"/>
      <c r="I106" s="55"/>
      <c r="J106" s="55"/>
    </row>
    <row r="107" spans="1:10" ht="24" customHeight="1">
      <c r="A107" s="47" t="s">
        <v>223</v>
      </c>
      <c r="B107" s="157"/>
      <c r="C107" s="158"/>
      <c r="D107" s="176"/>
      <c r="E107" s="177"/>
      <c r="F107" s="176"/>
      <c r="G107" s="176"/>
      <c r="H107" s="177"/>
      <c r="I107" s="176"/>
      <c r="J107" s="177"/>
    </row>
    <row r="108" spans="1:10" ht="24" customHeight="1" thickBot="1">
      <c r="A108" s="38" t="s">
        <v>53</v>
      </c>
      <c r="B108" s="157"/>
      <c r="C108" s="158"/>
      <c r="D108" s="55">
        <f>+D110-D109</f>
        <v>301752</v>
      </c>
      <c r="E108" s="177"/>
      <c r="F108" s="55">
        <f>+F110-F109</f>
        <v>170573</v>
      </c>
      <c r="G108" s="55"/>
      <c r="H108" s="175">
        <f>H92</f>
        <v>206261</v>
      </c>
      <c r="I108" s="55"/>
      <c r="J108" s="175">
        <f>J92</f>
        <v>186566</v>
      </c>
    </row>
    <row r="109" spans="1:10" ht="24" customHeight="1" thickTop="1">
      <c r="A109" s="38" t="s">
        <v>39</v>
      </c>
      <c r="B109" s="157"/>
      <c r="C109" s="158"/>
      <c r="D109" s="55">
        <v>7671</v>
      </c>
      <c r="E109" s="177"/>
      <c r="F109" s="55">
        <v>-6950</v>
      </c>
      <c r="G109" s="55"/>
      <c r="H109" s="55"/>
      <c r="I109" s="55"/>
      <c r="J109" s="55"/>
    </row>
    <row r="110" spans="1:10" ht="24" customHeight="1" thickBot="1">
      <c r="A110" s="159"/>
      <c r="B110" s="157"/>
      <c r="C110" s="158"/>
      <c r="D110" s="79">
        <f>D92</f>
        <v>309423</v>
      </c>
      <c r="E110" s="178"/>
      <c r="F110" s="79">
        <f>F92</f>
        <v>163623</v>
      </c>
      <c r="G110" s="55"/>
      <c r="H110" s="55"/>
      <c r="I110" s="55"/>
      <c r="J110" s="55"/>
    </row>
    <row r="111" spans="1:10" ht="24" customHeight="1" thickTop="1">
      <c r="A111" s="156"/>
      <c r="D111" s="93"/>
      <c r="F111" s="93"/>
    </row>
    <row r="112" spans="1:10" ht="24" customHeight="1">
      <c r="A112" s="47" t="s">
        <v>161</v>
      </c>
      <c r="B112" s="41">
        <v>21</v>
      </c>
    </row>
    <row r="113" spans="1:10" ht="24" customHeight="1">
      <c r="A113" s="38" t="s">
        <v>162</v>
      </c>
    </row>
    <row r="114" spans="1:10" ht="24" customHeight="1" thickBot="1">
      <c r="A114" s="36" t="s">
        <v>163</v>
      </c>
      <c r="D114" s="179">
        <f>D103/'BS_30.06.2024'!C80</f>
        <v>0.27486875</v>
      </c>
      <c r="E114" s="180"/>
      <c r="F114" s="179">
        <f>F103/'BS_30.06.2024'!E80</f>
        <v>0.15780416666666666</v>
      </c>
      <c r="G114" s="180"/>
      <c r="H114" s="179">
        <f>H108/'BS_30.06.2024'!G80</f>
        <v>0.21485520833333333</v>
      </c>
      <c r="I114" s="180"/>
      <c r="J114" s="179">
        <f>J108/'BS_30.06.2024'!I80</f>
        <v>0.19433958333333334</v>
      </c>
    </row>
    <row r="115" spans="1:10" ht="24" customHeight="1" thickTop="1">
      <c r="A115" s="156"/>
    </row>
  </sheetData>
  <mergeCells count="12">
    <mergeCell ref="D41:F41"/>
    <mergeCell ref="H41:J41"/>
    <mergeCell ref="D43:J43"/>
    <mergeCell ref="D5:F5"/>
    <mergeCell ref="H5:J5"/>
    <mergeCell ref="D7:J7"/>
    <mergeCell ref="D101:J101"/>
    <mergeCell ref="D62:F62"/>
    <mergeCell ref="H62:J62"/>
    <mergeCell ref="D64:J64"/>
    <mergeCell ref="D99:F99"/>
    <mergeCell ref="H99:J99"/>
  </mergeCells>
  <pageMargins left="0.7" right="0.7" top="0.7" bottom="0.1" header="0.31496062992126" footer="0.31496062992126"/>
  <pageSetup paperSize="9" scale="71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3" manualBreakCount="3">
    <brk id="36" max="9" man="1"/>
    <brk id="57" max="9" man="1"/>
    <brk id="9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44"/>
  <sheetViews>
    <sheetView showGridLines="0" view="pageBreakPreview" topLeftCell="A9" zoomScale="50" zoomScaleNormal="77" zoomScaleSheetLayoutView="50" workbookViewId="0">
      <selection activeCell="I2" sqref="I2"/>
    </sheetView>
  </sheetViews>
  <sheetFormatPr defaultColWidth="9.44140625" defaultRowHeight="23.25" customHeight="1"/>
  <cols>
    <col min="1" max="1" width="12.5546875" style="6" customWidth="1"/>
    <col min="2" max="2" width="9.5546875" style="6" customWidth="1"/>
    <col min="3" max="3" width="29.21875" style="6" customWidth="1"/>
    <col min="4" max="4" width="7" style="14" customWidth="1"/>
    <col min="5" max="5" width="19.77734375" style="6" customWidth="1"/>
    <col min="6" max="6" width="0.77734375" style="6" customWidth="1"/>
    <col min="7" max="7" width="18.44140625" style="6" customWidth="1"/>
    <col min="8" max="8" width="0.77734375" style="6" customWidth="1"/>
    <col min="9" max="9" width="16.77734375" style="6" customWidth="1"/>
    <col min="10" max="10" width="0.77734375" style="6" customWidth="1"/>
    <col min="11" max="11" width="21.77734375" style="6" customWidth="1"/>
    <col min="12" max="12" width="0.77734375" style="6" customWidth="1"/>
    <col min="13" max="13" width="17.77734375" style="6" bestFit="1" customWidth="1"/>
    <col min="14" max="14" width="0.77734375" style="6" customWidth="1"/>
    <col min="15" max="15" width="21.77734375" style="6" bestFit="1" customWidth="1"/>
    <col min="16" max="16" width="0.77734375" style="6" customWidth="1"/>
    <col min="17" max="17" width="25" style="6" customWidth="1"/>
    <col min="18" max="18" width="0.77734375" style="6" customWidth="1"/>
    <col min="19" max="19" width="23.21875" style="6" customWidth="1"/>
    <col min="20" max="20" width="0.77734375" style="6" customWidth="1"/>
    <col min="21" max="21" width="25.21875" style="6" customWidth="1"/>
    <col min="22" max="22" width="0.77734375" style="6" customWidth="1"/>
    <col min="23" max="23" width="19" style="6" customWidth="1"/>
    <col min="24" max="24" width="0.5546875" style="6" customWidth="1"/>
    <col min="25" max="25" width="20.44140625" style="6" bestFit="1" customWidth="1"/>
    <col min="26" max="26" width="0.77734375" style="6" customWidth="1"/>
    <col min="27" max="27" width="14.77734375" style="6" customWidth="1"/>
    <col min="28" max="28" width="0.5546875" style="6" customWidth="1"/>
    <col min="29" max="29" width="11.6640625" style="6" customWidth="1"/>
    <col min="30" max="30" width="9.44140625" style="6"/>
    <col min="31" max="31" width="21.44140625" style="6" customWidth="1"/>
    <col min="32" max="16384" width="9.44140625" style="6"/>
  </cols>
  <sheetData>
    <row r="1" spans="1:29" ht="24" customHeight="1">
      <c r="A1" s="1" t="s">
        <v>103</v>
      </c>
      <c r="B1" s="2"/>
      <c r="C1" s="2"/>
      <c r="D1" s="3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9" ht="24" customHeight="1">
      <c r="A2" s="2" t="s">
        <v>79</v>
      </c>
      <c r="B2" s="2"/>
      <c r="C2" s="2"/>
      <c r="D2" s="3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9" ht="24" customHeight="1">
      <c r="A3" s="2" t="s">
        <v>229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AA3" s="9"/>
    </row>
    <row r="4" spans="1:29" ht="24" customHeight="1">
      <c r="A4" s="10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AA4" s="9"/>
    </row>
    <row r="5" spans="1:29" ht="24" customHeight="1">
      <c r="B5" s="7"/>
      <c r="C5" s="7"/>
      <c r="D5" s="8"/>
      <c r="E5" s="219" t="s">
        <v>19</v>
      </c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</row>
    <row r="6" spans="1:29" ht="24" customHeight="1">
      <c r="B6" s="7"/>
      <c r="C6" s="7"/>
      <c r="D6" s="8"/>
      <c r="E6" s="220" t="s">
        <v>38</v>
      </c>
      <c r="F6" s="220"/>
      <c r="G6" s="220"/>
      <c r="H6" s="220"/>
      <c r="I6" s="220"/>
      <c r="J6" s="220"/>
      <c r="K6" s="220"/>
      <c r="L6" s="220"/>
      <c r="M6" s="220"/>
      <c r="N6" s="220"/>
      <c r="O6" s="221"/>
      <c r="P6" s="221"/>
      <c r="Q6" s="221"/>
      <c r="R6" s="221"/>
      <c r="S6" s="221"/>
      <c r="T6" s="221"/>
      <c r="U6" s="221"/>
      <c r="V6" s="220"/>
      <c r="W6" s="220"/>
      <c r="X6" s="11"/>
      <c r="Y6" s="11"/>
      <c r="Z6" s="11"/>
      <c r="AA6" s="11"/>
    </row>
    <row r="7" spans="1:29" ht="24" customHeight="1"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222" t="s">
        <v>62</v>
      </c>
      <c r="P7" s="222"/>
      <c r="Q7" s="222"/>
      <c r="R7" s="222"/>
      <c r="S7" s="222"/>
      <c r="T7" s="222"/>
      <c r="U7" s="222"/>
      <c r="V7" s="12"/>
      <c r="W7" s="12"/>
      <c r="X7" s="12"/>
      <c r="Y7" s="13"/>
      <c r="AA7" s="9"/>
    </row>
    <row r="8" spans="1:29" ht="24" customHeight="1"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222" t="s">
        <v>63</v>
      </c>
      <c r="P8" s="222"/>
      <c r="Q8" s="222"/>
      <c r="R8" s="222"/>
      <c r="S8" s="222"/>
      <c r="T8" s="222"/>
      <c r="U8" s="222"/>
      <c r="V8" s="12"/>
      <c r="W8" s="12"/>
      <c r="X8" s="12"/>
      <c r="Y8" s="13"/>
      <c r="AA8" s="9"/>
    </row>
    <row r="9" spans="1:29" s="14" customFormat="1" ht="24" customHeight="1">
      <c r="K9" s="12"/>
      <c r="L9" s="12"/>
      <c r="M9" s="12"/>
      <c r="O9" s="12" t="s">
        <v>64</v>
      </c>
      <c r="P9" s="12"/>
      <c r="Q9" s="12"/>
      <c r="R9" s="12"/>
      <c r="S9" s="12"/>
      <c r="T9" s="12"/>
      <c r="U9" s="12"/>
      <c r="V9" s="12"/>
      <c r="W9" s="13" t="s">
        <v>68</v>
      </c>
      <c r="X9" s="13"/>
      <c r="Y9" s="13" t="s">
        <v>72</v>
      </c>
      <c r="Z9" s="7"/>
      <c r="AA9" s="9"/>
    </row>
    <row r="10" spans="1:29" s="14" customFormat="1" ht="24" customHeight="1">
      <c r="I10" s="14" t="s">
        <v>56</v>
      </c>
      <c r="K10" s="218" t="s">
        <v>34</v>
      </c>
      <c r="L10" s="218"/>
      <c r="M10" s="218"/>
      <c r="O10" s="12" t="s">
        <v>67</v>
      </c>
      <c r="P10" s="12"/>
      <c r="Q10" s="12" t="s">
        <v>191</v>
      </c>
      <c r="R10" s="12"/>
      <c r="S10" s="12" t="s">
        <v>138</v>
      </c>
      <c r="T10" s="12"/>
      <c r="U10" s="12" t="s">
        <v>188</v>
      </c>
      <c r="V10" s="12"/>
      <c r="W10" s="13" t="s">
        <v>69</v>
      </c>
      <c r="X10" s="13"/>
      <c r="Y10" s="13" t="s">
        <v>73</v>
      </c>
    </row>
    <row r="11" spans="1:29" s="14" customFormat="1" ht="24" customHeight="1">
      <c r="E11" s="14" t="s">
        <v>54</v>
      </c>
      <c r="I11" s="14" t="s">
        <v>57</v>
      </c>
      <c r="K11" s="16" t="s">
        <v>59</v>
      </c>
      <c r="L11" s="17"/>
      <c r="M11" s="17"/>
      <c r="O11" s="12" t="s">
        <v>66</v>
      </c>
      <c r="P11" s="12"/>
      <c r="Q11" s="12" t="s">
        <v>108</v>
      </c>
      <c r="R11" s="12"/>
      <c r="S11" s="12" t="s">
        <v>139</v>
      </c>
      <c r="T11" s="12"/>
      <c r="U11" s="12" t="s">
        <v>189</v>
      </c>
      <c r="V11" s="12"/>
      <c r="W11" s="13" t="s">
        <v>70</v>
      </c>
      <c r="X11" s="13"/>
      <c r="Y11" s="13" t="s">
        <v>74</v>
      </c>
    </row>
    <row r="12" spans="1:29" s="14" customFormat="1" ht="24" customHeight="1">
      <c r="D12" s="18" t="s">
        <v>21</v>
      </c>
      <c r="E12" s="19" t="s">
        <v>55</v>
      </c>
      <c r="G12" s="19" t="s">
        <v>102</v>
      </c>
      <c r="I12" s="19" t="s">
        <v>58</v>
      </c>
      <c r="K12" s="20" t="s">
        <v>60</v>
      </c>
      <c r="L12" s="21"/>
      <c r="M12" s="15" t="s">
        <v>61</v>
      </c>
      <c r="O12" s="19" t="s">
        <v>65</v>
      </c>
      <c r="Q12" s="22" t="s">
        <v>107</v>
      </c>
      <c r="S12" s="19" t="s">
        <v>140</v>
      </c>
      <c r="U12" s="19" t="s">
        <v>194</v>
      </c>
      <c r="W12" s="22" t="s">
        <v>71</v>
      </c>
      <c r="X12" s="13"/>
      <c r="Y12" s="22" t="s">
        <v>75</v>
      </c>
      <c r="AA12" s="19" t="s">
        <v>76</v>
      </c>
    </row>
    <row r="13" spans="1:29" s="14" customFormat="1" ht="24" customHeight="1">
      <c r="E13" s="216" t="s">
        <v>145</v>
      </c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</row>
    <row r="14" spans="1:29" s="10" customFormat="1" ht="24" customHeight="1">
      <c r="A14" s="2" t="s">
        <v>186</v>
      </c>
      <c r="D14" s="23"/>
      <c r="E14" s="24">
        <v>960000</v>
      </c>
      <c r="F14" s="24">
        <v>0</v>
      </c>
      <c r="G14" s="24">
        <v>736843</v>
      </c>
      <c r="H14" s="24">
        <v>0</v>
      </c>
      <c r="I14" s="24">
        <v>28997</v>
      </c>
      <c r="J14" s="24">
        <v>0</v>
      </c>
      <c r="K14" s="24">
        <v>90290</v>
      </c>
      <c r="L14" s="24">
        <v>0</v>
      </c>
      <c r="M14" s="24">
        <v>465219</v>
      </c>
      <c r="N14" s="24"/>
      <c r="O14" s="24">
        <v>-33180</v>
      </c>
      <c r="P14" s="24"/>
      <c r="Q14" s="24">
        <v>1399</v>
      </c>
      <c r="R14" s="24"/>
      <c r="S14" s="24">
        <v>-280</v>
      </c>
      <c r="T14" s="24"/>
      <c r="U14" s="24">
        <v>25301</v>
      </c>
      <c r="V14" s="24"/>
      <c r="W14" s="24">
        <v>2274589</v>
      </c>
      <c r="X14" s="24"/>
      <c r="Y14" s="24">
        <v>77690</v>
      </c>
      <c r="Z14" s="25"/>
      <c r="AA14" s="24">
        <f>W14+Y14</f>
        <v>2352279</v>
      </c>
    </row>
    <row r="15" spans="1:29" ht="24" customHeight="1">
      <c r="A15" s="67" t="s">
        <v>225</v>
      </c>
      <c r="D15" s="12"/>
      <c r="E15" s="26">
        <v>0</v>
      </c>
      <c r="F15" s="26"/>
      <c r="G15" s="26">
        <v>0</v>
      </c>
      <c r="H15" s="26"/>
      <c r="I15" s="26">
        <v>0</v>
      </c>
      <c r="J15" s="27"/>
      <c r="K15" s="26">
        <v>0</v>
      </c>
      <c r="L15" s="27"/>
      <c r="M15" s="26">
        <f>+'PL_30.06.2024'!F103</f>
        <v>151492</v>
      </c>
      <c r="N15" s="27"/>
      <c r="O15" s="26">
        <v>0</v>
      </c>
      <c r="P15" s="26"/>
      <c r="Q15" s="26">
        <v>0</v>
      </c>
      <c r="R15" s="26"/>
      <c r="S15" s="26">
        <v>0</v>
      </c>
      <c r="T15" s="26"/>
      <c r="U15" s="26">
        <v>0</v>
      </c>
      <c r="V15" s="26"/>
      <c r="W15" s="26">
        <f>SUM(E15:V15)</f>
        <v>151492</v>
      </c>
      <c r="X15" s="26"/>
      <c r="Y15" s="26">
        <f>+'PL_30.06.2024'!F104</f>
        <v>-7719</v>
      </c>
      <c r="Z15" s="27"/>
      <c r="AA15" s="26">
        <f>+W15+Y15</f>
        <v>143773</v>
      </c>
    </row>
    <row r="16" spans="1:29" ht="24" customHeight="1">
      <c r="A16" s="4" t="s">
        <v>222</v>
      </c>
      <c r="D16" s="12"/>
      <c r="E16" s="28">
        <v>0</v>
      </c>
      <c r="F16" s="26"/>
      <c r="G16" s="28">
        <v>0</v>
      </c>
      <c r="H16" s="26"/>
      <c r="I16" s="28">
        <v>0</v>
      </c>
      <c r="J16" s="27"/>
      <c r="K16" s="28">
        <v>0</v>
      </c>
      <c r="L16" s="27"/>
      <c r="M16" s="28">
        <f>'[2]Consolidated_31.03.2566'!$M$17</f>
        <v>0</v>
      </c>
      <c r="N16" s="27"/>
      <c r="O16" s="28">
        <v>30283</v>
      </c>
      <c r="P16" s="26"/>
      <c r="Q16" s="26">
        <v>0</v>
      </c>
      <c r="R16" s="26"/>
      <c r="S16" s="28">
        <v>0</v>
      </c>
      <c r="T16" s="26"/>
      <c r="U16" s="26">
        <v>-11202</v>
      </c>
      <c r="V16" s="26"/>
      <c r="W16" s="28">
        <f>SUM(E16:U16)</f>
        <v>19081</v>
      </c>
      <c r="X16" s="26"/>
      <c r="Y16" s="28">
        <f>+'PL_30.06.2024'!F109-'PL_30.06.2024'!F104</f>
        <v>769</v>
      </c>
      <c r="Z16" s="27"/>
      <c r="AA16" s="28">
        <f>+W16+Y16</f>
        <v>19850</v>
      </c>
      <c r="AC16" s="6">
        <f>AA16-'PL_30.06.2024'!F90</f>
        <v>0</v>
      </c>
    </row>
    <row r="17" spans="1:33" ht="24" customHeight="1">
      <c r="A17" s="4" t="s">
        <v>245</v>
      </c>
      <c r="D17" s="12"/>
      <c r="E17" s="26">
        <f>SUM(E15:E16)</f>
        <v>0</v>
      </c>
      <c r="F17" s="26"/>
      <c r="G17" s="26">
        <f>SUM(G15:G16)</f>
        <v>0</v>
      </c>
      <c r="H17" s="26"/>
      <c r="I17" s="26">
        <f>SUM(I15:I16)</f>
        <v>0</v>
      </c>
      <c r="J17" s="27"/>
      <c r="K17" s="26">
        <f>SUM(K15:K16)</f>
        <v>0</v>
      </c>
      <c r="L17" s="27"/>
      <c r="M17" s="26">
        <f>SUM(M15:M16)</f>
        <v>151492</v>
      </c>
      <c r="N17" s="27"/>
      <c r="O17" s="26">
        <f>SUM(O15:O16)</f>
        <v>30283</v>
      </c>
      <c r="P17" s="26"/>
      <c r="Q17" s="29">
        <f>SUM(Q15:Q16)</f>
        <v>0</v>
      </c>
      <c r="R17" s="26"/>
      <c r="S17" s="29">
        <f>SUM(S15:S16)</f>
        <v>0</v>
      </c>
      <c r="T17" s="26"/>
      <c r="U17" s="29">
        <f>SUM(U15:U16)</f>
        <v>-11202</v>
      </c>
      <c r="V17" s="26"/>
      <c r="W17" s="26">
        <f>SUM(W15:W16)</f>
        <v>170573</v>
      </c>
      <c r="X17" s="26"/>
      <c r="Y17" s="26">
        <f>SUM(Y15:Y16)</f>
        <v>-6950</v>
      </c>
      <c r="Z17" s="27"/>
      <c r="AA17" s="26">
        <f>SUM(AA15:AA16)</f>
        <v>163623</v>
      </c>
    </row>
    <row r="18" spans="1:33" ht="24" customHeight="1">
      <c r="A18" s="4" t="s">
        <v>232</v>
      </c>
      <c r="D18" s="18">
        <v>20</v>
      </c>
      <c r="E18" s="26">
        <v>0</v>
      </c>
      <c r="F18" s="26"/>
      <c r="G18" s="26">
        <v>0</v>
      </c>
      <c r="H18" s="26"/>
      <c r="I18" s="26">
        <v>0</v>
      </c>
      <c r="J18" s="27"/>
      <c r="K18" s="26">
        <v>0</v>
      </c>
      <c r="L18" s="27"/>
      <c r="M18" s="26">
        <v>-38400</v>
      </c>
      <c r="N18" s="27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f>SUM(E18:V18)</f>
        <v>-38400</v>
      </c>
      <c r="X18" s="26"/>
      <c r="Y18" s="26">
        <v>0</v>
      </c>
      <c r="Z18" s="27"/>
      <c r="AA18" s="26">
        <f>W18+Y18</f>
        <v>-38400</v>
      </c>
    </row>
    <row r="19" spans="1:33" ht="24" customHeight="1" thickBot="1">
      <c r="A19" s="2" t="s">
        <v>231</v>
      </c>
      <c r="D19" s="12"/>
      <c r="E19" s="30">
        <f>E14+E17+E18</f>
        <v>960000</v>
      </c>
      <c r="F19" s="31"/>
      <c r="G19" s="30">
        <f t="shared" ref="G19:AA19" si="0">G14+G17+G18</f>
        <v>736843</v>
      </c>
      <c r="H19" s="31"/>
      <c r="I19" s="30">
        <f t="shared" si="0"/>
        <v>28997</v>
      </c>
      <c r="J19" s="31"/>
      <c r="K19" s="30">
        <f t="shared" si="0"/>
        <v>90290</v>
      </c>
      <c r="L19" s="31"/>
      <c r="M19" s="30">
        <f t="shared" si="0"/>
        <v>578311</v>
      </c>
      <c r="N19" s="31"/>
      <c r="O19" s="30">
        <f t="shared" si="0"/>
        <v>-2897</v>
      </c>
      <c r="P19" s="31"/>
      <c r="Q19" s="30">
        <f t="shared" si="0"/>
        <v>1399</v>
      </c>
      <c r="R19" s="31"/>
      <c r="S19" s="30">
        <f t="shared" si="0"/>
        <v>-280</v>
      </c>
      <c r="T19" s="31"/>
      <c r="U19" s="30">
        <f t="shared" si="0"/>
        <v>14099</v>
      </c>
      <c r="V19" s="31"/>
      <c r="W19" s="30">
        <f t="shared" si="0"/>
        <v>2406762</v>
      </c>
      <c r="X19" s="31"/>
      <c r="Y19" s="30">
        <f t="shared" si="0"/>
        <v>70740</v>
      </c>
      <c r="Z19" s="31"/>
      <c r="AA19" s="30">
        <f t="shared" si="0"/>
        <v>2477502</v>
      </c>
    </row>
    <row r="20" spans="1:33" ht="24" customHeight="1" thickTop="1">
      <c r="A20" s="2"/>
      <c r="D20" s="12"/>
      <c r="E20" s="26"/>
      <c r="F20" s="26"/>
      <c r="G20" s="26"/>
      <c r="H20" s="26"/>
      <c r="I20" s="26"/>
      <c r="J20" s="27"/>
      <c r="K20" s="26"/>
      <c r="L20" s="27"/>
      <c r="M20" s="26"/>
      <c r="N20" s="27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7"/>
      <c r="AA20" s="26"/>
    </row>
    <row r="21" spans="1:33" ht="24" customHeight="1">
      <c r="A21" s="2" t="s">
        <v>206</v>
      </c>
      <c r="D21" s="12"/>
      <c r="E21" s="24">
        <v>960000</v>
      </c>
      <c r="F21" s="24">
        <v>0</v>
      </c>
      <c r="G21" s="24">
        <v>736843</v>
      </c>
      <c r="H21" s="24">
        <v>0</v>
      </c>
      <c r="I21" s="24">
        <v>28997</v>
      </c>
      <c r="J21" s="25">
        <v>0</v>
      </c>
      <c r="K21" s="24">
        <v>100000</v>
      </c>
      <c r="L21" s="25">
        <v>0</v>
      </c>
      <c r="M21" s="24">
        <v>553199</v>
      </c>
      <c r="N21" s="25"/>
      <c r="O21" s="24">
        <v>-41814</v>
      </c>
      <c r="P21" s="24"/>
      <c r="Q21" s="24">
        <v>1399</v>
      </c>
      <c r="R21" s="24"/>
      <c r="S21" s="24">
        <v>-280</v>
      </c>
      <c r="T21" s="24"/>
      <c r="U21" s="24">
        <v>27764</v>
      </c>
      <c r="V21" s="24"/>
      <c r="W21" s="24">
        <f>SUM(E21:U21)</f>
        <v>2366108</v>
      </c>
      <c r="X21" s="24"/>
      <c r="Y21" s="24">
        <v>53546</v>
      </c>
      <c r="Z21" s="25"/>
      <c r="AA21" s="24">
        <f>W21+Y21</f>
        <v>2419654</v>
      </c>
    </row>
    <row r="22" spans="1:33" s="106" customFormat="1" ht="24" customHeight="1">
      <c r="A22" s="67" t="s">
        <v>147</v>
      </c>
      <c r="D22" s="211"/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8">
        <v>0</v>
      </c>
      <c r="M22" s="26">
        <f>+'PL_30.06.2024'!D103</f>
        <v>263874</v>
      </c>
      <c r="N22" s="27"/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/>
      <c r="U22" s="26">
        <v>0</v>
      </c>
      <c r="V22" s="26"/>
      <c r="W22" s="26">
        <f>SUM(E22:V22)</f>
        <v>263874</v>
      </c>
      <c r="X22" s="26"/>
      <c r="Y22" s="26">
        <f>+'PL_30.06.2024'!D104</f>
        <v>7318</v>
      </c>
      <c r="Z22" s="27"/>
      <c r="AA22" s="26">
        <f>+W22+Y22</f>
        <v>271192</v>
      </c>
    </row>
    <row r="23" spans="1:33" s="106" customFormat="1" ht="24" customHeight="1">
      <c r="A23" s="4" t="s">
        <v>222</v>
      </c>
      <c r="D23" s="211"/>
      <c r="E23" s="109">
        <v>0</v>
      </c>
      <c r="F23" s="107">
        <v>0</v>
      </c>
      <c r="G23" s="109">
        <v>0</v>
      </c>
      <c r="H23" s="107">
        <v>0</v>
      </c>
      <c r="I23" s="109">
        <v>0</v>
      </c>
      <c r="J23" s="108">
        <v>0</v>
      </c>
      <c r="K23" s="109">
        <v>0</v>
      </c>
      <c r="L23" s="108">
        <v>0</v>
      </c>
      <c r="M23" s="28">
        <v>0</v>
      </c>
      <c r="N23" s="27"/>
      <c r="O23" s="26">
        <v>58261</v>
      </c>
      <c r="P23" s="26">
        <v>0</v>
      </c>
      <c r="Q23" s="26">
        <v>0</v>
      </c>
      <c r="R23" s="26">
        <v>0</v>
      </c>
      <c r="S23" s="26">
        <v>0</v>
      </c>
      <c r="T23" s="26"/>
      <c r="U23" s="26">
        <v>-20383</v>
      </c>
      <c r="V23" s="26"/>
      <c r="W23" s="28">
        <f>SUM(E23:U23)</f>
        <v>37878</v>
      </c>
      <c r="X23" s="26"/>
      <c r="Y23" s="28">
        <f>+'PL_30.06.2024'!D109-'PL_30.06.2024'!D104</f>
        <v>353</v>
      </c>
      <c r="Z23" s="27"/>
      <c r="AA23" s="28">
        <f>+W23+Y23</f>
        <v>38231</v>
      </c>
      <c r="AC23" s="106">
        <f>AA23-'PL_30.06.2024'!D90</f>
        <v>0</v>
      </c>
    </row>
    <row r="24" spans="1:33" ht="24" customHeight="1">
      <c r="A24" s="4" t="s">
        <v>245</v>
      </c>
      <c r="D24" s="12"/>
      <c r="E24" s="26">
        <f t="shared" ref="E24:L24" si="1">SUM(E22:E23)</f>
        <v>0</v>
      </c>
      <c r="F24" s="26">
        <f t="shared" si="1"/>
        <v>0</v>
      </c>
      <c r="G24" s="26">
        <f t="shared" si="1"/>
        <v>0</v>
      </c>
      <c r="H24" s="26">
        <f t="shared" si="1"/>
        <v>0</v>
      </c>
      <c r="I24" s="26">
        <f t="shared" si="1"/>
        <v>0</v>
      </c>
      <c r="J24" s="26">
        <f t="shared" si="1"/>
        <v>0</v>
      </c>
      <c r="K24" s="26">
        <f>SUM(K22:K23)</f>
        <v>0</v>
      </c>
      <c r="L24" s="26">
        <f t="shared" si="1"/>
        <v>0</v>
      </c>
      <c r="M24" s="26">
        <f>SUM(M22:M23)</f>
        <v>263874</v>
      </c>
      <c r="N24" s="27"/>
      <c r="O24" s="29">
        <f>SUM(O22:O23)</f>
        <v>58261</v>
      </c>
      <c r="P24" s="26"/>
      <c r="Q24" s="29">
        <f>SUM(Q22:Q23)</f>
        <v>0</v>
      </c>
      <c r="R24" s="26"/>
      <c r="S24" s="29">
        <f>SUM(S22:S23)</f>
        <v>0</v>
      </c>
      <c r="T24" s="26"/>
      <c r="U24" s="29">
        <f>SUM(U22:U23)</f>
        <v>-20383</v>
      </c>
      <c r="V24" s="26"/>
      <c r="W24" s="26">
        <f>SUM(W22:W23)</f>
        <v>301752</v>
      </c>
      <c r="X24" s="26"/>
      <c r="Y24" s="26">
        <f>SUM(Y22:Y23)</f>
        <v>7671</v>
      </c>
      <c r="Z24" s="27"/>
      <c r="AA24" s="26">
        <f>SUM(AA22:AA23)</f>
        <v>309423</v>
      </c>
    </row>
    <row r="25" spans="1:33" s="106" customFormat="1" ht="24" customHeight="1">
      <c r="A25" s="67" t="s">
        <v>232</v>
      </c>
      <c r="D25" s="18">
        <v>20</v>
      </c>
      <c r="E25" s="107">
        <v>0</v>
      </c>
      <c r="F25" s="107">
        <v>0</v>
      </c>
      <c r="G25" s="107">
        <v>0</v>
      </c>
      <c r="H25" s="107">
        <v>0</v>
      </c>
      <c r="I25" s="107">
        <v>0</v>
      </c>
      <c r="J25" s="107">
        <v>0</v>
      </c>
      <c r="K25" s="107">
        <v>0</v>
      </c>
      <c r="L25" s="107">
        <v>0</v>
      </c>
      <c r="M25" s="26">
        <v>-67199.99999999904</v>
      </c>
      <c r="N25" s="27"/>
      <c r="O25" s="26">
        <v>0</v>
      </c>
      <c r="P25" s="26"/>
      <c r="Q25" s="26">
        <v>0</v>
      </c>
      <c r="R25" s="26"/>
      <c r="S25" s="26">
        <v>0</v>
      </c>
      <c r="T25" s="26"/>
      <c r="U25" s="26">
        <v>0</v>
      </c>
      <c r="V25" s="26"/>
      <c r="W25" s="28">
        <f>SUM(E25:U25)</f>
        <v>-67199.99999999904</v>
      </c>
      <c r="X25" s="26"/>
      <c r="Y25" s="26">
        <v>0</v>
      </c>
      <c r="Z25" s="27"/>
      <c r="AA25" s="28">
        <f>+W25+Y25</f>
        <v>-67199.99999999904</v>
      </c>
    </row>
    <row r="26" spans="1:33" ht="24" customHeight="1" thickBot="1">
      <c r="A26" s="2" t="s">
        <v>230</v>
      </c>
      <c r="E26" s="30">
        <f>SUM(E21,E24:E25)</f>
        <v>960000</v>
      </c>
      <c r="F26" s="31"/>
      <c r="G26" s="30">
        <f>SUM(G21,G24:G25)</f>
        <v>736843</v>
      </c>
      <c r="H26" s="31"/>
      <c r="I26" s="30">
        <f>SUM(I21,I24:I25)</f>
        <v>28997</v>
      </c>
      <c r="J26" s="31"/>
      <c r="K26" s="30">
        <f>SUM(K21,K24:K25)</f>
        <v>100000</v>
      </c>
      <c r="L26" s="31"/>
      <c r="M26" s="30">
        <f>SUM(M21,M24:M25)</f>
        <v>749873.00000000093</v>
      </c>
      <c r="N26" s="31"/>
      <c r="O26" s="30">
        <f>SUM(O21,O24:O25)</f>
        <v>16447</v>
      </c>
      <c r="P26" s="31"/>
      <c r="Q26" s="30">
        <f>SUM(Q21,Q24:Q25)</f>
        <v>1399</v>
      </c>
      <c r="R26" s="31"/>
      <c r="S26" s="30">
        <f>SUM(S21,S24:S25)</f>
        <v>-280</v>
      </c>
      <c r="T26" s="31"/>
      <c r="U26" s="30">
        <f>SUM(U21,U24:U25)</f>
        <v>7381</v>
      </c>
      <c r="V26" s="31"/>
      <c r="W26" s="30">
        <f>SUM(W21,W24:W25)</f>
        <v>2600660.0000000009</v>
      </c>
      <c r="X26" s="31"/>
      <c r="Y26" s="30">
        <f>SUM(Y21,Y24:Y25)</f>
        <v>61217</v>
      </c>
      <c r="Z26" s="31"/>
      <c r="AA26" s="30">
        <f>SUM(AA21,AA24:AA25)</f>
        <v>2661877.0000000009</v>
      </c>
    </row>
    <row r="27" spans="1:33" ht="24" customHeight="1" thickTop="1">
      <c r="A27" s="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C27" s="33">
        <f>+AA26-'BS_30.06.2024'!C89</f>
        <v>0</v>
      </c>
      <c r="AD27" s="34">
        <f>Y26-'BS_30.06.2024'!C88</f>
        <v>0</v>
      </c>
      <c r="AE27" s="34">
        <f>W26-'BS_30.06.2024'!C87</f>
        <v>0</v>
      </c>
      <c r="AF27" s="34">
        <f>SUM(O26,R26,S26,Q26,U26)-'BS_30.06.2024'!C86</f>
        <v>0</v>
      </c>
      <c r="AG27" s="34">
        <f>M26-'BS_30.06.2024'!C85</f>
        <v>9.3132257461547852E-10</v>
      </c>
    </row>
    <row r="28" spans="1:33" ht="24" customHeight="1">
      <c r="A28" s="4"/>
    </row>
    <row r="39" spans="10:10" ht="23.25" customHeight="1">
      <c r="J39" s="6">
        <f>J21</f>
        <v>0</v>
      </c>
    </row>
    <row r="44" spans="10:10" ht="23.25" customHeight="1">
      <c r="J44" s="6">
        <f>J30</f>
        <v>0</v>
      </c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5" top="0.66929133858267698" bottom="0.83" header="0.31496062992126" footer="0.54"/>
  <pageSetup paperSize="9" scale="44" firstPageNumber="11" fitToHeight="0" orientation="landscape" useFirstPageNumber="1" r:id="rId1"/>
  <headerFooter>
    <oddFooter>&amp;L&amp;"Calibri,Regular"&amp;16The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2"/>
  <sheetViews>
    <sheetView showGridLines="0" view="pageBreakPreview" zoomScale="60" zoomScaleNormal="80" workbookViewId="0">
      <selection activeCell="I2" sqref="I2"/>
    </sheetView>
  </sheetViews>
  <sheetFormatPr defaultColWidth="9.44140625" defaultRowHeight="24" customHeight="1"/>
  <cols>
    <col min="1" max="1" width="15.21875" style="89" customWidth="1"/>
    <col min="2" max="2" width="12.21875" style="89" customWidth="1"/>
    <col min="3" max="3" width="2.21875" style="89" customWidth="1"/>
    <col min="4" max="4" width="6.6640625" style="208" customWidth="1"/>
    <col min="5" max="5" width="19.44140625" style="89" customWidth="1"/>
    <col min="6" max="6" width="1.5546875" style="89" customWidth="1"/>
    <col min="7" max="7" width="19.44140625" style="89" customWidth="1"/>
    <col min="8" max="8" width="1.5546875" style="89" customWidth="1"/>
    <col min="9" max="9" width="20.5546875" style="89" customWidth="1"/>
    <col min="10" max="10" width="1.5546875" style="89" customWidth="1"/>
    <col min="11" max="11" width="20.21875" style="89" bestFit="1" customWidth="1"/>
    <col min="12" max="12" width="1.5546875" style="89" customWidth="1"/>
    <col min="13" max="13" width="20.5546875" style="89" customWidth="1"/>
    <col min="14" max="14" width="1.5546875" style="89" customWidth="1"/>
    <col min="15" max="15" width="20.5546875" style="89" customWidth="1"/>
    <col min="16" max="16" width="1.77734375" style="89" customWidth="1"/>
    <col min="17" max="17" width="19.5546875" style="89" customWidth="1"/>
    <col min="18" max="18" width="1.5546875" style="89" customWidth="1"/>
    <col min="19" max="19" width="19.5546875" style="89" customWidth="1"/>
    <col min="20" max="20" width="0.5546875" style="89" customWidth="1"/>
    <col min="21" max="21" width="11.44140625" style="89" bestFit="1" customWidth="1"/>
    <col min="22" max="16384" width="9.44140625" style="89"/>
  </cols>
  <sheetData>
    <row r="1" spans="1:19" ht="24" customHeight="1">
      <c r="A1" s="35" t="s">
        <v>103</v>
      </c>
      <c r="B1" s="36"/>
      <c r="C1" s="36"/>
      <c r="D1" s="76"/>
      <c r="E1" s="36"/>
      <c r="F1" s="36"/>
      <c r="G1" s="36"/>
      <c r="H1" s="36"/>
      <c r="I1" s="36"/>
      <c r="J1" s="36"/>
      <c r="K1" s="88"/>
      <c r="L1" s="88"/>
      <c r="M1" s="88"/>
      <c r="N1" s="88"/>
      <c r="O1" s="88"/>
      <c r="P1" s="88"/>
      <c r="Q1" s="88"/>
      <c r="R1" s="88"/>
      <c r="S1" s="88"/>
    </row>
    <row r="2" spans="1:19" ht="24" customHeight="1">
      <c r="A2" s="90" t="s">
        <v>80</v>
      </c>
      <c r="B2" s="90"/>
      <c r="C2" s="90"/>
      <c r="D2" s="209"/>
      <c r="E2" s="90"/>
      <c r="F2" s="90"/>
      <c r="G2" s="90"/>
      <c r="H2" s="90"/>
      <c r="I2" s="90"/>
      <c r="J2" s="90"/>
      <c r="K2" s="88"/>
      <c r="L2" s="88"/>
      <c r="M2" s="88"/>
      <c r="N2" s="88"/>
      <c r="O2" s="88"/>
      <c r="P2" s="88"/>
      <c r="Q2" s="88"/>
      <c r="R2" s="88"/>
      <c r="S2" s="88"/>
    </row>
    <row r="3" spans="1:19" ht="24" customHeight="1">
      <c r="A3" s="90" t="s">
        <v>229</v>
      </c>
      <c r="B3" s="91"/>
      <c r="C3" s="91"/>
      <c r="D3" s="210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40"/>
    </row>
    <row r="4" spans="1:19" ht="24" customHeight="1">
      <c r="A4" s="92"/>
      <c r="B4" s="91"/>
      <c r="C4" s="91"/>
      <c r="D4" s="210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40"/>
    </row>
    <row r="5" spans="1:19" ht="24" customHeight="1">
      <c r="B5" s="91"/>
      <c r="C5" s="91"/>
      <c r="D5" s="210"/>
      <c r="E5" s="223" t="s">
        <v>20</v>
      </c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</row>
    <row r="6" spans="1:19" s="93" customFormat="1" ht="24" customHeight="1">
      <c r="D6" s="208"/>
      <c r="K6" s="224" t="s">
        <v>34</v>
      </c>
      <c r="L6" s="224"/>
      <c r="M6" s="224"/>
      <c r="O6" s="227"/>
      <c r="P6" s="227"/>
      <c r="Q6" s="227"/>
      <c r="S6" s="40"/>
    </row>
    <row r="7" spans="1:19" s="93" customFormat="1" ht="24" customHeight="1">
      <c r="D7" s="208"/>
      <c r="I7" s="93" t="s">
        <v>56</v>
      </c>
      <c r="K7" s="95"/>
      <c r="L7" s="95"/>
      <c r="M7" s="95"/>
      <c r="O7" s="46" t="s">
        <v>191</v>
      </c>
      <c r="P7" s="46"/>
      <c r="Q7" s="95" t="s">
        <v>138</v>
      </c>
      <c r="S7" s="40"/>
    </row>
    <row r="8" spans="1:19" s="93" customFormat="1" ht="24" customHeight="1">
      <c r="D8" s="208"/>
      <c r="E8" s="93" t="s">
        <v>54</v>
      </c>
      <c r="I8" s="93" t="s">
        <v>57</v>
      </c>
      <c r="K8" s="95" t="s">
        <v>59</v>
      </c>
      <c r="O8" s="46" t="s">
        <v>108</v>
      </c>
      <c r="P8" s="46"/>
      <c r="Q8" s="46" t="s">
        <v>139</v>
      </c>
    </row>
    <row r="9" spans="1:19" s="93" customFormat="1" ht="24" customHeight="1">
      <c r="D9" s="41" t="s">
        <v>21</v>
      </c>
      <c r="E9" s="96" t="s">
        <v>55</v>
      </c>
      <c r="G9" s="96" t="s">
        <v>102</v>
      </c>
      <c r="I9" s="96" t="s">
        <v>58</v>
      </c>
      <c r="K9" s="97" t="s">
        <v>60</v>
      </c>
      <c r="L9" s="98"/>
      <c r="M9" s="94" t="s">
        <v>61</v>
      </c>
      <c r="O9" s="96" t="s">
        <v>107</v>
      </c>
      <c r="Q9" s="96" t="s">
        <v>140</v>
      </c>
      <c r="S9" s="96" t="s">
        <v>76</v>
      </c>
    </row>
    <row r="10" spans="1:19" s="93" customFormat="1" ht="24" customHeight="1">
      <c r="D10" s="208"/>
      <c r="E10" s="225" t="s">
        <v>145</v>
      </c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</row>
    <row r="11" spans="1:19" ht="24" customHeight="1">
      <c r="A11" s="36" t="s">
        <v>186</v>
      </c>
      <c r="E11" s="99">
        <v>960000</v>
      </c>
      <c r="F11" s="99"/>
      <c r="G11" s="99">
        <v>736843</v>
      </c>
      <c r="H11" s="99"/>
      <c r="I11" s="99">
        <v>28997</v>
      </c>
      <c r="J11" s="100"/>
      <c r="K11" s="99">
        <v>90290</v>
      </c>
      <c r="L11" s="100"/>
      <c r="M11" s="99">
        <v>793014</v>
      </c>
      <c r="N11" s="99"/>
      <c r="O11" s="101">
        <v>1399</v>
      </c>
      <c r="P11" s="101"/>
      <c r="Q11" s="101">
        <v>-280</v>
      </c>
      <c r="R11" s="100"/>
      <c r="S11" s="99">
        <f>SUM(E11:R11)</f>
        <v>2610263</v>
      </c>
    </row>
    <row r="12" spans="1:19" ht="24" customHeight="1">
      <c r="A12" s="38" t="s">
        <v>147</v>
      </c>
      <c r="E12" s="102">
        <v>0</v>
      </c>
      <c r="F12" s="102"/>
      <c r="G12" s="102">
        <f>'[2]The Company_31.03.2566'!$G$12</f>
        <v>0</v>
      </c>
      <c r="H12" s="102"/>
      <c r="I12" s="102">
        <f>'[2]The Company_31.03.2566'!$I$12</f>
        <v>0</v>
      </c>
      <c r="K12" s="102">
        <f>'[2]The Company_31.03.2566'!$K$12</f>
        <v>0</v>
      </c>
      <c r="M12" s="102">
        <f>+'PL_30.06.2024'!J83</f>
        <v>186566</v>
      </c>
      <c r="O12" s="102">
        <v>0</v>
      </c>
      <c r="P12" s="102"/>
      <c r="Q12" s="102">
        <v>0</v>
      </c>
      <c r="S12" s="89">
        <f>SUM(E12:Q12)</f>
        <v>186566</v>
      </c>
    </row>
    <row r="13" spans="1:19" ht="24" customHeight="1">
      <c r="A13" s="38" t="s">
        <v>232</v>
      </c>
      <c r="C13" s="38"/>
      <c r="D13" s="41">
        <v>20</v>
      </c>
      <c r="E13" s="102">
        <v>0</v>
      </c>
      <c r="F13" s="102"/>
      <c r="G13" s="102">
        <v>0</v>
      </c>
      <c r="H13" s="102"/>
      <c r="I13" s="102">
        <v>0</v>
      </c>
      <c r="K13" s="102">
        <v>0</v>
      </c>
      <c r="M13" s="102">
        <v>-38400</v>
      </c>
      <c r="O13" s="102">
        <v>0</v>
      </c>
      <c r="P13" s="102"/>
      <c r="Q13" s="102">
        <v>0</v>
      </c>
      <c r="S13" s="89">
        <f>SUM(E13:Q13)</f>
        <v>-38400</v>
      </c>
    </row>
    <row r="14" spans="1:19" ht="24" customHeight="1" thickBot="1">
      <c r="A14" s="36" t="s">
        <v>231</v>
      </c>
      <c r="C14" s="38"/>
      <c r="D14" s="41"/>
      <c r="E14" s="103">
        <f>SUM(E11:E13)</f>
        <v>960000</v>
      </c>
      <c r="F14" s="45"/>
      <c r="G14" s="103">
        <f>SUM(G11:G13)</f>
        <v>736843</v>
      </c>
      <c r="H14" s="45"/>
      <c r="I14" s="103">
        <f>SUM(I11:I13)</f>
        <v>28997</v>
      </c>
      <c r="J14" s="45"/>
      <c r="K14" s="103">
        <f>SUM(K11:K13)</f>
        <v>90290</v>
      </c>
      <c r="L14" s="45"/>
      <c r="M14" s="103">
        <f>SUM(M11:M13)</f>
        <v>941180</v>
      </c>
      <c r="N14" s="45"/>
      <c r="O14" s="103">
        <f>SUM(O11:O13)</f>
        <v>1399</v>
      </c>
      <c r="P14" s="45"/>
      <c r="Q14" s="103">
        <f>SUM(Q11:Q13)</f>
        <v>-280</v>
      </c>
      <c r="R14" s="45"/>
      <c r="S14" s="103">
        <f>SUM(S11:S13)</f>
        <v>2758429</v>
      </c>
    </row>
    <row r="15" spans="1:19" ht="23.25" customHeight="1" thickTop="1">
      <c r="A15" s="36"/>
      <c r="C15" s="38"/>
      <c r="D15" s="41"/>
      <c r="E15" s="102"/>
      <c r="F15" s="102"/>
      <c r="G15" s="102"/>
      <c r="H15" s="102"/>
      <c r="I15" s="102"/>
      <c r="K15" s="102"/>
      <c r="M15" s="102"/>
      <c r="S15" s="102"/>
    </row>
    <row r="16" spans="1:19" ht="24" customHeight="1">
      <c r="A16" s="36" t="s">
        <v>206</v>
      </c>
      <c r="C16" s="38"/>
      <c r="D16" s="41"/>
      <c r="E16" s="99">
        <v>960000</v>
      </c>
      <c r="F16" s="99"/>
      <c r="G16" s="99">
        <v>736843</v>
      </c>
      <c r="H16" s="99"/>
      <c r="I16" s="99">
        <v>28997</v>
      </c>
      <c r="J16" s="100"/>
      <c r="K16" s="99">
        <v>100000</v>
      </c>
      <c r="L16" s="100"/>
      <c r="M16" s="99">
        <v>953934</v>
      </c>
      <c r="N16" s="100"/>
      <c r="O16" s="101">
        <v>1399</v>
      </c>
      <c r="P16" s="101"/>
      <c r="Q16" s="101">
        <v>-280</v>
      </c>
      <c r="R16" s="100"/>
      <c r="S16" s="99">
        <f>SUM(E16:R16)</f>
        <v>2780893</v>
      </c>
    </row>
    <row r="17" spans="1:21" ht="24" customHeight="1">
      <c r="A17" s="38" t="s">
        <v>147</v>
      </c>
      <c r="C17" s="38"/>
      <c r="D17" s="41"/>
      <c r="E17" s="102">
        <v>0</v>
      </c>
      <c r="F17" s="102"/>
      <c r="G17" s="102">
        <v>0</v>
      </c>
      <c r="H17" s="102"/>
      <c r="I17" s="102">
        <v>0</v>
      </c>
      <c r="K17" s="102">
        <v>0</v>
      </c>
      <c r="M17" s="102">
        <f>'PL_30.06.2024'!H83</f>
        <v>206261</v>
      </c>
      <c r="O17" s="102">
        <v>0</v>
      </c>
      <c r="P17" s="102"/>
      <c r="Q17" s="102">
        <v>0</v>
      </c>
      <c r="S17" s="102">
        <f>SUM(E17:Q17)</f>
        <v>206261</v>
      </c>
    </row>
    <row r="18" spans="1:21" ht="24" customHeight="1">
      <c r="A18" s="38" t="s">
        <v>232</v>
      </c>
      <c r="C18" s="38"/>
      <c r="D18" s="41">
        <v>20</v>
      </c>
      <c r="E18" s="102">
        <v>0</v>
      </c>
      <c r="F18" s="102"/>
      <c r="G18" s="102">
        <v>0</v>
      </c>
      <c r="H18" s="102"/>
      <c r="I18" s="102">
        <v>0</v>
      </c>
      <c r="K18" s="102">
        <v>0</v>
      </c>
      <c r="M18" s="102">
        <f>'Consolidated_30.06.2024'!M25</f>
        <v>-67199.99999999904</v>
      </c>
      <c r="O18" s="102">
        <v>0</v>
      </c>
      <c r="P18" s="102"/>
      <c r="Q18" s="102">
        <v>0</v>
      </c>
      <c r="S18" s="102">
        <f>SUM(E18:Q18)</f>
        <v>-67199.99999999904</v>
      </c>
    </row>
    <row r="19" spans="1:21" ht="24" customHeight="1" thickBot="1">
      <c r="A19" s="36" t="s">
        <v>233</v>
      </c>
      <c r="C19" s="38"/>
      <c r="D19" s="41"/>
      <c r="E19" s="103">
        <f>SUM(E16:E18)</f>
        <v>960000</v>
      </c>
      <c r="F19" s="45"/>
      <c r="G19" s="103">
        <f>SUM(G16:G18)</f>
        <v>736843</v>
      </c>
      <c r="H19" s="45"/>
      <c r="I19" s="103">
        <f>SUM(I16:I18)</f>
        <v>28997</v>
      </c>
      <c r="J19" s="45"/>
      <c r="K19" s="103">
        <f>SUM(K16:K18)</f>
        <v>100000</v>
      </c>
      <c r="L19" s="45"/>
      <c r="M19" s="103">
        <f>SUM(M16:M18)</f>
        <v>1092995.0000000009</v>
      </c>
      <c r="N19" s="45"/>
      <c r="O19" s="103">
        <f>SUM(O16:O18)</f>
        <v>1399</v>
      </c>
      <c r="P19" s="45"/>
      <c r="Q19" s="103">
        <f>SUM(Q16:Q18)</f>
        <v>-280</v>
      </c>
      <c r="R19" s="45"/>
      <c r="S19" s="103">
        <f>SUM(S16:S18)</f>
        <v>2919954.0000000009</v>
      </c>
    </row>
    <row r="20" spans="1:21" ht="24" customHeight="1" thickTop="1">
      <c r="A20" s="36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U20" s="104">
        <f>+S19-'BS_30.06.2024'!G89</f>
        <v>0</v>
      </c>
    </row>
    <row r="21" spans="1:21" ht="24" customHeight="1">
      <c r="A21" s="36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</row>
    <row r="22" spans="1:21" ht="24" customHeight="1">
      <c r="A22" s="38"/>
    </row>
  </sheetData>
  <mergeCells count="4">
    <mergeCell ref="E5:S5"/>
    <mergeCell ref="K6:M6"/>
    <mergeCell ref="E10:S10"/>
    <mergeCell ref="O6:Q6"/>
  </mergeCells>
  <pageMargins left="0.74803149606299202" right="0.2" top="0.66929133858267698" bottom="0.79" header="0.31496062992126" footer="0.49"/>
  <pageSetup paperSize="9" scale="67" firstPageNumber="12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104"/>
  <sheetViews>
    <sheetView showGridLines="0" tabSelected="1" view="pageBreakPreview" zoomScale="60" zoomScaleNormal="79" workbookViewId="0">
      <selection activeCell="A2" sqref="A2:J2"/>
    </sheetView>
  </sheetViews>
  <sheetFormatPr defaultColWidth="10.5546875" defaultRowHeight="23.1" customHeight="1"/>
  <cols>
    <col min="1" max="1" width="41.21875" style="38" customWidth="1"/>
    <col min="2" max="2" width="18.21875" style="38" customWidth="1"/>
    <col min="3" max="3" width="12.21875" style="46" customWidth="1"/>
    <col min="4" max="4" width="0.77734375" style="41" customWidth="1"/>
    <col min="5" max="5" width="17.77734375" style="41" customWidth="1"/>
    <col min="6" max="6" width="0.77734375" style="38" customWidth="1"/>
    <col min="7" max="7" width="17.77734375" style="38" customWidth="1"/>
    <col min="8" max="8" width="0.77734375" style="38" customWidth="1"/>
    <col min="9" max="9" width="17.77734375" style="38" customWidth="1"/>
    <col min="10" max="10" width="0.77734375" style="38" customWidth="1"/>
    <col min="11" max="11" width="17.77734375" style="38" customWidth="1"/>
    <col min="12" max="12" width="16.77734375" style="38" customWidth="1"/>
    <col min="13" max="13" width="15.5546875" style="38" bestFit="1" customWidth="1"/>
    <col min="14" max="14" width="12" style="38" bestFit="1" customWidth="1"/>
    <col min="15" max="15" width="12.21875" style="38" bestFit="1" customWidth="1"/>
    <col min="16" max="16" width="11.44140625" style="38" bestFit="1" customWidth="1"/>
    <col min="17" max="16384" width="10.5546875" style="38"/>
  </cols>
  <sheetData>
    <row r="1" spans="1:14" ht="23.1" customHeight="1">
      <c r="A1" s="35" t="s">
        <v>103</v>
      </c>
      <c r="B1" s="36"/>
      <c r="C1" s="37"/>
      <c r="D1" s="36"/>
      <c r="E1" s="36"/>
      <c r="F1" s="36"/>
      <c r="G1" s="36"/>
      <c r="H1" s="36"/>
      <c r="I1" s="36"/>
      <c r="J1" s="36"/>
    </row>
    <row r="2" spans="1:14" ht="23.1" customHeight="1">
      <c r="A2" s="228" t="s">
        <v>81</v>
      </c>
      <c r="B2" s="228"/>
      <c r="C2" s="228"/>
      <c r="D2" s="228"/>
      <c r="E2" s="228"/>
      <c r="F2" s="228"/>
      <c r="G2" s="228"/>
      <c r="H2" s="228"/>
      <c r="I2" s="228"/>
      <c r="J2" s="228"/>
    </row>
    <row r="3" spans="1:14" ht="22.5" customHeight="1">
      <c r="A3" s="228" t="s">
        <v>229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</row>
    <row r="4" spans="1:14" ht="17.2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4" ht="23.1" customHeight="1">
      <c r="A5" s="40"/>
      <c r="B5" s="40"/>
      <c r="D5" s="40"/>
      <c r="E5" s="229" t="s">
        <v>19</v>
      </c>
      <c r="F5" s="229"/>
      <c r="G5" s="229"/>
      <c r="H5" s="40"/>
      <c r="I5" s="229" t="s">
        <v>136</v>
      </c>
      <c r="J5" s="229"/>
      <c r="K5" s="229"/>
    </row>
    <row r="6" spans="1:14" ht="23.1" customHeight="1">
      <c r="A6" s="42"/>
      <c r="B6" s="40"/>
      <c r="C6" s="87" t="s">
        <v>21</v>
      </c>
      <c r="D6" s="40"/>
      <c r="E6" s="43" t="s">
        <v>205</v>
      </c>
      <c r="F6" s="44"/>
      <c r="G6" s="43" t="s">
        <v>187</v>
      </c>
      <c r="H6" s="45"/>
      <c r="I6" s="43" t="s">
        <v>205</v>
      </c>
      <c r="J6" s="44"/>
      <c r="K6" s="43" t="s">
        <v>187</v>
      </c>
    </row>
    <row r="7" spans="1:14" ht="23.1" customHeight="1">
      <c r="A7" s="40"/>
      <c r="B7" s="40"/>
      <c r="D7" s="40"/>
      <c r="E7" s="225" t="s">
        <v>145</v>
      </c>
      <c r="F7" s="225"/>
      <c r="G7" s="225"/>
      <c r="H7" s="225"/>
      <c r="I7" s="225"/>
      <c r="J7" s="225"/>
      <c r="K7" s="225"/>
    </row>
    <row r="8" spans="1:14" ht="23.1" customHeight="1">
      <c r="A8" s="47" t="s">
        <v>110</v>
      </c>
    </row>
    <row r="9" spans="1:14" ht="23.1" customHeight="1">
      <c r="A9" s="38" t="s">
        <v>164</v>
      </c>
      <c r="E9" s="48">
        <f>'PL_30.06.2024'!D81</f>
        <v>312111</v>
      </c>
      <c r="F9" s="48"/>
      <c r="G9" s="48">
        <f>+'PL_30.06.2024'!F81</f>
        <v>175410</v>
      </c>
      <c r="H9" s="48"/>
      <c r="I9" s="48">
        <f>'PL_30.06.2024'!H81</f>
        <v>229051</v>
      </c>
      <c r="J9" s="48"/>
      <c r="K9" s="48">
        <f>'PL_30.06.2024'!J81</f>
        <v>217360</v>
      </c>
      <c r="N9" s="49"/>
    </row>
    <row r="10" spans="1:14" ht="23.1" customHeight="1">
      <c r="A10" s="38" t="s">
        <v>165</v>
      </c>
      <c r="E10" s="48"/>
      <c r="F10" s="48"/>
      <c r="G10" s="48"/>
      <c r="H10" s="48"/>
      <c r="I10" s="48"/>
      <c r="J10" s="48"/>
      <c r="K10" s="48"/>
    </row>
    <row r="11" spans="1:14" ht="23.1" customHeight="1">
      <c r="A11" s="38" t="s">
        <v>101</v>
      </c>
      <c r="E11" s="48"/>
      <c r="F11" s="48"/>
      <c r="G11" s="48"/>
      <c r="H11" s="48"/>
      <c r="I11" s="48"/>
      <c r="J11" s="48"/>
      <c r="K11" s="48"/>
    </row>
    <row r="12" spans="1:14" ht="23.1" customHeight="1">
      <c r="A12" s="50" t="s">
        <v>83</v>
      </c>
      <c r="E12" s="48">
        <v>185805</v>
      </c>
      <c r="F12" s="48"/>
      <c r="G12" s="48">
        <v>183897</v>
      </c>
      <c r="H12" s="48"/>
      <c r="I12" s="48">
        <v>121731</v>
      </c>
      <c r="J12" s="48"/>
      <c r="K12" s="48">
        <v>119098</v>
      </c>
      <c r="L12" s="48"/>
    </row>
    <row r="13" spans="1:14" ht="23.1" customHeight="1">
      <c r="A13" s="38" t="s">
        <v>177</v>
      </c>
      <c r="E13" s="48">
        <v>0</v>
      </c>
      <c r="F13" s="48"/>
      <c r="G13" s="48">
        <v>-687</v>
      </c>
      <c r="H13" s="48"/>
      <c r="I13" s="48">
        <v>0</v>
      </c>
      <c r="J13" s="48"/>
      <c r="K13" s="48">
        <v>-687</v>
      </c>
      <c r="L13" s="48"/>
    </row>
    <row r="14" spans="1:14" ht="23.1" customHeight="1">
      <c r="A14" s="38" t="s">
        <v>215</v>
      </c>
      <c r="C14" s="41">
        <v>11</v>
      </c>
      <c r="E14" s="48">
        <v>-258</v>
      </c>
      <c r="F14" s="48"/>
      <c r="G14" s="48">
        <v>227</v>
      </c>
      <c r="H14" s="48"/>
      <c r="I14" s="48">
        <v>-258</v>
      </c>
      <c r="J14" s="48"/>
      <c r="K14" s="48">
        <v>227</v>
      </c>
      <c r="L14" s="48"/>
    </row>
    <row r="15" spans="1:14" ht="23.1" customHeight="1">
      <c r="A15" s="38" t="s">
        <v>207</v>
      </c>
      <c r="E15" s="48">
        <v>0</v>
      </c>
      <c r="F15" s="48"/>
      <c r="G15" s="48">
        <v>176</v>
      </c>
      <c r="H15" s="48"/>
      <c r="I15" s="48">
        <v>0</v>
      </c>
      <c r="J15" s="48"/>
      <c r="K15" s="48">
        <v>0</v>
      </c>
      <c r="L15" s="48"/>
    </row>
    <row r="16" spans="1:14" ht="23.1" customHeight="1">
      <c r="A16" s="181" t="s">
        <v>241</v>
      </c>
      <c r="E16" s="48"/>
      <c r="F16" s="48"/>
      <c r="G16" s="48"/>
      <c r="H16" s="48"/>
      <c r="I16" s="48"/>
      <c r="J16" s="48"/>
      <c r="K16" s="48"/>
      <c r="L16" s="48"/>
    </row>
    <row r="17" spans="1:12" ht="23.1" customHeight="1">
      <c r="A17" s="181" t="s">
        <v>240</v>
      </c>
      <c r="E17" s="48">
        <v>1200</v>
      </c>
      <c r="F17" s="48"/>
      <c r="G17" s="48">
        <v>36</v>
      </c>
      <c r="H17" s="48"/>
      <c r="I17" s="48">
        <v>1201</v>
      </c>
      <c r="J17" s="48"/>
      <c r="K17" s="48">
        <v>36</v>
      </c>
      <c r="L17" s="48"/>
    </row>
    <row r="18" spans="1:12" ht="23.1" customHeight="1">
      <c r="A18" s="38" t="s">
        <v>234</v>
      </c>
      <c r="E18" s="48">
        <v>0</v>
      </c>
      <c r="F18" s="48"/>
      <c r="G18" s="48">
        <v>-1628</v>
      </c>
      <c r="H18" s="48"/>
      <c r="I18" s="48">
        <v>0</v>
      </c>
      <c r="J18" s="48"/>
      <c r="K18" s="48">
        <v>-1628</v>
      </c>
      <c r="L18" s="48"/>
    </row>
    <row r="19" spans="1:12" ht="23.1" customHeight="1">
      <c r="A19" s="38" t="s">
        <v>242</v>
      </c>
      <c r="E19" s="48"/>
      <c r="F19" s="48"/>
      <c r="G19" s="48"/>
      <c r="H19" s="48"/>
      <c r="I19" s="48"/>
      <c r="J19" s="48"/>
      <c r="K19" s="48"/>
      <c r="L19" s="48"/>
    </row>
    <row r="20" spans="1:12" ht="23.1" customHeight="1">
      <c r="A20" s="38" t="s">
        <v>239</v>
      </c>
      <c r="E20" s="48">
        <v>0</v>
      </c>
      <c r="F20" s="48"/>
      <c r="G20" s="48">
        <v>21</v>
      </c>
      <c r="H20" s="48"/>
      <c r="I20" s="48">
        <v>0</v>
      </c>
      <c r="J20" s="48"/>
      <c r="K20" s="48">
        <v>21</v>
      </c>
      <c r="L20" s="48"/>
    </row>
    <row r="21" spans="1:12" ht="23.1" customHeight="1">
      <c r="A21" s="38" t="s">
        <v>84</v>
      </c>
      <c r="C21" s="41">
        <v>18</v>
      </c>
      <c r="E21" s="48">
        <v>5104</v>
      </c>
      <c r="F21" s="48"/>
      <c r="G21" s="48">
        <v>4737</v>
      </c>
      <c r="H21" s="48"/>
      <c r="I21" s="48">
        <v>5010</v>
      </c>
      <c r="J21" s="48"/>
      <c r="K21" s="48">
        <v>4668</v>
      </c>
      <c r="L21" s="48"/>
    </row>
    <row r="22" spans="1:12" ht="23.1" customHeight="1">
      <c r="A22" s="38" t="s">
        <v>208</v>
      </c>
      <c r="C22" s="41">
        <v>4</v>
      </c>
      <c r="E22" s="48">
        <v>0</v>
      </c>
      <c r="F22" s="48"/>
      <c r="G22" s="48">
        <v>0</v>
      </c>
      <c r="H22" s="48"/>
      <c r="I22" s="48">
        <v>-65928</v>
      </c>
      <c r="J22" s="48"/>
      <c r="K22" s="48">
        <v>0</v>
      </c>
      <c r="L22" s="48"/>
    </row>
    <row r="23" spans="1:12" s="181" customFormat="1" ht="23.1" customHeight="1">
      <c r="A23" s="181" t="s">
        <v>238</v>
      </c>
      <c r="C23" s="186">
        <v>8</v>
      </c>
      <c r="D23" s="186"/>
      <c r="E23" s="48">
        <v>15000</v>
      </c>
      <c r="F23" s="48"/>
      <c r="G23" s="48">
        <v>0</v>
      </c>
      <c r="H23" s="48"/>
      <c r="I23" s="48">
        <v>15000</v>
      </c>
      <c r="J23" s="187"/>
      <c r="K23" s="187">
        <v>0</v>
      </c>
      <c r="L23" s="187"/>
    </row>
    <row r="24" spans="1:12" s="181" customFormat="1" ht="23.1" customHeight="1">
      <c r="A24" s="181" t="s">
        <v>237</v>
      </c>
      <c r="C24" s="186">
        <v>17</v>
      </c>
      <c r="D24" s="186"/>
      <c r="E24" s="48">
        <v>52900</v>
      </c>
      <c r="F24" s="48"/>
      <c r="G24" s="48">
        <v>0</v>
      </c>
      <c r="H24" s="48"/>
      <c r="I24" s="48">
        <v>52900</v>
      </c>
      <c r="J24" s="187"/>
      <c r="K24" s="48">
        <v>0</v>
      </c>
      <c r="L24" s="187"/>
    </row>
    <row r="25" spans="1:12" ht="23.1" customHeight="1">
      <c r="A25" s="38" t="s">
        <v>130</v>
      </c>
      <c r="E25" s="48">
        <v>-44321</v>
      </c>
      <c r="F25" s="48"/>
      <c r="G25" s="48">
        <v>23626</v>
      </c>
      <c r="H25" s="48"/>
      <c r="I25" s="48">
        <v>-19624</v>
      </c>
      <c r="J25" s="48"/>
      <c r="K25" s="48">
        <v>-12868</v>
      </c>
      <c r="L25" s="48"/>
    </row>
    <row r="26" spans="1:12" ht="23.1" customHeight="1">
      <c r="A26" s="38" t="s">
        <v>247</v>
      </c>
      <c r="E26" s="48">
        <v>91</v>
      </c>
      <c r="F26" s="48"/>
      <c r="G26" s="48">
        <v>4337</v>
      </c>
      <c r="H26" s="48"/>
      <c r="I26" s="48">
        <v>0</v>
      </c>
      <c r="J26" s="48"/>
      <c r="K26" s="48">
        <v>4337</v>
      </c>
      <c r="L26" s="48"/>
    </row>
    <row r="27" spans="1:12" ht="23.1" hidden="1" customHeight="1">
      <c r="A27" s="38" t="s">
        <v>196</v>
      </c>
      <c r="E27" s="48">
        <v>0</v>
      </c>
      <c r="F27" s="48"/>
      <c r="G27" s="48">
        <v>0</v>
      </c>
      <c r="H27" s="51"/>
      <c r="I27" s="48">
        <v>0</v>
      </c>
      <c r="J27" s="48"/>
      <c r="K27" s="48">
        <v>0</v>
      </c>
      <c r="L27" s="51"/>
    </row>
    <row r="28" spans="1:12" ht="23.1" customHeight="1">
      <c r="A28" s="38" t="s">
        <v>212</v>
      </c>
      <c r="C28" s="41">
        <v>10.199999999999999</v>
      </c>
      <c r="E28" s="48">
        <v>-7190</v>
      </c>
      <c r="F28" s="48"/>
      <c r="G28" s="48">
        <v>-1686</v>
      </c>
      <c r="H28" s="48"/>
      <c r="I28" s="48">
        <v>0</v>
      </c>
      <c r="J28" s="48"/>
      <c r="K28" s="48">
        <v>0</v>
      </c>
      <c r="L28" s="48"/>
    </row>
    <row r="29" spans="1:12" ht="23.1" customHeight="1">
      <c r="A29" s="38" t="s">
        <v>192</v>
      </c>
      <c r="C29" s="41"/>
      <c r="E29" s="48">
        <v>0</v>
      </c>
      <c r="F29" s="48"/>
      <c r="G29" s="48">
        <v>0</v>
      </c>
      <c r="H29" s="48"/>
      <c r="I29" s="48">
        <v>0</v>
      </c>
      <c r="J29" s="48"/>
      <c r="K29" s="48">
        <v>-13487</v>
      </c>
      <c r="L29" s="48"/>
    </row>
    <row r="30" spans="1:12" ht="23.1" customHeight="1">
      <c r="A30" s="38" t="s">
        <v>85</v>
      </c>
      <c r="E30" s="48">
        <v>-1325</v>
      </c>
      <c r="F30" s="48"/>
      <c r="G30" s="48">
        <v>-454</v>
      </c>
      <c r="H30" s="48"/>
      <c r="I30" s="48">
        <v>-74034</v>
      </c>
      <c r="J30" s="48"/>
      <c r="K30" s="48">
        <v>-79935</v>
      </c>
      <c r="L30" s="48"/>
    </row>
    <row r="31" spans="1:12" ht="23.1" customHeight="1">
      <c r="A31" s="38" t="s">
        <v>115</v>
      </c>
      <c r="E31" s="52">
        <v>89220</v>
      </c>
      <c r="F31" s="48"/>
      <c r="G31" s="52">
        <v>106477</v>
      </c>
      <c r="H31" s="48"/>
      <c r="I31" s="52">
        <v>79743</v>
      </c>
      <c r="J31" s="48"/>
      <c r="K31" s="52">
        <v>96196</v>
      </c>
      <c r="L31" s="48"/>
    </row>
    <row r="32" spans="1:12" ht="23.1" customHeight="1">
      <c r="A32" s="38" t="s">
        <v>86</v>
      </c>
      <c r="E32" s="38"/>
      <c r="G32" s="48"/>
      <c r="H32" s="48"/>
      <c r="I32" s="48"/>
      <c r="J32" s="48"/>
      <c r="K32" s="48"/>
    </row>
    <row r="33" spans="1:14" ht="23.1" customHeight="1">
      <c r="A33" s="38" t="s">
        <v>87</v>
      </c>
      <c r="E33" s="53">
        <f>SUM(E9:F31)</f>
        <v>608337</v>
      </c>
      <c r="G33" s="53">
        <f>SUM(G9:H31)</f>
        <v>494489</v>
      </c>
      <c r="H33" s="48"/>
      <c r="I33" s="53">
        <f>SUM(I9:J31)</f>
        <v>344792</v>
      </c>
      <c r="J33" s="48"/>
      <c r="K33" s="53">
        <f>SUM(K9:L31)</f>
        <v>333338</v>
      </c>
    </row>
    <row r="34" spans="1:14" ht="23.1" customHeight="1">
      <c r="A34" s="38" t="s">
        <v>88</v>
      </c>
      <c r="E34" s="54"/>
      <c r="G34" s="54"/>
      <c r="I34" s="54"/>
      <c r="K34" s="54"/>
    </row>
    <row r="35" spans="1:14" ht="23.1" customHeight="1">
      <c r="A35" s="38" t="s">
        <v>143</v>
      </c>
      <c r="E35" s="53">
        <v>-68655</v>
      </c>
      <c r="F35" s="55"/>
      <c r="G35" s="53">
        <v>104053</v>
      </c>
      <c r="H35" s="56"/>
      <c r="I35" s="53">
        <v>-84872</v>
      </c>
      <c r="J35" s="55"/>
      <c r="K35" s="53">
        <v>54410</v>
      </c>
    </row>
    <row r="36" spans="1:14" ht="23.1" customHeight="1">
      <c r="A36" s="38" t="s">
        <v>89</v>
      </c>
      <c r="E36" s="53">
        <v>18323</v>
      </c>
      <c r="F36" s="55"/>
      <c r="G36" s="53">
        <v>55438</v>
      </c>
      <c r="H36" s="56"/>
      <c r="I36" s="53">
        <v>19896</v>
      </c>
      <c r="J36" s="55"/>
      <c r="K36" s="53">
        <v>47458</v>
      </c>
    </row>
    <row r="37" spans="1:14" ht="23.1" customHeight="1">
      <c r="A37" s="50" t="s">
        <v>90</v>
      </c>
      <c r="E37" s="53">
        <v>3575</v>
      </c>
      <c r="F37" s="55"/>
      <c r="G37" s="53">
        <v>18291</v>
      </c>
      <c r="H37" s="56"/>
      <c r="I37" s="53">
        <v>812</v>
      </c>
      <c r="J37" s="55"/>
      <c r="K37" s="53">
        <v>14677</v>
      </c>
      <c r="N37" s="53"/>
    </row>
    <row r="38" spans="1:14" ht="23.1" customHeight="1">
      <c r="A38" s="38" t="s">
        <v>91</v>
      </c>
      <c r="E38" s="53">
        <v>1044</v>
      </c>
      <c r="F38" s="55"/>
      <c r="G38" s="53">
        <v>3707</v>
      </c>
      <c r="H38" s="56"/>
      <c r="I38" s="53">
        <v>16</v>
      </c>
      <c r="J38" s="55"/>
      <c r="K38" s="53">
        <v>56</v>
      </c>
    </row>
    <row r="39" spans="1:14" ht="23.1" customHeight="1">
      <c r="A39" s="38" t="s">
        <v>142</v>
      </c>
      <c r="E39" s="48"/>
      <c r="F39" s="55"/>
      <c r="G39" s="48"/>
      <c r="H39" s="56"/>
      <c r="I39" s="48"/>
      <c r="J39" s="55"/>
      <c r="K39" s="48"/>
    </row>
    <row r="40" spans="1:14" ht="23.1" customHeight="1">
      <c r="A40" s="50" t="s">
        <v>144</v>
      </c>
      <c r="E40" s="53">
        <v>27005</v>
      </c>
      <c r="F40" s="55"/>
      <c r="G40" s="53">
        <v>-115123</v>
      </c>
      <c r="H40" s="56"/>
      <c r="I40" s="53">
        <v>40460</v>
      </c>
      <c r="J40" s="55"/>
      <c r="K40" s="53">
        <v>-129780</v>
      </c>
    </row>
    <row r="41" spans="1:14" ht="23.1" customHeight="1">
      <c r="A41" s="50" t="s">
        <v>181</v>
      </c>
      <c r="E41" s="53">
        <v>454</v>
      </c>
      <c r="F41" s="55"/>
      <c r="G41" s="53">
        <v>-194</v>
      </c>
      <c r="H41" s="56"/>
      <c r="I41" s="53">
        <v>0</v>
      </c>
      <c r="J41" s="55"/>
      <c r="K41" s="53">
        <v>0</v>
      </c>
    </row>
    <row r="42" spans="1:14" ht="22.95" customHeight="1">
      <c r="A42" s="38" t="s">
        <v>92</v>
      </c>
      <c r="E42" s="53">
        <v>5264</v>
      </c>
      <c r="F42" s="55"/>
      <c r="G42" s="53">
        <v>-745</v>
      </c>
      <c r="H42" s="56"/>
      <c r="I42" s="53">
        <v>-1148</v>
      </c>
      <c r="J42" s="55"/>
      <c r="K42" s="53">
        <v>-4929</v>
      </c>
    </row>
    <row r="43" spans="1:14" ht="23.1" customHeight="1">
      <c r="A43" s="38" t="s">
        <v>93</v>
      </c>
      <c r="E43" s="57">
        <v>-3852</v>
      </c>
      <c r="F43" s="55"/>
      <c r="G43" s="57">
        <v>-914</v>
      </c>
      <c r="H43" s="53"/>
      <c r="I43" s="57">
        <v>-3506</v>
      </c>
      <c r="J43" s="55"/>
      <c r="K43" s="57">
        <v>-1367</v>
      </c>
    </row>
    <row r="44" spans="1:14" ht="23.1" customHeight="1">
      <c r="A44" s="50" t="s">
        <v>110</v>
      </c>
      <c r="E44" s="53">
        <f>SUM(E33:E43)</f>
        <v>591495</v>
      </c>
      <c r="F44" s="55"/>
      <c r="G44" s="53">
        <f>SUM(G33:G43)</f>
        <v>559002</v>
      </c>
      <c r="H44" s="55"/>
      <c r="I44" s="53">
        <f>SUM(I33:I43)</f>
        <v>316450</v>
      </c>
      <c r="J44" s="55"/>
      <c r="K44" s="53">
        <f>SUM(K33:K43)</f>
        <v>313863</v>
      </c>
      <c r="M44" s="58"/>
    </row>
    <row r="45" spans="1:14" ht="23.1" customHeight="1">
      <c r="A45" s="50" t="s">
        <v>236</v>
      </c>
      <c r="C45" s="41">
        <v>18</v>
      </c>
      <c r="E45" s="53">
        <v>-1416</v>
      </c>
      <c r="F45" s="55"/>
      <c r="G45" s="53">
        <v>0</v>
      </c>
      <c r="H45" s="55"/>
      <c r="I45" s="53">
        <v>-1416</v>
      </c>
      <c r="J45" s="55"/>
      <c r="K45" s="53">
        <v>0</v>
      </c>
      <c r="M45" s="58"/>
    </row>
    <row r="46" spans="1:14" ht="23.1" customHeight="1">
      <c r="A46" s="50" t="s">
        <v>94</v>
      </c>
      <c r="E46" s="57">
        <v>-9961</v>
      </c>
      <c r="F46" s="55"/>
      <c r="G46" s="57">
        <v>-14965</v>
      </c>
      <c r="H46" s="55"/>
      <c r="I46" s="57">
        <v>-9961</v>
      </c>
      <c r="J46" s="55"/>
      <c r="K46" s="56">
        <v>-14706</v>
      </c>
    </row>
    <row r="47" spans="1:14" ht="23.1" hidden="1" customHeight="1">
      <c r="A47" s="50" t="s">
        <v>99</v>
      </c>
      <c r="E47" s="53">
        <v>0</v>
      </c>
      <c r="F47" s="55"/>
      <c r="G47" s="57">
        <v>0</v>
      </c>
      <c r="H47" s="55"/>
      <c r="I47" s="53">
        <v>0</v>
      </c>
      <c r="J47" s="55"/>
      <c r="K47" s="53">
        <v>0</v>
      </c>
    </row>
    <row r="48" spans="1:14" ht="23.1" customHeight="1">
      <c r="A48" s="59" t="s">
        <v>195</v>
      </c>
      <c r="E48" s="60">
        <f>SUM(E44:E47)</f>
        <v>580118</v>
      </c>
      <c r="F48" s="61"/>
      <c r="G48" s="62">
        <f>SUM(G44:G47)</f>
        <v>544037</v>
      </c>
      <c r="H48" s="61"/>
      <c r="I48" s="60">
        <f>SUM(I44:I47)</f>
        <v>305073</v>
      </c>
      <c r="J48" s="61"/>
      <c r="K48" s="60">
        <f>SUM(K44:K47)</f>
        <v>299157</v>
      </c>
      <c r="M48" s="58"/>
    </row>
    <row r="49" spans="1:13" ht="23.1" customHeight="1">
      <c r="A49" s="59"/>
      <c r="E49" s="63"/>
      <c r="F49" s="61"/>
      <c r="G49" s="64"/>
      <c r="H49" s="61"/>
      <c r="I49" s="63"/>
      <c r="J49" s="61"/>
      <c r="K49" s="64"/>
      <c r="M49" s="58"/>
    </row>
    <row r="50" spans="1:13" s="67" customFormat="1" ht="23.1" customHeight="1">
      <c r="A50" s="35" t="s">
        <v>103</v>
      </c>
      <c r="B50" s="65"/>
      <c r="C50" s="66"/>
      <c r="D50" s="65"/>
      <c r="E50" s="65"/>
      <c r="F50" s="65"/>
      <c r="G50" s="65"/>
      <c r="H50" s="65"/>
      <c r="I50" s="65"/>
      <c r="J50" s="65"/>
    </row>
    <row r="51" spans="1:13" ht="23.1" customHeight="1">
      <c r="A51" s="228" t="s">
        <v>82</v>
      </c>
      <c r="B51" s="228"/>
      <c r="C51" s="228"/>
      <c r="D51" s="228"/>
      <c r="E51" s="228"/>
      <c r="F51" s="228"/>
      <c r="G51" s="228"/>
      <c r="H51" s="228"/>
      <c r="I51" s="228"/>
      <c r="J51" s="228"/>
    </row>
    <row r="52" spans="1:13" ht="23.1" customHeight="1">
      <c r="A52" s="228" t="s">
        <v>229</v>
      </c>
      <c r="B52" s="228"/>
      <c r="C52" s="228"/>
      <c r="D52" s="228"/>
      <c r="E52" s="228"/>
      <c r="F52" s="228"/>
      <c r="G52" s="228"/>
      <c r="H52" s="228"/>
      <c r="I52" s="228"/>
      <c r="J52" s="228"/>
    </row>
    <row r="53" spans="1:13" ht="13.35" customHeight="1">
      <c r="A53" s="39"/>
      <c r="B53" s="39"/>
      <c r="C53" s="39"/>
      <c r="D53" s="39"/>
      <c r="E53" s="39"/>
      <c r="F53" s="39"/>
      <c r="G53" s="39"/>
      <c r="H53" s="39"/>
      <c r="I53" s="39"/>
      <c r="J53" s="39"/>
    </row>
    <row r="54" spans="1:13" ht="22.95" customHeight="1">
      <c r="A54" s="40"/>
      <c r="B54" s="40"/>
      <c r="D54" s="40"/>
      <c r="E54" s="229" t="s">
        <v>137</v>
      </c>
      <c r="F54" s="229"/>
      <c r="G54" s="229"/>
      <c r="H54" s="40"/>
      <c r="I54" s="229" t="s">
        <v>20</v>
      </c>
      <c r="J54" s="229"/>
      <c r="K54" s="229"/>
    </row>
    <row r="55" spans="1:13" ht="22.95" customHeight="1">
      <c r="A55" s="40"/>
      <c r="B55" s="40"/>
      <c r="C55" s="87" t="s">
        <v>21</v>
      </c>
      <c r="D55" s="40"/>
      <c r="E55" s="43" t="s">
        <v>205</v>
      </c>
      <c r="F55" s="44"/>
      <c r="G55" s="43" t="s">
        <v>187</v>
      </c>
      <c r="H55" s="45"/>
      <c r="I55" s="43" t="s">
        <v>205</v>
      </c>
      <c r="J55" s="44"/>
      <c r="K55" s="43" t="s">
        <v>187</v>
      </c>
    </row>
    <row r="56" spans="1:13" ht="18" customHeight="1">
      <c r="A56" s="40"/>
      <c r="B56" s="40"/>
      <c r="D56" s="40"/>
      <c r="E56" s="225" t="s">
        <v>145</v>
      </c>
      <c r="F56" s="225"/>
      <c r="G56" s="225"/>
      <c r="H56" s="225"/>
      <c r="I56" s="225"/>
      <c r="J56" s="225"/>
      <c r="K56" s="225"/>
    </row>
    <row r="57" spans="1:13" ht="22.95" customHeight="1">
      <c r="A57" s="47" t="s">
        <v>111</v>
      </c>
      <c r="F57" s="55"/>
      <c r="G57" s="55"/>
      <c r="H57" s="55"/>
      <c r="I57" s="55"/>
      <c r="J57" s="55"/>
      <c r="K57" s="55"/>
    </row>
    <row r="58" spans="1:13" ht="22.95" customHeight="1">
      <c r="A58" s="38" t="s">
        <v>182</v>
      </c>
      <c r="E58" s="48">
        <v>0</v>
      </c>
      <c r="F58" s="48"/>
      <c r="G58" s="48">
        <v>51662</v>
      </c>
      <c r="H58" s="48"/>
      <c r="I58" s="48">
        <f>'[1]CF_30.06.2567'!$H$57</f>
        <v>0</v>
      </c>
      <c r="J58" s="48"/>
      <c r="K58" s="48">
        <v>30780</v>
      </c>
    </row>
    <row r="59" spans="1:13" ht="22.95" customHeight="1">
      <c r="A59" s="38" t="s">
        <v>200</v>
      </c>
      <c r="C59" s="41">
        <v>4</v>
      </c>
      <c r="E59" s="48">
        <v>-1800</v>
      </c>
      <c r="F59" s="55"/>
      <c r="G59" s="48">
        <v>-1000</v>
      </c>
      <c r="H59" s="55"/>
      <c r="I59" s="48">
        <v>-1800</v>
      </c>
      <c r="J59" s="55"/>
      <c r="K59" s="48">
        <v>-1000</v>
      </c>
    </row>
    <row r="60" spans="1:13" ht="22.95" customHeight="1">
      <c r="A60" s="38" t="s">
        <v>201</v>
      </c>
      <c r="C60" s="41">
        <v>4</v>
      </c>
      <c r="E60" s="48">
        <v>0</v>
      </c>
      <c r="F60" s="55"/>
      <c r="G60" s="48">
        <v>2209</v>
      </c>
      <c r="H60" s="55"/>
      <c r="I60" s="48">
        <v>29457</v>
      </c>
      <c r="J60" s="55"/>
      <c r="K60" s="48">
        <v>2000</v>
      </c>
    </row>
    <row r="61" spans="1:13" ht="22.95" hidden="1" customHeight="1">
      <c r="A61" s="38" t="s">
        <v>175</v>
      </c>
      <c r="C61" s="41"/>
      <c r="E61" s="48">
        <v>0</v>
      </c>
      <c r="F61" s="55"/>
      <c r="G61" s="48">
        <v>0</v>
      </c>
      <c r="H61" s="55"/>
      <c r="I61" s="48">
        <v>0</v>
      </c>
      <c r="J61" s="55"/>
      <c r="K61" s="48">
        <v>0</v>
      </c>
    </row>
    <row r="62" spans="1:13" ht="22.95" customHeight="1">
      <c r="A62" s="38" t="s">
        <v>184</v>
      </c>
      <c r="C62" s="41">
        <v>4</v>
      </c>
      <c r="E62" s="48">
        <v>0</v>
      </c>
      <c r="F62" s="55"/>
      <c r="G62" s="48">
        <v>0</v>
      </c>
      <c r="H62" s="55"/>
      <c r="I62" s="48">
        <v>67556</v>
      </c>
      <c r="J62" s="55"/>
      <c r="K62" s="48">
        <v>34869</v>
      </c>
    </row>
    <row r="63" spans="1:13" ht="22.95" customHeight="1">
      <c r="A63" s="38" t="s">
        <v>119</v>
      </c>
      <c r="E63" s="48">
        <v>0</v>
      </c>
      <c r="F63" s="69"/>
      <c r="G63" s="48">
        <v>-46457</v>
      </c>
      <c r="H63" s="53"/>
      <c r="I63" s="48">
        <v>0</v>
      </c>
      <c r="J63" s="69"/>
      <c r="K63" s="48">
        <v>-25540</v>
      </c>
    </row>
    <row r="64" spans="1:13" ht="22.95" customHeight="1">
      <c r="A64" s="38" t="s">
        <v>203</v>
      </c>
      <c r="E64" s="48">
        <v>-92439</v>
      </c>
      <c r="F64" s="69"/>
      <c r="G64" s="48">
        <v>-62299</v>
      </c>
      <c r="H64" s="69"/>
      <c r="I64" s="48">
        <v>-70202</v>
      </c>
      <c r="J64" s="69"/>
      <c r="K64" s="48">
        <v>-32544</v>
      </c>
      <c r="L64" s="53"/>
    </row>
    <row r="65" spans="1:15" ht="22.95" customHeight="1">
      <c r="A65" s="38" t="s">
        <v>243</v>
      </c>
      <c r="E65" s="38"/>
      <c r="L65" s="53"/>
    </row>
    <row r="66" spans="1:15" ht="22.95" customHeight="1">
      <c r="A66" s="38" t="s">
        <v>248</v>
      </c>
      <c r="E66" s="48">
        <v>108</v>
      </c>
      <c r="F66" s="69"/>
      <c r="G66" s="48">
        <v>191</v>
      </c>
      <c r="H66" s="69"/>
      <c r="I66" s="48">
        <v>75</v>
      </c>
      <c r="J66" s="69"/>
      <c r="K66" s="48">
        <v>181</v>
      </c>
      <c r="L66" s="53"/>
    </row>
    <row r="67" spans="1:15" ht="22.95" customHeight="1">
      <c r="A67" s="38" t="s">
        <v>235</v>
      </c>
      <c r="E67" s="48">
        <v>0</v>
      </c>
      <c r="F67" s="69"/>
      <c r="G67" s="48">
        <v>1628</v>
      </c>
      <c r="H67" s="69"/>
      <c r="I67" s="48">
        <v>0</v>
      </c>
      <c r="J67" s="69"/>
      <c r="K67" s="48">
        <v>1628</v>
      </c>
      <c r="L67" s="53"/>
    </row>
    <row r="68" spans="1:15" ht="22.95" customHeight="1">
      <c r="A68" s="38" t="s">
        <v>180</v>
      </c>
      <c r="E68" s="38"/>
    </row>
    <row r="69" spans="1:15" ht="22.95" customHeight="1">
      <c r="A69" s="38" t="s">
        <v>179</v>
      </c>
      <c r="E69" s="48">
        <v>-3604</v>
      </c>
      <c r="F69" s="53"/>
      <c r="G69" s="48">
        <v>-9262</v>
      </c>
      <c r="H69" s="53"/>
      <c r="I69" s="48">
        <v>-3369</v>
      </c>
      <c r="J69" s="53"/>
      <c r="K69" s="48">
        <v>-5443</v>
      </c>
    </row>
    <row r="70" spans="1:15" ht="22.95" customHeight="1">
      <c r="A70" s="38" t="s">
        <v>202</v>
      </c>
      <c r="E70" s="48">
        <v>0</v>
      </c>
      <c r="F70" s="53"/>
      <c r="G70" s="48">
        <v>-43</v>
      </c>
      <c r="H70" s="53"/>
      <c r="I70" s="48">
        <v>0</v>
      </c>
      <c r="J70" s="53"/>
      <c r="K70" s="48">
        <v>-43</v>
      </c>
    </row>
    <row r="71" spans="1:15" ht="22.95" customHeight="1">
      <c r="A71" s="38" t="s">
        <v>127</v>
      </c>
      <c r="E71" s="48">
        <v>-6788</v>
      </c>
      <c r="F71" s="69"/>
      <c r="G71" s="48">
        <v>-4813</v>
      </c>
      <c r="H71" s="69"/>
      <c r="I71" s="48">
        <v>-6725</v>
      </c>
      <c r="J71" s="69"/>
      <c r="K71" s="48">
        <v>-4813</v>
      </c>
      <c r="L71" s="53"/>
    </row>
    <row r="72" spans="1:15" ht="22.95" customHeight="1">
      <c r="A72" s="38" t="s">
        <v>197</v>
      </c>
      <c r="E72" s="48">
        <v>0</v>
      </c>
      <c r="F72" s="69"/>
      <c r="G72" s="48">
        <v>0</v>
      </c>
      <c r="H72" s="69"/>
      <c r="I72" s="48">
        <v>0</v>
      </c>
      <c r="J72" s="69"/>
      <c r="K72" s="48">
        <v>13487</v>
      </c>
      <c r="L72" s="53"/>
    </row>
    <row r="73" spans="1:15" ht="22.95" customHeight="1">
      <c r="A73" s="38" t="s">
        <v>120</v>
      </c>
      <c r="E73" s="48">
        <v>1084</v>
      </c>
      <c r="F73" s="70"/>
      <c r="G73" s="48">
        <v>845</v>
      </c>
      <c r="H73" s="70"/>
      <c r="I73" s="48">
        <v>79808</v>
      </c>
      <c r="J73" s="70"/>
      <c r="K73" s="48">
        <v>80368</v>
      </c>
    </row>
    <row r="74" spans="1:15" ht="22.95" customHeight="1">
      <c r="A74" s="36" t="s">
        <v>216</v>
      </c>
      <c r="E74" s="60">
        <f>SUM(E58:E73)</f>
        <v>-103439</v>
      </c>
      <c r="F74" s="71"/>
      <c r="G74" s="60">
        <f>SUM(G58:G73)</f>
        <v>-67339</v>
      </c>
      <c r="H74" s="63"/>
      <c r="I74" s="60">
        <f>SUM(I58:I73)</f>
        <v>94800</v>
      </c>
      <c r="J74" s="71"/>
      <c r="K74" s="60">
        <f>SUM(K58:K73)</f>
        <v>93930</v>
      </c>
    </row>
    <row r="75" spans="1:15" ht="8.6999999999999993" customHeight="1">
      <c r="A75" s="36"/>
      <c r="E75" s="53"/>
      <c r="F75" s="69"/>
      <c r="G75" s="53"/>
      <c r="H75" s="53"/>
      <c r="I75" s="53"/>
      <c r="J75" s="69"/>
      <c r="K75" s="53"/>
    </row>
    <row r="76" spans="1:15" ht="22.95" customHeight="1">
      <c r="A76" s="47" t="s">
        <v>112</v>
      </c>
      <c r="E76" s="38"/>
    </row>
    <row r="77" spans="1:15" ht="22.95" customHeight="1">
      <c r="A77" s="72" t="s">
        <v>178</v>
      </c>
      <c r="C77" s="41"/>
      <c r="E77" s="48">
        <v>-25512</v>
      </c>
      <c r="F77" s="55"/>
      <c r="G77" s="48">
        <v>-21438</v>
      </c>
      <c r="H77" s="55"/>
      <c r="I77" s="48">
        <v>-25511</v>
      </c>
      <c r="J77" s="55"/>
      <c r="K77" s="48">
        <v>-21405</v>
      </c>
    </row>
    <row r="78" spans="1:15" ht="22.95" customHeight="1">
      <c r="A78" s="50" t="s">
        <v>125</v>
      </c>
      <c r="E78" s="48">
        <v>-2580201</v>
      </c>
      <c r="F78" s="55"/>
      <c r="G78" s="48">
        <v>-1108771</v>
      </c>
      <c r="H78" s="55"/>
      <c r="I78" s="48">
        <v>-2292028</v>
      </c>
      <c r="J78" s="55"/>
      <c r="K78" s="48">
        <v>-1029304</v>
      </c>
    </row>
    <row r="79" spans="1:15" ht="22.95" customHeight="1">
      <c r="A79" s="72" t="s">
        <v>123</v>
      </c>
      <c r="C79" s="41"/>
      <c r="E79" s="48">
        <v>2503947</v>
      </c>
      <c r="F79" s="55"/>
      <c r="G79" s="48">
        <v>1114999</v>
      </c>
      <c r="H79" s="55"/>
      <c r="I79" s="48">
        <v>2246809</v>
      </c>
      <c r="J79" s="55"/>
      <c r="K79" s="48">
        <v>1058452</v>
      </c>
    </row>
    <row r="80" spans="1:15" ht="22.95" customHeight="1">
      <c r="A80" s="38" t="s">
        <v>128</v>
      </c>
      <c r="C80" s="41">
        <v>17</v>
      </c>
      <c r="E80" s="48">
        <v>-285655</v>
      </c>
      <c r="F80" s="73"/>
      <c r="G80" s="48">
        <v>-264398</v>
      </c>
      <c r="H80" s="73"/>
      <c r="I80" s="48">
        <v>-285548</v>
      </c>
      <c r="J80" s="73"/>
      <c r="K80" s="48">
        <v>-264294</v>
      </c>
      <c r="O80" s="74"/>
    </row>
    <row r="81" spans="1:18" ht="22.95" customHeight="1">
      <c r="A81" s="50" t="s">
        <v>124</v>
      </c>
      <c r="C81" s="41">
        <v>17</v>
      </c>
      <c r="E81" s="48">
        <v>72800</v>
      </c>
      <c r="F81" s="55"/>
      <c r="G81" s="48">
        <v>6527</v>
      </c>
      <c r="H81" s="53"/>
      <c r="I81" s="48">
        <v>72800</v>
      </c>
      <c r="J81" s="55"/>
      <c r="K81" s="48">
        <v>6527</v>
      </c>
    </row>
    <row r="82" spans="1:18" ht="22.95" customHeight="1">
      <c r="A82" s="50" t="s">
        <v>210</v>
      </c>
      <c r="C82" s="41"/>
      <c r="E82" s="48">
        <v>37959</v>
      </c>
      <c r="F82" s="55"/>
      <c r="G82" s="48">
        <v>0</v>
      </c>
      <c r="H82" s="53"/>
      <c r="I82" s="48">
        <v>37959</v>
      </c>
      <c r="J82" s="55"/>
      <c r="K82" s="48">
        <v>0</v>
      </c>
    </row>
    <row r="83" spans="1:18" ht="22.95" customHeight="1">
      <c r="A83" s="50" t="s">
        <v>232</v>
      </c>
      <c r="C83" s="41">
        <v>20</v>
      </c>
      <c r="E83" s="48">
        <v>-67200</v>
      </c>
      <c r="F83" s="55"/>
      <c r="G83" s="48">
        <v>-38400</v>
      </c>
      <c r="H83" s="53"/>
      <c r="I83" s="48">
        <v>-67200</v>
      </c>
      <c r="J83" s="55"/>
      <c r="K83" s="48">
        <v>-38400</v>
      </c>
    </row>
    <row r="84" spans="1:18" ht="22.95" customHeight="1">
      <c r="A84" s="50" t="s">
        <v>176</v>
      </c>
      <c r="E84" s="48">
        <v>-86331</v>
      </c>
      <c r="F84" s="55"/>
      <c r="G84" s="48">
        <v>-102625</v>
      </c>
      <c r="H84" s="55"/>
      <c r="I84" s="48">
        <v>-77905</v>
      </c>
      <c r="J84" s="55"/>
      <c r="K84" s="48">
        <v>-93423</v>
      </c>
    </row>
    <row r="85" spans="1:18" ht="22.95" customHeight="1">
      <c r="A85" s="36" t="s">
        <v>220</v>
      </c>
      <c r="E85" s="75">
        <f>SUM(E77:E84)</f>
        <v>-430193</v>
      </c>
      <c r="F85" s="64"/>
      <c r="G85" s="75">
        <f>SUM(G77:G84)</f>
        <v>-414106</v>
      </c>
      <c r="H85" s="63"/>
      <c r="I85" s="75">
        <f>SUM(I77:I84)</f>
        <v>-390624</v>
      </c>
      <c r="J85" s="64"/>
      <c r="K85" s="75">
        <f>SUM(K77:K84)</f>
        <v>-381847</v>
      </c>
    </row>
    <row r="86" spans="1:18" ht="22.95" customHeight="1">
      <c r="A86" s="36" t="s">
        <v>126</v>
      </c>
      <c r="B86" s="36"/>
      <c r="C86" s="37"/>
      <c r="D86" s="76"/>
      <c r="E86" s="182">
        <v>-56880</v>
      </c>
      <c r="F86" s="61"/>
      <c r="G86" s="182">
        <v>-22988</v>
      </c>
      <c r="H86" s="61"/>
      <c r="I86" s="77">
        <v>0</v>
      </c>
      <c r="J86" s="61"/>
      <c r="K86" s="77">
        <v>0</v>
      </c>
    </row>
    <row r="87" spans="1:18" ht="22.95" customHeight="1">
      <c r="A87" s="36" t="s">
        <v>166</v>
      </c>
      <c r="E87" s="61">
        <f>+E48+E74+E85+E86</f>
        <v>-10394</v>
      </c>
      <c r="F87" s="61"/>
      <c r="G87" s="61">
        <f>+G48+G74+G85+G86</f>
        <v>39604</v>
      </c>
      <c r="H87" s="61"/>
      <c r="I87" s="61">
        <f>+I48+I74+I85+I86</f>
        <v>9249</v>
      </c>
      <c r="J87" s="61"/>
      <c r="K87" s="63">
        <f>K86+K74+K48+K85</f>
        <v>11240</v>
      </c>
    </row>
    <row r="88" spans="1:18" ht="22.95" customHeight="1">
      <c r="A88" s="50" t="s">
        <v>167</v>
      </c>
      <c r="E88" s="68">
        <f>'BS_30.06.2024'!E9</f>
        <v>165175</v>
      </c>
      <c r="F88" s="55"/>
      <c r="G88" s="68">
        <v>122657</v>
      </c>
      <c r="H88" s="55"/>
      <c r="I88" s="56">
        <f>'BS_30.06.2024'!I9</f>
        <v>104865</v>
      </c>
      <c r="J88" s="55"/>
      <c r="K88" s="56">
        <v>96379</v>
      </c>
    </row>
    <row r="89" spans="1:18" ht="22.95" customHeight="1" thickBot="1">
      <c r="A89" s="78" t="s">
        <v>168</v>
      </c>
      <c r="E89" s="200">
        <f>SUM(E87:E88)</f>
        <v>154781</v>
      </c>
      <c r="F89" s="61"/>
      <c r="G89" s="79">
        <f>SUM(G87:G88)</f>
        <v>162261</v>
      </c>
      <c r="H89" s="61"/>
      <c r="I89" s="79">
        <f>SUM(I87:I88)</f>
        <v>114114</v>
      </c>
      <c r="J89" s="61"/>
      <c r="K89" s="79">
        <f>SUM(K87:K88)</f>
        <v>107619</v>
      </c>
      <c r="L89" s="36"/>
      <c r="M89" s="80">
        <f>E89-'BS_30.06.2024'!C9</f>
        <v>0</v>
      </c>
      <c r="N89" s="80"/>
      <c r="O89" s="80">
        <f>'BS_30.06.2024'!G9-I89</f>
        <v>0</v>
      </c>
      <c r="P89" s="80"/>
    </row>
    <row r="90" spans="1:18" ht="7.5" customHeight="1" thickTop="1">
      <c r="D90" s="38"/>
      <c r="K90" s="53"/>
      <c r="N90" s="53"/>
      <c r="P90" s="53"/>
      <c r="Q90" s="53"/>
      <c r="R90" s="53"/>
    </row>
    <row r="91" spans="1:18" ht="22.35" customHeight="1">
      <c r="A91" s="81" t="s">
        <v>95</v>
      </c>
      <c r="B91" s="50"/>
      <c r="D91" s="55"/>
      <c r="E91" s="82"/>
      <c r="F91" s="82"/>
      <c r="G91" s="83"/>
      <c r="H91" s="83"/>
      <c r="I91" s="83"/>
      <c r="J91" s="83"/>
      <c r="K91" s="83"/>
    </row>
    <row r="92" spans="1:18" ht="22.35" customHeight="1">
      <c r="A92" s="50" t="s">
        <v>96</v>
      </c>
      <c r="B92" s="50"/>
      <c r="D92" s="55"/>
      <c r="E92" s="82"/>
      <c r="F92" s="82"/>
      <c r="G92" s="83"/>
      <c r="H92" s="83"/>
      <c r="I92" s="83"/>
      <c r="J92" s="83"/>
      <c r="K92" s="83"/>
    </row>
    <row r="93" spans="1:18" ht="22.35" customHeight="1">
      <c r="A93" s="50" t="s">
        <v>97</v>
      </c>
      <c r="B93" s="50"/>
      <c r="D93" s="55"/>
      <c r="E93" s="82"/>
      <c r="F93" s="82"/>
      <c r="G93" s="83"/>
      <c r="H93" s="83"/>
      <c r="I93" s="83"/>
      <c r="J93" s="83"/>
      <c r="K93" s="183"/>
    </row>
    <row r="94" spans="1:18" ht="17.25" customHeight="1">
      <c r="A94" s="50" t="s">
        <v>98</v>
      </c>
      <c r="B94" s="50"/>
      <c r="D94" s="55"/>
      <c r="E94" s="85">
        <v>7932.6459999999997</v>
      </c>
      <c r="F94" s="82"/>
      <c r="G94" s="84">
        <v>3393.2159999999999</v>
      </c>
      <c r="H94" s="85"/>
      <c r="I94" s="85">
        <v>6465.1953400000002</v>
      </c>
      <c r="J94" s="85"/>
      <c r="K94" s="184">
        <v>2701.1037700000002</v>
      </c>
    </row>
    <row r="95" spans="1:18" ht="22.35" customHeight="1">
      <c r="A95" s="50" t="s">
        <v>185</v>
      </c>
      <c r="B95" s="50"/>
      <c r="D95" s="55"/>
      <c r="E95" s="85">
        <v>0</v>
      </c>
      <c r="F95" s="82"/>
      <c r="G95" s="84">
        <v>4558</v>
      </c>
      <c r="H95" s="83"/>
      <c r="I95" s="85">
        <v>0</v>
      </c>
      <c r="J95" s="83"/>
      <c r="K95" s="184">
        <v>4558</v>
      </c>
    </row>
    <row r="96" spans="1:18" ht="22.35" hidden="1" customHeight="1">
      <c r="A96" s="50" t="s">
        <v>209</v>
      </c>
      <c r="B96" s="50"/>
      <c r="D96" s="55"/>
      <c r="E96" s="84"/>
      <c r="F96" s="82"/>
      <c r="G96" s="84">
        <v>0</v>
      </c>
      <c r="H96" s="83"/>
      <c r="I96" s="85"/>
      <c r="J96" s="83"/>
      <c r="K96" s="184">
        <v>0</v>
      </c>
    </row>
    <row r="97" spans="1:11" ht="22.35" customHeight="1">
      <c r="A97" s="50" t="s">
        <v>244</v>
      </c>
      <c r="B97" s="50"/>
      <c r="C97" s="86"/>
      <c r="E97" s="84">
        <v>0</v>
      </c>
      <c r="F97" s="82"/>
      <c r="G97" s="84">
        <v>111</v>
      </c>
      <c r="H97" s="85"/>
      <c r="I97" s="84">
        <v>0</v>
      </c>
      <c r="J97" s="85"/>
      <c r="K97" s="185">
        <v>0</v>
      </c>
    </row>
    <row r="98" spans="1:11" ht="23.1" customHeight="1">
      <c r="A98" s="38" t="s">
        <v>214</v>
      </c>
      <c r="E98" s="84">
        <v>2629.4949426666667</v>
      </c>
      <c r="F98" s="82"/>
      <c r="G98" s="84">
        <v>2635</v>
      </c>
      <c r="I98" s="84">
        <v>0</v>
      </c>
      <c r="J98" s="85"/>
      <c r="K98" s="185">
        <v>0</v>
      </c>
    </row>
    <row r="99" spans="1:11" ht="22.35" customHeight="1">
      <c r="A99" s="50" t="s">
        <v>217</v>
      </c>
      <c r="E99" s="38"/>
      <c r="F99" s="82"/>
      <c r="K99" s="181"/>
    </row>
    <row r="100" spans="1:11" ht="22.35" customHeight="1">
      <c r="A100" s="50" t="s">
        <v>218</v>
      </c>
      <c r="E100" s="84">
        <v>39997.851000000002</v>
      </c>
      <c r="F100" s="82"/>
      <c r="G100" s="84">
        <v>30006</v>
      </c>
      <c r="H100" s="83"/>
      <c r="I100" s="84">
        <v>16295.220919999991</v>
      </c>
      <c r="J100" s="83"/>
      <c r="K100" s="183">
        <v>23399</v>
      </c>
    </row>
    <row r="101" spans="1:11" ht="22.35" customHeight="1">
      <c r="A101" s="230" t="s">
        <v>246</v>
      </c>
      <c r="B101" s="231"/>
      <c r="C101" s="87"/>
      <c r="D101" s="87"/>
      <c r="K101" s="181"/>
    </row>
    <row r="102" spans="1:11" ht="22.35" customHeight="1">
      <c r="A102" s="50" t="s">
        <v>199</v>
      </c>
      <c r="E102" s="84">
        <v>0</v>
      </c>
      <c r="F102" s="82"/>
      <c r="G102" s="84">
        <v>0</v>
      </c>
      <c r="H102" s="85"/>
      <c r="I102" s="84">
        <v>0</v>
      </c>
      <c r="J102" s="85"/>
      <c r="K102" s="185">
        <v>6311</v>
      </c>
    </row>
    <row r="104" spans="1:11" ht="23.1" customHeight="1">
      <c r="A104" s="230"/>
      <c r="B104" s="230"/>
      <c r="C104" s="230"/>
    </row>
  </sheetData>
  <mergeCells count="12">
    <mergeCell ref="A101:B101"/>
    <mergeCell ref="A104:C104"/>
    <mergeCell ref="I54:K54"/>
    <mergeCell ref="E56:K56"/>
    <mergeCell ref="E54:G54"/>
    <mergeCell ref="A52:J52"/>
    <mergeCell ref="A2:J2"/>
    <mergeCell ref="A51:J51"/>
    <mergeCell ref="A3:K3"/>
    <mergeCell ref="E5:G5"/>
    <mergeCell ref="E7:K7"/>
    <mergeCell ref="I5:K5"/>
  </mergeCells>
  <pageMargins left="0.74803149606299202" right="0.7" top="0.66929133858267698" bottom="0.74803149606299202" header="0.31496062992126" footer="0.34"/>
  <pageSetup paperSize="9" scale="60" firstPageNumber="13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40ADE-F433-42B3-A7ED-3DAF02C54903}">
  <ds:schemaRefs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5d0fcac8-3995-4ef6-9358-7ca0c107222d"/>
    <ds:schemaRef ds:uri="7a8b54ac-6b6f-444a-a8db-d90e45ebe42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73F223D-8635-4FA4-918E-8F307F52A5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BS_30.06.2024</vt:lpstr>
      <vt:lpstr>PL_30.06.2024</vt:lpstr>
      <vt:lpstr>Consolidated_30.06.2024</vt:lpstr>
      <vt:lpstr>The Company_30.06.2024</vt:lpstr>
      <vt:lpstr>CF_30.06.2024</vt:lpstr>
      <vt:lpstr>BS_30.06.2024!Print_Area</vt:lpstr>
      <vt:lpstr>CF_30.06.2024!Print_Area</vt:lpstr>
      <vt:lpstr>Consolidated_30.06.2024!Print_Area</vt:lpstr>
      <vt:lpstr>PL_30.06.2024!Print_Area</vt:lpstr>
      <vt:lpstr>'The Company_30.06.2024'!Print_Area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Pornsiri Leelarungsri</cp:lastModifiedBy>
  <cp:lastPrinted>2024-08-05T07:07:25Z</cp:lastPrinted>
  <dcterms:created xsi:type="dcterms:W3CDTF">2010-03-02T08:17:14Z</dcterms:created>
  <dcterms:modified xsi:type="dcterms:W3CDTF">2024-08-09T07:45:02Z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