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C:\Users\Warawut\OneDrive\Google Drive\งบการเงิน MA Accounting\ABM\ABMy67\ABMq2-67\ABMq2-67 Financial Statement\ABMq2-67 Date 09-08-67\"/>
    </mc:Choice>
  </mc:AlternateContent>
  <xr:revisionPtr revIDLastSave="0" documentId="13_ncr:1_{666C1E1F-3F0A-4AD8-B8B8-24C128361861}" xr6:coauthVersionLast="47" xr6:coauthVersionMax="47" xr10:uidLastSave="{00000000-0000-0000-0000-000000000000}"/>
  <bookViews>
    <workbookView xWindow="-110" yWindow="-110" windowWidth="19420" windowHeight="10420" tabRatio="812" activeTab="5" xr2:uid="{00000000-000D-0000-FFFF-FFFF00000000}"/>
  </bookViews>
  <sheets>
    <sheet name="Page 2-3" sheetId="1" r:id="rId1"/>
    <sheet name="Page 4-5" sheetId="2" r:id="rId2"/>
    <sheet name="Page 6-7" sheetId="12" r:id="rId3"/>
    <sheet name="Page 8" sheetId="10" r:id="rId4"/>
    <sheet name="Page 9" sheetId="11" r:id="rId5"/>
    <sheet name="Page 10-11" sheetId="8" r:id="rId6"/>
  </sheets>
  <externalReferences>
    <externalReference r:id="rId7"/>
    <externalReference r:id="rId8"/>
  </externalReferences>
  <definedNames>
    <definedName name="_xlnm.Print_Area" localSheetId="0">'Page 2-3'!$A$1:$K$98</definedName>
    <definedName name="_xlnm.Print_Area" localSheetId="4">'Page 9'!$A$1:$K$33</definedName>
  </definedNames>
  <calcPr calcId="191029"/>
</workbook>
</file>

<file path=xl/calcChain.xml><?xml version="1.0" encoding="utf-8"?>
<calcChain xmlns="http://schemas.openxmlformats.org/spreadsheetml/2006/main">
  <c r="J26" i="12" l="1"/>
  <c r="I26" i="12"/>
  <c r="G26" i="12"/>
  <c r="F26" i="12"/>
  <c r="J24" i="12"/>
  <c r="I24" i="12"/>
  <c r="G24" i="12"/>
  <c r="F24" i="12"/>
  <c r="J26" i="2"/>
  <c r="I26" i="2"/>
  <c r="G26" i="2"/>
  <c r="F26" i="2"/>
  <c r="L19" i="10"/>
  <c r="L20" i="10" s="1"/>
  <c r="K19" i="10"/>
  <c r="K20" i="10" s="1"/>
  <c r="F19" i="10"/>
  <c r="F20" i="10" s="1"/>
  <c r="E19" i="10"/>
  <c r="D19" i="10"/>
  <c r="D20" i="10" s="1"/>
  <c r="J20" i="2"/>
  <c r="I20" i="2"/>
  <c r="G20" i="2"/>
  <c r="F20" i="2"/>
  <c r="J23" i="11"/>
  <c r="I74" i="8"/>
  <c r="I72" i="8"/>
  <c r="F72" i="8"/>
  <c r="M15" i="10"/>
  <c r="O19" i="10"/>
  <c r="O20" i="10" s="1"/>
  <c r="J19" i="10"/>
  <c r="J20" i="10" s="1"/>
  <c r="I19" i="10"/>
  <c r="I20" i="10" s="1"/>
  <c r="G19" i="10"/>
  <c r="G20" i="10" s="1"/>
  <c r="F30" i="12"/>
  <c r="F71" i="2"/>
  <c r="G90" i="1"/>
  <c r="G88" i="1"/>
  <c r="G87" i="1"/>
  <c r="G86" i="1"/>
  <c r="G83" i="1"/>
  <c r="E20" i="10" l="1"/>
  <c r="N15" i="10"/>
  <c r="P15" i="10" s="1"/>
  <c r="G73" i="1"/>
  <c r="J48" i="8" l="1"/>
  <c r="G48" i="8"/>
  <c r="F31" i="2"/>
  <c r="K23" i="11"/>
  <c r="M25" i="10"/>
  <c r="N25" i="10" s="1"/>
  <c r="P25" i="10" s="1"/>
  <c r="J69" i="8"/>
  <c r="G69" i="8"/>
  <c r="N26" i="10"/>
  <c r="P26" i="10" s="1"/>
  <c r="A91" i="12"/>
  <c r="F80" i="12"/>
  <c r="F79" i="12"/>
  <c r="G77" i="12"/>
  <c r="G76" i="12"/>
  <c r="J72" i="12"/>
  <c r="G67" i="12"/>
  <c r="J60" i="12"/>
  <c r="I60" i="12"/>
  <c r="G60" i="12"/>
  <c r="F60" i="12"/>
  <c r="A49" i="12"/>
  <c r="A48" i="12"/>
  <c r="A47" i="12"/>
  <c r="J35" i="12"/>
  <c r="J36" i="12" s="1"/>
  <c r="I35" i="12"/>
  <c r="I36" i="12" s="1"/>
  <c r="G35" i="12"/>
  <c r="G36" i="12" s="1"/>
  <c r="F33" i="12"/>
  <c r="F31" i="12"/>
  <c r="J20" i="12"/>
  <c r="I20" i="12"/>
  <c r="G20" i="12"/>
  <c r="F20" i="12"/>
  <c r="J13" i="12"/>
  <c r="I13" i="12"/>
  <c r="I21" i="12" s="1"/>
  <c r="G13" i="12"/>
  <c r="G21" i="12" s="1"/>
  <c r="F13" i="12"/>
  <c r="F21" i="12" s="1"/>
  <c r="F33" i="2"/>
  <c r="J60" i="2"/>
  <c r="I60" i="2"/>
  <c r="F60" i="2"/>
  <c r="G60" i="2"/>
  <c r="K56" i="1"/>
  <c r="H56" i="1"/>
  <c r="J65" i="12" l="1"/>
  <c r="J21" i="12"/>
  <c r="F48" i="8"/>
  <c r="F67" i="12"/>
  <c r="I48" i="8"/>
  <c r="F69" i="8"/>
  <c r="I69" i="8"/>
  <c r="I65" i="12"/>
  <c r="I67" i="12" s="1"/>
  <c r="I77" i="12" s="1"/>
  <c r="F35" i="12"/>
  <c r="F36" i="12" s="1"/>
  <c r="F61" i="12" s="1"/>
  <c r="G61" i="12"/>
  <c r="I61" i="12"/>
  <c r="J67" i="12"/>
  <c r="J77" i="12"/>
  <c r="J76" i="12"/>
  <c r="J61" i="12"/>
  <c r="J62" i="12" s="1"/>
  <c r="G77" i="2"/>
  <c r="G76" i="2"/>
  <c r="K89" i="1"/>
  <c r="J89" i="1"/>
  <c r="G89" i="1"/>
  <c r="H89" i="1"/>
  <c r="I76" i="12" l="1"/>
  <c r="I62" i="12"/>
  <c r="I70" i="12" s="1"/>
  <c r="I72" i="12" s="1"/>
  <c r="F62" i="12"/>
  <c r="F72" i="12" s="1"/>
  <c r="G62" i="12"/>
  <c r="G72" i="12" s="1"/>
  <c r="G70" i="12" s="1"/>
  <c r="I17" i="11"/>
  <c r="I18" i="11" s="1"/>
  <c r="H17" i="11"/>
  <c r="H18" i="11" s="1"/>
  <c r="G17" i="11"/>
  <c r="G18" i="11" s="1"/>
  <c r="F17" i="11"/>
  <c r="F18" i="11" s="1"/>
  <c r="E17" i="11"/>
  <c r="E18" i="11" s="1"/>
  <c r="D17" i="11"/>
  <c r="D18" i="11" s="1"/>
  <c r="C17" i="11"/>
  <c r="C18" i="11" s="1"/>
  <c r="J16" i="11"/>
  <c r="K16" i="11" s="1"/>
  <c r="J15" i="11"/>
  <c r="K15" i="11" s="1"/>
  <c r="J12" i="11"/>
  <c r="K12" i="11" s="1"/>
  <c r="M13" i="10"/>
  <c r="N13" i="10" s="1"/>
  <c r="P13" i="10" s="1"/>
  <c r="C19" i="10"/>
  <c r="C20" i="10" s="1"/>
  <c r="M18" i="10"/>
  <c r="N18" i="10" s="1"/>
  <c r="P18" i="10" s="1"/>
  <c r="M17" i="10"/>
  <c r="K68" i="1"/>
  <c r="J68" i="1"/>
  <c r="H68" i="1"/>
  <c r="G68" i="1"/>
  <c r="G91" i="1"/>
  <c r="G30" i="1"/>
  <c r="J91" i="1"/>
  <c r="J73" i="1"/>
  <c r="J30" i="1"/>
  <c r="J20" i="1"/>
  <c r="G56" i="1"/>
  <c r="J7" i="1"/>
  <c r="J56" i="1" s="1"/>
  <c r="A97" i="1"/>
  <c r="J29" i="10"/>
  <c r="J30" i="10" s="1"/>
  <c r="M28" i="10"/>
  <c r="M24" i="10"/>
  <c r="N24" i="10" s="1"/>
  <c r="P24" i="10" s="1"/>
  <c r="I27" i="11"/>
  <c r="I28" i="11" s="1"/>
  <c r="H27" i="11"/>
  <c r="H28" i="11" s="1"/>
  <c r="E27" i="11"/>
  <c r="E28" i="11" s="1"/>
  <c r="D27" i="11"/>
  <c r="D28" i="11" s="1"/>
  <c r="C27" i="11"/>
  <c r="C28" i="11" s="1"/>
  <c r="J25" i="11"/>
  <c r="K25" i="11" s="1"/>
  <c r="M27" i="10"/>
  <c r="N27" i="10" s="1"/>
  <c r="P27" i="10" s="1"/>
  <c r="K91" i="1"/>
  <c r="H91" i="1"/>
  <c r="J20" i="11"/>
  <c r="K20" i="11" s="1"/>
  <c r="H20" i="1"/>
  <c r="K20" i="1"/>
  <c r="K73" i="1"/>
  <c r="H73" i="1"/>
  <c r="H30" i="1"/>
  <c r="K30" i="1"/>
  <c r="M22" i="10"/>
  <c r="N22" i="10" s="1"/>
  <c r="P22" i="10" s="1"/>
  <c r="J24" i="8"/>
  <c r="G24" i="8"/>
  <c r="L29" i="10"/>
  <c r="L30" i="10" s="1"/>
  <c r="J72" i="2"/>
  <c r="G67" i="2"/>
  <c r="G35" i="2"/>
  <c r="G36" i="2" s="1"/>
  <c r="G61" i="2" s="1"/>
  <c r="J35" i="2"/>
  <c r="J36" i="2" s="1"/>
  <c r="J61" i="2" s="1"/>
  <c r="G13" i="2"/>
  <c r="J13" i="2"/>
  <c r="C29" i="10"/>
  <c r="C30" i="10" s="1"/>
  <c r="A57" i="8"/>
  <c r="A55" i="8"/>
  <c r="A91" i="2"/>
  <c r="A49" i="2"/>
  <c r="A48" i="2"/>
  <c r="A47" i="2"/>
  <c r="A53" i="1"/>
  <c r="A52" i="1"/>
  <c r="A51" i="1"/>
  <c r="E29" i="10"/>
  <c r="E30" i="10" s="1"/>
  <c r="F29" i="10"/>
  <c r="F30" i="10" s="1"/>
  <c r="D29" i="10"/>
  <c r="D30" i="10" s="1"/>
  <c r="I29" i="10"/>
  <c r="I30" i="10" s="1"/>
  <c r="G29" i="10"/>
  <c r="G30" i="10" s="1"/>
  <c r="K29" i="10"/>
  <c r="K30" i="10" s="1"/>
  <c r="O29" i="10"/>
  <c r="O30" i="10" s="1"/>
  <c r="N28" i="10"/>
  <c r="P28" i="10" s="1"/>
  <c r="J22" i="11"/>
  <c r="K22" i="11" s="1"/>
  <c r="F13" i="2"/>
  <c r="I13" i="2"/>
  <c r="I35" i="2"/>
  <c r="I36" i="2" s="1"/>
  <c r="I61" i="2" s="1"/>
  <c r="F35" i="2"/>
  <c r="F36" i="2" s="1"/>
  <c r="F61" i="2" s="1"/>
  <c r="G27" i="11"/>
  <c r="G28" i="11" s="1"/>
  <c r="J26" i="11"/>
  <c r="K26" i="11" s="1"/>
  <c r="F27" i="11"/>
  <c r="F28" i="11" s="1"/>
  <c r="G21" i="2" l="1"/>
  <c r="G24" i="2" s="1"/>
  <c r="F67" i="2"/>
  <c r="F65" i="2" s="1"/>
  <c r="F21" i="2"/>
  <c r="F24" i="2" s="1"/>
  <c r="J21" i="2"/>
  <c r="J24" i="2" s="1"/>
  <c r="I21" i="2"/>
  <c r="I24" i="2" s="1"/>
  <c r="N17" i="10"/>
  <c r="M19" i="10"/>
  <c r="M20" i="10" s="1"/>
  <c r="F76" i="12"/>
  <c r="F77" i="12"/>
  <c r="J17" i="11"/>
  <c r="J18" i="11" s="1"/>
  <c r="F62" i="2"/>
  <c r="J27" i="11"/>
  <c r="J28" i="11" s="1"/>
  <c r="K17" i="11"/>
  <c r="K18" i="11" s="1"/>
  <c r="K27" i="11"/>
  <c r="K28" i="11" s="1"/>
  <c r="M29" i="10"/>
  <c r="M30" i="10" s="1"/>
  <c r="G33" i="8"/>
  <c r="G37" i="8" s="1"/>
  <c r="J33" i="8"/>
  <c r="J37" i="8" s="1"/>
  <c r="K74" i="1"/>
  <c r="K92" i="1" s="1"/>
  <c r="G74" i="1"/>
  <c r="G92" i="1" s="1"/>
  <c r="G62" i="2"/>
  <c r="G72" i="2" s="1"/>
  <c r="G70" i="2" s="1"/>
  <c r="J31" i="1"/>
  <c r="H31" i="1"/>
  <c r="J74" i="1"/>
  <c r="J92" i="1" s="1"/>
  <c r="K31" i="1"/>
  <c r="H74" i="1"/>
  <c r="H92" i="1" s="1"/>
  <c r="P29" i="10"/>
  <c r="P30" i="10" s="1"/>
  <c r="J71" i="8" l="1"/>
  <c r="J76" i="8" s="1"/>
  <c r="G71" i="8"/>
  <c r="G76" i="8" s="1"/>
  <c r="P17" i="10"/>
  <c r="P19" i="10" s="1"/>
  <c r="P20" i="10" s="1"/>
  <c r="N19" i="10"/>
  <c r="N20" i="10" s="1"/>
  <c r="I65" i="2"/>
  <c r="I67" i="2" s="1"/>
  <c r="J62" i="2"/>
  <c r="J65" i="2"/>
  <c r="N29" i="10"/>
  <c r="N30" i="10" s="1"/>
  <c r="I62" i="2"/>
  <c r="I70" i="2" s="1"/>
  <c r="I72" i="2" s="1"/>
  <c r="H93" i="1"/>
  <c r="J93" i="1"/>
  <c r="K93" i="1"/>
  <c r="F72" i="2"/>
  <c r="F70" i="2" s="1"/>
  <c r="I76" i="2" l="1"/>
  <c r="I77" i="2"/>
  <c r="J76" i="2"/>
  <c r="J77" i="2"/>
  <c r="J67" i="2"/>
  <c r="I24" i="8" l="1"/>
  <c r="I33" i="8" s="1"/>
  <c r="I37" i="8" s="1"/>
  <c r="I71" i="8" s="1"/>
  <c r="I76" i="8" s="1"/>
  <c r="F76" i="2" l="1"/>
  <c r="F77" i="2"/>
  <c r="G20" i="1" l="1"/>
  <c r="G31" i="1" s="1"/>
  <c r="G93" i="1" s="1"/>
  <c r="F24" i="8" l="1"/>
  <c r="F33" i="8" s="1"/>
  <c r="F37" i="8" l="1"/>
  <c r="F71" i="8" s="1"/>
  <c r="F76" i="8" s="1"/>
</calcChain>
</file>

<file path=xl/sharedStrings.xml><?xml version="1.0" encoding="utf-8"?>
<sst xmlns="http://schemas.openxmlformats.org/spreadsheetml/2006/main" count="387" uniqueCount="216">
  <si>
    <t>STATEMENTS  OF  FINANCIAL  POSITION</t>
  </si>
  <si>
    <t>ASIA BIOMASS PUBLIC COMPANY LIMITED AND SUBSIDIARIES</t>
  </si>
  <si>
    <t>Consolidated</t>
  </si>
  <si>
    <t>Separate financial statements</t>
  </si>
  <si>
    <t>Notes</t>
  </si>
  <si>
    <t>(Unit : Baht)</t>
  </si>
  <si>
    <t>Notes to financial statements are an integral part of these financial statements.</t>
  </si>
  <si>
    <t xml:space="preserve">Cash and cash equivalents </t>
  </si>
  <si>
    <t>Advance payment for goods</t>
  </si>
  <si>
    <t>Inventories</t>
  </si>
  <si>
    <t>Total current assets</t>
  </si>
  <si>
    <t>Investments in subsidiaries</t>
  </si>
  <si>
    <t>Right-of-use assets</t>
  </si>
  <si>
    <t>Deferred tax assets</t>
  </si>
  <si>
    <t>Other non-current assets</t>
  </si>
  <si>
    <t>Current portion of long-term liabilities</t>
  </si>
  <si>
    <t>Current portion of leases liabilities</t>
  </si>
  <si>
    <t>ASSETS</t>
  </si>
  <si>
    <t>Current Assets</t>
  </si>
  <si>
    <t>Non-Current Assets</t>
  </si>
  <si>
    <t>Total non-current assets</t>
  </si>
  <si>
    <t xml:space="preserve"> Total assets</t>
  </si>
  <si>
    <t xml:space="preserve">LIABILITIES AND EQUITY </t>
  </si>
  <si>
    <t>Current liabilities</t>
  </si>
  <si>
    <t xml:space="preserve">Total current liabilities </t>
  </si>
  <si>
    <t>Non-current liabilities</t>
  </si>
  <si>
    <t>Total non-current  liabilities</t>
  </si>
  <si>
    <t>Total liabilities</t>
  </si>
  <si>
    <t>Equity</t>
  </si>
  <si>
    <t>Share capital</t>
  </si>
  <si>
    <t>Authorized share capital</t>
  </si>
  <si>
    <t>Premium on ordinary shares</t>
  </si>
  <si>
    <t>Other components of shareholders' equity</t>
  </si>
  <si>
    <t>Non-controlling interests of the subsidiaries</t>
  </si>
  <si>
    <t xml:space="preserve"> Total shareholders' equity</t>
  </si>
  <si>
    <t xml:space="preserve">          Total liabilities and shareholder's equity</t>
  </si>
  <si>
    <t xml:space="preserve">Legal reserve                             </t>
  </si>
  <si>
    <t>Retained earnings (deficits)</t>
  </si>
  <si>
    <t>Appropriated</t>
  </si>
  <si>
    <t>Unappropriated</t>
  </si>
  <si>
    <t>Equity attributable to owners of the Company</t>
  </si>
  <si>
    <t>Others surpluses</t>
  </si>
  <si>
    <t>Revenues</t>
  </si>
  <si>
    <t>Revenue from sale</t>
  </si>
  <si>
    <t>Revenue from rendering service</t>
  </si>
  <si>
    <t>Other income</t>
  </si>
  <si>
    <t>Total revenues</t>
  </si>
  <si>
    <t>Expenses</t>
  </si>
  <si>
    <t>Cost of goods sold</t>
  </si>
  <si>
    <t>Cost of rendering service</t>
  </si>
  <si>
    <t>Cost of distribution</t>
  </si>
  <si>
    <t>Administrative expenses</t>
  </si>
  <si>
    <t>Total expenses</t>
  </si>
  <si>
    <t>Finance cost</t>
  </si>
  <si>
    <t>Other comprehensive income</t>
  </si>
  <si>
    <t xml:space="preserve">Exchange differences from translation </t>
  </si>
  <si>
    <t>Non-controlling interests of the subsidiary</t>
  </si>
  <si>
    <t>Equity holders of the Company</t>
  </si>
  <si>
    <t>Issued and paid-up</t>
  </si>
  <si>
    <t xml:space="preserve">Premium on </t>
  </si>
  <si>
    <t>share capital</t>
  </si>
  <si>
    <t>Parent's Shareholders' Equity</t>
  </si>
  <si>
    <t>legal reserve</t>
  </si>
  <si>
    <t>Retained earnings(deficits)</t>
  </si>
  <si>
    <t xml:space="preserve">Exchange </t>
  </si>
  <si>
    <t xml:space="preserve">differences on </t>
  </si>
  <si>
    <t xml:space="preserve">translation </t>
  </si>
  <si>
    <t>Other comprehensive income (loss)</t>
  </si>
  <si>
    <t>Total</t>
  </si>
  <si>
    <t>Non-controlling</t>
  </si>
  <si>
    <t>interests of</t>
  </si>
  <si>
    <t>the subsidiaries</t>
  </si>
  <si>
    <t xml:space="preserve">Total equity </t>
  </si>
  <si>
    <t xml:space="preserve">holder </t>
  </si>
  <si>
    <t>of the Company</t>
  </si>
  <si>
    <t>Revaluation</t>
  </si>
  <si>
    <t>surplus</t>
  </si>
  <si>
    <t>of land</t>
  </si>
  <si>
    <t xml:space="preserve">Loss on </t>
  </si>
  <si>
    <t xml:space="preserve">cash flow </t>
  </si>
  <si>
    <t xml:space="preserve"> hedges</t>
  </si>
  <si>
    <t>Cash flow from operations Activities</t>
  </si>
  <si>
    <t xml:space="preserve">        Adjustments to reconcile profit (loss) before income tax expenses </t>
  </si>
  <si>
    <t xml:space="preserve">        for cash received (used) from operations </t>
  </si>
  <si>
    <t xml:space="preserve">Depreciation </t>
  </si>
  <si>
    <t>Amortization of intangible assets</t>
  </si>
  <si>
    <t>Interest income</t>
  </si>
  <si>
    <t>Interest expenses</t>
  </si>
  <si>
    <t>Provision for employee benefits</t>
  </si>
  <si>
    <t>Depreciation of right-of-use assets</t>
  </si>
  <si>
    <t>Cash flows from investing activities</t>
  </si>
  <si>
    <t>Acquisition of property, plant and equipment</t>
  </si>
  <si>
    <t>Cash flows from financing activities</t>
  </si>
  <si>
    <t>Payment of short-term loans from financial institutions</t>
  </si>
  <si>
    <t>Actuarial gain (loss) from employee benefit plan</t>
  </si>
  <si>
    <t>(Unit :  Baht)</t>
  </si>
  <si>
    <t xml:space="preserve"> and paid-up</t>
  </si>
  <si>
    <t>Issued</t>
  </si>
  <si>
    <t xml:space="preserve"> surpluses</t>
  </si>
  <si>
    <t>Others</t>
  </si>
  <si>
    <t>Net cash used in investing activities</t>
  </si>
  <si>
    <t>Effects of exchange rates changes on cash and cash equivalents</t>
  </si>
  <si>
    <t>Short-term loans to related parties</t>
  </si>
  <si>
    <t>Trade and other current receivables-related parties</t>
  </si>
  <si>
    <t>Trade and other current receivables-third parties</t>
  </si>
  <si>
    <t>Property, plants and equipment</t>
  </si>
  <si>
    <t>Short-term loans from financial institutions</t>
  </si>
  <si>
    <t>Trade and other current payable-related parties</t>
  </si>
  <si>
    <t>Trade and other current payable-third parties</t>
  </si>
  <si>
    <t>Accrued income tax</t>
  </si>
  <si>
    <t>Long-term loans form financial institutions</t>
  </si>
  <si>
    <t>Obligation under lease agreements</t>
  </si>
  <si>
    <t>Non-current obligation employee benefits</t>
  </si>
  <si>
    <t>Items must be classifield into profit or loss in the future</t>
  </si>
  <si>
    <t>profit or loss in the future</t>
  </si>
  <si>
    <t xml:space="preserve">Income tax relating to items must be classifield into </t>
  </si>
  <si>
    <t>in the future - net of tax</t>
  </si>
  <si>
    <t xml:space="preserve">Total items must be classifield into profit or loss </t>
  </si>
  <si>
    <t>Profit (loss) attributable to:</t>
  </si>
  <si>
    <t>Total comprehensive income (loss) attributable to:</t>
  </si>
  <si>
    <t>Basic earnings (loss) per share</t>
  </si>
  <si>
    <t>Cash paid for income tax</t>
  </si>
  <si>
    <t>Cash received from interest income</t>
  </si>
  <si>
    <t>Cash paid for interest expenses</t>
  </si>
  <si>
    <t>Cash received from short-term loans from financial institutions</t>
  </si>
  <si>
    <t>Repayment of long-term loans</t>
  </si>
  <si>
    <t>Repayment of  under lease liabilities</t>
  </si>
  <si>
    <t xml:space="preserve">Effect of exchange  differences on translation </t>
  </si>
  <si>
    <t>Expenses (Income) tax</t>
  </si>
  <si>
    <t>Derivatives assets</t>
  </si>
  <si>
    <t xml:space="preserve">   Issued and paid-up share capital</t>
  </si>
  <si>
    <t>Investments in associates</t>
  </si>
  <si>
    <t xml:space="preserve">      450,000,000 ordinary shares of Baht 0.50 each </t>
  </si>
  <si>
    <t>Earnings (loss) per share</t>
  </si>
  <si>
    <t>Diluted earnings (loss) per share</t>
  </si>
  <si>
    <t>Weighted average of ordinary shares (unit : share)</t>
  </si>
  <si>
    <t>Weighted average of ordinary shares for diluted earnings per share  (unit : share)</t>
  </si>
  <si>
    <t>2023</t>
  </si>
  <si>
    <t>Balance as at January 1, 2023</t>
  </si>
  <si>
    <t>Loss</t>
  </si>
  <si>
    <t>Profit (loss) for the period</t>
  </si>
  <si>
    <t>Total comprehensive income (loss) for the period</t>
  </si>
  <si>
    <t>Change in shareholders'equity for the period</t>
  </si>
  <si>
    <t>Comprehensive income (loss) for the period</t>
  </si>
  <si>
    <t>Cash and cash equivalent at the beginning of the period</t>
  </si>
  <si>
    <t>Cash and cash equivalent at the ended of the period</t>
  </si>
  <si>
    <t>Payment of right offering</t>
  </si>
  <si>
    <t>Share of profit of associates</t>
  </si>
  <si>
    <t>Comprehensive profit (loss) for the period - net of tax</t>
  </si>
  <si>
    <t>Other current financial assets</t>
  </si>
  <si>
    <t>Capital increase due to convert warrants</t>
  </si>
  <si>
    <t>Intangible assets</t>
  </si>
  <si>
    <t xml:space="preserve">      400,011,700 ordinary shares of Baht 0.50 each </t>
  </si>
  <si>
    <t>Net cash from (used in) operating activities</t>
  </si>
  <si>
    <t>Derivatives liabilities</t>
  </si>
  <si>
    <t>Allowance for expected credit loss - Trade receivables (reversal)</t>
  </si>
  <si>
    <t>Cash received from sale of equipments</t>
  </si>
  <si>
    <t>Acquisition of Intangible assets</t>
  </si>
  <si>
    <t>(Audited)</t>
  </si>
  <si>
    <t>Other comprehensive incom (loss) for period - net of tax</t>
  </si>
  <si>
    <r>
      <t>Cash received  from Short-term loans to</t>
    </r>
    <r>
      <rPr>
        <sz val="14"/>
        <color indexed="8"/>
        <rFont val="Browallia New"/>
        <family val="2"/>
      </rPr>
      <t xml:space="preserve"> related parties </t>
    </r>
  </si>
  <si>
    <r>
      <t xml:space="preserve">Cash paid  from Short-term loans to </t>
    </r>
    <r>
      <rPr>
        <sz val="14"/>
        <color indexed="8"/>
        <rFont val="Browallia New"/>
        <family val="2"/>
      </rPr>
      <t>related parties</t>
    </r>
  </si>
  <si>
    <t>Net cash from (used in) financing activities</t>
  </si>
  <si>
    <t>December 31, 2023</t>
  </si>
  <si>
    <t>2024</t>
  </si>
  <si>
    <t>Balance as at January 1, 2024</t>
  </si>
  <si>
    <t xml:space="preserve">Items that will not be reclassified subsequently </t>
  </si>
  <si>
    <t>to profit or loss:</t>
  </si>
  <si>
    <t>Gain on revaluation of land</t>
  </si>
  <si>
    <t>Income tax relating to items that will not be</t>
  </si>
  <si>
    <t>reclassified subsequently to profit or loss</t>
  </si>
  <si>
    <t>Total items that will not be reclassified subsequently</t>
  </si>
  <si>
    <t>to loss - net of tax</t>
  </si>
  <si>
    <t>Other comprehensive income for the period - net of tax</t>
  </si>
  <si>
    <t>Advance payment for goods increase</t>
  </si>
  <si>
    <t>Trade and other current receivables-related parties (increase) decrease</t>
  </si>
  <si>
    <t>Inventories (increase) decrease</t>
  </si>
  <si>
    <t>Trade and other current receivables-third parties (increase) decrease</t>
  </si>
  <si>
    <t xml:space="preserve"> AS AT JUNE 30, 2024</t>
  </si>
  <si>
    <t>June 30, 2024</t>
  </si>
  <si>
    <t>FOR THE THREE-MONTH PERIOD ENDED  JUNE 30, 2024</t>
  </si>
  <si>
    <t>FOR THE SIX-MONTH PERIOD ENDED  JUNE 30, 2024</t>
  </si>
  <si>
    <t>FOR THE SIX-MONTH PERIOD ENDED JUNE 30, 2024</t>
  </si>
  <si>
    <t>Balance as at June 30, 2024</t>
  </si>
  <si>
    <t>Balance as at June 30, 2023</t>
  </si>
  <si>
    <t xml:space="preserve"> FOR THE SIX-MONTH PERIOD ENDED  JUNE 30, 2024</t>
  </si>
  <si>
    <t>Cash paid  from Short-term loans to subsidiaries</t>
  </si>
  <si>
    <t>Cash received from Short-term loans to subsidiaries</t>
  </si>
  <si>
    <t>Proceeds from exercise of warrants</t>
  </si>
  <si>
    <t>Expenses for the capital increase of ordinary shares</t>
  </si>
  <si>
    <t>Profit (Loss)</t>
  </si>
  <si>
    <t>Cash received (paid) generated from operating</t>
  </si>
  <si>
    <t>4.1, 5</t>
  </si>
  <si>
    <t>4.1, 8</t>
  </si>
  <si>
    <t>Effect from common control</t>
  </si>
  <si>
    <t>Change in ceased operations subsidiary</t>
  </si>
  <si>
    <t>Profit (loss) before finance costs and expenses (income) tax expenses</t>
  </si>
  <si>
    <t>Profit on cash flow hedges</t>
  </si>
  <si>
    <t>Other comprehensive income for period - net of tax</t>
  </si>
  <si>
    <t>Loss for the period</t>
  </si>
  <si>
    <t>Trade and other current payable-related parties increase (decrease)</t>
  </si>
  <si>
    <t>Trade and other current payable-third parties increase</t>
  </si>
  <si>
    <t>Loss before income tax expenses</t>
  </si>
  <si>
    <t>Other non-current financial assets</t>
  </si>
  <si>
    <t>Loss on disposal and written off of equipments</t>
  </si>
  <si>
    <t>Unrealized gains (loss) on exchange rate</t>
  </si>
  <si>
    <t>Profit (loss) on diminution in the value of inventories (reversal)</t>
  </si>
  <si>
    <t>Profit (loss) from operation before changes in operating assets and liabities</t>
  </si>
  <si>
    <t>Net increased in cash and cash equivalents</t>
  </si>
  <si>
    <t>(Reviewed)</t>
  </si>
  <si>
    <t>STATEMENTS  OF  COMPREHENSIVE  INCOME (REVIEWED)</t>
  </si>
  <si>
    <t>CONSOLIDATED STATEMENTS OF CHANGES IN EQUITY (REVIEWED)</t>
  </si>
  <si>
    <t>SEPARATE STATEMENTS OF CHANGES IN EQUITY (REVIEWED)</t>
  </si>
  <si>
    <t>STATEMENTS OF CASH FLOWS (REVIEWED)</t>
  </si>
  <si>
    <t>Other non-current assets decrease</t>
  </si>
  <si>
    <t xml:space="preserve">Other non-current financial assets increase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</si>
</sst>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#,##0\ ;\(#,##0\);&quot;-     &quot;"/>
    <numFmt numFmtId="169" formatCode="#,##0;\(#,##0\);&quot;-     &quot;"/>
    <numFmt numFmtId="170" formatCode="#,##0\ ;\(#,##0\);&quot;    -    &quot;"/>
    <numFmt numFmtId="171" formatCode="#,##0.00\ ;\(#,##0.00\)"/>
    <numFmt numFmtId="172" formatCode="#,##0.00;\(#,##0.00\)"/>
    <numFmt numFmtId="173" formatCode="#,##0.00\ ;\(#,##0.00\);&quot;    -    &quot;"/>
  </numFmts>
  <fonts count="19" x14ac:knownFonts="1">
    <font>
      <sz val="12"/>
      <color theme="1"/>
      <name val="Calibri"/>
      <family val="2"/>
      <scheme val="minor"/>
    </font>
    <font>
      <sz val="15"/>
      <name val="Angsana New"/>
      <family val="1"/>
    </font>
    <font>
      <sz val="14"/>
      <name val="Cordia New"/>
      <family val="2"/>
    </font>
    <font>
      <sz val="15"/>
      <color indexed="8"/>
      <name val="Cordia New"/>
      <family val="2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i/>
      <sz val="14"/>
      <name val="Browallia New"/>
      <family val="2"/>
    </font>
    <font>
      <sz val="14"/>
      <color indexed="8"/>
      <name val="Browallia New"/>
      <family val="2"/>
    </font>
    <font>
      <b/>
      <sz val="14"/>
      <color indexed="8"/>
      <name val="Browallia New"/>
      <family val="2"/>
    </font>
    <font>
      <sz val="12"/>
      <color theme="1"/>
      <name val="Calibri"/>
      <family val="2"/>
      <scheme val="minor"/>
    </font>
    <font>
      <sz val="15"/>
      <color theme="1"/>
      <name val="Cord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i/>
      <sz val="14"/>
      <color theme="1"/>
      <name val="Browallia New"/>
      <family val="2"/>
    </font>
    <font>
      <b/>
      <sz val="14"/>
      <color theme="0"/>
      <name val="Browallia New"/>
      <family val="2"/>
    </font>
    <font>
      <sz val="14"/>
      <color theme="0"/>
      <name val="Browallia New"/>
      <family val="2"/>
    </font>
    <font>
      <b/>
      <i/>
      <sz val="14"/>
      <color theme="1"/>
      <name val="Browallia New"/>
      <family val="2"/>
    </font>
    <font>
      <u/>
      <sz val="14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165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1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55">
    <xf numFmtId="0" fontId="0" fillId="0" borderId="0" xfId="0"/>
    <xf numFmtId="167" fontId="12" fillId="0" borderId="0" xfId="0" applyNumberFormat="1" applyFont="1"/>
    <xf numFmtId="167" fontId="12" fillId="0" borderId="0" xfId="1" applyNumberFormat="1" applyFont="1" applyFill="1"/>
    <xf numFmtId="167" fontId="12" fillId="0" borderId="0" xfId="1" applyNumberFormat="1" applyFont="1"/>
    <xf numFmtId="167" fontId="12" fillId="0" borderId="1" xfId="0" applyNumberFormat="1" applyFont="1" applyBorder="1"/>
    <xf numFmtId="0" fontId="13" fillId="0" borderId="0" xfId="0" applyFont="1"/>
    <xf numFmtId="0" fontId="13" fillId="0" borderId="0" xfId="0" applyFont="1" applyAlignment="1">
      <alignment horizontal="left"/>
    </xf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2" xfId="0" applyFont="1" applyBorder="1" applyAlignment="1">
      <alignment horizontal="left"/>
    </xf>
    <xf numFmtId="0" fontId="13" fillId="0" borderId="2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2" fillId="0" borderId="1" xfId="0" applyFont="1" applyBorder="1"/>
    <xf numFmtId="0" fontId="13" fillId="0" borderId="1" xfId="0" applyFont="1" applyBorder="1" applyAlignment="1">
      <alignment horizontal="center"/>
    </xf>
    <xf numFmtId="49" fontId="13" fillId="0" borderId="1" xfId="5" quotePrefix="1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43" fontId="5" fillId="0" borderId="0" xfId="4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49" fontId="13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170" fontId="12" fillId="0" borderId="0" xfId="1" applyNumberFormat="1" applyFont="1" applyFill="1" applyAlignment="1"/>
    <xf numFmtId="0" fontId="12" fillId="0" borderId="0" xfId="6" applyFont="1"/>
    <xf numFmtId="170" fontId="12" fillId="0" borderId="0" xfId="1" applyNumberFormat="1" applyFont="1" applyFill="1" applyBorder="1" applyAlignment="1"/>
    <xf numFmtId="170" fontId="13" fillId="0" borderId="0" xfId="1" applyNumberFormat="1" applyFont="1" applyFill="1" applyBorder="1"/>
    <xf numFmtId="170" fontId="12" fillId="0" borderId="3" xfId="1" applyNumberFormat="1" applyFont="1" applyFill="1" applyBorder="1"/>
    <xf numFmtId="170" fontId="12" fillId="0" borderId="0" xfId="1" applyNumberFormat="1" applyFont="1" applyFill="1" applyBorder="1"/>
    <xf numFmtId="170" fontId="12" fillId="0" borderId="0" xfId="0" applyNumberFormat="1" applyFont="1"/>
    <xf numFmtId="167" fontId="12" fillId="0" borderId="0" xfId="1" applyNumberFormat="1" applyFont="1" applyFill="1" applyBorder="1"/>
    <xf numFmtId="170" fontId="13" fillId="0" borderId="0" xfId="0" applyNumberFormat="1" applyFont="1"/>
    <xf numFmtId="170" fontId="12" fillId="0" borderId="4" xfId="0" applyNumberFormat="1" applyFont="1" applyBorder="1"/>
    <xf numFmtId="0" fontId="12" fillId="0" borderId="0" xfId="0" applyFont="1" applyAlignment="1">
      <alignment horizontal="left"/>
    </xf>
    <xf numFmtId="0" fontId="13" fillId="0" borderId="1" xfId="0" applyFont="1" applyBorder="1"/>
    <xf numFmtId="166" fontId="12" fillId="0" borderId="0" xfId="0" applyNumberFormat="1" applyFont="1"/>
    <xf numFmtId="166" fontId="12" fillId="0" borderId="0" xfId="0" applyNumberFormat="1" applyFont="1" applyAlignment="1">
      <alignment horizontal="center"/>
    </xf>
    <xf numFmtId="170" fontId="12" fillId="0" borderId="3" xfId="0" applyNumberFormat="1" applyFont="1" applyBorder="1" applyAlignment="1">
      <alignment horizontal="right"/>
    </xf>
    <xf numFmtId="170" fontId="12" fillId="0" borderId="0" xfId="0" applyNumberFormat="1" applyFont="1" applyAlignment="1">
      <alignment horizontal="right"/>
    </xf>
    <xf numFmtId="170" fontId="13" fillId="0" borderId="0" xfId="0" applyNumberFormat="1" applyFont="1" applyAlignment="1">
      <alignment horizontal="right"/>
    </xf>
    <xf numFmtId="0" fontId="12" fillId="0" borderId="0" xfId="9" applyFont="1" applyAlignment="1">
      <alignment vertical="center"/>
    </xf>
    <xf numFmtId="0" fontId="14" fillId="0" borderId="0" xfId="0" applyFont="1" applyAlignment="1">
      <alignment horizontal="center"/>
    </xf>
    <xf numFmtId="167" fontId="12" fillId="0" borderId="5" xfId="1" applyNumberFormat="1" applyFont="1" applyFill="1" applyBorder="1" applyAlignment="1">
      <alignment horizontal="center"/>
    </xf>
    <xf numFmtId="167" fontId="12" fillId="0" borderId="0" xfId="1" applyNumberFormat="1" applyFont="1" applyFill="1" applyBorder="1" applyAlignment="1">
      <alignment horizontal="center"/>
    </xf>
    <xf numFmtId="0" fontId="12" fillId="0" borderId="0" xfId="0" applyFont="1" applyAlignment="1">
      <alignment horizontal="center" vertical="top" wrapText="1"/>
    </xf>
    <xf numFmtId="167" fontId="12" fillId="0" borderId="2" xfId="0" applyNumberFormat="1" applyFont="1" applyBorder="1"/>
    <xf numFmtId="167" fontId="12" fillId="0" borderId="1" xfId="1" applyNumberFormat="1" applyFont="1" applyFill="1" applyBorder="1"/>
    <xf numFmtId="167" fontId="12" fillId="0" borderId="3" xfId="0" applyNumberFormat="1" applyFont="1" applyBorder="1"/>
    <xf numFmtId="167" fontId="12" fillId="0" borderId="4" xfId="0" applyNumberFormat="1" applyFont="1" applyBorder="1"/>
    <xf numFmtId="170" fontId="15" fillId="0" borderId="0" xfId="0" applyNumberFormat="1" applyFont="1"/>
    <xf numFmtId="170" fontId="16" fillId="0" borderId="0" xfId="0" applyNumberFormat="1" applyFont="1"/>
    <xf numFmtId="0" fontId="5" fillId="0" borderId="0" xfId="0" applyFont="1"/>
    <xf numFmtId="0" fontId="14" fillId="0" borderId="0" xfId="0" applyFont="1"/>
    <xf numFmtId="49" fontId="13" fillId="0" borderId="0" xfId="5" quotePrefix="1" applyNumberFormat="1" applyFont="1" applyFill="1" applyBorder="1" applyAlignment="1">
      <alignment horizontal="center"/>
    </xf>
    <xf numFmtId="170" fontId="12" fillId="0" borderId="3" xfId="9" applyNumberFormat="1" applyFont="1" applyBorder="1" applyAlignment="1">
      <alignment horizontal="right" vertical="center"/>
    </xf>
    <xf numFmtId="170" fontId="12" fillId="0" borderId="0" xfId="9" applyNumberFormat="1" applyFont="1" applyAlignment="1">
      <alignment horizontal="right" vertical="center"/>
    </xf>
    <xf numFmtId="0" fontId="13" fillId="0" borderId="0" xfId="9" applyFont="1" applyAlignment="1">
      <alignment vertical="center"/>
    </xf>
    <xf numFmtId="170" fontId="13" fillId="0" borderId="0" xfId="9" applyNumberFormat="1" applyFont="1" applyAlignment="1">
      <alignment horizontal="right" vertical="center"/>
    </xf>
    <xf numFmtId="170" fontId="12" fillId="0" borderId="1" xfId="0" applyNumberFormat="1" applyFont="1" applyBorder="1"/>
    <xf numFmtId="167" fontId="12" fillId="0" borderId="0" xfId="1" applyNumberFormat="1" applyFont="1" applyFill="1" applyAlignment="1">
      <alignment horizontal="right" vertical="center"/>
    </xf>
    <xf numFmtId="170" fontId="12" fillId="0" borderId="1" xfId="9" applyNumberFormat="1" applyFont="1" applyBorder="1" applyAlignment="1">
      <alignment horizontal="right" vertical="center"/>
    </xf>
    <xf numFmtId="172" fontId="13" fillId="0" borderId="0" xfId="0" applyNumberFormat="1" applyFont="1" applyAlignment="1">
      <alignment horizontal="right"/>
    </xf>
    <xf numFmtId="167" fontId="12" fillId="0" borderId="0" xfId="1" applyNumberFormat="1" applyFont="1" applyFill="1" applyBorder="1" applyAlignment="1">
      <alignment horizontal="right" vertical="center"/>
    </xf>
    <xf numFmtId="170" fontId="12" fillId="0" borderId="6" xfId="9" applyNumberFormat="1" applyFont="1" applyBorder="1" applyAlignment="1">
      <alignment horizontal="right" vertical="center"/>
    </xf>
    <xf numFmtId="170" fontId="12" fillId="0" borderId="0" xfId="0" applyNumberFormat="1" applyFont="1" applyAlignment="1">
      <alignment horizontal="left"/>
    </xf>
    <xf numFmtId="173" fontId="12" fillId="0" borderId="0" xfId="9" applyNumberFormat="1" applyFont="1" applyAlignment="1">
      <alignment horizontal="right" vertical="center"/>
    </xf>
    <xf numFmtId="171" fontId="12" fillId="0" borderId="0" xfId="9" applyNumberFormat="1" applyFont="1" applyAlignment="1">
      <alignment horizontal="right" vertical="center"/>
    </xf>
    <xf numFmtId="165" fontId="12" fillId="0" borderId="0" xfId="1" applyFont="1" applyFill="1"/>
    <xf numFmtId="172" fontId="12" fillId="0" borderId="0" xfId="0" applyNumberFormat="1" applyFont="1" applyAlignment="1">
      <alignment horizontal="right"/>
    </xf>
    <xf numFmtId="3" fontId="12" fillId="0" borderId="0" xfId="0" applyNumberFormat="1" applyFont="1"/>
    <xf numFmtId="167" fontId="6" fillId="0" borderId="0" xfId="1" applyNumberFormat="1" applyFont="1" applyFill="1"/>
    <xf numFmtId="167" fontId="12" fillId="0" borderId="6" xfId="1" applyNumberFormat="1" applyFont="1" applyFill="1" applyBorder="1"/>
    <xf numFmtId="0" fontId="6" fillId="0" borderId="0" xfId="6" applyFont="1"/>
    <xf numFmtId="0" fontId="12" fillId="0" borderId="0" xfId="6" applyFont="1" applyAlignment="1">
      <alignment horizontal="center"/>
    </xf>
    <xf numFmtId="0" fontId="5" fillId="0" borderId="1" xfId="0" applyFont="1" applyBorder="1" applyAlignment="1">
      <alignment horizontal="left"/>
    </xf>
    <xf numFmtId="0" fontId="6" fillId="0" borderId="1" xfId="6" applyFont="1" applyBorder="1"/>
    <xf numFmtId="0" fontId="5" fillId="0" borderId="1" xfId="0" applyFont="1" applyBorder="1" applyAlignment="1">
      <alignment horizontal="right"/>
    </xf>
    <xf numFmtId="0" fontId="5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center"/>
    </xf>
    <xf numFmtId="167" fontId="5" fillId="0" borderId="0" xfId="2" applyNumberFormat="1" applyFont="1" applyFill="1" applyBorder="1" applyAlignment="1">
      <alignment horizontal="center"/>
    </xf>
    <xf numFmtId="167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72" fontId="5" fillId="0" borderId="0" xfId="0" applyNumberFormat="1" applyFont="1" applyAlignment="1">
      <alignment horizontal="center"/>
    </xf>
    <xf numFmtId="0" fontId="12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172" fontId="5" fillId="0" borderId="1" xfId="0" applyNumberFormat="1" applyFont="1" applyBorder="1" applyAlignment="1">
      <alignment horizontal="center"/>
    </xf>
    <xf numFmtId="167" fontId="5" fillId="0" borderId="1" xfId="0" applyNumberFormat="1" applyFont="1" applyBorder="1" applyAlignment="1">
      <alignment horizontal="center"/>
    </xf>
    <xf numFmtId="167" fontId="5" fillId="0" borderId="1" xfId="2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>
      <alignment horizontal="right"/>
    </xf>
    <xf numFmtId="168" fontId="5" fillId="0" borderId="0" xfId="0" applyNumberFormat="1" applyFont="1" applyAlignment="1">
      <alignment horizontal="right"/>
    </xf>
    <xf numFmtId="167" fontId="6" fillId="0" borderId="0" xfId="0" applyNumberFormat="1" applyFont="1" applyAlignment="1">
      <alignment horizontal="right"/>
    </xf>
    <xf numFmtId="167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left" indent="1"/>
    </xf>
    <xf numFmtId="167" fontId="6" fillId="0" borderId="1" xfId="0" applyNumberFormat="1" applyFont="1" applyBorder="1" applyAlignment="1">
      <alignment horizontal="right"/>
    </xf>
    <xf numFmtId="167" fontId="6" fillId="0" borderId="3" xfId="0" applyNumberFormat="1" applyFont="1" applyBorder="1" applyAlignment="1">
      <alignment horizontal="right"/>
    </xf>
    <xf numFmtId="167" fontId="6" fillId="0" borderId="0" xfId="0" applyNumberFormat="1" applyFont="1"/>
    <xf numFmtId="167" fontId="6" fillId="0" borderId="3" xfId="2" applyNumberFormat="1" applyFont="1" applyFill="1" applyBorder="1" applyAlignment="1">
      <alignment horizontal="right"/>
    </xf>
    <xf numFmtId="167" fontId="5" fillId="0" borderId="0" xfId="1" applyNumberFormat="1" applyFont="1" applyFill="1" applyAlignment="1"/>
    <xf numFmtId="167" fontId="6" fillId="0" borderId="6" xfId="2" applyNumberFormat="1" applyFont="1" applyFill="1" applyBorder="1" applyAlignment="1">
      <alignment horizontal="right"/>
    </xf>
    <xf numFmtId="167" fontId="12" fillId="0" borderId="0" xfId="1" applyNumberFormat="1" applyFont="1" applyFill="1" applyAlignment="1"/>
    <xf numFmtId="43" fontId="12" fillId="0" borderId="0" xfId="0" applyNumberFormat="1" applyFont="1"/>
    <xf numFmtId="167" fontId="6" fillId="0" borderId="0" xfId="2" applyNumberFormat="1" applyFont="1" applyFill="1" applyBorder="1" applyAlignment="1">
      <alignment horizontal="right"/>
    </xf>
    <xf numFmtId="0" fontId="6" fillId="0" borderId="0" xfId="0" applyFont="1" applyAlignment="1">
      <alignment horizontal="left"/>
    </xf>
    <xf numFmtId="165" fontId="12" fillId="0" borderId="0" xfId="1" applyFont="1" applyFill="1" applyAlignment="1"/>
    <xf numFmtId="0" fontId="8" fillId="0" borderId="0" xfId="6" applyFont="1" applyAlignment="1">
      <alignment horizontal="left"/>
    </xf>
    <xf numFmtId="0" fontId="8" fillId="0" borderId="0" xfId="6" applyFont="1"/>
    <xf numFmtId="0" fontId="9" fillId="0" borderId="0" xfId="6" applyFont="1" applyAlignment="1">
      <alignment horizontal="right"/>
    </xf>
    <xf numFmtId="0" fontId="8" fillId="0" borderId="0" xfId="6" applyFont="1" applyAlignment="1">
      <alignment horizontal="left" vertical="center" textRotation="180"/>
    </xf>
    <xf numFmtId="0" fontId="6" fillId="0" borderId="0" xfId="0" applyFont="1" applyAlignment="1">
      <alignment horizontal="right"/>
    </xf>
    <xf numFmtId="0" fontId="5" fillId="0" borderId="2" xfId="0" applyFont="1" applyBorder="1" applyAlignment="1">
      <alignment horizontal="left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2" fontId="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7" fontId="5" fillId="0" borderId="1" xfId="2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7" fontId="12" fillId="0" borderId="0" xfId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>
      <alignment horizontal="right"/>
    </xf>
    <xf numFmtId="37" fontId="5" fillId="0" borderId="0" xfId="0" applyNumberFormat="1" applyFont="1" applyAlignment="1">
      <alignment horizontal="right"/>
    </xf>
    <xf numFmtId="169" fontId="5" fillId="0" borderId="0" xfId="0" applyNumberFormat="1" applyFont="1" applyAlignment="1">
      <alignment horizontal="right"/>
    </xf>
    <xf numFmtId="169" fontId="5" fillId="0" borderId="0" xfId="1" applyNumberFormat="1" applyFont="1" applyFill="1" applyAlignment="1">
      <alignment horizontal="right"/>
    </xf>
    <xf numFmtId="37" fontId="12" fillId="0" borderId="0" xfId="0" applyNumberFormat="1" applyFont="1" applyAlignment="1">
      <alignment horizontal="right"/>
    </xf>
    <xf numFmtId="167" fontId="6" fillId="0" borderId="1" xfId="1" applyNumberFormat="1" applyFont="1" applyFill="1" applyBorder="1" applyAlignment="1">
      <alignment horizontal="right"/>
    </xf>
    <xf numFmtId="169" fontId="12" fillId="0" borderId="1" xfId="1" applyNumberFormat="1" applyFont="1" applyFill="1" applyBorder="1" applyAlignment="1">
      <alignment horizontal="right"/>
    </xf>
    <xf numFmtId="167" fontId="12" fillId="0" borderId="6" xfId="1" applyNumberFormat="1" applyFont="1" applyFill="1" applyBorder="1" applyAlignment="1">
      <alignment horizontal="right"/>
    </xf>
    <xf numFmtId="168" fontId="6" fillId="0" borderId="0" xfId="0" applyNumberFormat="1" applyFont="1" applyAlignment="1">
      <alignment horizontal="right"/>
    </xf>
    <xf numFmtId="0" fontId="6" fillId="0" borderId="0" xfId="0" applyFont="1" applyAlignment="1">
      <alignment horizontal="left" vertical="center" textRotation="180"/>
    </xf>
    <xf numFmtId="0" fontId="17" fillId="0" borderId="0" xfId="0" applyFont="1"/>
    <xf numFmtId="0" fontId="12" fillId="0" borderId="2" xfId="0" applyFont="1" applyBorder="1"/>
    <xf numFmtId="167" fontId="12" fillId="0" borderId="2" xfId="1" applyNumberFormat="1" applyFont="1" applyFill="1" applyBorder="1"/>
    <xf numFmtId="167" fontId="13" fillId="0" borderId="3" xfId="1" applyNumberFormat="1" applyFont="1" applyFill="1" applyBorder="1"/>
    <xf numFmtId="167" fontId="13" fillId="0" borderId="0" xfId="1" applyNumberFormat="1" applyFont="1" applyFill="1" applyBorder="1"/>
    <xf numFmtId="164" fontId="13" fillId="0" borderId="0" xfId="0" applyNumberFormat="1" applyFont="1"/>
    <xf numFmtId="164" fontId="13" fillId="0" borderId="0" xfId="0" applyNumberFormat="1" applyFont="1" applyAlignment="1">
      <alignment horizontal="right"/>
    </xf>
    <xf numFmtId="165" fontId="14" fillId="0" borderId="0" xfId="1" applyFont="1" applyFill="1" applyBorder="1" applyAlignment="1">
      <alignment horizontal="center"/>
    </xf>
    <xf numFmtId="167" fontId="13" fillId="0" borderId="6" xfId="0" applyNumberFormat="1" applyFont="1" applyBorder="1"/>
    <xf numFmtId="167" fontId="13" fillId="0" borderId="0" xfId="0" applyNumberFormat="1" applyFont="1"/>
    <xf numFmtId="170" fontId="12" fillId="0" borderId="2" xfId="9" applyNumberFormat="1" applyFont="1" applyBorder="1" applyAlignment="1">
      <alignment horizontal="right" vertical="center"/>
    </xf>
    <xf numFmtId="167" fontId="12" fillId="0" borderId="0" xfId="10" applyNumberFormat="1" applyFont="1" applyFill="1"/>
    <xf numFmtId="167" fontId="12" fillId="0" borderId="0" xfId="10" applyNumberFormat="1" applyFont="1" applyFill="1" applyAlignment="1">
      <alignment horizontal="right" vertical="center"/>
    </xf>
    <xf numFmtId="167" fontId="6" fillId="0" borderId="0" xfId="10" applyNumberFormat="1" applyFont="1" applyFill="1"/>
    <xf numFmtId="167" fontId="12" fillId="0" borderId="0" xfId="10" applyNumberFormat="1" applyFont="1" applyFill="1" applyBorder="1" applyAlignment="1">
      <alignment horizontal="right" vertical="center"/>
    </xf>
    <xf numFmtId="167" fontId="12" fillId="0" borderId="0" xfId="11" applyNumberFormat="1" applyFont="1" applyFill="1" applyBorder="1" applyAlignment="1">
      <alignment horizontal="right"/>
    </xf>
    <xf numFmtId="0" fontId="6" fillId="0" borderId="0" xfId="0" applyFont="1" applyAlignment="1">
      <alignment horizontal="left" indent="1"/>
    </xf>
    <xf numFmtId="0" fontId="18" fillId="0" borderId="0" xfId="0" applyFont="1" applyAlignment="1">
      <alignment horizontal="center"/>
    </xf>
    <xf numFmtId="172" fontId="13" fillId="0" borderId="3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5" fillId="0" borderId="0" xfId="0" applyFont="1" applyAlignment="1">
      <alignment horizontal="left"/>
    </xf>
  </cellXfs>
  <cellStyles count="15">
    <cellStyle name="Comma" xfId="1" builtinId="3"/>
    <cellStyle name="Comma 2" xfId="2" xr:uid="{00000000-0005-0000-0000-000001000000}"/>
    <cellStyle name="Comma 2 2" xfId="11" xr:uid="{3C748388-7E0D-4F42-89F1-16588B51FC68}"/>
    <cellStyle name="Comma 2 2 2" xfId="3" xr:uid="{00000000-0005-0000-0000-000002000000}"/>
    <cellStyle name="Comma 2 2 2 2" xfId="12" xr:uid="{EE0B05A9-F88A-437A-B583-0B7B07F96BBD}"/>
    <cellStyle name="Comma 3" xfId="4" xr:uid="{00000000-0005-0000-0000-000003000000}"/>
    <cellStyle name="Comma 3 2" xfId="13" xr:uid="{CD67201F-EC64-4488-81C9-A24DA9543F41}"/>
    <cellStyle name="Comma 33" xfId="5" xr:uid="{00000000-0005-0000-0000-000004000000}"/>
    <cellStyle name="Comma 33 2" xfId="14" xr:uid="{72F4D655-CEEC-4651-A80E-B2982C75EBBE}"/>
    <cellStyle name="Comma 4" xfId="10" xr:uid="{CD3AD3DA-1EE7-4F51-87F4-C6A79678FCCF}"/>
    <cellStyle name="Normal" xfId="0" builtinId="0"/>
    <cellStyle name="Normal 2" xfId="6" xr:uid="{00000000-0005-0000-0000-000006000000}"/>
    <cellStyle name="Normal 5" xfId="7" xr:uid="{00000000-0005-0000-0000-000007000000}"/>
    <cellStyle name="ปกติ 2" xfId="8" xr:uid="{00000000-0005-0000-0000-000008000000}"/>
    <cellStyle name="ปกติ_USCT2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novo%20T490s\Downloads\ABMq2-67%20T2%20FINANCIAL%20STATEMENTS%20(TH)%20DRAFT%20ps%2017-07-6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novo%20T490s\Downloads\ABMq2-67%20T2%20FINANCIAL%20STATEMENTS%20(TH)%20DRAFT%20ps%2005-08-6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2-4"/>
      <sheetName val="Page 5-6"/>
      <sheetName val="Page 7-8"/>
      <sheetName val="Page 9"/>
      <sheetName val="Page 10"/>
      <sheetName val="Page 11-12"/>
    </sheetNames>
    <sheetDataSet>
      <sheetData sheetId="0" refreshError="1">
        <row r="12">
          <cell r="G12">
            <v>37517395</v>
          </cell>
        </row>
        <row r="112">
          <cell r="G112">
            <v>2386697</v>
          </cell>
        </row>
        <row r="115">
          <cell r="G115">
            <v>6100000</v>
          </cell>
        </row>
        <row r="116">
          <cell r="G116">
            <v>-14099817</v>
          </cell>
        </row>
        <row r="117">
          <cell r="G117">
            <v>108368045</v>
          </cell>
        </row>
        <row r="119">
          <cell r="G119">
            <v>-16400503.991879618</v>
          </cell>
        </row>
      </sheetData>
      <sheetData sheetId="1" refreshError="1">
        <row r="10">
          <cell r="F10">
            <v>575026217</v>
          </cell>
        </row>
        <row r="74">
          <cell r="F74">
            <v>870512</v>
          </cell>
        </row>
      </sheetData>
      <sheetData sheetId="2" refreshError="1">
        <row r="10">
          <cell r="F10">
            <v>1215339615</v>
          </cell>
        </row>
        <row r="31">
          <cell r="F31">
            <v>3661834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2-4"/>
      <sheetName val="Page 5-6"/>
      <sheetName val="Page 7-8"/>
      <sheetName val="Page 9"/>
      <sheetName val="Page 10"/>
      <sheetName val="Page 11-12"/>
    </sheetNames>
    <sheetDataSet>
      <sheetData sheetId="0">
        <row r="12">
          <cell r="G12">
            <v>37517395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10">
          <cell r="F10">
            <v>-6487729</v>
          </cell>
        </row>
        <row r="81">
          <cell r="I8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C98"/>
  <sheetViews>
    <sheetView topLeftCell="A7" zoomScale="60" zoomScaleNormal="60" zoomScaleSheetLayoutView="80" workbookViewId="0">
      <selection activeCell="B22" sqref="B22"/>
    </sheetView>
  </sheetViews>
  <sheetFormatPr defaultColWidth="11" defaultRowHeight="20" x14ac:dyDescent="0.6"/>
  <cols>
    <col min="1" max="4" width="1.9140625" style="7" customWidth="1"/>
    <col min="5" max="5" width="32.08203125" style="7" customWidth="1"/>
    <col min="6" max="6" width="7.4140625" style="7" customWidth="1"/>
    <col min="7" max="7" width="15.6640625" style="7" bestFit="1" customWidth="1"/>
    <col min="8" max="8" width="14.9140625" style="7" customWidth="1"/>
    <col min="9" max="9" width="2.58203125" style="7" customWidth="1"/>
    <col min="10" max="10" width="15.6640625" style="7" bestFit="1" customWidth="1"/>
    <col min="11" max="11" width="14.9140625" style="7" customWidth="1"/>
    <col min="12" max="12" width="8.25" style="7" bestFit="1" customWidth="1"/>
    <col min="13" max="13" width="7.08203125" style="7" bestFit="1" customWidth="1"/>
    <col min="14" max="29" width="4.33203125" style="7" customWidth="1"/>
    <col min="30" max="16384" width="11" style="7"/>
  </cols>
  <sheetData>
    <row r="2" spans="1:29" s="6" customFormat="1" ht="20.5" x14ac:dyDescent="0.6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 s="6" customFormat="1" ht="20.5" x14ac:dyDescent="0.65">
      <c r="A3" s="48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1:29" s="6" customFormat="1" ht="20.5" x14ac:dyDescent="0.65">
      <c r="A4" s="5" t="s">
        <v>178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5" spans="1:29" s="6" customFormat="1" ht="20.5" x14ac:dyDescent="0.65">
      <c r="B5" s="5"/>
      <c r="C5" s="5"/>
      <c r="D5" s="5"/>
      <c r="E5" s="5"/>
      <c r="F5" s="7"/>
      <c r="G5" s="7"/>
      <c r="H5" s="7"/>
      <c r="I5" s="7"/>
      <c r="J5" s="5"/>
      <c r="K5" s="8" t="s">
        <v>5</v>
      </c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1:29" s="6" customFormat="1" ht="20.5" x14ac:dyDescent="0.65">
      <c r="A6" s="9"/>
      <c r="B6" s="9"/>
      <c r="C6" s="9"/>
      <c r="D6" s="9"/>
      <c r="E6" s="9"/>
      <c r="F6" s="10"/>
      <c r="G6" s="147" t="s">
        <v>2</v>
      </c>
      <c r="H6" s="147"/>
      <c r="I6" s="10"/>
      <c r="J6" s="146" t="s">
        <v>3</v>
      </c>
      <c r="K6" s="146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</row>
    <row r="7" spans="1:29" ht="20.5" x14ac:dyDescent="0.65">
      <c r="A7" s="12"/>
      <c r="B7" s="12"/>
      <c r="C7" s="12"/>
      <c r="D7" s="12"/>
      <c r="E7" s="12"/>
      <c r="F7" s="13" t="s">
        <v>4</v>
      </c>
      <c r="G7" s="14" t="s">
        <v>179</v>
      </c>
      <c r="H7" s="14" t="s">
        <v>163</v>
      </c>
      <c r="I7" s="14"/>
      <c r="J7" s="14" t="str">
        <f>G7</f>
        <v>June 30, 2024</v>
      </c>
      <c r="K7" s="14" t="s">
        <v>163</v>
      </c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</row>
    <row r="8" spans="1:29" ht="20.5" x14ac:dyDescent="0.65">
      <c r="A8" s="5"/>
      <c r="F8" s="15"/>
      <c r="G8" s="16" t="s">
        <v>209</v>
      </c>
      <c r="H8" s="17" t="s">
        <v>158</v>
      </c>
      <c r="I8" s="17"/>
      <c r="J8" s="16" t="s">
        <v>209</v>
      </c>
      <c r="K8" s="17" t="s">
        <v>158</v>
      </c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</row>
    <row r="9" spans="1:29" ht="20.5" x14ac:dyDescent="0.65">
      <c r="A9" s="5"/>
      <c r="F9" s="15"/>
      <c r="G9" s="16"/>
      <c r="H9" s="17"/>
      <c r="I9" s="17"/>
      <c r="J9" s="16"/>
      <c r="K9" s="17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</row>
    <row r="10" spans="1:29" ht="20.5" x14ac:dyDescent="0.65">
      <c r="A10" s="145" t="s">
        <v>17</v>
      </c>
      <c r="B10" s="145"/>
      <c r="C10" s="145"/>
      <c r="D10" s="145"/>
      <c r="E10" s="145"/>
      <c r="F10" s="15"/>
      <c r="G10" s="18"/>
      <c r="H10" s="18"/>
      <c r="I10" s="18"/>
      <c r="J10" s="19"/>
      <c r="K10" s="18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</row>
    <row r="11" spans="1:29" x14ac:dyDescent="0.6">
      <c r="A11" s="7" t="s">
        <v>18</v>
      </c>
      <c r="F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</row>
    <row r="12" spans="1:29" x14ac:dyDescent="0.6">
      <c r="B12" s="21" t="s">
        <v>7</v>
      </c>
      <c r="F12" s="15"/>
      <c r="G12" s="20">
        <v>37517395</v>
      </c>
      <c r="H12" s="20">
        <v>30082888</v>
      </c>
      <c r="I12" s="22"/>
      <c r="J12" s="20">
        <v>24304005</v>
      </c>
      <c r="K12" s="20">
        <v>10209125</v>
      </c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</row>
    <row r="13" spans="1:29" x14ac:dyDescent="0.6">
      <c r="B13" s="21" t="s">
        <v>103</v>
      </c>
      <c r="F13" s="15" t="s">
        <v>192</v>
      </c>
      <c r="G13" s="20">
        <v>10672370</v>
      </c>
      <c r="H13" s="20">
        <v>5758523</v>
      </c>
      <c r="I13" s="22"/>
      <c r="J13" s="20">
        <v>37149790.999999993</v>
      </c>
      <c r="K13" s="20">
        <v>32883760</v>
      </c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</row>
    <row r="14" spans="1:29" x14ac:dyDescent="0.6">
      <c r="B14" s="21" t="s">
        <v>104</v>
      </c>
      <c r="F14" s="15">
        <v>6</v>
      </c>
      <c r="G14" s="20">
        <v>263045474</v>
      </c>
      <c r="H14" s="20">
        <v>232869858</v>
      </c>
      <c r="I14" s="22"/>
      <c r="J14" s="20">
        <v>210943989.78999999</v>
      </c>
      <c r="K14" s="20">
        <v>138329250</v>
      </c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</row>
    <row r="15" spans="1:29" x14ac:dyDescent="0.6">
      <c r="B15" s="21" t="s">
        <v>102</v>
      </c>
      <c r="F15" s="15">
        <v>4.0999999999999996</v>
      </c>
      <c r="G15" s="20">
        <v>49630500</v>
      </c>
      <c r="H15" s="20">
        <v>17550000</v>
      </c>
      <c r="I15" s="22"/>
      <c r="J15" s="20">
        <v>98600000</v>
      </c>
      <c r="K15" s="2">
        <v>65300000</v>
      </c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</row>
    <row r="16" spans="1:29" x14ac:dyDescent="0.6">
      <c r="B16" s="21" t="s">
        <v>9</v>
      </c>
      <c r="F16" s="15">
        <v>7</v>
      </c>
      <c r="G16" s="20">
        <v>495005518</v>
      </c>
      <c r="H16" s="22">
        <v>408164727</v>
      </c>
      <c r="I16" s="22"/>
      <c r="J16" s="20">
        <v>174885051</v>
      </c>
      <c r="K16" s="20">
        <v>29622140</v>
      </c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</row>
    <row r="17" spans="1:29" ht="20.5" x14ac:dyDescent="0.65">
      <c r="B17" s="21" t="s">
        <v>8</v>
      </c>
      <c r="F17" s="15" t="s">
        <v>193</v>
      </c>
      <c r="G17" s="20">
        <v>28000339</v>
      </c>
      <c r="H17" s="20">
        <v>16704227</v>
      </c>
      <c r="I17" s="22"/>
      <c r="J17" s="20">
        <v>54431789.210000001</v>
      </c>
      <c r="K17" s="20">
        <v>16067929</v>
      </c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</row>
    <row r="18" spans="1:29" x14ac:dyDescent="0.6">
      <c r="B18" s="21" t="s">
        <v>149</v>
      </c>
      <c r="F18" s="15"/>
      <c r="G18" s="20">
        <v>40000</v>
      </c>
      <c r="H18" s="20">
        <v>40000</v>
      </c>
      <c r="I18" s="22"/>
      <c r="J18" s="20">
        <v>20000</v>
      </c>
      <c r="K18" s="20">
        <v>20000</v>
      </c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</row>
    <row r="19" spans="1:29" ht="20.5" x14ac:dyDescent="0.65">
      <c r="B19" s="21" t="s">
        <v>129</v>
      </c>
      <c r="F19" s="15">
        <v>14</v>
      </c>
      <c r="G19" s="20">
        <v>2135</v>
      </c>
      <c r="H19" s="20">
        <v>0</v>
      </c>
      <c r="I19" s="22"/>
      <c r="J19" s="20">
        <v>0</v>
      </c>
      <c r="K19" s="20">
        <v>374859</v>
      </c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</row>
    <row r="20" spans="1:29" x14ac:dyDescent="0.6">
      <c r="C20" s="21" t="s">
        <v>10</v>
      </c>
      <c r="G20" s="24">
        <f>SUM(G12:G19)</f>
        <v>883913731</v>
      </c>
      <c r="H20" s="24">
        <f>SUM(H12:H19)</f>
        <v>711170223</v>
      </c>
      <c r="I20" s="25"/>
      <c r="J20" s="24">
        <f>SUM(J12:J19)</f>
        <v>600334626</v>
      </c>
      <c r="K20" s="24">
        <f>SUM(K12:K19)</f>
        <v>292807063</v>
      </c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</row>
    <row r="21" spans="1:29" x14ac:dyDescent="0.6">
      <c r="A21" s="7" t="s">
        <v>19</v>
      </c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</row>
    <row r="22" spans="1:29" x14ac:dyDescent="0.6">
      <c r="B22" s="21" t="s">
        <v>203</v>
      </c>
      <c r="F22" s="15"/>
      <c r="G22" s="20">
        <v>52466700</v>
      </c>
      <c r="H22" s="20">
        <v>52466700</v>
      </c>
      <c r="I22" s="22"/>
      <c r="J22" s="20">
        <v>51766700</v>
      </c>
      <c r="K22" s="20">
        <v>51766700</v>
      </c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</row>
    <row r="23" spans="1:29" x14ac:dyDescent="0.6">
      <c r="B23" s="21" t="s">
        <v>11</v>
      </c>
      <c r="F23" s="15">
        <v>9</v>
      </c>
      <c r="G23" s="2">
        <v>0</v>
      </c>
      <c r="H23" s="2">
        <v>0</v>
      </c>
      <c r="I23" s="27"/>
      <c r="J23" s="20">
        <v>35998670</v>
      </c>
      <c r="K23" s="20">
        <v>35998670</v>
      </c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</row>
    <row r="24" spans="1:29" x14ac:dyDescent="0.6">
      <c r="B24" s="21" t="s">
        <v>131</v>
      </c>
      <c r="F24" s="15">
        <v>10</v>
      </c>
      <c r="G24" s="2">
        <v>4344073</v>
      </c>
      <c r="H24" s="20">
        <v>2660967</v>
      </c>
      <c r="I24" s="22"/>
      <c r="J24" s="2">
        <v>0</v>
      </c>
      <c r="K24" s="2">
        <v>0</v>
      </c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</row>
    <row r="25" spans="1:29" x14ac:dyDescent="0.6">
      <c r="B25" s="21" t="s">
        <v>105</v>
      </c>
      <c r="F25" s="15">
        <v>11</v>
      </c>
      <c r="G25" s="20">
        <v>566767325</v>
      </c>
      <c r="H25" s="20">
        <v>555930115</v>
      </c>
      <c r="I25" s="22"/>
      <c r="J25" s="20">
        <v>465087496</v>
      </c>
      <c r="K25" s="20">
        <v>447650180</v>
      </c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</row>
    <row r="26" spans="1:29" x14ac:dyDescent="0.6">
      <c r="B26" s="21" t="s">
        <v>12</v>
      </c>
      <c r="F26" s="15">
        <v>12</v>
      </c>
      <c r="G26" s="20">
        <v>64639885</v>
      </c>
      <c r="H26" s="20">
        <v>69316611</v>
      </c>
      <c r="I26" s="22"/>
      <c r="J26" s="20">
        <v>7322510</v>
      </c>
      <c r="K26" s="20">
        <v>8505462</v>
      </c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</row>
    <row r="27" spans="1:29" x14ac:dyDescent="0.6">
      <c r="B27" s="21" t="s">
        <v>151</v>
      </c>
      <c r="F27" s="15">
        <v>13</v>
      </c>
      <c r="G27" s="20">
        <v>1943764</v>
      </c>
      <c r="H27" s="20">
        <v>165623</v>
      </c>
      <c r="I27" s="22"/>
      <c r="J27" s="20">
        <v>1880740</v>
      </c>
      <c r="K27" s="20">
        <v>94925</v>
      </c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</row>
    <row r="28" spans="1:29" x14ac:dyDescent="0.6">
      <c r="B28" s="21" t="s">
        <v>13</v>
      </c>
      <c r="F28" s="15"/>
      <c r="G28" s="2">
        <v>6007864</v>
      </c>
      <c r="H28" s="2">
        <v>153544</v>
      </c>
      <c r="I28" s="27"/>
      <c r="J28" s="2">
        <v>4765803</v>
      </c>
      <c r="K28" s="2">
        <v>4928895</v>
      </c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</row>
    <row r="29" spans="1:29" ht="20.5" x14ac:dyDescent="0.65">
      <c r="B29" s="21" t="s">
        <v>14</v>
      </c>
      <c r="G29" s="20">
        <v>569680</v>
      </c>
      <c r="H29" s="20">
        <v>575880</v>
      </c>
      <c r="I29" s="22"/>
      <c r="J29" s="20">
        <v>560035</v>
      </c>
      <c r="K29" s="20">
        <v>569035</v>
      </c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</row>
    <row r="30" spans="1:29" ht="20.5" x14ac:dyDescent="0.65">
      <c r="C30" s="7" t="s">
        <v>20</v>
      </c>
      <c r="G30" s="24">
        <f>SUM(G22:G29)</f>
        <v>696739291</v>
      </c>
      <c r="H30" s="24">
        <f>SUM(H22:H29)</f>
        <v>681269440</v>
      </c>
      <c r="I30" s="25"/>
      <c r="J30" s="24">
        <f>SUM(J22:J29)</f>
        <v>567381954</v>
      </c>
      <c r="K30" s="24">
        <f>SUM(K22:K29)</f>
        <v>549513867</v>
      </c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</row>
    <row r="31" spans="1:29" s="6" customFormat="1" ht="21" thickBot="1" x14ac:dyDescent="0.7">
      <c r="B31" s="7"/>
      <c r="C31" s="7"/>
      <c r="D31" s="7" t="s">
        <v>21</v>
      </c>
      <c r="F31" s="7"/>
      <c r="G31" s="29">
        <f>+G30+G20</f>
        <v>1580653022</v>
      </c>
      <c r="H31" s="29">
        <f>+H30+H20</f>
        <v>1392439663</v>
      </c>
      <c r="I31" s="26"/>
      <c r="J31" s="29">
        <f>+J30+J20</f>
        <v>1167716580</v>
      </c>
      <c r="K31" s="29">
        <f>+K30+K20</f>
        <v>842320930</v>
      </c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</row>
    <row r="32" spans="1:29" s="6" customFormat="1" ht="21" thickTop="1" x14ac:dyDescent="0.65">
      <c r="B32" s="7"/>
      <c r="C32" s="7"/>
      <c r="D32" s="7"/>
      <c r="E32" s="7"/>
      <c r="F32" s="7"/>
      <c r="G32" s="28"/>
      <c r="H32" s="28"/>
      <c r="I32" s="28"/>
      <c r="J32" s="28"/>
      <c r="K32" s="5"/>
      <c r="L32" s="5"/>
      <c r="M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</row>
    <row r="33" spans="1:29" s="6" customFormat="1" ht="20.5" x14ac:dyDescent="0.65">
      <c r="B33" s="7"/>
      <c r="C33" s="7"/>
      <c r="D33" s="7"/>
      <c r="E33" s="7"/>
      <c r="F33" s="7"/>
      <c r="G33" s="28"/>
      <c r="H33" s="28"/>
      <c r="I33" s="28"/>
      <c r="J33" s="28"/>
      <c r="K33" s="28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</row>
    <row r="34" spans="1:29" s="6" customFormat="1" ht="20.5" x14ac:dyDescent="0.65">
      <c r="B34" s="7"/>
      <c r="C34" s="7"/>
      <c r="D34" s="7"/>
      <c r="E34" s="7"/>
      <c r="F34" s="7"/>
      <c r="G34" s="28"/>
      <c r="H34" s="28"/>
      <c r="I34" s="28"/>
      <c r="J34" s="28"/>
      <c r="K34" s="28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</row>
    <row r="35" spans="1:29" s="6" customFormat="1" ht="20.5" x14ac:dyDescent="0.65">
      <c r="B35" s="7"/>
      <c r="C35" s="7"/>
      <c r="D35" s="7"/>
      <c r="E35" s="7"/>
      <c r="F35" s="7"/>
      <c r="G35" s="28"/>
      <c r="H35" s="28"/>
      <c r="I35" s="28"/>
      <c r="J35" s="28"/>
      <c r="K35" s="28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</row>
    <row r="36" spans="1:29" s="6" customFormat="1" ht="20.5" x14ac:dyDescent="0.65">
      <c r="B36" s="7"/>
      <c r="C36" s="7"/>
      <c r="D36" s="7"/>
      <c r="E36" s="7"/>
      <c r="F36" s="7"/>
      <c r="G36" s="28"/>
      <c r="H36" s="28"/>
      <c r="I36" s="28"/>
      <c r="J36" s="28"/>
      <c r="K36" s="28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</row>
    <row r="37" spans="1:29" s="6" customFormat="1" ht="20.5" x14ac:dyDescent="0.65">
      <c r="B37" s="7"/>
      <c r="C37" s="7"/>
      <c r="D37" s="7"/>
      <c r="E37" s="7"/>
      <c r="F37" s="7"/>
      <c r="G37" s="28"/>
      <c r="H37" s="28"/>
      <c r="I37" s="28"/>
      <c r="J37" s="28"/>
      <c r="K37" s="28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</row>
    <row r="38" spans="1:29" s="6" customFormat="1" ht="20.5" x14ac:dyDescent="0.65">
      <c r="B38" s="7"/>
      <c r="C38" s="7"/>
      <c r="D38" s="7"/>
      <c r="E38" s="7"/>
      <c r="F38" s="7"/>
      <c r="G38" s="28"/>
      <c r="H38" s="28"/>
      <c r="I38" s="28"/>
      <c r="J38" s="28"/>
      <c r="K38" s="28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</row>
    <row r="39" spans="1:29" s="6" customFormat="1" ht="20.5" x14ac:dyDescent="0.65">
      <c r="B39" s="7"/>
      <c r="C39" s="7"/>
      <c r="D39" s="7"/>
      <c r="E39" s="7"/>
      <c r="F39" s="7"/>
      <c r="G39" s="28"/>
      <c r="H39" s="28"/>
      <c r="I39" s="28"/>
      <c r="J39" s="28"/>
      <c r="K39" s="28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</row>
    <row r="40" spans="1:29" s="6" customFormat="1" ht="20.5" x14ac:dyDescent="0.65">
      <c r="B40" s="7"/>
      <c r="C40" s="7"/>
      <c r="D40" s="7"/>
      <c r="E40" s="7"/>
      <c r="F40" s="7"/>
      <c r="G40" s="28"/>
      <c r="H40" s="28"/>
      <c r="I40" s="28"/>
      <c r="J40" s="28"/>
      <c r="K40" s="28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</row>
    <row r="41" spans="1:29" s="6" customFormat="1" ht="20.5" x14ac:dyDescent="0.65">
      <c r="B41" s="7"/>
      <c r="C41" s="7"/>
      <c r="D41" s="7"/>
      <c r="E41" s="7"/>
      <c r="F41" s="7"/>
      <c r="G41" s="28"/>
      <c r="H41" s="28"/>
      <c r="I41" s="28"/>
      <c r="J41" s="28"/>
      <c r="K41" s="28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</row>
    <row r="42" spans="1:29" s="6" customFormat="1" ht="20.5" x14ac:dyDescent="0.65">
      <c r="B42" s="7"/>
      <c r="C42" s="7"/>
      <c r="D42" s="7"/>
      <c r="E42" s="7"/>
      <c r="F42" s="7"/>
      <c r="G42" s="28"/>
      <c r="H42" s="28"/>
      <c r="I42" s="28"/>
      <c r="J42" s="28"/>
      <c r="K42" s="28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</row>
    <row r="43" spans="1:29" s="6" customFormat="1" ht="20.5" x14ac:dyDescent="0.65">
      <c r="B43" s="7"/>
      <c r="C43" s="7"/>
      <c r="D43" s="7"/>
      <c r="E43" s="7"/>
      <c r="F43" s="7"/>
      <c r="G43" s="28"/>
      <c r="H43" s="28"/>
      <c r="I43" s="28"/>
      <c r="J43" s="28"/>
      <c r="K43" s="28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</row>
    <row r="44" spans="1:29" s="6" customFormat="1" ht="20.5" x14ac:dyDescent="0.65">
      <c r="B44" s="7"/>
      <c r="C44" s="7"/>
      <c r="D44" s="7"/>
      <c r="E44" s="7"/>
      <c r="F44" s="7"/>
      <c r="G44" s="28"/>
      <c r="H44" s="28"/>
      <c r="I44" s="28"/>
      <c r="J44" s="28"/>
      <c r="K44" s="28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</row>
    <row r="45" spans="1:29" s="6" customFormat="1" ht="20.5" x14ac:dyDescent="0.65">
      <c r="B45" s="7"/>
      <c r="C45" s="7"/>
      <c r="D45" s="7"/>
      <c r="E45" s="7"/>
      <c r="F45" s="7"/>
      <c r="G45" s="28"/>
      <c r="H45" s="28"/>
      <c r="I45" s="28"/>
      <c r="J45" s="28"/>
      <c r="K45" s="28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</row>
    <row r="46" spans="1:29" s="6" customFormat="1" ht="20.5" x14ac:dyDescent="0.65">
      <c r="B46" s="7"/>
      <c r="C46" s="7"/>
      <c r="D46" s="7"/>
      <c r="E46" s="7"/>
      <c r="F46" s="7"/>
      <c r="G46" s="28"/>
      <c r="H46" s="28"/>
      <c r="I46" s="28"/>
      <c r="J46" s="28"/>
      <c r="K46" s="28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</row>
    <row r="47" spans="1:29" s="6" customFormat="1" ht="20.5" x14ac:dyDescent="0.65">
      <c r="B47" s="7"/>
      <c r="C47" s="7"/>
      <c r="D47" s="7"/>
      <c r="E47" s="7"/>
      <c r="F47" s="7"/>
      <c r="G47" s="28"/>
      <c r="H47" s="28"/>
      <c r="I47" s="28"/>
      <c r="J47" s="28"/>
      <c r="K47" s="28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</row>
    <row r="48" spans="1:29" s="6" customFormat="1" ht="20.5" x14ac:dyDescent="0.65">
      <c r="A48" s="7" t="s">
        <v>6</v>
      </c>
      <c r="B48" s="7"/>
      <c r="C48" s="7"/>
      <c r="D48" s="7"/>
      <c r="E48" s="7"/>
      <c r="F48" s="7"/>
      <c r="G48" s="28"/>
      <c r="H48" s="28"/>
      <c r="I48" s="28"/>
      <c r="J48" s="28"/>
      <c r="K48" s="28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</row>
    <row r="49" spans="1:29" s="6" customFormat="1" ht="20.5" x14ac:dyDescent="0.65">
      <c r="B49" s="7"/>
      <c r="C49" s="7"/>
      <c r="D49" s="7"/>
      <c r="E49" s="7"/>
      <c r="F49" s="7"/>
      <c r="G49" s="28"/>
      <c r="H49" s="28"/>
      <c r="I49" s="28"/>
      <c r="J49" s="28"/>
      <c r="K49" s="20">
        <v>2</v>
      </c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</row>
    <row r="50" spans="1:29" s="6" customFormat="1" ht="20.5" x14ac:dyDescent="0.65">
      <c r="B50" s="7"/>
      <c r="C50" s="7"/>
      <c r="D50" s="7"/>
      <c r="E50" s="7"/>
      <c r="F50" s="7"/>
      <c r="G50" s="28"/>
      <c r="H50" s="28"/>
      <c r="I50" s="28"/>
      <c r="J50" s="28"/>
      <c r="K50" s="20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</row>
    <row r="51" spans="1:29" s="6" customFormat="1" ht="20.5" x14ac:dyDescent="0.65">
      <c r="A51" s="5" t="str">
        <f>A2</f>
        <v>ASIA BIOMASS PUBLIC COMPANY LIMITED AND SUBSIDIARIES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</row>
    <row r="52" spans="1:29" s="6" customFormat="1" ht="20.5" x14ac:dyDescent="0.65">
      <c r="A52" s="48" t="str">
        <f>A3</f>
        <v>STATEMENTS  OF  FINANCIAL  POSITION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</row>
    <row r="53" spans="1:29" s="6" customFormat="1" ht="20.5" x14ac:dyDescent="0.65">
      <c r="A53" s="5" t="str">
        <f>A4</f>
        <v xml:space="preserve"> AS AT JUNE 30, 2024</v>
      </c>
      <c r="B53" s="5"/>
      <c r="C53" s="5"/>
      <c r="D53" s="5"/>
      <c r="E53" s="5"/>
      <c r="F53" s="5"/>
      <c r="G53" s="5"/>
      <c r="H53" s="5"/>
      <c r="I53" s="5"/>
      <c r="J53" s="5"/>
      <c r="K53" s="5"/>
    </row>
    <row r="54" spans="1:29" s="6" customFormat="1" ht="20.5" x14ac:dyDescent="0.65">
      <c r="F54" s="30"/>
      <c r="G54" s="30"/>
      <c r="H54" s="30"/>
      <c r="I54" s="30"/>
      <c r="K54" s="8" t="s">
        <v>5</v>
      </c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</row>
    <row r="55" spans="1:29" ht="20.5" x14ac:dyDescent="0.65">
      <c r="A55" s="9"/>
      <c r="B55" s="9"/>
      <c r="C55" s="9"/>
      <c r="D55" s="9"/>
      <c r="E55" s="9"/>
      <c r="F55" s="10"/>
      <c r="G55" s="147" t="s">
        <v>2</v>
      </c>
      <c r="H55" s="147"/>
      <c r="I55" s="10"/>
      <c r="J55" s="146" t="s">
        <v>3</v>
      </c>
      <c r="K55" s="146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</row>
    <row r="56" spans="1:29" ht="20.5" x14ac:dyDescent="0.65">
      <c r="A56" s="31"/>
      <c r="B56" s="12"/>
      <c r="C56" s="12"/>
      <c r="D56" s="12"/>
      <c r="E56" s="12"/>
      <c r="F56" s="13" t="s">
        <v>4</v>
      </c>
      <c r="G56" s="14" t="str">
        <f>G7</f>
        <v>June 30, 2024</v>
      </c>
      <c r="H56" s="14" t="str">
        <f>H7</f>
        <v>December 31, 2023</v>
      </c>
      <c r="I56" s="14"/>
      <c r="J56" s="14" t="str">
        <f>J7</f>
        <v>June 30, 2024</v>
      </c>
      <c r="K56" s="14" t="str">
        <f>K7</f>
        <v>December 31, 2023</v>
      </c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</row>
    <row r="57" spans="1:29" ht="20.5" x14ac:dyDescent="0.65">
      <c r="F57" s="15"/>
      <c r="G57" s="16" t="s">
        <v>209</v>
      </c>
      <c r="H57" s="17" t="s">
        <v>158</v>
      </c>
      <c r="I57" s="17"/>
      <c r="J57" s="16" t="s">
        <v>209</v>
      </c>
      <c r="K57" s="17" t="s">
        <v>158</v>
      </c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</row>
    <row r="58" spans="1:29" ht="20.5" x14ac:dyDescent="0.65">
      <c r="F58" s="15"/>
      <c r="G58" s="16"/>
      <c r="H58" s="17"/>
      <c r="I58" s="17"/>
      <c r="J58" s="16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</row>
    <row r="59" spans="1:29" ht="20.5" x14ac:dyDescent="0.65">
      <c r="A59" s="145" t="s">
        <v>22</v>
      </c>
      <c r="B59" s="145"/>
      <c r="C59" s="145"/>
      <c r="D59" s="145"/>
      <c r="E59" s="145"/>
      <c r="G59" s="18"/>
      <c r="H59" s="18"/>
      <c r="I59" s="18"/>
      <c r="J59" s="19"/>
      <c r="K59" s="18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</row>
    <row r="60" spans="1:29" x14ac:dyDescent="0.6">
      <c r="A60" s="7" t="s">
        <v>23</v>
      </c>
      <c r="J60" s="32"/>
      <c r="K60" s="32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</row>
    <row r="61" spans="1:29" x14ac:dyDescent="0.6">
      <c r="B61" s="21" t="s">
        <v>106</v>
      </c>
      <c r="F61" s="15"/>
      <c r="G61" s="20">
        <v>821246962</v>
      </c>
      <c r="H61" s="20">
        <v>608516604</v>
      </c>
      <c r="I61" s="22"/>
      <c r="J61" s="20">
        <v>518335376</v>
      </c>
      <c r="K61" s="20">
        <v>230069654</v>
      </c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</row>
    <row r="62" spans="1:29" x14ac:dyDescent="0.6">
      <c r="B62" s="21" t="s">
        <v>107</v>
      </c>
      <c r="F62" s="15">
        <v>4.0999999999999996</v>
      </c>
      <c r="G62" s="20">
        <v>15164134</v>
      </c>
      <c r="H62" s="20">
        <v>19537624</v>
      </c>
      <c r="I62" s="22"/>
      <c r="J62" s="20">
        <v>78041274</v>
      </c>
      <c r="K62" s="20">
        <v>41609065</v>
      </c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</row>
    <row r="63" spans="1:29" x14ac:dyDescent="0.6">
      <c r="B63" s="21" t="s">
        <v>108</v>
      </c>
      <c r="F63" s="15"/>
      <c r="G63" s="20">
        <v>75061174</v>
      </c>
      <c r="H63" s="20">
        <v>69757207</v>
      </c>
      <c r="I63" s="22"/>
      <c r="J63" s="20">
        <v>42015923</v>
      </c>
      <c r="K63" s="20">
        <v>28105864</v>
      </c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</row>
    <row r="64" spans="1:29" x14ac:dyDescent="0.6">
      <c r="B64" s="21" t="s">
        <v>15</v>
      </c>
      <c r="F64" s="15">
        <v>15</v>
      </c>
      <c r="G64" s="20">
        <v>34596000</v>
      </c>
      <c r="H64" s="20">
        <v>34596000</v>
      </c>
      <c r="I64" s="22"/>
      <c r="J64" s="20">
        <v>20652000</v>
      </c>
      <c r="K64" s="20">
        <v>20652000</v>
      </c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</row>
    <row r="65" spans="1:29" x14ac:dyDescent="0.6">
      <c r="B65" s="21" t="s">
        <v>16</v>
      </c>
      <c r="F65" s="15"/>
      <c r="G65" s="20">
        <v>15826760</v>
      </c>
      <c r="H65" s="20">
        <v>16225023</v>
      </c>
      <c r="I65" s="22"/>
      <c r="J65" s="20">
        <v>2429451</v>
      </c>
      <c r="K65" s="20">
        <v>2411045</v>
      </c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</row>
    <row r="66" spans="1:29" x14ac:dyDescent="0.6">
      <c r="B66" s="21" t="s">
        <v>109</v>
      </c>
      <c r="F66" s="33"/>
      <c r="G66" s="2">
        <v>0</v>
      </c>
      <c r="H66" s="20">
        <v>912012</v>
      </c>
      <c r="I66" s="22"/>
      <c r="J66" s="2">
        <v>0</v>
      </c>
      <c r="K66" s="2">
        <v>0</v>
      </c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</row>
    <row r="67" spans="1:29" x14ac:dyDescent="0.6">
      <c r="B67" s="21" t="s">
        <v>154</v>
      </c>
      <c r="F67" s="15">
        <v>14</v>
      </c>
      <c r="G67" s="20">
        <v>0</v>
      </c>
      <c r="H67" s="20">
        <v>99938</v>
      </c>
      <c r="I67" s="22"/>
      <c r="J67" s="20">
        <v>115383</v>
      </c>
      <c r="K67" s="20">
        <v>0</v>
      </c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</row>
    <row r="68" spans="1:29" ht="20.5" x14ac:dyDescent="0.65">
      <c r="C68" s="30" t="s">
        <v>24</v>
      </c>
      <c r="F68" s="15"/>
      <c r="G68" s="34">
        <f>SUM(G61:G67)</f>
        <v>961895030</v>
      </c>
      <c r="H68" s="34">
        <f>SUM(H61:H67)</f>
        <v>749644408</v>
      </c>
      <c r="I68" s="35"/>
      <c r="J68" s="34">
        <f>SUM(J61:J67)</f>
        <v>661589407</v>
      </c>
      <c r="K68" s="34">
        <f>SUM(K61:K67)</f>
        <v>322847628</v>
      </c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</row>
    <row r="69" spans="1:29" ht="20.5" x14ac:dyDescent="0.65">
      <c r="A69" s="7" t="s">
        <v>25</v>
      </c>
      <c r="F69" s="15"/>
      <c r="G69" s="36"/>
      <c r="H69" s="36"/>
      <c r="I69" s="36"/>
      <c r="J69" s="36"/>
      <c r="K69" s="36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</row>
    <row r="70" spans="1:29" x14ac:dyDescent="0.6">
      <c r="B70" s="21" t="s">
        <v>110</v>
      </c>
      <c r="F70" s="15">
        <v>15</v>
      </c>
      <c r="G70" s="35">
        <v>70796233</v>
      </c>
      <c r="H70" s="35">
        <v>88094233</v>
      </c>
      <c r="I70" s="35"/>
      <c r="J70" s="35">
        <v>25924000</v>
      </c>
      <c r="K70" s="35">
        <v>36250000</v>
      </c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</row>
    <row r="71" spans="1:29" x14ac:dyDescent="0.6">
      <c r="B71" s="21" t="s">
        <v>111</v>
      </c>
      <c r="F71" s="15"/>
      <c r="G71" s="35">
        <v>33350297</v>
      </c>
      <c r="H71" s="35">
        <v>40955579</v>
      </c>
      <c r="I71" s="35"/>
      <c r="J71" s="35">
        <v>4005573</v>
      </c>
      <c r="K71" s="35">
        <v>5193531</v>
      </c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</row>
    <row r="72" spans="1:29" ht="20.5" x14ac:dyDescent="0.65">
      <c r="B72" s="21" t="s">
        <v>112</v>
      </c>
      <c r="F72" s="15"/>
      <c r="G72" s="35">
        <v>9158366</v>
      </c>
      <c r="H72" s="35">
        <v>8427454</v>
      </c>
      <c r="I72" s="35"/>
      <c r="J72" s="35">
        <v>5060951</v>
      </c>
      <c r="K72" s="35">
        <v>4471605</v>
      </c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</row>
    <row r="73" spans="1:29" ht="20.5" x14ac:dyDescent="0.65">
      <c r="C73" s="7" t="s">
        <v>26</v>
      </c>
      <c r="F73" s="15"/>
      <c r="G73" s="34">
        <f>SUM(G70:G72)</f>
        <v>113304896</v>
      </c>
      <c r="H73" s="34">
        <f>SUM(H70:H72)</f>
        <v>137477266</v>
      </c>
      <c r="I73" s="35"/>
      <c r="J73" s="34">
        <f>SUM(J70:J72)</f>
        <v>34990524</v>
      </c>
      <c r="K73" s="34">
        <f>SUM(K70:K72)</f>
        <v>45915136</v>
      </c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</row>
    <row r="74" spans="1:29" s="6" customFormat="1" ht="20.5" x14ac:dyDescent="0.65">
      <c r="B74" s="7"/>
      <c r="C74" s="7"/>
      <c r="D74" s="7" t="s">
        <v>27</v>
      </c>
      <c r="F74" s="15"/>
      <c r="G74" s="34">
        <f>+G68+G73</f>
        <v>1075199926</v>
      </c>
      <c r="H74" s="34">
        <f>+H68+H73</f>
        <v>887121674</v>
      </c>
      <c r="I74" s="35"/>
      <c r="J74" s="34">
        <f>+J68+J73</f>
        <v>696579931</v>
      </c>
      <c r="K74" s="34">
        <f>+K68+K73</f>
        <v>368762764</v>
      </c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</row>
    <row r="75" spans="1:29" s="6" customFormat="1" ht="20.5" x14ac:dyDescent="0.65">
      <c r="B75" s="7"/>
      <c r="C75" s="7"/>
      <c r="D75" s="7"/>
      <c r="E75" s="37"/>
      <c r="F75" s="15"/>
      <c r="G75" s="36"/>
      <c r="H75" s="36"/>
      <c r="I75" s="36"/>
      <c r="J75" s="36"/>
      <c r="K75" s="36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</row>
    <row r="76" spans="1:29" x14ac:dyDescent="0.6">
      <c r="A76" s="7" t="s">
        <v>28</v>
      </c>
      <c r="G76" s="32"/>
      <c r="H76" s="32"/>
      <c r="I76" s="32"/>
      <c r="J76" s="32"/>
      <c r="K76" s="32"/>
    </row>
    <row r="77" spans="1:29" x14ac:dyDescent="0.6">
      <c r="B77" s="7" t="s">
        <v>29</v>
      </c>
      <c r="F77" s="15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</row>
    <row r="78" spans="1:29" x14ac:dyDescent="0.6">
      <c r="B78" s="7" t="s">
        <v>30</v>
      </c>
      <c r="F78" s="15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</row>
    <row r="79" spans="1:29" x14ac:dyDescent="0.6">
      <c r="B79" s="7" t="s">
        <v>132</v>
      </c>
      <c r="F79" s="15">
        <v>16</v>
      </c>
      <c r="G79" s="39">
        <v>225000000</v>
      </c>
      <c r="H79" s="39">
        <v>225000000</v>
      </c>
      <c r="I79" s="40"/>
      <c r="J79" s="39">
        <v>225000000</v>
      </c>
      <c r="K79" s="39">
        <v>225000000</v>
      </c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</row>
    <row r="80" spans="1:29" x14ac:dyDescent="0.6">
      <c r="B80" s="7" t="s">
        <v>130</v>
      </c>
      <c r="F80" s="15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</row>
    <row r="81" spans="1:29" x14ac:dyDescent="0.6">
      <c r="B81" s="7" t="s">
        <v>152</v>
      </c>
      <c r="F81" s="15">
        <v>16</v>
      </c>
      <c r="G81" s="35">
        <v>200005850</v>
      </c>
      <c r="H81" s="35">
        <v>200005850</v>
      </c>
      <c r="I81" s="40"/>
      <c r="J81" s="35">
        <v>200005850</v>
      </c>
      <c r="K81" s="35">
        <v>200005850</v>
      </c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</row>
    <row r="82" spans="1:29" x14ac:dyDescent="0.6">
      <c r="B82" s="7" t="s">
        <v>31</v>
      </c>
      <c r="C82" s="30"/>
      <c r="D82" s="30"/>
      <c r="F82" s="15"/>
      <c r="G82" s="1">
        <v>219092825</v>
      </c>
      <c r="H82" s="1">
        <v>219092825</v>
      </c>
      <c r="I82" s="1"/>
      <c r="J82" s="1">
        <v>219092825</v>
      </c>
      <c r="K82" s="1">
        <v>219092825</v>
      </c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</row>
    <row r="83" spans="1:29" x14ac:dyDescent="0.6">
      <c r="B83" s="7" t="s">
        <v>41</v>
      </c>
      <c r="C83" s="30"/>
      <c r="D83" s="30"/>
      <c r="F83" s="15"/>
      <c r="G83" s="2">
        <f>'[1]Page 2-4'!$G$112</f>
        <v>2386697</v>
      </c>
      <c r="H83" s="1">
        <v>2482778</v>
      </c>
      <c r="I83" s="1"/>
      <c r="J83" s="2">
        <v>0</v>
      </c>
      <c r="K83" s="2">
        <v>0</v>
      </c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</row>
    <row r="84" spans="1:29" x14ac:dyDescent="0.6">
      <c r="B84" s="7" t="s">
        <v>37</v>
      </c>
      <c r="C84" s="30"/>
      <c r="D84" s="30"/>
      <c r="F84" s="15"/>
      <c r="G84" s="1"/>
      <c r="H84" s="1"/>
      <c r="I84" s="1"/>
      <c r="J84" s="1"/>
      <c r="K84" s="1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</row>
    <row r="85" spans="1:29" x14ac:dyDescent="0.6">
      <c r="B85" s="30"/>
      <c r="C85" s="7" t="s">
        <v>38</v>
      </c>
      <c r="F85" s="15"/>
      <c r="G85" s="1"/>
      <c r="H85" s="1"/>
      <c r="I85" s="1"/>
      <c r="J85" s="1"/>
      <c r="K85" s="1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</row>
    <row r="86" spans="1:29" x14ac:dyDescent="0.6">
      <c r="A86" s="30"/>
      <c r="B86" s="30"/>
      <c r="D86" s="7" t="s">
        <v>36</v>
      </c>
      <c r="F86" s="15"/>
      <c r="G86" s="1">
        <f>'[1]Page 2-4'!$G$115</f>
        <v>6100000</v>
      </c>
      <c r="H86" s="1">
        <v>6100000</v>
      </c>
      <c r="I86" s="1"/>
      <c r="J86" s="1">
        <v>6100000</v>
      </c>
      <c r="K86" s="1">
        <v>6100000</v>
      </c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</row>
    <row r="87" spans="1:29" x14ac:dyDescent="0.6">
      <c r="A87" s="30"/>
      <c r="C87" s="7" t="s">
        <v>39</v>
      </c>
      <c r="F87" s="15"/>
      <c r="G87" s="1">
        <f>'[1]Page 2-4'!$G$116</f>
        <v>-14099817</v>
      </c>
      <c r="H87" s="1">
        <v>-10792760</v>
      </c>
      <c r="I87" s="1"/>
      <c r="J87" s="1">
        <v>-59057683</v>
      </c>
      <c r="K87" s="1">
        <v>-56605810</v>
      </c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</row>
    <row r="88" spans="1:29" s="5" customFormat="1" ht="20.5" x14ac:dyDescent="0.65">
      <c r="B88" s="7" t="s">
        <v>32</v>
      </c>
      <c r="C88" s="30"/>
      <c r="D88" s="41"/>
      <c r="E88" s="7"/>
      <c r="F88" s="15"/>
      <c r="G88" s="1">
        <f>'[1]Page 2-4'!$G$117</f>
        <v>108368045</v>
      </c>
      <c r="H88" s="1">
        <v>105700312</v>
      </c>
      <c r="I88" s="1"/>
      <c r="J88" s="1">
        <v>104995657</v>
      </c>
      <c r="K88" s="1">
        <v>104965301</v>
      </c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</row>
    <row r="89" spans="1:29" ht="20.5" x14ac:dyDescent="0.65">
      <c r="A89" s="5"/>
      <c r="B89" s="5"/>
      <c r="C89" s="5"/>
      <c r="D89" s="7" t="s">
        <v>40</v>
      </c>
      <c r="E89" s="5"/>
      <c r="F89" s="11"/>
      <c r="G89" s="42">
        <f>SUM(G81:G88)</f>
        <v>521853600</v>
      </c>
      <c r="H89" s="42">
        <f>SUM(H81:H88)</f>
        <v>522589005</v>
      </c>
      <c r="I89" s="1"/>
      <c r="J89" s="42">
        <f t="shared" ref="J89:K89" si="0">SUM(J81:J88)</f>
        <v>471136649</v>
      </c>
      <c r="K89" s="42">
        <f t="shared" si="0"/>
        <v>473558166</v>
      </c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</row>
    <row r="90" spans="1:29" ht="20.5" x14ac:dyDescent="0.65">
      <c r="B90" s="7" t="s">
        <v>33</v>
      </c>
      <c r="F90" s="15"/>
      <c r="G90" s="4">
        <f>'[1]Page 2-4'!$G$119</f>
        <v>-16400503.991879618</v>
      </c>
      <c r="H90" s="4">
        <v>-17271016</v>
      </c>
      <c r="I90" s="1"/>
      <c r="J90" s="43">
        <v>0</v>
      </c>
      <c r="K90" s="43">
        <v>0</v>
      </c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</row>
    <row r="91" spans="1:29" ht="20.5" x14ac:dyDescent="0.65">
      <c r="D91" s="7" t="s">
        <v>34</v>
      </c>
      <c r="F91" s="15"/>
      <c r="G91" s="44">
        <f>SUM(G89:G90)</f>
        <v>505453096.00812036</v>
      </c>
      <c r="H91" s="44">
        <f>SUM(H89:H90)</f>
        <v>505317989</v>
      </c>
      <c r="I91" s="1"/>
      <c r="J91" s="44">
        <f>SUM(J89:J90)</f>
        <v>471136649</v>
      </c>
      <c r="K91" s="44">
        <f>SUM(K89:K90)</f>
        <v>473558166</v>
      </c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</row>
    <row r="92" spans="1:29" ht="20.5" thickBot="1" x14ac:dyDescent="0.65">
      <c r="D92" s="7" t="s">
        <v>35</v>
      </c>
      <c r="G92" s="45">
        <f>+G74+G91</f>
        <v>1580653022.0081203</v>
      </c>
      <c r="H92" s="45">
        <f>+H74+H91</f>
        <v>1392439663</v>
      </c>
      <c r="I92" s="1"/>
      <c r="J92" s="45">
        <f>+J74+J91</f>
        <v>1167716580</v>
      </c>
      <c r="K92" s="45">
        <f>+K74+K91</f>
        <v>842320930</v>
      </c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</row>
    <row r="93" spans="1:29" ht="21" thickTop="1" x14ac:dyDescent="0.65">
      <c r="G93" s="46">
        <f>G92-G31</f>
        <v>8.1202983856201172E-3</v>
      </c>
      <c r="H93" s="46">
        <f>H92-H31</f>
        <v>0</v>
      </c>
      <c r="I93" s="46"/>
      <c r="J93" s="46">
        <f>J92-J31</f>
        <v>0</v>
      </c>
      <c r="K93" s="46">
        <f>K92-K31</f>
        <v>0</v>
      </c>
      <c r="L93" s="47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</row>
    <row r="94" spans="1:29" ht="20.5" x14ac:dyDescent="0.65">
      <c r="G94" s="46"/>
      <c r="H94" s="46"/>
      <c r="I94" s="46"/>
      <c r="J94" s="46"/>
      <c r="K94" s="46"/>
      <c r="L94" s="47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</row>
    <row r="95" spans="1:29" ht="20.5" x14ac:dyDescent="0.65">
      <c r="G95" s="46"/>
      <c r="H95" s="46"/>
      <c r="I95" s="46"/>
      <c r="J95" s="46"/>
      <c r="K95" s="46"/>
      <c r="L95" s="47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</row>
    <row r="96" spans="1:29" ht="20.5" x14ac:dyDescent="0.65">
      <c r="G96" s="28"/>
      <c r="H96" s="28"/>
      <c r="I96" s="28"/>
      <c r="J96" s="28"/>
      <c r="K96" s="28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</row>
    <row r="97" spans="1:11" x14ac:dyDescent="0.6">
      <c r="A97" s="7" t="str">
        <f>A48</f>
        <v>Notes to financial statements are an integral part of these financial statements.</v>
      </c>
    </row>
    <row r="98" spans="1:11" x14ac:dyDescent="0.6">
      <c r="K98" s="20">
        <v>3</v>
      </c>
    </row>
  </sheetData>
  <mergeCells count="6">
    <mergeCell ref="A10:E10"/>
    <mergeCell ref="A59:E59"/>
    <mergeCell ref="J6:K6"/>
    <mergeCell ref="G55:H55"/>
    <mergeCell ref="J55:K55"/>
    <mergeCell ref="G6:H6"/>
  </mergeCells>
  <pageMargins left="0.78740157480314965" right="0" top="0.51181102362204722" bottom="0.39370078740157483" header="0" footer="0"/>
  <pageSetup paperSize="9" scale="77" orientation="portrait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X92"/>
  <sheetViews>
    <sheetView topLeftCell="A103" zoomScale="60" zoomScaleNormal="60" workbookViewId="0">
      <selection activeCell="D16" sqref="D16"/>
    </sheetView>
  </sheetViews>
  <sheetFormatPr defaultColWidth="11" defaultRowHeight="20" x14ac:dyDescent="0.6"/>
  <cols>
    <col min="1" max="3" width="1.9140625" style="7" customWidth="1"/>
    <col min="4" max="4" width="38.58203125" style="7" customWidth="1"/>
    <col min="5" max="5" width="12.58203125" style="49" customWidth="1"/>
    <col min="6" max="7" width="13.58203125" style="7" customWidth="1"/>
    <col min="8" max="8" width="1.33203125" style="7" customWidth="1"/>
    <col min="9" max="10" width="13.58203125" style="7" customWidth="1"/>
    <col min="11" max="11" width="5.08203125" style="7" customWidth="1"/>
    <col min="12" max="12" width="8" style="7" bestFit="1" customWidth="1"/>
    <col min="13" max="24" width="5.08203125" style="7" customWidth="1"/>
    <col min="25" max="16384" width="11" style="7"/>
  </cols>
  <sheetData>
    <row r="2" spans="1:24" s="6" customFormat="1" ht="24" customHeight="1" x14ac:dyDescent="0.6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s="6" customFormat="1" ht="24" customHeight="1" x14ac:dyDescent="0.65">
      <c r="A3" s="5" t="s">
        <v>210</v>
      </c>
      <c r="B3" s="5"/>
      <c r="C3" s="5"/>
      <c r="D3" s="5"/>
      <c r="E3" s="5"/>
      <c r="F3" s="5"/>
      <c r="G3" s="5"/>
      <c r="H3" s="5"/>
      <c r="I3" s="5"/>
      <c r="J3" s="5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24" s="6" customFormat="1" ht="24" customHeight="1" x14ac:dyDescent="0.65">
      <c r="A4" s="48" t="s">
        <v>180</v>
      </c>
      <c r="B4" s="48"/>
      <c r="C4" s="48"/>
      <c r="D4" s="48"/>
      <c r="E4" s="48"/>
      <c r="F4" s="48"/>
      <c r="G4" s="48"/>
      <c r="H4" s="48"/>
      <c r="I4" s="48"/>
      <c r="J4" s="48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</row>
    <row r="5" spans="1:24" s="6" customFormat="1" ht="24" customHeight="1" x14ac:dyDescent="0.65">
      <c r="B5" s="5"/>
      <c r="C5" s="5"/>
      <c r="D5" s="5"/>
      <c r="E5" s="49"/>
      <c r="F5" s="7"/>
      <c r="G5" s="5"/>
      <c r="H5" s="5"/>
      <c r="I5" s="5"/>
      <c r="J5" s="8" t="s">
        <v>95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</row>
    <row r="6" spans="1:24" s="6" customFormat="1" ht="24" customHeight="1" x14ac:dyDescent="0.65">
      <c r="A6" s="9"/>
      <c r="B6" s="9"/>
      <c r="C6" s="9"/>
      <c r="D6" s="9"/>
      <c r="E6" s="10"/>
      <c r="F6" s="147" t="s">
        <v>2</v>
      </c>
      <c r="G6" s="147"/>
      <c r="H6" s="10"/>
      <c r="I6" s="146" t="s">
        <v>3</v>
      </c>
      <c r="J6" s="146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24" ht="24" customHeight="1" x14ac:dyDescent="0.65">
      <c r="A7" s="12"/>
      <c r="B7" s="12"/>
      <c r="C7" s="12"/>
      <c r="D7" s="12"/>
      <c r="E7" s="13" t="s">
        <v>4</v>
      </c>
      <c r="F7" s="14" t="s">
        <v>164</v>
      </c>
      <c r="G7" s="14" t="s">
        <v>137</v>
      </c>
      <c r="H7" s="14"/>
      <c r="I7" s="14" t="s">
        <v>164</v>
      </c>
      <c r="J7" s="14" t="s">
        <v>137</v>
      </c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</row>
    <row r="8" spans="1:24" ht="24" customHeight="1" x14ac:dyDescent="0.65">
      <c r="E8" s="11"/>
      <c r="F8" s="50"/>
      <c r="G8" s="50"/>
      <c r="H8" s="50"/>
      <c r="I8" s="50"/>
      <c r="J8" s="50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</row>
    <row r="9" spans="1:24" ht="24" customHeight="1" x14ac:dyDescent="0.6">
      <c r="A9" s="7" t="s">
        <v>42</v>
      </c>
      <c r="E9" s="38"/>
      <c r="F9" s="15"/>
      <c r="G9" s="15"/>
      <c r="H9" s="15"/>
      <c r="I9" s="32"/>
      <c r="J9" s="32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</row>
    <row r="10" spans="1:24" ht="24" customHeight="1" x14ac:dyDescent="0.6">
      <c r="B10" s="7" t="s">
        <v>43</v>
      </c>
      <c r="E10" s="15"/>
      <c r="F10" s="2">
        <v>575026217</v>
      </c>
      <c r="G10" s="2">
        <v>619768536</v>
      </c>
      <c r="H10" s="2"/>
      <c r="I10" s="2">
        <v>422315746</v>
      </c>
      <c r="J10" s="27">
        <v>433979176</v>
      </c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</row>
    <row r="11" spans="1:24" ht="24" customHeight="1" x14ac:dyDescent="0.6">
      <c r="B11" s="7" t="s">
        <v>44</v>
      </c>
      <c r="E11" s="15"/>
      <c r="F11" s="2">
        <v>6032634</v>
      </c>
      <c r="G11" s="2">
        <v>3721856</v>
      </c>
      <c r="H11" s="27"/>
      <c r="I11" s="2">
        <v>0</v>
      </c>
      <c r="J11" s="2">
        <v>0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</row>
    <row r="12" spans="1:24" ht="24" customHeight="1" x14ac:dyDescent="0.6">
      <c r="B12" s="7" t="s">
        <v>45</v>
      </c>
      <c r="E12" s="15"/>
      <c r="F12" s="2">
        <v>3949144</v>
      </c>
      <c r="G12" s="2">
        <v>1291440</v>
      </c>
      <c r="H12" s="27"/>
      <c r="I12" s="2">
        <v>4366586</v>
      </c>
      <c r="J12" s="2">
        <v>2909618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</row>
    <row r="13" spans="1:24" s="5" customFormat="1" ht="24" customHeight="1" x14ac:dyDescent="0.65">
      <c r="C13" s="7" t="s">
        <v>46</v>
      </c>
      <c r="E13" s="11"/>
      <c r="F13" s="51">
        <f>SUM(F10:F12)</f>
        <v>585007995</v>
      </c>
      <c r="G13" s="51">
        <f>SUM(G10:G12)</f>
        <v>624781832</v>
      </c>
      <c r="H13" s="52"/>
      <c r="I13" s="51">
        <f>SUM(I10:I12)</f>
        <v>426682332</v>
      </c>
      <c r="J13" s="51">
        <f>SUM(J10:J12)</f>
        <v>436888794</v>
      </c>
    </row>
    <row r="14" spans="1:24" s="5" customFormat="1" ht="20.5" x14ac:dyDescent="0.65">
      <c r="A14" s="53"/>
      <c r="E14" s="11"/>
      <c r="F14" s="54"/>
      <c r="G14" s="28"/>
      <c r="H14" s="28"/>
      <c r="I14" s="54"/>
      <c r="J14" s="28"/>
    </row>
    <row r="15" spans="1:24" ht="24" customHeight="1" x14ac:dyDescent="0.6">
      <c r="A15" s="7" t="s">
        <v>47</v>
      </c>
      <c r="E15" s="15"/>
      <c r="F15" s="52"/>
      <c r="G15" s="54"/>
      <c r="H15" s="54"/>
      <c r="I15" s="52"/>
      <c r="J15" s="54"/>
    </row>
    <row r="16" spans="1:24" ht="24" customHeight="1" x14ac:dyDescent="0.6">
      <c r="B16" s="7" t="s">
        <v>48</v>
      </c>
      <c r="E16" s="15"/>
      <c r="F16" s="26">
        <v>482159413</v>
      </c>
      <c r="G16" s="26">
        <v>551405238</v>
      </c>
      <c r="H16" s="26"/>
      <c r="I16" s="26">
        <v>362908689</v>
      </c>
      <c r="J16" s="2">
        <v>380518990</v>
      </c>
    </row>
    <row r="17" spans="1:24" ht="24" customHeight="1" x14ac:dyDescent="0.6">
      <c r="B17" s="7" t="s">
        <v>49</v>
      </c>
      <c r="E17" s="15"/>
      <c r="F17" s="26">
        <v>5459954</v>
      </c>
      <c r="G17" s="26">
        <v>3038605</v>
      </c>
      <c r="H17" s="26"/>
      <c r="I17" s="26">
        <v>0</v>
      </c>
      <c r="J17" s="3">
        <v>0</v>
      </c>
    </row>
    <row r="18" spans="1:24" ht="24" customHeight="1" x14ac:dyDescent="0.6">
      <c r="B18" s="7" t="s">
        <v>50</v>
      </c>
      <c r="E18" s="15"/>
      <c r="F18" s="26">
        <v>61570658</v>
      </c>
      <c r="G18" s="26">
        <v>65986362</v>
      </c>
      <c r="H18" s="26"/>
      <c r="I18" s="26">
        <v>36987397</v>
      </c>
      <c r="J18" s="2">
        <v>47896845</v>
      </c>
    </row>
    <row r="19" spans="1:24" ht="24" customHeight="1" x14ac:dyDescent="0.6">
      <c r="B19" s="7" t="s">
        <v>51</v>
      </c>
      <c r="E19" s="15"/>
      <c r="F19" s="26">
        <v>25425900</v>
      </c>
      <c r="G19" s="55">
        <v>26476322</v>
      </c>
      <c r="H19" s="26"/>
      <c r="I19" s="26">
        <v>19673213</v>
      </c>
      <c r="J19" s="2">
        <v>19236483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</row>
    <row r="20" spans="1:24" ht="24" customHeight="1" x14ac:dyDescent="0.65">
      <c r="C20" s="7" t="s">
        <v>52</v>
      </c>
      <c r="E20" s="15"/>
      <c r="F20" s="51">
        <f>SUM(F16:F19)</f>
        <v>574615925</v>
      </c>
      <c r="G20" s="51">
        <f>SUM(G16:G19)</f>
        <v>646906527</v>
      </c>
      <c r="H20" s="52"/>
      <c r="I20" s="51">
        <f>SUM(I16:I19)</f>
        <v>419569299</v>
      </c>
      <c r="J20" s="51">
        <f>SUM(J16:J19)</f>
        <v>447652318</v>
      </c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</row>
    <row r="21" spans="1:24" ht="24" customHeight="1" x14ac:dyDescent="0.65">
      <c r="A21" s="7" t="s">
        <v>196</v>
      </c>
      <c r="E21" s="15"/>
      <c r="F21" s="138">
        <f>SUM(F13-F20)</f>
        <v>10392070</v>
      </c>
      <c r="G21" s="138">
        <f>SUM(G13-G20)</f>
        <v>-22124695</v>
      </c>
      <c r="H21" s="52"/>
      <c r="I21" s="138">
        <f t="shared" ref="I21:J21" si="0">SUM(I13-I20)</f>
        <v>7113033</v>
      </c>
      <c r="J21" s="138">
        <f t="shared" si="0"/>
        <v>-10763524</v>
      </c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</row>
    <row r="22" spans="1:24" ht="24" customHeight="1" x14ac:dyDescent="0.65">
      <c r="A22" s="7" t="s">
        <v>53</v>
      </c>
      <c r="E22" s="15"/>
      <c r="F22" s="52">
        <v>10227000</v>
      </c>
      <c r="G22" s="52">
        <v>6362615</v>
      </c>
      <c r="H22" s="52"/>
      <c r="I22" s="52">
        <v>5513276</v>
      </c>
      <c r="J22" s="52">
        <v>3852062</v>
      </c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</row>
    <row r="23" spans="1:24" ht="24" customHeight="1" x14ac:dyDescent="0.65">
      <c r="A23" s="7" t="s">
        <v>147</v>
      </c>
      <c r="E23" s="15"/>
      <c r="F23" s="57">
        <v>1123351</v>
      </c>
      <c r="G23" s="43">
        <v>356178</v>
      </c>
      <c r="H23" s="27"/>
      <c r="I23" s="43">
        <v>0</v>
      </c>
      <c r="J23" s="43">
        <v>0</v>
      </c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</row>
    <row r="24" spans="1:24" ht="24" customHeight="1" x14ac:dyDescent="0.6">
      <c r="A24" s="75" t="s">
        <v>196</v>
      </c>
      <c r="E24" s="15"/>
      <c r="F24" s="52">
        <f>SUM(F21-F22+F23)</f>
        <v>1288421</v>
      </c>
      <c r="G24" s="52">
        <f>SUM(G21-G22+G23)</f>
        <v>-28131132</v>
      </c>
      <c r="H24" s="52"/>
      <c r="I24" s="52">
        <f t="shared" ref="I24:J24" si="1">SUM(I21-I22+I23)</f>
        <v>1599757</v>
      </c>
      <c r="J24" s="52">
        <f t="shared" si="1"/>
        <v>-14615586</v>
      </c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</row>
    <row r="25" spans="1:24" s="5" customFormat="1" ht="24" customHeight="1" x14ac:dyDescent="0.65">
      <c r="A25" s="75" t="s">
        <v>128</v>
      </c>
      <c r="E25" s="15"/>
      <c r="F25" s="2">
        <v>-1422005</v>
      </c>
      <c r="G25" s="2">
        <v>-5370669</v>
      </c>
      <c r="H25" s="27"/>
      <c r="I25" s="2">
        <v>756176</v>
      </c>
      <c r="J25" s="2">
        <v>-2684463</v>
      </c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</row>
    <row r="26" spans="1:24" s="5" customFormat="1" ht="24" customHeight="1" x14ac:dyDescent="0.65">
      <c r="A26" s="75" t="s">
        <v>140</v>
      </c>
      <c r="E26" s="11"/>
      <c r="F26" s="51">
        <f>SUM(F24-F25)</f>
        <v>2710426</v>
      </c>
      <c r="G26" s="51">
        <f>SUM(G24-G25)</f>
        <v>-22760463</v>
      </c>
      <c r="H26" s="52"/>
      <c r="I26" s="51">
        <f t="shared" ref="I26:J26" si="2">SUM(I24-I25)</f>
        <v>843581</v>
      </c>
      <c r="J26" s="51">
        <f t="shared" si="2"/>
        <v>-11931123</v>
      </c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</row>
    <row r="27" spans="1:24" s="5" customFormat="1" ht="12" customHeight="1" x14ac:dyDescent="0.65">
      <c r="A27" s="37"/>
      <c r="B27" s="7"/>
      <c r="C27" s="7"/>
      <c r="D27" s="7"/>
      <c r="E27" s="15"/>
      <c r="F27" s="52"/>
      <c r="G27" s="52"/>
      <c r="H27" s="52"/>
      <c r="I27" s="52"/>
      <c r="J27" s="52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</row>
    <row r="28" spans="1:24" s="5" customFormat="1" ht="20.5" x14ac:dyDescent="0.65">
      <c r="A28" s="7" t="s">
        <v>67</v>
      </c>
      <c r="B28" s="7"/>
      <c r="C28" s="7"/>
      <c r="E28" s="11"/>
      <c r="F28" s="52"/>
      <c r="G28" s="52"/>
      <c r="H28" s="52"/>
      <c r="I28" s="52"/>
      <c r="J28" s="52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</row>
    <row r="29" spans="1:24" s="5" customFormat="1" ht="20.5" x14ac:dyDescent="0.65">
      <c r="A29" s="7" t="s">
        <v>113</v>
      </c>
      <c r="B29" s="7"/>
      <c r="C29" s="7"/>
      <c r="E29" s="11"/>
      <c r="F29" s="26"/>
      <c r="G29" s="26"/>
      <c r="H29" s="26"/>
      <c r="I29" s="26"/>
      <c r="J29" s="26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</row>
    <row r="30" spans="1:24" x14ac:dyDescent="0.6">
      <c r="A30" s="7" t="s">
        <v>55</v>
      </c>
      <c r="E30" s="15"/>
      <c r="F30" s="52">
        <v>4339215</v>
      </c>
      <c r="G30" s="2">
        <v>926699</v>
      </c>
      <c r="H30" s="27"/>
      <c r="I30" s="52">
        <v>0</v>
      </c>
      <c r="J30" s="56">
        <v>0</v>
      </c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</row>
    <row r="31" spans="1:24" x14ac:dyDescent="0.6">
      <c r="A31" s="75" t="s">
        <v>197</v>
      </c>
      <c r="E31" s="15"/>
      <c r="F31" s="2">
        <f>I31</f>
        <v>17877</v>
      </c>
      <c r="G31" s="2">
        <v>27283</v>
      </c>
      <c r="H31" s="27"/>
      <c r="I31" s="2">
        <v>17877</v>
      </c>
      <c r="J31" s="2">
        <v>27283</v>
      </c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</row>
    <row r="32" spans="1:24" x14ac:dyDescent="0.6">
      <c r="A32" s="7" t="s">
        <v>115</v>
      </c>
      <c r="E32" s="15"/>
      <c r="F32" s="52"/>
      <c r="G32" s="52"/>
      <c r="H32" s="52"/>
      <c r="I32" s="52"/>
      <c r="J32" s="52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</row>
    <row r="33" spans="1:24" x14ac:dyDescent="0.6">
      <c r="B33" s="7" t="s">
        <v>114</v>
      </c>
      <c r="E33" s="15"/>
      <c r="F33" s="43">
        <f>I33</f>
        <v>-3575</v>
      </c>
      <c r="G33" s="43">
        <v>-5456</v>
      </c>
      <c r="H33" s="27"/>
      <c r="I33" s="43">
        <v>-3575</v>
      </c>
      <c r="J33" s="43">
        <v>-5456</v>
      </c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</row>
    <row r="34" spans="1:24" s="5" customFormat="1" ht="20.5" x14ac:dyDescent="0.65">
      <c r="A34" s="7" t="s">
        <v>117</v>
      </c>
      <c r="B34" s="7"/>
      <c r="C34" s="7"/>
      <c r="D34" s="7"/>
      <c r="E34" s="11"/>
      <c r="F34" s="52"/>
      <c r="G34" s="52"/>
      <c r="H34" s="52"/>
      <c r="I34" s="52"/>
      <c r="J34" s="52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</row>
    <row r="35" spans="1:24" s="5" customFormat="1" ht="20.5" x14ac:dyDescent="0.65">
      <c r="A35" s="7"/>
      <c r="B35" s="7" t="s">
        <v>116</v>
      </c>
      <c r="C35" s="7"/>
      <c r="D35" s="7"/>
      <c r="E35" s="11"/>
      <c r="F35" s="57">
        <f>SUM(F30:F33)</f>
        <v>4353517</v>
      </c>
      <c r="G35" s="57">
        <f>SUM(G30:G33)</f>
        <v>948526</v>
      </c>
      <c r="H35" s="52"/>
      <c r="I35" s="57">
        <f>SUM(I30:I33)</f>
        <v>14302</v>
      </c>
      <c r="J35" s="57">
        <f>SUM(J30:J33)</f>
        <v>21827</v>
      </c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</row>
    <row r="36" spans="1:24" s="5" customFormat="1" ht="20.5" x14ac:dyDescent="0.65">
      <c r="A36" s="75" t="s">
        <v>198</v>
      </c>
      <c r="B36" s="7"/>
      <c r="C36" s="7"/>
      <c r="D36" s="7"/>
      <c r="E36" s="11"/>
      <c r="F36" s="51">
        <f>F35</f>
        <v>4353517</v>
      </c>
      <c r="G36" s="51">
        <f>G35</f>
        <v>948526</v>
      </c>
      <c r="H36" s="52"/>
      <c r="I36" s="51">
        <f>I35</f>
        <v>14302</v>
      </c>
      <c r="J36" s="51">
        <f>J35</f>
        <v>21827</v>
      </c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</row>
    <row r="37" spans="1:24" s="5" customFormat="1" ht="20.5" x14ac:dyDescent="0.65">
      <c r="A37" s="7"/>
      <c r="B37" s="7"/>
      <c r="C37" s="7"/>
      <c r="D37" s="7"/>
      <c r="E37" s="11"/>
      <c r="F37" s="138"/>
      <c r="G37" s="138"/>
      <c r="H37" s="52"/>
      <c r="I37" s="138"/>
      <c r="J37" s="138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</row>
    <row r="38" spans="1:24" s="5" customFormat="1" ht="20.5" x14ac:dyDescent="0.65">
      <c r="A38" s="30"/>
      <c r="B38" s="7"/>
      <c r="C38" s="7"/>
      <c r="D38" s="7"/>
      <c r="E38" s="11"/>
      <c r="F38" s="54"/>
      <c r="G38" s="54"/>
      <c r="H38" s="54"/>
      <c r="I38" s="54"/>
      <c r="J38" s="58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</row>
    <row r="39" spans="1:24" s="5" customFormat="1" ht="20.5" x14ac:dyDescent="0.65">
      <c r="A39" s="30"/>
      <c r="B39" s="7"/>
      <c r="C39" s="7"/>
      <c r="D39" s="7"/>
      <c r="E39" s="11"/>
      <c r="F39" s="54"/>
      <c r="G39" s="54"/>
      <c r="H39" s="54"/>
      <c r="I39" s="54"/>
      <c r="J39" s="58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</row>
    <row r="40" spans="1:24" s="5" customFormat="1" ht="20.5" x14ac:dyDescent="0.65">
      <c r="A40" s="30"/>
      <c r="B40" s="7"/>
      <c r="C40" s="7"/>
      <c r="D40" s="7"/>
      <c r="E40" s="11"/>
      <c r="F40" s="54"/>
      <c r="G40" s="54"/>
      <c r="H40" s="54"/>
      <c r="I40" s="54"/>
      <c r="J40" s="58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</row>
    <row r="41" spans="1:24" s="5" customFormat="1" ht="20.5" x14ac:dyDescent="0.65">
      <c r="A41" s="30"/>
      <c r="B41" s="7"/>
      <c r="C41" s="7"/>
      <c r="D41" s="7"/>
      <c r="E41" s="11"/>
      <c r="F41" s="54"/>
      <c r="G41" s="54"/>
      <c r="H41" s="54"/>
      <c r="I41" s="54"/>
      <c r="J41" s="58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</row>
    <row r="42" spans="1:24" s="5" customFormat="1" ht="20.5" x14ac:dyDescent="0.65">
      <c r="A42" s="30"/>
      <c r="B42" s="7"/>
      <c r="C42" s="7"/>
      <c r="D42" s="7"/>
      <c r="E42" s="11"/>
      <c r="F42" s="54"/>
      <c r="G42" s="54"/>
      <c r="H42" s="54"/>
      <c r="I42" s="54"/>
      <c r="J42" s="58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</row>
    <row r="43" spans="1:24" s="5" customFormat="1" ht="20.5" x14ac:dyDescent="0.65">
      <c r="A43" s="30"/>
      <c r="B43" s="7"/>
      <c r="C43" s="7"/>
      <c r="D43" s="7"/>
      <c r="E43" s="11"/>
      <c r="F43" s="54"/>
      <c r="G43" s="54"/>
      <c r="H43" s="54"/>
      <c r="I43" s="54"/>
      <c r="J43" s="58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</row>
    <row r="44" spans="1:24" s="5" customFormat="1" ht="20.5" x14ac:dyDescent="0.65">
      <c r="A44" s="7" t="s">
        <v>6</v>
      </c>
      <c r="B44" s="7"/>
      <c r="C44" s="7"/>
      <c r="D44" s="7"/>
      <c r="E44" s="11"/>
      <c r="F44" s="54"/>
      <c r="G44" s="54"/>
      <c r="H44" s="54"/>
      <c r="I44" s="54"/>
      <c r="J44" s="58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</row>
    <row r="45" spans="1:24" s="5" customFormat="1" ht="20.5" x14ac:dyDescent="0.65">
      <c r="B45" s="7"/>
      <c r="C45" s="7"/>
      <c r="D45" s="7"/>
      <c r="E45" s="11"/>
      <c r="F45" s="54"/>
      <c r="G45" s="54"/>
      <c r="H45" s="54"/>
      <c r="I45" s="54"/>
      <c r="J45" s="20">
        <v>4</v>
      </c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</row>
    <row r="46" spans="1:24" s="5" customFormat="1" ht="21.75" customHeight="1" x14ac:dyDescent="0.65">
      <c r="A46" s="30"/>
      <c r="B46" s="7"/>
      <c r="C46" s="7"/>
      <c r="D46" s="7"/>
      <c r="E46" s="11"/>
      <c r="F46" s="54"/>
      <c r="G46" s="54"/>
      <c r="H46" s="54"/>
      <c r="I46" s="54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</row>
    <row r="47" spans="1:24" s="5" customFormat="1" ht="24" customHeight="1" x14ac:dyDescent="0.65">
      <c r="A47" s="5" t="str">
        <f>A2</f>
        <v>ASIA BIOMASS PUBLIC COMPANY LIMITED AND SUBSIDIARIES</v>
      </c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</row>
    <row r="48" spans="1:24" s="5" customFormat="1" ht="24" customHeight="1" x14ac:dyDescent="0.65">
      <c r="A48" s="5" t="str">
        <f>A3</f>
        <v>STATEMENTS  OF  COMPREHENSIVE  INCOME (REVIEWED)</v>
      </c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</row>
    <row r="49" spans="1:24" s="5" customFormat="1" ht="24" customHeight="1" x14ac:dyDescent="0.65">
      <c r="A49" s="5" t="str">
        <f>A4</f>
        <v>FOR THE THREE-MONTH PERIOD ENDED  JUNE 30, 2024</v>
      </c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</row>
    <row r="50" spans="1:24" s="5" customFormat="1" ht="24" customHeight="1" x14ac:dyDescent="0.65">
      <c r="A50" s="6"/>
      <c r="E50" s="49"/>
      <c r="F50" s="7"/>
      <c r="J50" s="8" t="s">
        <v>5</v>
      </c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</row>
    <row r="51" spans="1:24" s="5" customFormat="1" ht="24.75" customHeight="1" x14ac:dyDescent="0.65">
      <c r="A51" s="9"/>
      <c r="B51" s="9"/>
      <c r="C51" s="9"/>
      <c r="D51" s="9"/>
      <c r="E51" s="10"/>
      <c r="F51" s="147" t="s">
        <v>2</v>
      </c>
      <c r="G51" s="147"/>
      <c r="H51" s="10"/>
      <c r="I51" s="146" t="s">
        <v>3</v>
      </c>
      <c r="J51" s="146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</row>
    <row r="52" spans="1:24" s="5" customFormat="1" ht="24.75" customHeight="1" x14ac:dyDescent="0.65">
      <c r="A52" s="12"/>
      <c r="B52" s="12"/>
      <c r="C52" s="12"/>
      <c r="D52" s="12"/>
      <c r="E52" s="13" t="s">
        <v>4</v>
      </c>
      <c r="F52" s="14" t="s">
        <v>164</v>
      </c>
      <c r="G52" s="14" t="s">
        <v>137</v>
      </c>
      <c r="H52" s="14"/>
      <c r="I52" s="14" t="s">
        <v>164</v>
      </c>
      <c r="J52" s="14" t="s">
        <v>137</v>
      </c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</row>
    <row r="53" spans="1:24" s="5" customFormat="1" ht="24.75" customHeight="1" x14ac:dyDescent="0.65">
      <c r="A53" s="30"/>
      <c r="B53" s="7"/>
      <c r="C53" s="7"/>
      <c r="D53" s="7"/>
      <c r="E53" s="11"/>
      <c r="F53" s="54"/>
      <c r="G53" s="54"/>
      <c r="H53" s="54"/>
      <c r="I53" s="54"/>
      <c r="J53" s="54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</row>
    <row r="54" spans="1:24" s="5" customFormat="1" ht="20.5" x14ac:dyDescent="0.65">
      <c r="A54" s="7" t="s">
        <v>166</v>
      </c>
      <c r="B54" s="7"/>
      <c r="C54" s="7"/>
      <c r="D54" s="7"/>
      <c r="E54" s="11"/>
      <c r="F54" s="52"/>
      <c r="G54" s="52"/>
      <c r="H54" s="52"/>
      <c r="I54" s="52"/>
      <c r="J54" s="52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</row>
    <row r="55" spans="1:24" s="5" customFormat="1" ht="20.5" x14ac:dyDescent="0.65">
      <c r="A55" s="7"/>
      <c r="B55" s="7" t="s">
        <v>167</v>
      </c>
      <c r="C55" s="7"/>
      <c r="D55" s="7"/>
      <c r="E55" s="11"/>
      <c r="F55" s="52"/>
      <c r="G55" s="52"/>
      <c r="H55" s="52"/>
      <c r="I55" s="52"/>
      <c r="J55" s="52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</row>
    <row r="56" spans="1:24" s="5" customFormat="1" ht="20.5" x14ac:dyDescent="0.65">
      <c r="A56" s="7" t="s">
        <v>168</v>
      </c>
      <c r="B56" s="7"/>
      <c r="C56" s="7"/>
      <c r="D56" s="7"/>
      <c r="E56" s="11"/>
      <c r="F56" s="52">
        <v>0</v>
      </c>
      <c r="G56" s="52">
        <v>4543227</v>
      </c>
      <c r="H56" s="52"/>
      <c r="I56" s="52">
        <v>0</v>
      </c>
      <c r="J56" s="52">
        <v>0</v>
      </c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</row>
    <row r="57" spans="1:24" s="5" customFormat="1" ht="20.5" x14ac:dyDescent="0.65">
      <c r="A57" s="7" t="s">
        <v>169</v>
      </c>
      <c r="B57" s="7"/>
      <c r="C57" s="7"/>
      <c r="D57" s="7"/>
      <c r="E57" s="11"/>
      <c r="F57" s="52"/>
      <c r="G57" s="52"/>
      <c r="H57" s="52"/>
      <c r="I57" s="52"/>
      <c r="J57" s="52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</row>
    <row r="58" spans="1:24" s="5" customFormat="1" ht="20.5" x14ac:dyDescent="0.65">
      <c r="A58" s="7"/>
      <c r="B58" s="7" t="s">
        <v>170</v>
      </c>
      <c r="C58" s="7"/>
      <c r="D58" s="7"/>
      <c r="E58" s="11"/>
      <c r="F58" s="57">
        <v>0</v>
      </c>
      <c r="G58" s="57">
        <v>-908645</v>
      </c>
      <c r="H58" s="52"/>
      <c r="I58" s="57">
        <v>0</v>
      </c>
      <c r="J58" s="57">
        <v>0</v>
      </c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</row>
    <row r="59" spans="1:24" s="5" customFormat="1" ht="20.5" x14ac:dyDescent="0.65">
      <c r="A59" s="7" t="s">
        <v>171</v>
      </c>
      <c r="B59" s="7"/>
      <c r="C59" s="7"/>
      <c r="D59" s="7"/>
      <c r="E59" s="11"/>
      <c r="F59" s="52"/>
      <c r="G59" s="52"/>
      <c r="H59" s="52"/>
      <c r="I59" s="52"/>
      <c r="J59" s="52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</row>
    <row r="60" spans="1:24" s="5" customFormat="1" ht="20.5" x14ac:dyDescent="0.65">
      <c r="A60" s="7"/>
      <c r="B60" s="7" t="s">
        <v>114</v>
      </c>
      <c r="C60" s="7"/>
      <c r="D60" s="7"/>
      <c r="E60" s="11"/>
      <c r="F60" s="57">
        <f>SUM(F56:F58)</f>
        <v>0</v>
      </c>
      <c r="G60" s="57">
        <f>SUM(G56:G58)</f>
        <v>3634582</v>
      </c>
      <c r="H60" s="52"/>
      <c r="I60" s="57">
        <f>SUM(I56:I58)</f>
        <v>0</v>
      </c>
      <c r="J60" s="57">
        <f>SUM(J56:J58)</f>
        <v>0</v>
      </c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</row>
    <row r="61" spans="1:24" s="5" customFormat="1" ht="20.5" x14ac:dyDescent="0.65">
      <c r="A61" s="75" t="s">
        <v>173</v>
      </c>
      <c r="B61" s="7"/>
      <c r="C61" s="7"/>
      <c r="D61" s="7"/>
      <c r="E61" s="11"/>
      <c r="F61" s="52">
        <f>SUM(F60,F36)</f>
        <v>4353517</v>
      </c>
      <c r="G61" s="52">
        <f>SUM(G60,G36)</f>
        <v>4583108</v>
      </c>
      <c r="H61" s="52"/>
      <c r="I61" s="52">
        <f>SUM(I60,I36)</f>
        <v>14302</v>
      </c>
      <c r="J61" s="52">
        <f>SUM(J60,J36)</f>
        <v>21827</v>
      </c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</row>
    <row r="62" spans="1:24" s="5" customFormat="1" ht="24" customHeight="1" thickBot="1" x14ac:dyDescent="0.7">
      <c r="A62" s="75" t="s">
        <v>148</v>
      </c>
      <c r="B62" s="7"/>
      <c r="C62" s="7"/>
      <c r="D62" s="7"/>
      <c r="E62" s="15"/>
      <c r="F62" s="60">
        <f>F61+F26</f>
        <v>7063943</v>
      </c>
      <c r="G62" s="60">
        <f>G61+G26</f>
        <v>-18177355</v>
      </c>
      <c r="H62" s="52"/>
      <c r="I62" s="60">
        <f>I61+I26</f>
        <v>857883</v>
      </c>
      <c r="J62" s="60">
        <f>J61+J26</f>
        <v>-11909296</v>
      </c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</row>
    <row r="63" spans="1:24" s="5" customFormat="1" ht="21" thickTop="1" x14ac:dyDescent="0.65">
      <c r="A63" s="37"/>
      <c r="B63" s="7"/>
      <c r="C63" s="7"/>
      <c r="D63" s="7"/>
      <c r="E63" s="15"/>
      <c r="F63" s="52"/>
      <c r="G63" s="52"/>
      <c r="H63" s="52"/>
      <c r="I63" s="52"/>
      <c r="J63" s="52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</row>
    <row r="64" spans="1:24" ht="24" customHeight="1" x14ac:dyDescent="0.6">
      <c r="A64" s="7" t="s">
        <v>118</v>
      </c>
      <c r="E64" s="7"/>
      <c r="F64" s="52"/>
      <c r="G64" s="52"/>
      <c r="H64" s="52"/>
      <c r="I64" s="52"/>
      <c r="J64" s="52"/>
    </row>
    <row r="65" spans="1:24" ht="24.75" customHeight="1" x14ac:dyDescent="0.6">
      <c r="A65" s="37"/>
      <c r="B65" s="7" t="s">
        <v>57</v>
      </c>
      <c r="E65" s="15"/>
      <c r="F65" s="139">
        <f>F67-F66</f>
        <v>2710009</v>
      </c>
      <c r="G65" s="2">
        <v>-22526303</v>
      </c>
      <c r="H65" s="27"/>
      <c r="I65" s="2">
        <f>I26</f>
        <v>843581</v>
      </c>
      <c r="J65" s="2">
        <f>J26</f>
        <v>-11931123</v>
      </c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</row>
    <row r="66" spans="1:24" ht="24.75" customHeight="1" x14ac:dyDescent="0.6">
      <c r="A66" s="37"/>
      <c r="B66" s="7" t="s">
        <v>56</v>
      </c>
      <c r="E66" s="15"/>
      <c r="F66" s="2">
        <v>417</v>
      </c>
      <c r="G66" s="2">
        <v>-234160</v>
      </c>
      <c r="H66" s="27"/>
      <c r="I66" s="2">
        <v>0</v>
      </c>
      <c r="J66" s="56">
        <v>0</v>
      </c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</row>
    <row r="67" spans="1:24" s="5" customFormat="1" ht="24" customHeight="1" thickBot="1" x14ac:dyDescent="0.7">
      <c r="A67" s="75" t="s">
        <v>140</v>
      </c>
      <c r="B67" s="7"/>
      <c r="C67" s="7"/>
      <c r="D67" s="7"/>
      <c r="E67" s="11"/>
      <c r="F67" s="60">
        <f>F26</f>
        <v>2710426</v>
      </c>
      <c r="G67" s="60">
        <f>SUM(G65:G66)</f>
        <v>-22760463</v>
      </c>
      <c r="H67" s="52"/>
      <c r="I67" s="60">
        <f>SUM(I65:I66)</f>
        <v>843581</v>
      </c>
      <c r="J67" s="60">
        <f>SUM(J65:J66)</f>
        <v>-11931123</v>
      </c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</row>
    <row r="68" spans="1:24" s="6" customFormat="1" ht="12" customHeight="1" thickTop="1" x14ac:dyDescent="0.65">
      <c r="A68" s="30"/>
      <c r="B68" s="30"/>
      <c r="C68" s="30"/>
      <c r="D68" s="30"/>
      <c r="E68" s="30"/>
      <c r="F68" s="61"/>
      <c r="G68" s="61"/>
      <c r="H68" s="61"/>
      <c r="I68" s="61"/>
      <c r="J68" s="61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</row>
    <row r="69" spans="1:24" ht="24" customHeight="1" x14ac:dyDescent="0.6">
      <c r="A69" s="7" t="s">
        <v>119</v>
      </c>
      <c r="E69" s="7"/>
      <c r="F69" s="52"/>
      <c r="G69" s="52"/>
      <c r="H69" s="52"/>
      <c r="I69" s="52"/>
      <c r="J69" s="52"/>
    </row>
    <row r="70" spans="1:24" ht="24.75" customHeight="1" x14ac:dyDescent="0.6">
      <c r="A70" s="37"/>
      <c r="B70" s="7" t="s">
        <v>57</v>
      </c>
      <c r="E70" s="15"/>
      <c r="F70" s="141">
        <f>F72-F71</f>
        <v>6193431</v>
      </c>
      <c r="G70" s="2">
        <f>G72-G71</f>
        <v>-18197279</v>
      </c>
      <c r="H70" s="27"/>
      <c r="I70" s="2">
        <f>I62</f>
        <v>857883</v>
      </c>
      <c r="J70" s="2">
        <v>-11909296</v>
      </c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</row>
    <row r="71" spans="1:24" ht="24.75" customHeight="1" x14ac:dyDescent="0.6">
      <c r="A71" s="37"/>
      <c r="B71" s="7" t="s">
        <v>56</v>
      </c>
      <c r="E71" s="15"/>
      <c r="F71" s="2">
        <f>'[1]Page 5-6'!$F$74</f>
        <v>870512</v>
      </c>
      <c r="G71" s="2">
        <v>19924</v>
      </c>
      <c r="H71" s="27"/>
      <c r="I71" s="2">
        <v>0</v>
      </c>
      <c r="J71" s="56">
        <v>0</v>
      </c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</row>
    <row r="72" spans="1:24" s="5" customFormat="1" ht="24" customHeight="1" thickBot="1" x14ac:dyDescent="0.7">
      <c r="A72" s="75" t="s">
        <v>141</v>
      </c>
      <c r="B72" s="7"/>
      <c r="C72" s="7"/>
      <c r="D72" s="7"/>
      <c r="E72" s="11"/>
      <c r="F72" s="68">
        <f>F62</f>
        <v>7063943</v>
      </c>
      <c r="G72" s="60">
        <f>G62</f>
        <v>-18177355</v>
      </c>
      <c r="H72" s="52"/>
      <c r="I72" s="60">
        <f>SUM(I70:I71)</f>
        <v>857883</v>
      </c>
      <c r="J72" s="60">
        <f>SUM(J70:J71)</f>
        <v>-11909296</v>
      </c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</row>
    <row r="73" spans="1:24" s="5" customFormat="1" ht="12" customHeight="1" thickTop="1" x14ac:dyDescent="0.65">
      <c r="A73" s="30"/>
      <c r="B73" s="7"/>
      <c r="C73" s="7"/>
      <c r="D73" s="7"/>
      <c r="E73" s="11"/>
      <c r="F73" s="54"/>
      <c r="G73" s="54"/>
      <c r="H73" s="54"/>
      <c r="I73" s="54"/>
      <c r="J73" s="54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</row>
    <row r="74" spans="1:24" x14ac:dyDescent="0.6">
      <c r="E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</row>
    <row r="75" spans="1:24" x14ac:dyDescent="0.6">
      <c r="A75" s="7" t="s">
        <v>133</v>
      </c>
      <c r="E75" s="15"/>
      <c r="F75" s="62"/>
      <c r="G75" s="62"/>
      <c r="H75" s="62"/>
      <c r="I75" s="62"/>
      <c r="J75" s="62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</row>
    <row r="76" spans="1:24" x14ac:dyDescent="0.6">
      <c r="B76" s="7" t="s">
        <v>120</v>
      </c>
      <c r="E76" s="15">
        <v>19</v>
      </c>
      <c r="F76" s="63">
        <f>ROUND(F65/F79,2)</f>
        <v>0.01</v>
      </c>
      <c r="G76" s="63">
        <f>ROUND(G65/G79,2)</f>
        <v>-0.06</v>
      </c>
      <c r="H76" s="63"/>
      <c r="I76" s="64">
        <f>ROUND(I67/I79,2)</f>
        <v>0</v>
      </c>
      <c r="J76" s="63">
        <f>ROUND(J65/J79,2)</f>
        <v>-0.03</v>
      </c>
    </row>
    <row r="77" spans="1:24" x14ac:dyDescent="0.6">
      <c r="B77" s="7" t="s">
        <v>134</v>
      </c>
      <c r="E77" s="15">
        <v>19</v>
      </c>
      <c r="F77" s="64">
        <f>ROUND(F65/F80,2)</f>
        <v>0.01</v>
      </c>
      <c r="G77" s="64">
        <f>ROUND(G65/G80,2)</f>
        <v>-0.06</v>
      </c>
      <c r="H77" s="64"/>
      <c r="I77" s="64">
        <f>ROUND(I67/I80,2)</f>
        <v>0</v>
      </c>
      <c r="J77" s="64">
        <f>ROUND(J65/J80,2)</f>
        <v>-0.03</v>
      </c>
    </row>
    <row r="78" spans="1:24" ht="21.75" customHeight="1" x14ac:dyDescent="0.6">
      <c r="E78" s="7"/>
      <c r="J78" s="65"/>
    </row>
    <row r="79" spans="1:24" x14ac:dyDescent="0.6">
      <c r="A79" s="7" t="s">
        <v>135</v>
      </c>
      <c r="E79" s="7"/>
      <c r="F79" s="139">
        <v>400009072</v>
      </c>
      <c r="G79" s="66">
        <v>356438613</v>
      </c>
      <c r="H79" s="66"/>
      <c r="I79" s="139">
        <v>400009072</v>
      </c>
      <c r="J79" s="66">
        <v>356438613</v>
      </c>
    </row>
    <row r="80" spans="1:24" x14ac:dyDescent="0.6">
      <c r="A80" s="7" t="s">
        <v>136</v>
      </c>
      <c r="E80" s="7"/>
      <c r="F80" s="1">
        <v>400009072</v>
      </c>
      <c r="G80" s="66">
        <v>358820040</v>
      </c>
      <c r="H80" s="66"/>
      <c r="I80" s="1">
        <v>400009072</v>
      </c>
      <c r="J80" s="66">
        <v>358820040</v>
      </c>
    </row>
    <row r="81" spans="1:10" ht="20.5" x14ac:dyDescent="0.65">
      <c r="E81" s="7"/>
      <c r="J81" s="58"/>
    </row>
    <row r="82" spans="1:10" ht="20.5" x14ac:dyDescent="0.65">
      <c r="E82" s="7"/>
      <c r="J82" s="58"/>
    </row>
    <row r="83" spans="1:10" ht="20.5" x14ac:dyDescent="0.65">
      <c r="E83" s="7"/>
      <c r="J83" s="58"/>
    </row>
    <row r="84" spans="1:10" ht="20.5" x14ac:dyDescent="0.65">
      <c r="E84" s="7"/>
      <c r="J84" s="58"/>
    </row>
    <row r="85" spans="1:10" ht="20.5" x14ac:dyDescent="0.65">
      <c r="E85" s="7"/>
      <c r="J85" s="58"/>
    </row>
    <row r="86" spans="1:10" ht="20.5" x14ac:dyDescent="0.65">
      <c r="E86" s="7"/>
      <c r="J86" s="58"/>
    </row>
    <row r="87" spans="1:10" ht="20.5" x14ac:dyDescent="0.6">
      <c r="E87" s="7"/>
      <c r="J87" s="54"/>
    </row>
    <row r="88" spans="1:10" ht="20.5" x14ac:dyDescent="0.65">
      <c r="E88" s="7"/>
      <c r="J88" s="58"/>
    </row>
    <row r="89" spans="1:10" ht="20.5" x14ac:dyDescent="0.65">
      <c r="E89" s="7"/>
      <c r="J89" s="58"/>
    </row>
    <row r="91" spans="1:10" ht="21.75" customHeight="1" x14ac:dyDescent="0.6">
      <c r="A91" s="7" t="str">
        <f>A44</f>
        <v>Notes to financial statements are an integral part of these financial statements.</v>
      </c>
    </row>
    <row r="92" spans="1:10" x14ac:dyDescent="0.6">
      <c r="J92" s="20">
        <v>5</v>
      </c>
    </row>
  </sheetData>
  <mergeCells count="4">
    <mergeCell ref="F51:G51"/>
    <mergeCell ref="I51:J51"/>
    <mergeCell ref="F6:G6"/>
    <mergeCell ref="I6:J6"/>
  </mergeCells>
  <pageMargins left="0.78740157480314965" right="0" top="0.51181102362204722" bottom="0.39370078740157483" header="0" footer="0"/>
  <pageSetup paperSize="9" scale="76" orientation="portrait" r:id="rId1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D8C34-47E3-4AF1-B9E2-8127DFA47B07}">
  <dimension ref="A2:X92"/>
  <sheetViews>
    <sheetView topLeftCell="A67" zoomScale="62" zoomScaleNormal="62" workbookViewId="0">
      <selection activeCell="G46" sqref="G46"/>
    </sheetView>
  </sheetViews>
  <sheetFormatPr defaultColWidth="11" defaultRowHeight="20" x14ac:dyDescent="0.6"/>
  <cols>
    <col min="1" max="3" width="1.9140625" style="7" customWidth="1"/>
    <col min="4" max="4" width="38.58203125" style="7" customWidth="1"/>
    <col min="5" max="5" width="12.58203125" style="49" customWidth="1"/>
    <col min="6" max="7" width="13.58203125" style="7" customWidth="1"/>
    <col min="8" max="8" width="1.33203125" style="7" customWidth="1"/>
    <col min="9" max="10" width="13.58203125" style="7" customWidth="1"/>
    <col min="11" max="11" width="5.08203125" style="7" customWidth="1"/>
    <col min="12" max="12" width="8" style="7" bestFit="1" customWidth="1"/>
    <col min="13" max="24" width="5.08203125" style="7" customWidth="1"/>
    <col min="25" max="16384" width="11" style="7"/>
  </cols>
  <sheetData>
    <row r="2" spans="1:24" s="6" customFormat="1" ht="24" customHeight="1" x14ac:dyDescent="0.6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s="6" customFormat="1" ht="24" customHeight="1" x14ac:dyDescent="0.65">
      <c r="A3" s="5" t="s">
        <v>210</v>
      </c>
      <c r="B3" s="5"/>
      <c r="C3" s="5"/>
      <c r="D3" s="5"/>
      <c r="E3" s="5"/>
      <c r="F3" s="5"/>
      <c r="G3" s="5"/>
      <c r="H3" s="5"/>
      <c r="I3" s="5"/>
      <c r="J3" s="5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24" s="6" customFormat="1" ht="24" customHeight="1" x14ac:dyDescent="0.65">
      <c r="A4" s="48" t="s">
        <v>181</v>
      </c>
      <c r="B4" s="48"/>
      <c r="C4" s="48"/>
      <c r="D4" s="48"/>
      <c r="E4" s="48"/>
      <c r="F4" s="48"/>
      <c r="G4" s="48"/>
      <c r="H4" s="48"/>
      <c r="I4" s="48"/>
      <c r="J4" s="48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</row>
    <row r="5" spans="1:24" s="6" customFormat="1" ht="24" customHeight="1" x14ac:dyDescent="0.65">
      <c r="B5" s="5"/>
      <c r="C5" s="5"/>
      <c r="D5" s="5"/>
      <c r="E5" s="49"/>
      <c r="F5" s="7"/>
      <c r="G5" s="5"/>
      <c r="H5" s="5"/>
      <c r="I5" s="5"/>
      <c r="J5" s="8" t="s">
        <v>95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</row>
    <row r="6" spans="1:24" s="6" customFormat="1" ht="24" customHeight="1" x14ac:dyDescent="0.65">
      <c r="A6" s="9"/>
      <c r="B6" s="9"/>
      <c r="C6" s="9"/>
      <c r="D6" s="9"/>
      <c r="E6" s="10"/>
      <c r="F6" s="147" t="s">
        <v>2</v>
      </c>
      <c r="G6" s="147"/>
      <c r="H6" s="10"/>
      <c r="I6" s="146" t="s">
        <v>3</v>
      </c>
      <c r="J6" s="146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24" ht="24" customHeight="1" x14ac:dyDescent="0.65">
      <c r="A7" s="12"/>
      <c r="B7" s="12"/>
      <c r="C7" s="12"/>
      <c r="D7" s="12"/>
      <c r="E7" s="13" t="s">
        <v>4</v>
      </c>
      <c r="F7" s="14" t="s">
        <v>164</v>
      </c>
      <c r="G7" s="14" t="s">
        <v>137</v>
      </c>
      <c r="H7" s="14"/>
      <c r="I7" s="14" t="s">
        <v>164</v>
      </c>
      <c r="J7" s="14" t="s">
        <v>137</v>
      </c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</row>
    <row r="8" spans="1:24" ht="24" customHeight="1" x14ac:dyDescent="0.65">
      <c r="E8" s="11"/>
      <c r="F8" s="50"/>
      <c r="G8" s="50"/>
      <c r="H8" s="50"/>
      <c r="I8" s="50"/>
      <c r="J8" s="50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</row>
    <row r="9" spans="1:24" ht="24" customHeight="1" x14ac:dyDescent="0.6">
      <c r="A9" s="7" t="s">
        <v>42</v>
      </c>
      <c r="E9" s="38"/>
      <c r="F9" s="15"/>
      <c r="G9" s="15"/>
      <c r="H9" s="15"/>
      <c r="I9" s="32"/>
      <c r="J9" s="32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</row>
    <row r="10" spans="1:24" ht="24" customHeight="1" x14ac:dyDescent="0.6">
      <c r="B10" s="7" t="s">
        <v>43</v>
      </c>
      <c r="E10" s="15"/>
      <c r="F10" s="2">
        <v>1215339615</v>
      </c>
      <c r="G10" s="2">
        <v>1121727928</v>
      </c>
      <c r="H10" s="2"/>
      <c r="I10" s="2">
        <v>835336583</v>
      </c>
      <c r="J10" s="27">
        <v>772179310</v>
      </c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</row>
    <row r="11" spans="1:24" ht="24" customHeight="1" x14ac:dyDescent="0.6">
      <c r="B11" s="7" t="s">
        <v>44</v>
      </c>
      <c r="E11" s="15"/>
      <c r="F11" s="2">
        <v>11999193</v>
      </c>
      <c r="G11" s="2">
        <v>7836906</v>
      </c>
      <c r="H11" s="27"/>
      <c r="I11" s="2">
        <v>0</v>
      </c>
      <c r="J11" s="2">
        <v>0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</row>
    <row r="12" spans="1:24" ht="24" customHeight="1" x14ac:dyDescent="0.6">
      <c r="B12" s="7" t="s">
        <v>45</v>
      </c>
      <c r="E12" s="15"/>
      <c r="F12" s="2">
        <v>6292737</v>
      </c>
      <c r="G12" s="2">
        <v>4007105</v>
      </c>
      <c r="H12" s="27"/>
      <c r="I12" s="2">
        <v>7893699</v>
      </c>
      <c r="J12" s="2">
        <v>5385425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</row>
    <row r="13" spans="1:24" s="5" customFormat="1" ht="24" customHeight="1" x14ac:dyDescent="0.65">
      <c r="C13" s="7" t="s">
        <v>46</v>
      </c>
      <c r="E13" s="11"/>
      <c r="F13" s="51">
        <f>SUM(F10:F12)</f>
        <v>1233631545</v>
      </c>
      <c r="G13" s="51">
        <f>SUM(G10:G12)</f>
        <v>1133571939</v>
      </c>
      <c r="H13" s="52"/>
      <c r="I13" s="51">
        <f>SUM(I10:I12)</f>
        <v>843230282</v>
      </c>
      <c r="J13" s="51">
        <f>SUM(J10:J12)</f>
        <v>777564735</v>
      </c>
    </row>
    <row r="14" spans="1:24" s="5" customFormat="1" ht="20.5" x14ac:dyDescent="0.65">
      <c r="A14" s="53"/>
      <c r="E14" s="11"/>
      <c r="F14" s="54"/>
      <c r="G14" s="28"/>
      <c r="H14" s="28"/>
      <c r="I14" s="54"/>
      <c r="J14" s="28"/>
    </row>
    <row r="15" spans="1:24" ht="24" customHeight="1" x14ac:dyDescent="0.6">
      <c r="A15" s="7" t="s">
        <v>47</v>
      </c>
      <c r="E15" s="15"/>
      <c r="F15" s="52"/>
      <c r="G15" s="54"/>
      <c r="H15" s="54"/>
      <c r="I15" s="52"/>
      <c r="J15" s="54"/>
    </row>
    <row r="16" spans="1:24" ht="24" customHeight="1" x14ac:dyDescent="0.6">
      <c r="B16" s="7" t="s">
        <v>48</v>
      </c>
      <c r="E16" s="15"/>
      <c r="F16" s="26">
        <v>1027263218</v>
      </c>
      <c r="G16" s="26">
        <v>1000670183</v>
      </c>
      <c r="H16" s="26"/>
      <c r="I16" s="26">
        <v>710604276</v>
      </c>
      <c r="J16" s="2">
        <v>684173499</v>
      </c>
    </row>
    <row r="17" spans="1:24" ht="24" customHeight="1" x14ac:dyDescent="0.6">
      <c r="B17" s="7" t="s">
        <v>49</v>
      </c>
      <c r="E17" s="15"/>
      <c r="F17" s="26">
        <v>10953138</v>
      </c>
      <c r="G17" s="26">
        <v>6497346</v>
      </c>
      <c r="H17" s="26"/>
      <c r="I17" s="26">
        <v>0</v>
      </c>
      <c r="J17" s="3">
        <v>0</v>
      </c>
    </row>
    <row r="18" spans="1:24" ht="24" customHeight="1" x14ac:dyDescent="0.6">
      <c r="B18" s="7" t="s">
        <v>50</v>
      </c>
      <c r="E18" s="15"/>
      <c r="F18" s="26">
        <v>134173930</v>
      </c>
      <c r="G18" s="26">
        <v>125153526</v>
      </c>
      <c r="H18" s="26"/>
      <c r="I18" s="26">
        <v>87577876</v>
      </c>
      <c r="J18" s="2">
        <v>91599127</v>
      </c>
    </row>
    <row r="19" spans="1:24" ht="24" customHeight="1" x14ac:dyDescent="0.6">
      <c r="B19" s="7" t="s">
        <v>51</v>
      </c>
      <c r="E19" s="15"/>
      <c r="F19" s="26">
        <v>49766279</v>
      </c>
      <c r="G19" s="55">
        <v>58245370</v>
      </c>
      <c r="H19" s="26"/>
      <c r="I19" s="26">
        <v>37620273</v>
      </c>
      <c r="J19" s="2">
        <v>42365876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</row>
    <row r="20" spans="1:24" ht="24" customHeight="1" x14ac:dyDescent="0.65">
      <c r="C20" s="7" t="s">
        <v>52</v>
      </c>
      <c r="E20" s="15"/>
      <c r="F20" s="51">
        <f>SUM(F16:F19)</f>
        <v>1222156565</v>
      </c>
      <c r="G20" s="51">
        <f>SUM(G16:G19)</f>
        <v>1190566425</v>
      </c>
      <c r="H20" s="52"/>
      <c r="I20" s="51">
        <f>SUM(I16:I19)</f>
        <v>835802425</v>
      </c>
      <c r="J20" s="51">
        <f>SUM(J16:J19)</f>
        <v>818138502</v>
      </c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</row>
    <row r="21" spans="1:24" ht="24" customHeight="1" x14ac:dyDescent="0.65">
      <c r="A21" s="7" t="s">
        <v>196</v>
      </c>
      <c r="E21" s="15"/>
      <c r="F21" s="138">
        <f>SUM(F13-F20)</f>
        <v>11474980</v>
      </c>
      <c r="G21" s="138">
        <f>SUM(G13-G20)</f>
        <v>-56994486</v>
      </c>
      <c r="H21" s="52"/>
      <c r="I21" s="138">
        <f>SUM(I13-I20)</f>
        <v>7427857</v>
      </c>
      <c r="J21" s="138">
        <f>SUM(J13-J20)</f>
        <v>-40573767</v>
      </c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</row>
    <row r="22" spans="1:24" ht="24" customHeight="1" x14ac:dyDescent="0.65">
      <c r="A22" s="7" t="s">
        <v>53</v>
      </c>
      <c r="E22" s="15"/>
      <c r="F22" s="52">
        <v>19645815</v>
      </c>
      <c r="G22" s="52">
        <v>11423666</v>
      </c>
      <c r="H22" s="52"/>
      <c r="I22" s="52">
        <v>9724227</v>
      </c>
      <c r="J22" s="52">
        <v>6803475</v>
      </c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</row>
    <row r="23" spans="1:24" ht="24" customHeight="1" x14ac:dyDescent="0.65">
      <c r="A23" s="7" t="s">
        <v>147</v>
      </c>
      <c r="E23" s="15"/>
      <c r="F23" s="57">
        <v>1683106</v>
      </c>
      <c r="G23" s="43">
        <v>383728</v>
      </c>
      <c r="H23" s="27"/>
      <c r="I23" s="43">
        <v>0</v>
      </c>
      <c r="J23" s="43">
        <v>0</v>
      </c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</row>
    <row r="24" spans="1:24" ht="24" customHeight="1" x14ac:dyDescent="0.6">
      <c r="A24" s="75" t="s">
        <v>196</v>
      </c>
      <c r="E24" s="15"/>
      <c r="F24" s="52">
        <f>SUM(F21-F22+F23)</f>
        <v>-6487729</v>
      </c>
      <c r="G24" s="52">
        <f>SUM(G21-G22+G23)</f>
        <v>-68034424</v>
      </c>
      <c r="H24" s="52"/>
      <c r="I24" s="52">
        <f t="shared" ref="I24:J24" si="0">SUM(I21-I22+I23)</f>
        <v>-2296370</v>
      </c>
      <c r="J24" s="52">
        <f t="shared" si="0"/>
        <v>-47377242</v>
      </c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</row>
    <row r="25" spans="1:24" s="5" customFormat="1" ht="24" customHeight="1" x14ac:dyDescent="0.65">
      <c r="A25" s="75" t="s">
        <v>128</v>
      </c>
      <c r="E25" s="15"/>
      <c r="F25" s="2">
        <v>-3026727</v>
      </c>
      <c r="G25" s="2">
        <v>-12916727</v>
      </c>
      <c r="H25" s="27"/>
      <c r="I25" s="2">
        <v>155503</v>
      </c>
      <c r="J25" s="2">
        <v>-9205004</v>
      </c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</row>
    <row r="26" spans="1:24" s="5" customFormat="1" ht="24" customHeight="1" x14ac:dyDescent="0.65">
      <c r="A26" s="75" t="s">
        <v>199</v>
      </c>
      <c r="E26" s="11"/>
      <c r="F26" s="51">
        <f>SUM(F24-F25)</f>
        <v>-3461002</v>
      </c>
      <c r="G26" s="51">
        <f>SUM(G24-G25)</f>
        <v>-55117697</v>
      </c>
      <c r="H26" s="52"/>
      <c r="I26" s="51">
        <f>SUM(I24-I25)</f>
        <v>-2451873</v>
      </c>
      <c r="J26" s="51">
        <f>SUM(J24-J25)</f>
        <v>-38172238</v>
      </c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</row>
    <row r="27" spans="1:24" s="5" customFormat="1" ht="12" customHeight="1" x14ac:dyDescent="0.65">
      <c r="A27" s="37"/>
      <c r="B27" s="7"/>
      <c r="C27" s="7"/>
      <c r="D27" s="7"/>
      <c r="E27" s="15"/>
      <c r="F27" s="52"/>
      <c r="G27" s="52"/>
      <c r="H27" s="52"/>
      <c r="I27" s="52"/>
      <c r="J27" s="52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</row>
    <row r="28" spans="1:24" s="5" customFormat="1" ht="20.5" x14ac:dyDescent="0.65">
      <c r="A28" s="7" t="s">
        <v>67</v>
      </c>
      <c r="B28" s="7"/>
      <c r="C28" s="7"/>
      <c r="E28" s="11"/>
      <c r="F28" s="52"/>
      <c r="G28" s="52"/>
      <c r="H28" s="52"/>
      <c r="I28" s="52"/>
      <c r="J28" s="52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</row>
    <row r="29" spans="1:24" s="5" customFormat="1" ht="20.5" x14ac:dyDescent="0.65">
      <c r="A29" s="7" t="s">
        <v>113</v>
      </c>
      <c r="B29" s="7"/>
      <c r="C29" s="7"/>
      <c r="E29" s="11"/>
      <c r="F29" s="26"/>
      <c r="G29" s="26"/>
      <c r="H29" s="26"/>
      <c r="I29" s="26"/>
      <c r="J29" s="26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</row>
    <row r="30" spans="1:24" x14ac:dyDescent="0.6">
      <c r="A30" s="7" t="s">
        <v>55</v>
      </c>
      <c r="E30" s="15"/>
      <c r="F30" s="52">
        <f>'[1]Page 7-8'!$F$31</f>
        <v>3661834</v>
      </c>
      <c r="G30" s="2">
        <v>-268764</v>
      </c>
      <c r="H30" s="27"/>
      <c r="I30" s="52">
        <v>0</v>
      </c>
      <c r="J30" s="56">
        <v>0</v>
      </c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</row>
    <row r="31" spans="1:24" x14ac:dyDescent="0.6">
      <c r="A31" s="75" t="s">
        <v>197</v>
      </c>
      <c r="E31" s="15"/>
      <c r="F31" s="2">
        <f>I31</f>
        <v>37945</v>
      </c>
      <c r="G31" s="2">
        <v>56156</v>
      </c>
      <c r="H31" s="27"/>
      <c r="I31" s="2">
        <v>37945</v>
      </c>
      <c r="J31" s="2">
        <v>56156</v>
      </c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</row>
    <row r="32" spans="1:24" x14ac:dyDescent="0.6">
      <c r="A32" s="7" t="s">
        <v>115</v>
      </c>
      <c r="E32" s="15"/>
      <c r="F32" s="52"/>
      <c r="G32" s="52"/>
      <c r="H32" s="52"/>
      <c r="I32" s="52"/>
      <c r="J32" s="52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</row>
    <row r="33" spans="1:24" x14ac:dyDescent="0.6">
      <c r="B33" s="7" t="s">
        <v>114</v>
      </c>
      <c r="E33" s="15"/>
      <c r="F33" s="43">
        <f>I33</f>
        <v>-7589</v>
      </c>
      <c r="G33" s="43">
        <v>-11231</v>
      </c>
      <c r="H33" s="27"/>
      <c r="I33" s="43">
        <v>-7589</v>
      </c>
      <c r="J33" s="43">
        <v>-11231</v>
      </c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</row>
    <row r="34" spans="1:24" s="5" customFormat="1" ht="20.5" x14ac:dyDescent="0.65">
      <c r="A34" s="7" t="s">
        <v>117</v>
      </c>
      <c r="B34" s="7"/>
      <c r="C34" s="7"/>
      <c r="D34" s="7"/>
      <c r="E34" s="11"/>
      <c r="F34" s="52"/>
      <c r="G34" s="52"/>
      <c r="H34" s="52"/>
      <c r="I34" s="52"/>
      <c r="J34" s="52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</row>
    <row r="35" spans="1:24" s="5" customFormat="1" ht="20.5" x14ac:dyDescent="0.65">
      <c r="A35" s="7"/>
      <c r="B35" s="7" t="s">
        <v>116</v>
      </c>
      <c r="C35" s="7"/>
      <c r="D35" s="7"/>
      <c r="E35" s="11"/>
      <c r="F35" s="57">
        <f>SUM(F30:F33)</f>
        <v>3692190</v>
      </c>
      <c r="G35" s="57">
        <f>SUM(G30:G33)</f>
        <v>-223839</v>
      </c>
      <c r="H35" s="52"/>
      <c r="I35" s="57">
        <f>SUM(I30:I33)</f>
        <v>30356</v>
      </c>
      <c r="J35" s="57">
        <f>SUM(J30:J33)</f>
        <v>44925</v>
      </c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</row>
    <row r="36" spans="1:24" s="5" customFormat="1" ht="20.5" x14ac:dyDescent="0.65">
      <c r="A36" s="75" t="s">
        <v>159</v>
      </c>
      <c r="B36" s="7"/>
      <c r="C36" s="7"/>
      <c r="D36" s="7"/>
      <c r="E36" s="11"/>
      <c r="F36" s="51">
        <f>F35</f>
        <v>3692190</v>
      </c>
      <c r="G36" s="51">
        <f>G35</f>
        <v>-223839</v>
      </c>
      <c r="H36" s="52"/>
      <c r="I36" s="51">
        <f>I35</f>
        <v>30356</v>
      </c>
      <c r="J36" s="51">
        <f>J35</f>
        <v>44925</v>
      </c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</row>
    <row r="37" spans="1:24" s="5" customFormat="1" ht="20.5" x14ac:dyDescent="0.65">
      <c r="A37" s="7"/>
      <c r="B37" s="7"/>
      <c r="C37" s="7"/>
      <c r="D37" s="7"/>
      <c r="E37" s="11"/>
      <c r="F37" s="138"/>
      <c r="G37" s="138"/>
      <c r="H37" s="52"/>
      <c r="I37" s="138"/>
      <c r="J37" s="138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</row>
    <row r="38" spans="1:24" s="5" customFormat="1" ht="20.5" x14ac:dyDescent="0.65">
      <c r="A38" s="30"/>
      <c r="B38" s="7"/>
      <c r="C38" s="7"/>
      <c r="D38" s="7"/>
      <c r="E38" s="11"/>
      <c r="F38" s="54"/>
      <c r="G38" s="54"/>
      <c r="H38" s="54"/>
      <c r="I38" s="54"/>
      <c r="J38" s="58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</row>
    <row r="39" spans="1:24" s="5" customFormat="1" ht="20.5" x14ac:dyDescent="0.65">
      <c r="A39" s="30"/>
      <c r="B39" s="7"/>
      <c r="C39" s="7"/>
      <c r="D39" s="7"/>
      <c r="E39" s="11"/>
      <c r="F39" s="54"/>
      <c r="G39" s="54"/>
      <c r="H39" s="54"/>
      <c r="I39" s="54"/>
      <c r="J39" s="58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</row>
    <row r="40" spans="1:24" s="5" customFormat="1" ht="20.5" x14ac:dyDescent="0.65">
      <c r="A40" s="30"/>
      <c r="B40" s="7"/>
      <c r="C40" s="7"/>
      <c r="D40" s="7"/>
      <c r="E40" s="11"/>
      <c r="F40" s="54"/>
      <c r="G40" s="54"/>
      <c r="H40" s="54"/>
      <c r="I40" s="54"/>
      <c r="J40" s="58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</row>
    <row r="41" spans="1:24" s="5" customFormat="1" ht="20.5" x14ac:dyDescent="0.65">
      <c r="A41" s="30"/>
      <c r="B41" s="7"/>
      <c r="C41" s="7"/>
      <c r="D41" s="7"/>
      <c r="E41" s="11"/>
      <c r="F41" s="54"/>
      <c r="G41" s="54"/>
      <c r="H41" s="54"/>
      <c r="I41" s="54"/>
      <c r="J41" s="58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</row>
    <row r="42" spans="1:24" s="5" customFormat="1" ht="20.5" x14ac:dyDescent="0.65">
      <c r="A42" s="30"/>
      <c r="B42" s="7"/>
      <c r="C42" s="7"/>
      <c r="D42" s="7"/>
      <c r="E42" s="11"/>
      <c r="F42" s="54"/>
      <c r="G42" s="54"/>
      <c r="H42" s="54"/>
      <c r="I42" s="54"/>
      <c r="J42" s="58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</row>
    <row r="43" spans="1:24" s="5" customFormat="1" ht="20.5" x14ac:dyDescent="0.65">
      <c r="A43" s="30"/>
      <c r="B43" s="7"/>
      <c r="C43" s="7"/>
      <c r="D43" s="7"/>
      <c r="E43" s="11"/>
      <c r="F43" s="54"/>
      <c r="G43" s="54"/>
      <c r="H43" s="54"/>
      <c r="I43" s="54"/>
      <c r="J43" s="58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</row>
    <row r="44" spans="1:24" s="5" customFormat="1" ht="20.5" x14ac:dyDescent="0.65">
      <c r="A44" s="7" t="s">
        <v>6</v>
      </c>
      <c r="B44" s="7"/>
      <c r="C44" s="7"/>
      <c r="D44" s="7"/>
      <c r="E44" s="11"/>
      <c r="F44" s="54"/>
      <c r="G44" s="54"/>
      <c r="H44" s="54"/>
      <c r="I44" s="54"/>
      <c r="J44" s="58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</row>
    <row r="45" spans="1:24" s="5" customFormat="1" ht="20.5" x14ac:dyDescent="0.65">
      <c r="B45" s="7"/>
      <c r="C45" s="7"/>
      <c r="D45" s="7"/>
      <c r="E45" s="11"/>
      <c r="F45" s="54"/>
      <c r="G45" s="54"/>
      <c r="H45" s="54"/>
      <c r="I45" s="54"/>
      <c r="J45" s="20">
        <v>6</v>
      </c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</row>
    <row r="46" spans="1:24" s="5" customFormat="1" ht="21.75" customHeight="1" x14ac:dyDescent="0.65">
      <c r="A46" s="30"/>
      <c r="B46" s="7"/>
      <c r="C46" s="7"/>
      <c r="D46" s="7"/>
      <c r="E46" s="11"/>
      <c r="F46" s="54"/>
      <c r="G46" s="54"/>
      <c r="H46" s="54"/>
      <c r="I46" s="54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</row>
    <row r="47" spans="1:24" s="5" customFormat="1" ht="24" customHeight="1" x14ac:dyDescent="0.65">
      <c r="A47" s="5" t="str">
        <f>A2</f>
        <v>ASIA BIOMASS PUBLIC COMPANY LIMITED AND SUBSIDIARIES</v>
      </c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</row>
    <row r="48" spans="1:24" s="5" customFormat="1" ht="24" customHeight="1" x14ac:dyDescent="0.65">
      <c r="A48" s="5" t="str">
        <f>A3</f>
        <v>STATEMENTS  OF  COMPREHENSIVE  INCOME (REVIEWED)</v>
      </c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</row>
    <row r="49" spans="1:24" s="5" customFormat="1" ht="24" customHeight="1" x14ac:dyDescent="0.65">
      <c r="A49" s="5" t="str">
        <f>A4</f>
        <v>FOR THE SIX-MONTH PERIOD ENDED  JUNE 30, 2024</v>
      </c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</row>
    <row r="50" spans="1:24" s="5" customFormat="1" ht="24" customHeight="1" x14ac:dyDescent="0.65">
      <c r="A50" s="6"/>
      <c r="E50" s="49"/>
      <c r="F50" s="7"/>
      <c r="J50" s="8" t="s">
        <v>5</v>
      </c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</row>
    <row r="51" spans="1:24" s="5" customFormat="1" ht="24.75" customHeight="1" x14ac:dyDescent="0.65">
      <c r="A51" s="9"/>
      <c r="B51" s="9"/>
      <c r="C51" s="9"/>
      <c r="D51" s="9"/>
      <c r="E51" s="10"/>
      <c r="F51" s="147" t="s">
        <v>2</v>
      </c>
      <c r="G51" s="147"/>
      <c r="H51" s="10"/>
      <c r="I51" s="146" t="s">
        <v>3</v>
      </c>
      <c r="J51" s="146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</row>
    <row r="52" spans="1:24" s="5" customFormat="1" ht="24.75" customHeight="1" x14ac:dyDescent="0.65">
      <c r="A52" s="12"/>
      <c r="B52" s="12"/>
      <c r="C52" s="12"/>
      <c r="D52" s="12"/>
      <c r="E52" s="13" t="s">
        <v>4</v>
      </c>
      <c r="F52" s="14" t="s">
        <v>164</v>
      </c>
      <c r="G52" s="14" t="s">
        <v>137</v>
      </c>
      <c r="H52" s="14"/>
      <c r="I52" s="14" t="s">
        <v>164</v>
      </c>
      <c r="J52" s="14" t="s">
        <v>137</v>
      </c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</row>
    <row r="53" spans="1:24" s="5" customFormat="1" ht="24.75" customHeight="1" x14ac:dyDescent="0.65">
      <c r="A53" s="30"/>
      <c r="B53" s="7"/>
      <c r="C53" s="7"/>
      <c r="D53" s="7"/>
      <c r="E53" s="11"/>
      <c r="F53" s="54"/>
      <c r="G53" s="54"/>
      <c r="H53" s="54"/>
      <c r="I53" s="54"/>
      <c r="J53" s="54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</row>
    <row r="54" spans="1:24" s="5" customFormat="1" ht="20.5" x14ac:dyDescent="0.65">
      <c r="A54" s="7" t="s">
        <v>166</v>
      </c>
      <c r="B54" s="7"/>
      <c r="C54" s="7"/>
      <c r="D54" s="7"/>
      <c r="E54" s="11"/>
      <c r="F54" s="52"/>
      <c r="G54" s="52"/>
      <c r="H54" s="52"/>
      <c r="I54" s="52"/>
      <c r="J54" s="52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</row>
    <row r="55" spans="1:24" s="5" customFormat="1" ht="20.5" x14ac:dyDescent="0.65">
      <c r="A55" s="7"/>
      <c r="B55" s="7" t="s">
        <v>167</v>
      </c>
      <c r="C55" s="7"/>
      <c r="D55" s="7"/>
      <c r="E55" s="11"/>
      <c r="F55" s="52"/>
      <c r="G55" s="52"/>
      <c r="H55" s="52"/>
      <c r="I55" s="52"/>
      <c r="J55" s="52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</row>
    <row r="56" spans="1:24" s="5" customFormat="1" ht="20.5" x14ac:dyDescent="0.65">
      <c r="A56" s="7" t="s">
        <v>168</v>
      </c>
      <c r="B56" s="7"/>
      <c r="C56" s="7"/>
      <c r="D56" s="7"/>
      <c r="E56" s="11"/>
      <c r="F56" s="52">
        <v>0</v>
      </c>
      <c r="G56" s="52">
        <v>10143227</v>
      </c>
      <c r="H56" s="52"/>
      <c r="I56" s="52">
        <v>0</v>
      </c>
      <c r="J56" s="52">
        <v>0</v>
      </c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</row>
    <row r="57" spans="1:24" s="5" customFormat="1" ht="20.5" x14ac:dyDescent="0.65">
      <c r="A57" s="7" t="s">
        <v>169</v>
      </c>
      <c r="B57" s="7"/>
      <c r="C57" s="7"/>
      <c r="D57" s="7"/>
      <c r="E57" s="11"/>
      <c r="F57" s="52"/>
      <c r="G57" s="52"/>
      <c r="H57" s="52"/>
      <c r="I57" s="52"/>
      <c r="J57" s="52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</row>
    <row r="58" spans="1:24" s="5" customFormat="1" ht="20.5" x14ac:dyDescent="0.65">
      <c r="A58" s="7"/>
      <c r="B58" s="7" t="s">
        <v>170</v>
      </c>
      <c r="C58" s="7"/>
      <c r="D58" s="7"/>
      <c r="E58" s="11"/>
      <c r="F58" s="57">
        <v>0</v>
      </c>
      <c r="G58" s="57">
        <v>-2028645</v>
      </c>
      <c r="H58" s="52"/>
      <c r="I58" s="57">
        <v>0</v>
      </c>
      <c r="J58" s="57">
        <v>0</v>
      </c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</row>
    <row r="59" spans="1:24" s="5" customFormat="1" ht="20.5" x14ac:dyDescent="0.65">
      <c r="A59" s="7" t="s">
        <v>171</v>
      </c>
      <c r="B59" s="7"/>
      <c r="C59" s="7"/>
      <c r="D59" s="7"/>
      <c r="E59" s="11"/>
      <c r="F59" s="52"/>
      <c r="G59" s="52"/>
      <c r="H59" s="52"/>
      <c r="I59" s="52"/>
      <c r="J59" s="52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</row>
    <row r="60" spans="1:24" s="5" customFormat="1" ht="20.5" x14ac:dyDescent="0.65">
      <c r="A60" s="7"/>
      <c r="B60" s="7" t="s">
        <v>172</v>
      </c>
      <c r="C60" s="7"/>
      <c r="D60" s="7"/>
      <c r="E60" s="11"/>
      <c r="F60" s="57">
        <f>SUM(F56:F58)</f>
        <v>0</v>
      </c>
      <c r="G60" s="57">
        <f>SUM(G56:G58)</f>
        <v>8114582</v>
      </c>
      <c r="H60" s="52"/>
      <c r="I60" s="57">
        <f>SUM(I56:I58)</f>
        <v>0</v>
      </c>
      <c r="J60" s="57">
        <f>SUM(J56:J58)</f>
        <v>0</v>
      </c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</row>
    <row r="61" spans="1:24" s="5" customFormat="1" ht="20.5" x14ac:dyDescent="0.65">
      <c r="A61" s="75" t="s">
        <v>173</v>
      </c>
      <c r="B61" s="7"/>
      <c r="C61" s="7"/>
      <c r="D61" s="7"/>
      <c r="E61" s="11"/>
      <c r="F61" s="52">
        <f>SUM(F60,F36)</f>
        <v>3692190</v>
      </c>
      <c r="G61" s="52">
        <f>SUM(G60,G36)</f>
        <v>7890743</v>
      </c>
      <c r="H61" s="52"/>
      <c r="I61" s="52">
        <f>SUM(I60,I36)</f>
        <v>30356</v>
      </c>
      <c r="J61" s="52">
        <f>SUM(J60,J36)</f>
        <v>44925</v>
      </c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</row>
    <row r="62" spans="1:24" s="5" customFormat="1" ht="24" customHeight="1" thickBot="1" x14ac:dyDescent="0.7">
      <c r="A62" s="75" t="s">
        <v>148</v>
      </c>
      <c r="B62" s="7"/>
      <c r="C62" s="7"/>
      <c r="D62" s="7"/>
      <c r="E62" s="15"/>
      <c r="F62" s="60">
        <f>F61+F26</f>
        <v>231188</v>
      </c>
      <c r="G62" s="60">
        <f>G61+G26</f>
        <v>-47226954</v>
      </c>
      <c r="H62" s="52"/>
      <c r="I62" s="60">
        <f>I61+I26</f>
        <v>-2421517</v>
      </c>
      <c r="J62" s="60">
        <f>J61+J26</f>
        <v>-38127313</v>
      </c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</row>
    <row r="63" spans="1:24" s="5" customFormat="1" ht="21" thickTop="1" x14ac:dyDescent="0.65">
      <c r="A63" s="37"/>
      <c r="B63" s="7"/>
      <c r="C63" s="7"/>
      <c r="D63" s="7"/>
      <c r="E63" s="15"/>
      <c r="F63" s="52"/>
      <c r="G63" s="52"/>
      <c r="H63" s="52"/>
      <c r="I63" s="52"/>
      <c r="J63" s="52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</row>
    <row r="64" spans="1:24" ht="24" customHeight="1" x14ac:dyDescent="0.6">
      <c r="A64" s="7" t="s">
        <v>118</v>
      </c>
      <c r="E64" s="7"/>
      <c r="F64" s="52"/>
      <c r="G64" s="52"/>
      <c r="H64" s="52"/>
      <c r="I64" s="52"/>
      <c r="J64" s="52"/>
    </row>
    <row r="65" spans="1:24" ht="24.75" customHeight="1" x14ac:dyDescent="0.6">
      <c r="A65" s="37"/>
      <c r="B65" s="7" t="s">
        <v>57</v>
      </c>
      <c r="E65" s="15"/>
      <c r="F65" s="139">
        <v>-3307057</v>
      </c>
      <c r="G65" s="2">
        <v>-55739595</v>
      </c>
      <c r="H65" s="27"/>
      <c r="I65" s="2">
        <f>I26</f>
        <v>-2451873</v>
      </c>
      <c r="J65" s="2">
        <f>J26</f>
        <v>-38172238</v>
      </c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</row>
    <row r="66" spans="1:24" ht="24.75" customHeight="1" x14ac:dyDescent="0.6">
      <c r="A66" s="37"/>
      <c r="B66" s="7" t="s">
        <v>56</v>
      </c>
      <c r="E66" s="15"/>
      <c r="F66" s="2">
        <v>-153945</v>
      </c>
      <c r="G66" s="2">
        <v>621898</v>
      </c>
      <c r="H66" s="27"/>
      <c r="I66" s="2">
        <v>0</v>
      </c>
      <c r="J66" s="56">
        <v>0</v>
      </c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</row>
    <row r="67" spans="1:24" s="5" customFormat="1" ht="24" customHeight="1" thickBot="1" x14ac:dyDescent="0.7">
      <c r="A67" s="75" t="s">
        <v>199</v>
      </c>
      <c r="B67" s="7"/>
      <c r="C67" s="7"/>
      <c r="D67" s="7"/>
      <c r="E67" s="11"/>
      <c r="F67" s="60">
        <f>F26</f>
        <v>-3461002</v>
      </c>
      <c r="G67" s="60">
        <f>SUM(G65:G66)</f>
        <v>-55117697</v>
      </c>
      <c r="H67" s="52"/>
      <c r="I67" s="60">
        <f>SUM(I65:I66)</f>
        <v>-2451873</v>
      </c>
      <c r="J67" s="60">
        <f>SUM(J65:J66)</f>
        <v>-38172238</v>
      </c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</row>
    <row r="68" spans="1:24" s="6" customFormat="1" ht="12" customHeight="1" thickTop="1" x14ac:dyDescent="0.65">
      <c r="A68" s="30"/>
      <c r="B68" s="30"/>
      <c r="C68" s="30"/>
      <c r="D68" s="30"/>
      <c r="E68" s="30"/>
      <c r="F68" s="61"/>
      <c r="G68" s="61"/>
      <c r="H68" s="61"/>
      <c r="I68" s="61"/>
      <c r="J68" s="61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</row>
    <row r="69" spans="1:24" ht="24" customHeight="1" x14ac:dyDescent="0.6">
      <c r="A69" s="7" t="s">
        <v>119</v>
      </c>
      <c r="E69" s="7"/>
      <c r="F69" s="52"/>
      <c r="G69" s="52"/>
      <c r="H69" s="52"/>
      <c r="I69" s="52"/>
      <c r="J69" s="52"/>
    </row>
    <row r="70" spans="1:24" ht="24.75" customHeight="1" x14ac:dyDescent="0.6">
      <c r="A70" s="37"/>
      <c r="B70" s="7" t="s">
        <v>57</v>
      </c>
      <c r="E70" s="15"/>
      <c r="F70" s="67">
        <v>-639324</v>
      </c>
      <c r="G70" s="2">
        <f>G72-G71</f>
        <v>-48252022</v>
      </c>
      <c r="H70" s="27"/>
      <c r="I70" s="2">
        <f>I62</f>
        <v>-2421517</v>
      </c>
      <c r="J70" s="2">
        <v>-38127313</v>
      </c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</row>
    <row r="71" spans="1:24" ht="24.75" customHeight="1" x14ac:dyDescent="0.6">
      <c r="A71" s="37"/>
      <c r="B71" s="7" t="s">
        <v>56</v>
      </c>
      <c r="E71" s="15"/>
      <c r="F71" s="2">
        <v>870512</v>
      </c>
      <c r="G71" s="2">
        <v>1025068</v>
      </c>
      <c r="H71" s="27"/>
      <c r="I71" s="2">
        <v>0</v>
      </c>
      <c r="J71" s="56">
        <v>0</v>
      </c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</row>
    <row r="72" spans="1:24" s="5" customFormat="1" ht="24" customHeight="1" thickBot="1" x14ac:dyDescent="0.7">
      <c r="A72" s="75" t="s">
        <v>141</v>
      </c>
      <c r="B72" s="7"/>
      <c r="C72" s="7"/>
      <c r="D72" s="7"/>
      <c r="E72" s="11"/>
      <c r="F72" s="68">
        <f>F62</f>
        <v>231188</v>
      </c>
      <c r="G72" s="60">
        <f>G62</f>
        <v>-47226954</v>
      </c>
      <c r="H72" s="52"/>
      <c r="I72" s="60">
        <f>SUM(I70:I71)</f>
        <v>-2421517</v>
      </c>
      <c r="J72" s="60">
        <f>SUM(J70:J71)</f>
        <v>-38127313</v>
      </c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</row>
    <row r="73" spans="1:24" s="5" customFormat="1" ht="12" customHeight="1" thickTop="1" x14ac:dyDescent="0.65">
      <c r="A73" s="30"/>
      <c r="B73" s="7"/>
      <c r="C73" s="7"/>
      <c r="D73" s="7"/>
      <c r="E73" s="11"/>
      <c r="F73" s="54"/>
      <c r="G73" s="54"/>
      <c r="H73" s="54"/>
      <c r="I73" s="54"/>
      <c r="J73" s="54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</row>
    <row r="74" spans="1:24" x14ac:dyDescent="0.6">
      <c r="E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</row>
    <row r="75" spans="1:24" x14ac:dyDescent="0.6">
      <c r="A75" s="7" t="s">
        <v>133</v>
      </c>
      <c r="E75" s="15"/>
      <c r="F75" s="62"/>
      <c r="G75" s="62"/>
      <c r="H75" s="62"/>
      <c r="I75" s="62"/>
      <c r="J75" s="62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</row>
    <row r="76" spans="1:24" x14ac:dyDescent="0.6">
      <c r="B76" s="7" t="s">
        <v>120</v>
      </c>
      <c r="E76" s="15">
        <v>19</v>
      </c>
      <c r="F76" s="63">
        <f>ROUND(F65/F79,2)</f>
        <v>-0.01</v>
      </c>
      <c r="G76" s="63">
        <f>ROUND(G65/G79,2)</f>
        <v>-0.16</v>
      </c>
      <c r="H76" s="63"/>
      <c r="I76" s="63">
        <f>ROUND(I67/I79,2)</f>
        <v>-0.01</v>
      </c>
      <c r="J76" s="63">
        <f>ROUND(J65/J79,2)</f>
        <v>-0.11</v>
      </c>
    </row>
    <row r="77" spans="1:24" x14ac:dyDescent="0.6">
      <c r="B77" s="7" t="s">
        <v>134</v>
      </c>
      <c r="E77" s="15">
        <v>19</v>
      </c>
      <c r="F77" s="63">
        <f>ROUND(F65/F80,2)</f>
        <v>-0.01</v>
      </c>
      <c r="G77" s="64">
        <f>ROUND(G65/G80,2)</f>
        <v>-0.16</v>
      </c>
      <c r="H77" s="64"/>
      <c r="I77" s="64">
        <f>ROUND(I67/I80,2)</f>
        <v>-0.01</v>
      </c>
      <c r="J77" s="64">
        <f>ROUND(J65/J80,2)</f>
        <v>-0.11</v>
      </c>
    </row>
    <row r="78" spans="1:24" ht="21.75" customHeight="1" x14ac:dyDescent="0.6">
      <c r="E78" s="7"/>
      <c r="J78" s="65"/>
    </row>
    <row r="79" spans="1:24" x14ac:dyDescent="0.6">
      <c r="A79" s="7" t="s">
        <v>135</v>
      </c>
      <c r="E79" s="7"/>
      <c r="F79" s="66">
        <f>I79</f>
        <v>400009072</v>
      </c>
      <c r="G79" s="66">
        <v>356438613</v>
      </c>
      <c r="H79" s="66"/>
      <c r="I79" s="1">
        <v>400009072</v>
      </c>
      <c r="J79" s="66">
        <v>356438613</v>
      </c>
    </row>
    <row r="80" spans="1:24" x14ac:dyDescent="0.6">
      <c r="A80" s="7" t="s">
        <v>136</v>
      </c>
      <c r="E80" s="7"/>
      <c r="F80" s="66">
        <f>I80</f>
        <v>400009072</v>
      </c>
      <c r="G80" s="66">
        <v>358820040</v>
      </c>
      <c r="H80" s="66"/>
      <c r="I80" s="1">
        <v>400009072</v>
      </c>
      <c r="J80" s="66">
        <v>358820040</v>
      </c>
    </row>
    <row r="81" spans="1:10" ht="20.5" x14ac:dyDescent="0.65">
      <c r="E81" s="7"/>
      <c r="J81" s="58"/>
    </row>
    <row r="82" spans="1:10" ht="20.5" x14ac:dyDescent="0.65">
      <c r="E82" s="7"/>
      <c r="J82" s="58"/>
    </row>
    <row r="83" spans="1:10" ht="20.5" x14ac:dyDescent="0.65">
      <c r="E83" s="7"/>
      <c r="J83" s="58"/>
    </row>
    <row r="84" spans="1:10" ht="20.5" x14ac:dyDescent="0.65">
      <c r="E84" s="7"/>
      <c r="J84" s="58"/>
    </row>
    <row r="85" spans="1:10" ht="20.5" x14ac:dyDescent="0.65">
      <c r="E85" s="7"/>
      <c r="J85" s="58"/>
    </row>
    <row r="86" spans="1:10" ht="20.5" x14ac:dyDescent="0.65">
      <c r="E86" s="7"/>
      <c r="J86" s="58"/>
    </row>
    <row r="87" spans="1:10" ht="20.5" x14ac:dyDescent="0.6">
      <c r="E87" s="7"/>
      <c r="J87" s="54"/>
    </row>
    <row r="88" spans="1:10" ht="20.5" x14ac:dyDescent="0.65">
      <c r="E88" s="7"/>
      <c r="J88" s="58"/>
    </row>
    <row r="89" spans="1:10" ht="20.5" x14ac:dyDescent="0.65">
      <c r="E89" s="7"/>
      <c r="J89" s="58"/>
    </row>
    <row r="91" spans="1:10" ht="21.75" customHeight="1" x14ac:dyDescent="0.6">
      <c r="A91" s="7" t="str">
        <f>A44</f>
        <v>Notes to financial statements are an integral part of these financial statements.</v>
      </c>
    </row>
    <row r="92" spans="1:10" x14ac:dyDescent="0.6">
      <c r="J92" s="20">
        <v>7</v>
      </c>
    </row>
  </sheetData>
  <mergeCells count="4">
    <mergeCell ref="F6:G6"/>
    <mergeCell ref="I6:J6"/>
    <mergeCell ref="F51:G51"/>
    <mergeCell ref="I51:J51"/>
  </mergeCells>
  <pageMargins left="0.78740157480314965" right="0" top="0.51181102362204722" bottom="0.39370078740157483" header="0" footer="0"/>
  <pageSetup paperSize="9" scale="76" orientation="portrait" r:id="rId1"/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7"/>
  <sheetViews>
    <sheetView view="pageBreakPreview" zoomScale="60" zoomScaleNormal="60" workbookViewId="0">
      <selection activeCell="A3" sqref="A3"/>
    </sheetView>
  </sheetViews>
  <sheetFormatPr defaultColWidth="7.6640625" defaultRowHeight="20" x14ac:dyDescent="0.6"/>
  <cols>
    <col min="1" max="1" width="32.08203125" style="102" customWidth="1"/>
    <col min="2" max="2" width="6.9140625" style="103" customWidth="1"/>
    <col min="3" max="3" width="10.6640625" style="103" customWidth="1"/>
    <col min="4" max="4" width="10.4140625" style="103" customWidth="1"/>
    <col min="5" max="5" width="10.6640625" style="103" customWidth="1"/>
    <col min="6" max="6" width="11.6640625" style="103" customWidth="1"/>
    <col min="7" max="7" width="12.6640625" style="103" customWidth="1"/>
    <col min="8" max="8" width="1.6640625" style="103" customWidth="1"/>
    <col min="9" max="9" width="12" style="103" bestFit="1" customWidth="1"/>
    <col min="10" max="10" width="10.6640625" style="103" bestFit="1" customWidth="1"/>
    <col min="11" max="11" width="10.6640625" style="103" customWidth="1"/>
    <col min="12" max="12" width="16" style="103" customWidth="1"/>
    <col min="13" max="13" width="12.08203125" style="103" customWidth="1"/>
    <col min="14" max="14" width="12.9140625" style="103" customWidth="1"/>
    <col min="15" max="15" width="12.58203125" style="103" customWidth="1"/>
    <col min="16" max="16" width="11.25" style="103" customWidth="1"/>
    <col min="17" max="17" width="15.6640625" style="103" bestFit="1" customWidth="1"/>
    <col min="18" max="16384" width="7.6640625" style="103"/>
  </cols>
  <sheetData>
    <row r="1" spans="1:17" s="69" customFormat="1" ht="23.4" customHeight="1" x14ac:dyDescent="0.6"/>
    <row r="2" spans="1:17" s="69" customFormat="1" ht="23.4" customHeight="1" x14ac:dyDescent="0.65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</row>
    <row r="3" spans="1:17" s="69" customFormat="1" ht="23.4" customHeight="1" x14ac:dyDescent="0.65">
      <c r="A3" s="48" t="s">
        <v>211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</row>
    <row r="4" spans="1:17" s="69" customFormat="1" ht="23.4" customHeight="1" x14ac:dyDescent="0.65">
      <c r="A4" s="48" t="s">
        <v>182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70"/>
    </row>
    <row r="5" spans="1:17" s="69" customFormat="1" ht="23.4" customHeight="1" x14ac:dyDescent="0.65">
      <c r="A5" s="71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3" t="s">
        <v>95</v>
      </c>
      <c r="Q5" s="70"/>
    </row>
    <row r="6" spans="1:17" s="75" customFormat="1" ht="17.25" customHeight="1" x14ac:dyDescent="0.65">
      <c r="A6" s="74"/>
      <c r="C6" s="152" t="s">
        <v>61</v>
      </c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7"/>
      <c r="P6" s="17"/>
    </row>
    <row r="7" spans="1:17" s="75" customFormat="1" ht="21.75" customHeight="1" x14ac:dyDescent="0.65">
      <c r="A7" s="74"/>
      <c r="B7" s="48"/>
      <c r="C7" s="17"/>
      <c r="D7" s="17"/>
      <c r="E7" s="17"/>
      <c r="F7" s="17"/>
      <c r="G7" s="17"/>
      <c r="H7" s="17"/>
      <c r="I7" s="151" t="s">
        <v>32</v>
      </c>
      <c r="J7" s="151"/>
      <c r="K7" s="151"/>
      <c r="L7" s="151"/>
      <c r="M7" s="151"/>
      <c r="N7" s="17"/>
      <c r="O7" s="17"/>
      <c r="P7" s="17"/>
    </row>
    <row r="8" spans="1:17" s="75" customFormat="1" ht="21.75" customHeight="1" x14ac:dyDescent="0.65">
      <c r="A8" s="74"/>
      <c r="B8" s="48"/>
      <c r="C8" s="17"/>
      <c r="D8" s="17"/>
      <c r="E8" s="17"/>
      <c r="F8" s="151" t="s">
        <v>63</v>
      </c>
      <c r="G8" s="151"/>
      <c r="H8" s="11"/>
      <c r="I8" s="151" t="s">
        <v>67</v>
      </c>
      <c r="J8" s="151"/>
      <c r="K8" s="151"/>
      <c r="L8" s="151"/>
      <c r="M8" s="151"/>
      <c r="N8" s="17"/>
      <c r="O8" s="17"/>
      <c r="P8" s="17"/>
    </row>
    <row r="9" spans="1:17" s="7" customFormat="1" ht="21.75" customHeight="1" x14ac:dyDescent="0.65">
      <c r="A9" s="30"/>
      <c r="B9" s="76"/>
      <c r="C9" s="11" t="s">
        <v>97</v>
      </c>
      <c r="D9" s="11"/>
      <c r="E9" s="11"/>
      <c r="F9" s="11"/>
      <c r="G9" s="11"/>
      <c r="H9" s="11"/>
      <c r="I9" s="17" t="s">
        <v>64</v>
      </c>
      <c r="J9" s="17" t="s">
        <v>78</v>
      </c>
      <c r="K9" s="17" t="s">
        <v>75</v>
      </c>
      <c r="L9" s="148" t="s">
        <v>94</v>
      </c>
      <c r="M9" s="11"/>
      <c r="N9" s="77" t="s">
        <v>72</v>
      </c>
      <c r="O9" s="78" t="s">
        <v>69</v>
      </c>
      <c r="P9" s="11"/>
      <c r="Q9" s="79"/>
    </row>
    <row r="10" spans="1:17" s="7" customFormat="1" ht="21.75" customHeight="1" x14ac:dyDescent="0.65">
      <c r="A10" s="30"/>
      <c r="B10" s="75"/>
      <c r="C10" s="80" t="s">
        <v>96</v>
      </c>
      <c r="D10" s="80" t="s">
        <v>59</v>
      </c>
      <c r="E10" s="17" t="s">
        <v>99</v>
      </c>
      <c r="F10" s="17" t="s">
        <v>38</v>
      </c>
      <c r="G10" s="11"/>
      <c r="H10" s="11"/>
      <c r="I10" s="17" t="s">
        <v>65</v>
      </c>
      <c r="J10" s="17" t="s">
        <v>79</v>
      </c>
      <c r="K10" s="17" t="s">
        <v>76</v>
      </c>
      <c r="L10" s="149"/>
      <c r="M10" s="11"/>
      <c r="N10" s="78" t="s">
        <v>73</v>
      </c>
      <c r="O10" s="78" t="s">
        <v>70</v>
      </c>
      <c r="P10" s="11"/>
      <c r="Q10" s="79"/>
    </row>
    <row r="11" spans="1:17" s="7" customFormat="1" ht="21.75" customHeight="1" x14ac:dyDescent="0.65">
      <c r="A11" s="81"/>
      <c r="B11" s="82" t="s">
        <v>4</v>
      </c>
      <c r="C11" s="83" t="s">
        <v>60</v>
      </c>
      <c r="D11" s="83" t="s">
        <v>60</v>
      </c>
      <c r="E11" s="82" t="s">
        <v>98</v>
      </c>
      <c r="F11" s="82" t="s">
        <v>62</v>
      </c>
      <c r="G11" s="82" t="s">
        <v>39</v>
      </c>
      <c r="H11" s="82"/>
      <c r="I11" s="82" t="s">
        <v>66</v>
      </c>
      <c r="J11" s="82" t="s">
        <v>80</v>
      </c>
      <c r="K11" s="82" t="s">
        <v>77</v>
      </c>
      <c r="L11" s="150"/>
      <c r="M11" s="13" t="s">
        <v>68</v>
      </c>
      <c r="N11" s="84" t="s">
        <v>74</v>
      </c>
      <c r="O11" s="82" t="s">
        <v>71</v>
      </c>
      <c r="P11" s="85" t="s">
        <v>72</v>
      </c>
      <c r="Q11" s="79"/>
    </row>
    <row r="12" spans="1:17" s="7" customFormat="1" ht="8.25" customHeight="1" x14ac:dyDescent="0.65">
      <c r="A12" s="74"/>
      <c r="C12" s="86"/>
      <c r="D12" s="86"/>
      <c r="E12" s="86"/>
      <c r="F12" s="86"/>
      <c r="G12" s="86"/>
      <c r="H12" s="86"/>
      <c r="I12" s="86"/>
      <c r="J12" s="86"/>
      <c r="K12" s="87"/>
      <c r="L12" s="87"/>
      <c r="M12" s="1"/>
    </row>
    <row r="13" spans="1:17" s="48" customFormat="1" ht="20.5" x14ac:dyDescent="0.65">
      <c r="A13" s="75" t="s">
        <v>165</v>
      </c>
      <c r="B13" s="79"/>
      <c r="C13" s="88">
        <v>200005850</v>
      </c>
      <c r="D13" s="88">
        <v>219092825</v>
      </c>
      <c r="E13" s="88">
        <v>2482778</v>
      </c>
      <c r="F13" s="88">
        <v>6100000</v>
      </c>
      <c r="G13" s="88">
        <v>-10792760</v>
      </c>
      <c r="H13" s="88"/>
      <c r="I13" s="88">
        <v>-7512099.6444158182</v>
      </c>
      <c r="J13" s="89">
        <v>-79596</v>
      </c>
      <c r="K13" s="89">
        <v>112465060</v>
      </c>
      <c r="L13" s="89">
        <v>826948</v>
      </c>
      <c r="M13" s="89">
        <f>J13+K13+I13+L13</f>
        <v>105700312.35558417</v>
      </c>
      <c r="N13" s="88">
        <f>SUM(C13+D13+E13+F13+G13+M13)</f>
        <v>522589005.35558414</v>
      </c>
      <c r="O13" s="89">
        <v>-17271016</v>
      </c>
      <c r="P13" s="88">
        <f>SUM(N13:O13)</f>
        <v>505317989.35558414</v>
      </c>
    </row>
    <row r="14" spans="1:17" s="48" customFormat="1" ht="20.5" x14ac:dyDescent="0.65">
      <c r="A14" s="75" t="s">
        <v>142</v>
      </c>
      <c r="B14" s="79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</row>
    <row r="15" spans="1:17" s="48" customFormat="1" ht="20.5" x14ac:dyDescent="0.65">
      <c r="A15" s="75" t="s">
        <v>195</v>
      </c>
      <c r="B15" s="79"/>
      <c r="C15" s="88">
        <v>0</v>
      </c>
      <c r="D15" s="88">
        <v>0</v>
      </c>
      <c r="E15" s="88">
        <v>-96080.9</v>
      </c>
      <c r="F15" s="88">
        <v>0</v>
      </c>
      <c r="G15" s="88">
        <v>0</v>
      </c>
      <c r="H15" s="88"/>
      <c r="I15" s="88">
        <v>0</v>
      </c>
      <c r="J15" s="88">
        <v>0</v>
      </c>
      <c r="K15" s="88">
        <v>0</v>
      </c>
      <c r="L15" s="88">
        <v>0</v>
      </c>
      <c r="M15" s="88">
        <f>SUM(I15:L15)</f>
        <v>0</v>
      </c>
      <c r="N15" s="88">
        <f>SUM(C15+D15+E15+F15+G15+M15)</f>
        <v>-96080.9</v>
      </c>
      <c r="O15" s="88">
        <v>0</v>
      </c>
      <c r="P15" s="88">
        <f>SUM(N15:O15)</f>
        <v>-96080.9</v>
      </c>
    </row>
    <row r="16" spans="1:17" s="48" customFormat="1" ht="21.75" customHeight="1" x14ac:dyDescent="0.65">
      <c r="A16" s="75" t="s">
        <v>143</v>
      </c>
      <c r="B16" s="75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</row>
    <row r="17" spans="1:18" s="7" customFormat="1" ht="21.75" customHeight="1" x14ac:dyDescent="0.6">
      <c r="A17" s="90" t="s">
        <v>139</v>
      </c>
      <c r="B17" s="75"/>
      <c r="C17" s="88">
        <v>0</v>
      </c>
      <c r="D17" s="88">
        <v>0</v>
      </c>
      <c r="E17" s="88">
        <v>0</v>
      </c>
      <c r="F17" s="88">
        <v>0</v>
      </c>
      <c r="G17" s="89">
        <v>-3307056.8240623921</v>
      </c>
      <c r="H17" s="89"/>
      <c r="I17" s="88">
        <v>0</v>
      </c>
      <c r="J17" s="88">
        <v>0</v>
      </c>
      <c r="K17" s="88">
        <v>0</v>
      </c>
      <c r="L17" s="88">
        <v>0</v>
      </c>
      <c r="M17" s="88">
        <f>SUM(I17:L17)</f>
        <v>0</v>
      </c>
      <c r="N17" s="143">
        <f>SUM(C17:G17)+M17</f>
        <v>-3307056.8240623921</v>
      </c>
      <c r="O17" s="88">
        <v>-153945.00959999999</v>
      </c>
      <c r="P17" s="88">
        <f>SUM(N17:O17)</f>
        <v>-3461001.8336623921</v>
      </c>
    </row>
    <row r="18" spans="1:18" s="7" customFormat="1" ht="21.75" customHeight="1" x14ac:dyDescent="0.6">
      <c r="A18" s="90" t="s">
        <v>67</v>
      </c>
      <c r="B18" s="79"/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/>
      <c r="I18" s="91">
        <v>2637376.5066730171</v>
      </c>
      <c r="J18" s="91">
        <v>30356</v>
      </c>
      <c r="K18" s="91">
        <v>0</v>
      </c>
      <c r="L18" s="91">
        <v>0</v>
      </c>
      <c r="M18" s="91">
        <f>I18+J18+K18+L18</f>
        <v>2667732.5066730171</v>
      </c>
      <c r="N18" s="88">
        <f>SUM(C18+D18+E18+F18+G18+M18)</f>
        <v>2667732.5066730171</v>
      </c>
      <c r="O18" s="88">
        <v>1024457.0177203822</v>
      </c>
      <c r="P18" s="88">
        <f>SUM(N18:O18)</f>
        <v>3692189.5243933992</v>
      </c>
    </row>
    <row r="19" spans="1:18" s="48" customFormat="1" ht="21.75" customHeight="1" x14ac:dyDescent="0.65">
      <c r="A19" s="75" t="s">
        <v>141</v>
      </c>
      <c r="B19" s="75"/>
      <c r="C19" s="92">
        <f t="shared" ref="C19:P19" si="0">SUM(C17:C18)</f>
        <v>0</v>
      </c>
      <c r="D19" s="92">
        <f t="shared" si="0"/>
        <v>0</v>
      </c>
      <c r="E19" s="92">
        <f t="shared" si="0"/>
        <v>0</v>
      </c>
      <c r="F19" s="92">
        <f t="shared" si="0"/>
        <v>0</v>
      </c>
      <c r="G19" s="92">
        <f t="shared" si="0"/>
        <v>-3307056.8240623921</v>
      </c>
      <c r="H19" s="92"/>
      <c r="I19" s="92">
        <f t="shared" si="0"/>
        <v>2637376.5066730171</v>
      </c>
      <c r="J19" s="92">
        <f t="shared" si="0"/>
        <v>30356</v>
      </c>
      <c r="K19" s="92">
        <f t="shared" si="0"/>
        <v>0</v>
      </c>
      <c r="L19" s="92">
        <f t="shared" si="0"/>
        <v>0</v>
      </c>
      <c r="M19" s="92">
        <f t="shared" si="0"/>
        <v>2667732.5066730171</v>
      </c>
      <c r="N19" s="92">
        <f t="shared" si="0"/>
        <v>-639324.31738937506</v>
      </c>
      <c r="O19" s="92">
        <f t="shared" si="0"/>
        <v>870512.0081203822</v>
      </c>
      <c r="P19" s="92">
        <f t="shared" si="0"/>
        <v>231187.69073100714</v>
      </c>
      <c r="Q19" s="95"/>
    </row>
    <row r="20" spans="1:18" s="7" customFormat="1" ht="21.75" customHeight="1" thickBot="1" x14ac:dyDescent="0.65">
      <c r="A20" s="75" t="s">
        <v>183</v>
      </c>
      <c r="B20" s="79"/>
      <c r="C20" s="96">
        <f>SUM(C19,C15,C13)</f>
        <v>200005850</v>
      </c>
      <c r="D20" s="96">
        <f t="shared" ref="D20:P20" si="1">SUM(D19,D15,D13)</f>
        <v>219092825</v>
      </c>
      <c r="E20" s="96">
        <f t="shared" si="1"/>
        <v>2386697.1</v>
      </c>
      <c r="F20" s="96">
        <f t="shared" si="1"/>
        <v>6100000</v>
      </c>
      <c r="G20" s="96">
        <f t="shared" si="1"/>
        <v>-14099816.824062392</v>
      </c>
      <c r="H20" s="96"/>
      <c r="I20" s="96">
        <f t="shared" si="1"/>
        <v>-4874723.1377428006</v>
      </c>
      <c r="J20" s="96">
        <f t="shared" si="1"/>
        <v>-49240</v>
      </c>
      <c r="K20" s="96">
        <f t="shared" si="1"/>
        <v>112465060</v>
      </c>
      <c r="L20" s="96">
        <f t="shared" si="1"/>
        <v>826948</v>
      </c>
      <c r="M20" s="96">
        <f t="shared" si="1"/>
        <v>108368044.8622572</v>
      </c>
      <c r="N20" s="96">
        <f t="shared" si="1"/>
        <v>521853600.13819474</v>
      </c>
      <c r="O20" s="96">
        <f t="shared" si="1"/>
        <v>-16400503.991879618</v>
      </c>
      <c r="P20" s="96">
        <f t="shared" si="1"/>
        <v>505453096.14631516</v>
      </c>
      <c r="Q20" s="97"/>
      <c r="R20" s="98"/>
    </row>
    <row r="21" spans="1:18" s="7" customFormat="1" ht="21.75" customHeight="1" thickTop="1" x14ac:dyDescent="0.6">
      <c r="A21" s="75"/>
      <c r="B21" s="7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7"/>
      <c r="R21" s="98"/>
    </row>
    <row r="22" spans="1:18" s="48" customFormat="1" ht="20.5" x14ac:dyDescent="0.65">
      <c r="A22" s="75" t="s">
        <v>138</v>
      </c>
      <c r="B22" s="79"/>
      <c r="C22" s="88">
        <v>200000000</v>
      </c>
      <c r="D22" s="88">
        <v>219152351</v>
      </c>
      <c r="E22" s="88">
        <v>2482778</v>
      </c>
      <c r="F22" s="88">
        <v>6100000</v>
      </c>
      <c r="G22" s="88">
        <v>66047761</v>
      </c>
      <c r="H22" s="88"/>
      <c r="I22" s="88">
        <v>-7457345.6444158182</v>
      </c>
      <c r="J22" s="89">
        <v>-161506</v>
      </c>
      <c r="K22" s="89">
        <v>104350478</v>
      </c>
      <c r="L22" s="89">
        <v>826948</v>
      </c>
      <c r="M22" s="88">
        <f>SUM(I22:L22)</f>
        <v>97558574.355584174</v>
      </c>
      <c r="N22" s="88">
        <f>SUM(C22+D22+E22+F22+G22+M22)</f>
        <v>591341464.35558414</v>
      </c>
      <c r="O22" s="89">
        <v>-17782296</v>
      </c>
      <c r="P22" s="88">
        <f>SUM(N22:O22)</f>
        <v>573559168.35558414</v>
      </c>
    </row>
    <row r="23" spans="1:18" s="48" customFormat="1" ht="20.5" x14ac:dyDescent="0.65">
      <c r="A23" s="75" t="s">
        <v>142</v>
      </c>
      <c r="B23" s="79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</row>
    <row r="24" spans="1:18" s="48" customFormat="1" ht="20.5" x14ac:dyDescent="0.65">
      <c r="A24" s="75" t="s">
        <v>150</v>
      </c>
      <c r="B24" s="79"/>
      <c r="C24" s="88">
        <v>5850</v>
      </c>
      <c r="D24" s="88">
        <v>15210</v>
      </c>
      <c r="E24" s="88">
        <v>0</v>
      </c>
      <c r="F24" s="88">
        <v>0</v>
      </c>
      <c r="G24" s="88">
        <v>0</v>
      </c>
      <c r="H24" s="88"/>
      <c r="I24" s="88">
        <v>0</v>
      </c>
      <c r="J24" s="88">
        <v>0</v>
      </c>
      <c r="K24" s="88">
        <v>0</v>
      </c>
      <c r="L24" s="88">
        <v>0</v>
      </c>
      <c r="M24" s="88">
        <f>SUM(I24:L24)</f>
        <v>0</v>
      </c>
      <c r="N24" s="88">
        <f>SUM(C24+D24+E24+F24+G24+M24)</f>
        <v>21060</v>
      </c>
      <c r="O24" s="88">
        <v>0</v>
      </c>
      <c r="P24" s="88">
        <f>SUM(N24:O24)</f>
        <v>21060</v>
      </c>
    </row>
    <row r="25" spans="1:18" s="48" customFormat="1" ht="20.5" x14ac:dyDescent="0.65">
      <c r="A25" s="75" t="s">
        <v>189</v>
      </c>
      <c r="B25" s="79"/>
      <c r="C25" s="88">
        <v>0</v>
      </c>
      <c r="D25" s="88">
        <v>-74236</v>
      </c>
      <c r="E25" s="88">
        <v>0</v>
      </c>
      <c r="F25" s="88">
        <v>0</v>
      </c>
      <c r="G25" s="88">
        <v>0</v>
      </c>
      <c r="H25" s="88"/>
      <c r="I25" s="88">
        <v>0</v>
      </c>
      <c r="J25" s="88">
        <v>0</v>
      </c>
      <c r="K25" s="88">
        <v>0</v>
      </c>
      <c r="L25" s="88">
        <v>0</v>
      </c>
      <c r="M25" s="88">
        <f>SUM(I25:L25)</f>
        <v>0</v>
      </c>
      <c r="N25" s="88">
        <f>SUM(C25+D25+E25+F25+G25+M25)</f>
        <v>-74236</v>
      </c>
      <c r="O25" s="88">
        <v>0</v>
      </c>
      <c r="P25" s="88">
        <f>SUM(N25:O25)</f>
        <v>-74236</v>
      </c>
    </row>
    <row r="26" spans="1:18" s="48" customFormat="1" ht="21.75" customHeight="1" x14ac:dyDescent="0.65">
      <c r="A26" s="75" t="s">
        <v>143</v>
      </c>
      <c r="B26" s="75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>
        <f>SUM(C26+D26+E26+F26+G26+M26)</f>
        <v>0</v>
      </c>
      <c r="O26" s="88"/>
      <c r="P26" s="88">
        <f>SUM(N26:O26)</f>
        <v>0</v>
      </c>
    </row>
    <row r="27" spans="1:18" s="7" customFormat="1" ht="21.75" customHeight="1" x14ac:dyDescent="0.6">
      <c r="A27" s="90" t="s">
        <v>190</v>
      </c>
      <c r="B27" s="75"/>
      <c r="C27" s="88">
        <v>0</v>
      </c>
      <c r="D27" s="88">
        <v>0</v>
      </c>
      <c r="E27" s="88">
        <v>0</v>
      </c>
      <c r="F27" s="88">
        <v>0</v>
      </c>
      <c r="G27" s="89">
        <v>-55739595</v>
      </c>
      <c r="H27" s="89"/>
      <c r="I27" s="88">
        <v>0</v>
      </c>
      <c r="J27" s="88">
        <v>0</v>
      </c>
      <c r="K27" s="88">
        <v>0</v>
      </c>
      <c r="L27" s="88">
        <v>0</v>
      </c>
      <c r="M27" s="88">
        <f>SUM(I27:L27)</f>
        <v>0</v>
      </c>
      <c r="N27" s="88">
        <f>SUM(C27+D27+E27+F27+G27+M27)</f>
        <v>-55739595</v>
      </c>
      <c r="O27" s="88">
        <v>621898</v>
      </c>
      <c r="P27" s="88">
        <f>SUM(N27:O27)</f>
        <v>-55117697</v>
      </c>
    </row>
    <row r="28" spans="1:18" s="7" customFormat="1" ht="21.75" customHeight="1" x14ac:dyDescent="0.6">
      <c r="A28" s="90" t="s">
        <v>67</v>
      </c>
      <c r="B28" s="79"/>
      <c r="C28" s="88">
        <v>0</v>
      </c>
      <c r="D28" s="88">
        <v>0</v>
      </c>
      <c r="E28" s="88">
        <v>0</v>
      </c>
      <c r="F28" s="88">
        <v>0</v>
      </c>
      <c r="G28" s="88">
        <v>0</v>
      </c>
      <c r="H28" s="88"/>
      <c r="I28" s="91">
        <v>-671934</v>
      </c>
      <c r="J28" s="91">
        <v>44925</v>
      </c>
      <c r="K28" s="91">
        <v>8114582</v>
      </c>
      <c r="L28" s="91">
        <v>0</v>
      </c>
      <c r="M28" s="91">
        <f>I28+J28+K28+L28</f>
        <v>7487573</v>
      </c>
      <c r="N28" s="88">
        <f>SUM(C28+D28+E28+F28+G28+M28)</f>
        <v>7487573</v>
      </c>
      <c r="O28" s="88">
        <v>403170</v>
      </c>
      <c r="P28" s="88">
        <f>SUM(N28:O28)</f>
        <v>7890743</v>
      </c>
    </row>
    <row r="29" spans="1:18" s="48" customFormat="1" ht="21.75" customHeight="1" x14ac:dyDescent="0.65">
      <c r="A29" s="75" t="s">
        <v>141</v>
      </c>
      <c r="B29" s="75"/>
      <c r="C29" s="92">
        <f t="shared" ref="C29:K29" si="2">SUM(C27:C28)</f>
        <v>0</v>
      </c>
      <c r="D29" s="92">
        <f t="shared" si="2"/>
        <v>0</v>
      </c>
      <c r="E29" s="92">
        <f t="shared" si="2"/>
        <v>0</v>
      </c>
      <c r="F29" s="92">
        <f t="shared" si="2"/>
        <v>0</v>
      </c>
      <c r="G29" s="92">
        <f t="shared" si="2"/>
        <v>-55739595</v>
      </c>
      <c r="H29" s="92"/>
      <c r="I29" s="92">
        <f t="shared" si="2"/>
        <v>-671934</v>
      </c>
      <c r="J29" s="92">
        <f t="shared" si="2"/>
        <v>44925</v>
      </c>
      <c r="K29" s="93">
        <f t="shared" si="2"/>
        <v>8114582</v>
      </c>
      <c r="L29" s="93">
        <f>SUM(L27:L28)</f>
        <v>0</v>
      </c>
      <c r="M29" s="93">
        <f>SUM(M27:M28)</f>
        <v>7487573</v>
      </c>
      <c r="N29" s="94">
        <f>SUM(C29:G29)+M29</f>
        <v>-48252022</v>
      </c>
      <c r="O29" s="92">
        <f>SUM(O27:O28)</f>
        <v>1025068</v>
      </c>
      <c r="P29" s="92">
        <f>SUM(P27:P28)</f>
        <v>-47226954</v>
      </c>
      <c r="Q29" s="95"/>
    </row>
    <row r="30" spans="1:18" s="7" customFormat="1" ht="21.75" customHeight="1" thickBot="1" x14ac:dyDescent="0.65">
      <c r="A30" s="75" t="s">
        <v>184</v>
      </c>
      <c r="B30" s="79"/>
      <c r="C30" s="96">
        <f>SUM(C29,C22,C24,C26,C25)</f>
        <v>200005850</v>
      </c>
      <c r="D30" s="96">
        <f>SUM(D29,D22,D24,D26,D25)</f>
        <v>219093325</v>
      </c>
      <c r="E30" s="96">
        <f t="shared" ref="E30:O30" si="3">SUM(E29,E22,E24,E26,E25)</f>
        <v>2482778</v>
      </c>
      <c r="F30" s="96">
        <f t="shared" si="3"/>
        <v>6100000</v>
      </c>
      <c r="G30" s="96">
        <f t="shared" si="3"/>
        <v>10308166</v>
      </c>
      <c r="H30" s="96"/>
      <c r="I30" s="96">
        <f t="shared" si="3"/>
        <v>-8129279.6444158182</v>
      </c>
      <c r="J30" s="96">
        <f t="shared" si="3"/>
        <v>-116581</v>
      </c>
      <c r="K30" s="96">
        <f t="shared" si="3"/>
        <v>112465060</v>
      </c>
      <c r="L30" s="96">
        <f t="shared" si="3"/>
        <v>826948</v>
      </c>
      <c r="M30" s="96">
        <f t="shared" si="3"/>
        <v>105046147.35558417</v>
      </c>
      <c r="N30" s="96">
        <f t="shared" si="3"/>
        <v>543036266.35558414</v>
      </c>
      <c r="O30" s="96">
        <f t="shared" si="3"/>
        <v>-16757228</v>
      </c>
      <c r="P30" s="96">
        <f>SUM(P29,P22,P24,P26,P25)</f>
        <v>526279038.35558414</v>
      </c>
      <c r="Q30" s="97"/>
      <c r="R30" s="98"/>
    </row>
    <row r="31" spans="1:18" s="7" customFormat="1" ht="21.75" customHeight="1" thickTop="1" x14ac:dyDescent="0.6">
      <c r="A31" s="75"/>
      <c r="B31" s="7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7"/>
      <c r="R31" s="98"/>
    </row>
    <row r="32" spans="1:18" s="7" customFormat="1" ht="21.75" customHeight="1" x14ac:dyDescent="0.6">
      <c r="A32" s="100"/>
      <c r="B32" s="79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101"/>
      <c r="R32" s="98"/>
    </row>
    <row r="33" spans="1:16" ht="20.5" x14ac:dyDescent="0.65">
      <c r="D33" s="75"/>
      <c r="P33" s="104"/>
    </row>
    <row r="34" spans="1:16" ht="20.5" x14ac:dyDescent="0.6">
      <c r="D34" s="75"/>
      <c r="P34" s="54"/>
    </row>
    <row r="35" spans="1:16" x14ac:dyDescent="0.6">
      <c r="A35" s="75" t="s">
        <v>6</v>
      </c>
      <c r="D35" s="75"/>
    </row>
    <row r="36" spans="1:16" x14ac:dyDescent="0.6">
      <c r="A36" s="75"/>
      <c r="D36" s="75"/>
    </row>
    <row r="37" spans="1:16" x14ac:dyDescent="0.6">
      <c r="A37" s="105">
        <v>8</v>
      </c>
    </row>
  </sheetData>
  <mergeCells count="5">
    <mergeCell ref="L9:L11"/>
    <mergeCell ref="I7:M7"/>
    <mergeCell ref="F8:G8"/>
    <mergeCell ref="I8:M8"/>
    <mergeCell ref="C6:N6"/>
  </mergeCells>
  <printOptions horizontalCentered="1"/>
  <pageMargins left="0.31496062992125984" right="0" top="0.51181102362204722" bottom="0.31496062992125984" header="0" footer="0"/>
  <pageSetup paperSize="9" scale="6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S34"/>
  <sheetViews>
    <sheetView view="pageBreakPreview" zoomScale="60" zoomScaleNormal="60" workbookViewId="0">
      <selection activeCell="I14" sqref="I14"/>
    </sheetView>
  </sheetViews>
  <sheetFormatPr defaultColWidth="7.6640625" defaultRowHeight="20" x14ac:dyDescent="0.6"/>
  <cols>
    <col min="1" max="1" width="35.4140625" style="75" customWidth="1"/>
    <col min="2" max="2" width="7.4140625" style="75" customWidth="1"/>
    <col min="3" max="3" width="14.9140625" style="75" customWidth="1"/>
    <col min="4" max="4" width="12.9140625" style="75" customWidth="1"/>
    <col min="5" max="5" width="12.08203125" style="75" customWidth="1"/>
    <col min="6" max="6" width="13.08203125" style="75" customWidth="1"/>
    <col min="7" max="7" width="12.6640625" style="75" customWidth="1"/>
    <col min="8" max="8" width="12.25" style="75" customWidth="1"/>
    <col min="9" max="9" width="15.4140625" style="75" customWidth="1"/>
    <col min="10" max="10" width="11.6640625" style="75" customWidth="1"/>
    <col min="11" max="11" width="11.9140625" style="75" customWidth="1"/>
    <col min="12" max="12" width="12.33203125" style="75" customWidth="1"/>
    <col min="13" max="13" width="1.33203125" style="75" customWidth="1"/>
    <col min="14" max="16384" width="7.6640625" style="75"/>
  </cols>
  <sheetData>
    <row r="2" spans="1:19" ht="24.75" customHeight="1" x14ac:dyDescent="0.65">
      <c r="A2" s="154" t="s">
        <v>1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06"/>
    </row>
    <row r="3" spans="1:19" ht="22.5" customHeight="1" x14ac:dyDescent="0.65">
      <c r="A3" s="154" t="s">
        <v>212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06"/>
    </row>
    <row r="4" spans="1:19" ht="22.5" customHeight="1" x14ac:dyDescent="0.65">
      <c r="A4" s="154" t="s">
        <v>185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48"/>
      <c r="M4" s="48"/>
      <c r="N4" s="48"/>
      <c r="O4" s="48"/>
    </row>
    <row r="5" spans="1:19" ht="22.5" customHeight="1" x14ac:dyDescent="0.65">
      <c r="A5" s="74"/>
      <c r="B5" s="74"/>
      <c r="C5" s="74"/>
      <c r="D5" s="74"/>
      <c r="E5" s="74"/>
      <c r="F5" s="74"/>
      <c r="G5" s="74"/>
      <c r="H5" s="74"/>
      <c r="I5" s="74"/>
      <c r="J5" s="74"/>
      <c r="K5" s="73" t="s">
        <v>95</v>
      </c>
      <c r="L5" s="106"/>
    </row>
    <row r="6" spans="1:19" ht="21" customHeight="1" x14ac:dyDescent="0.65">
      <c r="A6" s="107"/>
      <c r="B6" s="108"/>
      <c r="C6" s="109"/>
      <c r="D6" s="109"/>
      <c r="E6" s="109"/>
      <c r="F6" s="109"/>
      <c r="G6" s="153" t="s">
        <v>32</v>
      </c>
      <c r="H6" s="153"/>
      <c r="I6" s="153"/>
      <c r="J6" s="153"/>
      <c r="K6" s="109"/>
    </row>
    <row r="7" spans="1:19" s="7" customFormat="1" ht="20.5" x14ac:dyDescent="0.65">
      <c r="A7" s="30"/>
      <c r="B7" s="48"/>
      <c r="C7" s="17"/>
      <c r="D7" s="17"/>
      <c r="E7" s="5"/>
      <c r="F7" s="5"/>
      <c r="G7" s="151" t="s">
        <v>67</v>
      </c>
      <c r="H7" s="151"/>
      <c r="I7" s="151"/>
      <c r="J7" s="151"/>
      <c r="K7" s="5"/>
      <c r="L7" s="79"/>
    </row>
    <row r="8" spans="1:19" s="7" customFormat="1" ht="20.5" x14ac:dyDescent="0.65">
      <c r="A8" s="30"/>
      <c r="B8" s="17"/>
      <c r="C8" s="11"/>
      <c r="D8" s="11"/>
      <c r="E8" s="151" t="s">
        <v>63</v>
      </c>
      <c r="F8" s="151"/>
      <c r="G8" s="17" t="s">
        <v>78</v>
      </c>
      <c r="H8" s="17" t="s">
        <v>75</v>
      </c>
      <c r="I8" s="148" t="s">
        <v>94</v>
      </c>
      <c r="J8" s="11"/>
      <c r="K8" s="5"/>
      <c r="L8" s="79"/>
    </row>
    <row r="9" spans="1:19" s="7" customFormat="1" ht="20.5" x14ac:dyDescent="0.65">
      <c r="A9" s="30"/>
      <c r="B9" s="75"/>
      <c r="C9" s="80" t="s">
        <v>58</v>
      </c>
      <c r="D9" s="80" t="s">
        <v>59</v>
      </c>
      <c r="E9" s="17" t="s">
        <v>38</v>
      </c>
      <c r="F9" s="11"/>
      <c r="G9" s="17" t="s">
        <v>79</v>
      </c>
      <c r="H9" s="17" t="s">
        <v>76</v>
      </c>
      <c r="I9" s="149"/>
      <c r="J9" s="11"/>
      <c r="K9" s="11"/>
      <c r="L9" s="79"/>
    </row>
    <row r="10" spans="1:19" s="116" customFormat="1" ht="36" customHeight="1" x14ac:dyDescent="0.35">
      <c r="A10" s="110"/>
      <c r="B10" s="111" t="s">
        <v>4</v>
      </c>
      <c r="C10" s="112" t="s">
        <v>60</v>
      </c>
      <c r="D10" s="112" t="s">
        <v>60</v>
      </c>
      <c r="E10" s="111" t="s">
        <v>62</v>
      </c>
      <c r="F10" s="111" t="s">
        <v>39</v>
      </c>
      <c r="G10" s="111" t="s">
        <v>80</v>
      </c>
      <c r="H10" s="111" t="s">
        <v>77</v>
      </c>
      <c r="I10" s="150"/>
      <c r="J10" s="113" t="s">
        <v>68</v>
      </c>
      <c r="K10" s="114" t="s">
        <v>72</v>
      </c>
      <c r="L10" s="115"/>
    </row>
    <row r="11" spans="1:19" s="7" customFormat="1" ht="8.25" customHeight="1" x14ac:dyDescent="0.65">
      <c r="A11" s="74"/>
      <c r="C11" s="86"/>
      <c r="D11" s="86"/>
      <c r="E11" s="86"/>
      <c r="F11" s="86"/>
      <c r="G11" s="86"/>
      <c r="H11" s="86"/>
      <c r="I11" s="86"/>
      <c r="J11" s="86"/>
      <c r="K11" s="87"/>
      <c r="L11" s="1"/>
    </row>
    <row r="12" spans="1:19" s="48" customFormat="1" ht="20.5" x14ac:dyDescent="0.65">
      <c r="A12" s="75" t="s">
        <v>165</v>
      </c>
      <c r="B12" s="75"/>
      <c r="C12" s="117">
        <v>200005850</v>
      </c>
      <c r="D12" s="117">
        <v>219092825</v>
      </c>
      <c r="E12" s="117">
        <v>6100000</v>
      </c>
      <c r="F12" s="117">
        <v>-56605810</v>
      </c>
      <c r="G12" s="117">
        <v>-79596</v>
      </c>
      <c r="H12" s="117">
        <v>104350478</v>
      </c>
      <c r="I12" s="117">
        <v>694419</v>
      </c>
      <c r="J12" s="118">
        <f>SUM(G12:I12)</f>
        <v>104965301</v>
      </c>
      <c r="K12" s="118">
        <f>SUM(C12+D12+E12+F12+J12)</f>
        <v>473558166</v>
      </c>
      <c r="L12" s="119"/>
      <c r="M12" s="120"/>
      <c r="N12" s="121"/>
      <c r="O12" s="120"/>
      <c r="P12" s="121"/>
      <c r="Q12" s="120"/>
      <c r="R12" s="121"/>
      <c r="S12" s="120"/>
    </row>
    <row r="13" spans="1:19" s="48" customFormat="1" ht="20.5" x14ac:dyDescent="0.65">
      <c r="A13" s="75" t="s">
        <v>142</v>
      </c>
      <c r="B13" s="75"/>
      <c r="C13" s="118"/>
      <c r="D13" s="118"/>
      <c r="E13" s="118"/>
      <c r="F13" s="118"/>
      <c r="G13" s="118"/>
      <c r="H13" s="118"/>
      <c r="I13" s="118"/>
      <c r="J13" s="118"/>
      <c r="K13" s="118"/>
      <c r="L13" s="119"/>
      <c r="M13" s="120"/>
      <c r="N13" s="121"/>
      <c r="O13" s="120"/>
      <c r="P13" s="121"/>
      <c r="Q13" s="120"/>
      <c r="R13" s="121"/>
      <c r="S13" s="120"/>
    </row>
    <row r="14" spans="1:19" s="48" customFormat="1" ht="20.5" x14ac:dyDescent="0.65">
      <c r="A14" s="75" t="s">
        <v>143</v>
      </c>
      <c r="B14" s="75"/>
      <c r="C14" s="118"/>
      <c r="D14" s="118"/>
      <c r="E14" s="118"/>
      <c r="F14" s="118"/>
      <c r="G14" s="118"/>
      <c r="H14" s="118"/>
      <c r="I14" s="118"/>
      <c r="J14" s="118"/>
      <c r="K14" s="118"/>
      <c r="L14" s="119"/>
      <c r="M14" s="120"/>
      <c r="N14" s="121"/>
      <c r="O14" s="120"/>
      <c r="P14" s="121"/>
      <c r="Q14" s="120"/>
      <c r="R14" s="121"/>
      <c r="S14" s="120"/>
    </row>
    <row r="15" spans="1:19" s="48" customFormat="1" ht="20.5" x14ac:dyDescent="0.65">
      <c r="A15" s="90" t="s">
        <v>139</v>
      </c>
      <c r="B15" s="79"/>
      <c r="C15" s="118">
        <v>0</v>
      </c>
      <c r="D15" s="118">
        <v>0</v>
      </c>
      <c r="E15" s="118">
        <v>0</v>
      </c>
      <c r="F15" s="118">
        <v>-2451873</v>
      </c>
      <c r="G15" s="118">
        <v>0</v>
      </c>
      <c r="H15" s="118">
        <v>0</v>
      </c>
      <c r="I15" s="118">
        <v>0</v>
      </c>
      <c r="J15" s="118">
        <f>SUM(G15:I15)</f>
        <v>0</v>
      </c>
      <c r="K15" s="118">
        <f>SUM(C15+D15+E15+F15+J15)</f>
        <v>-2451873</v>
      </c>
      <c r="L15" s="122"/>
      <c r="M15" s="120"/>
      <c r="N15" s="121"/>
      <c r="O15" s="120"/>
      <c r="P15" s="121"/>
      <c r="Q15" s="120"/>
      <c r="R15" s="121"/>
      <c r="S15" s="120"/>
    </row>
    <row r="16" spans="1:19" s="48" customFormat="1" ht="20.5" x14ac:dyDescent="0.65">
      <c r="A16" s="144" t="s">
        <v>54</v>
      </c>
      <c r="B16" s="79"/>
      <c r="C16" s="123">
        <v>0</v>
      </c>
      <c r="D16" s="123">
        <v>0</v>
      </c>
      <c r="E16" s="123">
        <v>0</v>
      </c>
      <c r="F16" s="123">
        <v>0</v>
      </c>
      <c r="G16" s="123">
        <v>30356</v>
      </c>
      <c r="H16" s="123">
        <v>0</v>
      </c>
      <c r="I16" s="123">
        <v>0</v>
      </c>
      <c r="J16" s="123">
        <f>SUM(G16:I16)</f>
        <v>30356</v>
      </c>
      <c r="K16" s="123">
        <f>SUM(C16+D16+E16+F16+J16)</f>
        <v>30356</v>
      </c>
      <c r="L16" s="122"/>
      <c r="M16" s="120"/>
      <c r="N16" s="121"/>
      <c r="O16" s="120"/>
      <c r="P16" s="121"/>
      <c r="Q16" s="120"/>
      <c r="R16" s="121"/>
      <c r="S16" s="120"/>
    </row>
    <row r="17" spans="1:19" s="7" customFormat="1" x14ac:dyDescent="0.6">
      <c r="A17" s="75" t="s">
        <v>141</v>
      </c>
      <c r="B17" s="100"/>
      <c r="C17" s="124">
        <f t="shared" ref="C17:K17" si="0">SUM(C15:C16)</f>
        <v>0</v>
      </c>
      <c r="D17" s="124">
        <f t="shared" si="0"/>
        <v>0</v>
      </c>
      <c r="E17" s="124">
        <f t="shared" si="0"/>
        <v>0</v>
      </c>
      <c r="F17" s="124">
        <f t="shared" si="0"/>
        <v>-2451873</v>
      </c>
      <c r="G17" s="123">
        <f t="shared" si="0"/>
        <v>30356</v>
      </c>
      <c r="H17" s="124">
        <f t="shared" si="0"/>
        <v>0</v>
      </c>
      <c r="I17" s="124">
        <f t="shared" si="0"/>
        <v>0</v>
      </c>
      <c r="J17" s="123">
        <f t="shared" si="0"/>
        <v>30356</v>
      </c>
      <c r="K17" s="124">
        <f t="shared" si="0"/>
        <v>-2421517</v>
      </c>
    </row>
    <row r="18" spans="1:19" s="7" customFormat="1" ht="20.5" thickBot="1" x14ac:dyDescent="0.65">
      <c r="A18" s="75" t="s">
        <v>183</v>
      </c>
      <c r="C18" s="125">
        <f t="shared" ref="C18:K18" si="1">SUM(C17,C12)</f>
        <v>200005850</v>
      </c>
      <c r="D18" s="125">
        <f t="shared" si="1"/>
        <v>219092825</v>
      </c>
      <c r="E18" s="125">
        <f t="shared" si="1"/>
        <v>6100000</v>
      </c>
      <c r="F18" s="125">
        <f t="shared" si="1"/>
        <v>-59057683</v>
      </c>
      <c r="G18" s="125">
        <f t="shared" si="1"/>
        <v>-49240</v>
      </c>
      <c r="H18" s="125">
        <f t="shared" si="1"/>
        <v>104350478</v>
      </c>
      <c r="I18" s="125">
        <f t="shared" si="1"/>
        <v>694419</v>
      </c>
      <c r="J18" s="125">
        <f t="shared" si="1"/>
        <v>104995657</v>
      </c>
      <c r="K18" s="125">
        <f t="shared" si="1"/>
        <v>471136649</v>
      </c>
      <c r="L18" s="1"/>
    </row>
    <row r="19" spans="1:19" s="7" customFormat="1" ht="11.15" customHeight="1" thickTop="1" x14ac:dyDescent="0.6">
      <c r="A19" s="75"/>
      <c r="C19" s="118"/>
      <c r="D19" s="118"/>
      <c r="E19" s="118"/>
      <c r="F19" s="118"/>
      <c r="G19" s="118"/>
      <c r="H19" s="118"/>
      <c r="I19" s="118"/>
      <c r="J19" s="118"/>
      <c r="K19" s="126"/>
      <c r="L19" s="1"/>
    </row>
    <row r="20" spans="1:19" s="48" customFormat="1" ht="20.5" x14ac:dyDescent="0.65">
      <c r="A20" s="75" t="s">
        <v>138</v>
      </c>
      <c r="B20" s="75"/>
      <c r="C20" s="117">
        <v>200000000</v>
      </c>
      <c r="D20" s="117">
        <v>219152351</v>
      </c>
      <c r="E20" s="117">
        <v>6100000</v>
      </c>
      <c r="F20" s="117">
        <v>-12432902</v>
      </c>
      <c r="G20" s="117">
        <v>-161506</v>
      </c>
      <c r="H20" s="117">
        <v>104350478</v>
      </c>
      <c r="I20" s="117">
        <v>694419</v>
      </c>
      <c r="J20" s="118">
        <f>SUM(G20:I20)</f>
        <v>104883391</v>
      </c>
      <c r="K20" s="118">
        <f>SUM(C20+D20+E20+F20+J20)</f>
        <v>517702840</v>
      </c>
      <c r="L20" s="119"/>
      <c r="M20" s="120"/>
      <c r="N20" s="121"/>
      <c r="O20" s="120"/>
      <c r="P20" s="121"/>
      <c r="Q20" s="120"/>
      <c r="R20" s="121"/>
      <c r="S20" s="120"/>
    </row>
    <row r="21" spans="1:19" s="48" customFormat="1" ht="20.5" x14ac:dyDescent="0.65">
      <c r="A21" s="75" t="s">
        <v>142</v>
      </c>
      <c r="B21" s="75"/>
      <c r="C21" s="118"/>
      <c r="D21" s="118"/>
      <c r="E21" s="118"/>
      <c r="F21" s="118"/>
      <c r="G21" s="118"/>
      <c r="H21" s="118"/>
      <c r="I21" s="118"/>
      <c r="J21" s="118"/>
      <c r="K21" s="118"/>
      <c r="L21" s="119"/>
      <c r="M21" s="120"/>
      <c r="N21" s="121"/>
      <c r="O21" s="120"/>
      <c r="P21" s="121"/>
      <c r="Q21" s="120"/>
      <c r="R21" s="121"/>
      <c r="S21" s="120"/>
    </row>
    <row r="22" spans="1:19" s="48" customFormat="1" ht="20.5" x14ac:dyDescent="0.65">
      <c r="A22" s="75" t="s">
        <v>150</v>
      </c>
      <c r="B22" s="75"/>
      <c r="C22" s="118">
        <v>5850</v>
      </c>
      <c r="D22" s="118">
        <v>15210</v>
      </c>
      <c r="E22" s="118">
        <v>0</v>
      </c>
      <c r="F22" s="118">
        <v>0</v>
      </c>
      <c r="G22" s="118">
        <v>0</v>
      </c>
      <c r="H22" s="118">
        <v>0</v>
      </c>
      <c r="I22" s="118">
        <v>0</v>
      </c>
      <c r="J22" s="118">
        <f>SUM(G22:I22)</f>
        <v>0</v>
      </c>
      <c r="K22" s="118">
        <f>SUM(C22+D22+E22+F22+J22)</f>
        <v>21060</v>
      </c>
      <c r="L22" s="119"/>
      <c r="M22" s="120"/>
      <c r="N22" s="121"/>
      <c r="O22" s="120"/>
      <c r="P22" s="121"/>
      <c r="Q22" s="120"/>
      <c r="R22" s="121"/>
      <c r="S22" s="120"/>
    </row>
    <row r="23" spans="1:19" s="48" customFormat="1" ht="20.5" x14ac:dyDescent="0.65">
      <c r="A23" s="75" t="s">
        <v>189</v>
      </c>
      <c r="B23" s="75"/>
      <c r="C23" s="118">
        <v>0</v>
      </c>
      <c r="D23" s="118">
        <v>-74236</v>
      </c>
      <c r="E23" s="118">
        <v>0</v>
      </c>
      <c r="F23" s="118">
        <v>0</v>
      </c>
      <c r="G23" s="118">
        <v>0</v>
      </c>
      <c r="H23" s="118">
        <v>0</v>
      </c>
      <c r="I23" s="118">
        <v>0</v>
      </c>
      <c r="J23" s="118">
        <f>SUM(G23:I23)</f>
        <v>0</v>
      </c>
      <c r="K23" s="118">
        <f>SUM(C23+D23+E23+F23+J23)</f>
        <v>-74236</v>
      </c>
      <c r="L23" s="119"/>
      <c r="M23" s="120"/>
      <c r="N23" s="121"/>
      <c r="O23" s="120"/>
      <c r="P23" s="121"/>
      <c r="Q23" s="120"/>
      <c r="R23" s="121"/>
      <c r="S23" s="120"/>
    </row>
    <row r="24" spans="1:19" s="48" customFormat="1" ht="20.5" x14ac:dyDescent="0.65">
      <c r="A24" s="75" t="s">
        <v>143</v>
      </c>
      <c r="B24" s="75"/>
      <c r="C24" s="118"/>
      <c r="D24" s="118"/>
      <c r="E24" s="118"/>
      <c r="F24" s="118"/>
      <c r="G24" s="118"/>
      <c r="H24" s="118"/>
      <c r="I24" s="118"/>
      <c r="J24" s="118"/>
      <c r="K24" s="118"/>
      <c r="L24" s="119"/>
      <c r="M24" s="120"/>
      <c r="N24" s="121"/>
      <c r="O24" s="120"/>
      <c r="P24" s="121"/>
      <c r="Q24" s="120"/>
      <c r="R24" s="121"/>
      <c r="S24" s="120"/>
    </row>
    <row r="25" spans="1:19" s="48" customFormat="1" ht="20.5" x14ac:dyDescent="0.65">
      <c r="A25" s="90" t="s">
        <v>139</v>
      </c>
      <c r="B25" s="79"/>
      <c r="C25" s="118">
        <v>0</v>
      </c>
      <c r="D25" s="118">
        <v>0</v>
      </c>
      <c r="E25" s="118">
        <v>0</v>
      </c>
      <c r="F25" s="118">
        <v>-38172238</v>
      </c>
      <c r="G25" s="118">
        <v>0</v>
      </c>
      <c r="H25" s="118">
        <v>0</v>
      </c>
      <c r="I25" s="118">
        <v>0</v>
      </c>
      <c r="J25" s="118">
        <f>SUM(G25:I25)</f>
        <v>0</v>
      </c>
      <c r="K25" s="118">
        <f>SUM(C25+D25+E25+F25+J25)</f>
        <v>-38172238</v>
      </c>
      <c r="L25" s="122"/>
      <c r="M25" s="120"/>
      <c r="N25" s="121"/>
      <c r="O25" s="120"/>
      <c r="P25" s="121"/>
      <c r="Q25" s="120"/>
      <c r="R25" s="121"/>
      <c r="S25" s="120"/>
    </row>
    <row r="26" spans="1:19" s="48" customFormat="1" ht="20.5" x14ac:dyDescent="0.65">
      <c r="A26" s="144" t="s">
        <v>54</v>
      </c>
      <c r="B26" s="79"/>
      <c r="C26" s="123">
        <v>0</v>
      </c>
      <c r="D26" s="123">
        <v>0</v>
      </c>
      <c r="E26" s="123">
        <v>0</v>
      </c>
      <c r="F26" s="123">
        <v>0</v>
      </c>
      <c r="G26" s="123">
        <v>44925</v>
      </c>
      <c r="H26" s="123">
        <v>0</v>
      </c>
      <c r="I26" s="123">
        <v>0</v>
      </c>
      <c r="J26" s="123">
        <f>SUM(G26:I26)</f>
        <v>44925</v>
      </c>
      <c r="K26" s="123">
        <f>SUM(C26+D26+E26+F26+J26)</f>
        <v>44925</v>
      </c>
      <c r="L26" s="122"/>
      <c r="M26" s="120"/>
      <c r="N26" s="121"/>
      <c r="O26" s="120"/>
      <c r="P26" s="121"/>
      <c r="Q26" s="120"/>
      <c r="R26" s="121"/>
      <c r="S26" s="120"/>
    </row>
    <row r="27" spans="1:19" s="7" customFormat="1" x14ac:dyDescent="0.6">
      <c r="A27" s="75" t="s">
        <v>141</v>
      </c>
      <c r="B27" s="100"/>
      <c r="C27" s="124">
        <f t="shared" ref="C27:K27" si="2">SUM(C25:C26)</f>
        <v>0</v>
      </c>
      <c r="D27" s="124">
        <f t="shared" si="2"/>
        <v>0</v>
      </c>
      <c r="E27" s="124">
        <f t="shared" si="2"/>
        <v>0</v>
      </c>
      <c r="F27" s="124">
        <f t="shared" si="2"/>
        <v>-38172238</v>
      </c>
      <c r="G27" s="123">
        <f t="shared" si="2"/>
        <v>44925</v>
      </c>
      <c r="H27" s="124">
        <f t="shared" si="2"/>
        <v>0</v>
      </c>
      <c r="I27" s="124">
        <f t="shared" si="2"/>
        <v>0</v>
      </c>
      <c r="J27" s="123">
        <f t="shared" si="2"/>
        <v>44925</v>
      </c>
      <c r="K27" s="124">
        <f t="shared" si="2"/>
        <v>-38127313</v>
      </c>
    </row>
    <row r="28" spans="1:19" s="7" customFormat="1" ht="20.5" thickBot="1" x14ac:dyDescent="0.65">
      <c r="A28" s="75" t="s">
        <v>184</v>
      </c>
      <c r="C28" s="125">
        <f>SUM(C27,C20,C22,C24,C23)</f>
        <v>200005850</v>
      </c>
      <c r="D28" s="125">
        <f t="shared" ref="D28:J28" si="3">SUM(D27,D20,D22,D24,D23)</f>
        <v>219093325</v>
      </c>
      <c r="E28" s="125">
        <f t="shared" si="3"/>
        <v>6100000</v>
      </c>
      <c r="F28" s="125">
        <f t="shared" si="3"/>
        <v>-50605140</v>
      </c>
      <c r="G28" s="125">
        <f t="shared" si="3"/>
        <v>-116581</v>
      </c>
      <c r="H28" s="125">
        <f t="shared" si="3"/>
        <v>104350478</v>
      </c>
      <c r="I28" s="125">
        <f t="shared" si="3"/>
        <v>694419</v>
      </c>
      <c r="J28" s="125">
        <f t="shared" si="3"/>
        <v>104928316</v>
      </c>
      <c r="K28" s="125">
        <f>SUM(K27,K20,K22,K24,K23)</f>
        <v>479522351</v>
      </c>
      <c r="L28" s="1"/>
    </row>
    <row r="29" spans="1:19" s="7" customFormat="1" ht="11.15" customHeight="1" thickTop="1" x14ac:dyDescent="0.6">
      <c r="A29" s="75"/>
      <c r="C29" s="118"/>
      <c r="D29" s="118"/>
      <c r="E29" s="118"/>
      <c r="F29" s="118"/>
      <c r="G29" s="118"/>
      <c r="H29" s="118"/>
      <c r="I29" s="118"/>
      <c r="J29" s="118"/>
      <c r="K29" s="126"/>
      <c r="L29" s="1"/>
    </row>
    <row r="30" spans="1:19" s="7" customFormat="1" ht="16.5" customHeight="1" x14ac:dyDescent="0.6">
      <c r="A30" s="100"/>
      <c r="C30" s="118"/>
      <c r="D30" s="118"/>
      <c r="E30" s="118"/>
      <c r="F30" s="118"/>
      <c r="G30" s="118"/>
      <c r="H30" s="118"/>
      <c r="I30" s="118"/>
      <c r="J30" s="118"/>
      <c r="K30" s="54"/>
      <c r="L30" s="1"/>
    </row>
    <row r="31" spans="1:19" x14ac:dyDescent="0.6">
      <c r="A31" s="75" t="s">
        <v>6</v>
      </c>
    </row>
    <row r="32" spans="1:19" ht="9.75" customHeight="1" x14ac:dyDescent="0.65">
      <c r="K32" s="104"/>
    </row>
    <row r="33" spans="1:3" x14ac:dyDescent="0.6">
      <c r="A33" s="127">
        <v>9</v>
      </c>
      <c r="C33" s="90"/>
    </row>
    <row r="34" spans="1:3" x14ac:dyDescent="0.6">
      <c r="C34" s="30"/>
    </row>
  </sheetData>
  <mergeCells count="7">
    <mergeCell ref="G6:J6"/>
    <mergeCell ref="G7:J7"/>
    <mergeCell ref="E8:F8"/>
    <mergeCell ref="A2:K2"/>
    <mergeCell ref="A3:K3"/>
    <mergeCell ref="A4:K4"/>
    <mergeCell ref="I8:I10"/>
  </mergeCells>
  <printOptions horizontalCentered="1"/>
  <pageMargins left="0.31496062992125984" right="0.11811023622047245" top="0.51181102362204722" bottom="0.39370078740157483" header="0" footer="0"/>
  <pageSetup paperSize="9" scale="7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P108"/>
  <sheetViews>
    <sheetView tabSelected="1" view="pageBreakPreview" topLeftCell="A34" zoomScale="70" zoomScaleNormal="80" zoomScaleSheetLayoutView="70" workbookViewId="0">
      <selection activeCell="D36" sqref="D36"/>
    </sheetView>
  </sheetViews>
  <sheetFormatPr defaultColWidth="11" defaultRowHeight="20" x14ac:dyDescent="0.6"/>
  <cols>
    <col min="1" max="3" width="1.9140625" style="7" customWidth="1"/>
    <col min="4" max="4" width="44.58203125" style="7" customWidth="1"/>
    <col min="5" max="5" width="5.08203125" style="7" customWidth="1"/>
    <col min="6" max="6" width="14.9140625" style="49" customWidth="1"/>
    <col min="7" max="7" width="14.9140625" style="7" customWidth="1"/>
    <col min="8" max="8" width="2.58203125" style="7" customWidth="1"/>
    <col min="9" max="10" width="14.9140625" style="7" customWidth="1"/>
    <col min="11" max="16384" width="11" style="7"/>
  </cols>
  <sheetData>
    <row r="2" spans="1:10" s="6" customFormat="1" ht="24" customHeight="1" x14ac:dyDescent="0.6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pans="1:10" s="6" customFormat="1" ht="24" customHeight="1" x14ac:dyDescent="0.65">
      <c r="A3" s="5" t="s">
        <v>213</v>
      </c>
      <c r="B3" s="5"/>
      <c r="C3" s="5"/>
      <c r="D3" s="5"/>
      <c r="E3" s="5"/>
      <c r="F3" s="5"/>
      <c r="G3" s="5"/>
      <c r="H3" s="5"/>
      <c r="I3" s="5"/>
      <c r="J3" s="5"/>
    </row>
    <row r="4" spans="1:10" s="6" customFormat="1" ht="24" customHeight="1" x14ac:dyDescent="0.65">
      <c r="A4" s="5" t="s">
        <v>181</v>
      </c>
      <c r="B4" s="5"/>
      <c r="C4" s="5"/>
      <c r="D4" s="5"/>
      <c r="E4" s="5"/>
      <c r="F4" s="5"/>
      <c r="G4" s="5"/>
      <c r="H4" s="5"/>
      <c r="I4" s="5"/>
      <c r="J4" s="5"/>
    </row>
    <row r="5" spans="1:10" s="6" customFormat="1" ht="24" customHeight="1" x14ac:dyDescent="0.65">
      <c r="A5" s="5"/>
      <c r="B5" s="5"/>
      <c r="C5" s="5"/>
      <c r="D5" s="5"/>
      <c r="E5" s="5"/>
      <c r="F5" s="128"/>
      <c r="G5" s="5"/>
      <c r="H5" s="5"/>
      <c r="I5" s="5"/>
      <c r="J5" s="8" t="s">
        <v>95</v>
      </c>
    </row>
    <row r="6" spans="1:10" ht="21" customHeight="1" x14ac:dyDescent="0.65">
      <c r="A6" s="129"/>
      <c r="B6" s="129"/>
      <c r="C6" s="129"/>
      <c r="D6" s="129"/>
      <c r="E6" s="10"/>
      <c r="F6" s="147" t="s">
        <v>2</v>
      </c>
      <c r="G6" s="147"/>
      <c r="H6" s="10"/>
      <c r="I6" s="146" t="s">
        <v>3</v>
      </c>
      <c r="J6" s="146"/>
    </row>
    <row r="7" spans="1:10" ht="21" customHeight="1" x14ac:dyDescent="0.65">
      <c r="A7" s="12"/>
      <c r="B7" s="12"/>
      <c r="C7" s="12"/>
      <c r="D7" s="12"/>
      <c r="E7" s="13" t="s">
        <v>4</v>
      </c>
      <c r="F7" s="14" t="s">
        <v>164</v>
      </c>
      <c r="G7" s="14" t="s">
        <v>137</v>
      </c>
      <c r="H7" s="14"/>
      <c r="I7" s="14" t="s">
        <v>164</v>
      </c>
      <c r="J7" s="14" t="s">
        <v>137</v>
      </c>
    </row>
    <row r="8" spans="1:10" ht="21" customHeight="1" x14ac:dyDescent="0.6">
      <c r="E8" s="38"/>
      <c r="I8" s="32"/>
      <c r="J8" s="32"/>
    </row>
    <row r="9" spans="1:10" ht="21" customHeight="1" x14ac:dyDescent="0.6">
      <c r="A9" s="7" t="s">
        <v>81</v>
      </c>
      <c r="I9" s="32"/>
      <c r="J9" s="32"/>
    </row>
    <row r="10" spans="1:10" ht="21" customHeight="1" x14ac:dyDescent="0.6">
      <c r="A10" s="75" t="s">
        <v>202</v>
      </c>
      <c r="F10" s="56">
        <v>-6487729</v>
      </c>
      <c r="G10" s="56">
        <v>-68034424</v>
      </c>
      <c r="H10" s="56"/>
      <c r="I10" s="56">
        <v>-2296370</v>
      </c>
      <c r="J10" s="56">
        <v>-47377242</v>
      </c>
    </row>
    <row r="11" spans="1:10" ht="21" customHeight="1" x14ac:dyDescent="0.6">
      <c r="A11" s="7" t="s">
        <v>82</v>
      </c>
      <c r="F11" s="2"/>
      <c r="G11" s="2"/>
      <c r="H11" s="2"/>
      <c r="I11" s="2"/>
      <c r="J11" s="2"/>
    </row>
    <row r="12" spans="1:10" ht="21" customHeight="1" x14ac:dyDescent="0.6">
      <c r="B12" s="7" t="s">
        <v>83</v>
      </c>
      <c r="F12" s="2"/>
      <c r="G12" s="2"/>
      <c r="H12" s="2"/>
      <c r="I12" s="2"/>
      <c r="J12" s="2"/>
    </row>
    <row r="13" spans="1:10" ht="21" customHeight="1" x14ac:dyDescent="0.6">
      <c r="B13" s="7" t="s">
        <v>155</v>
      </c>
      <c r="F13" s="56">
        <v>-799064</v>
      </c>
      <c r="G13" s="56">
        <v>1189986</v>
      </c>
      <c r="H13" s="56"/>
      <c r="I13" s="56">
        <v>-126737</v>
      </c>
      <c r="J13" s="56">
        <v>1159953</v>
      </c>
    </row>
    <row r="14" spans="1:10" ht="21" customHeight="1" x14ac:dyDescent="0.6">
      <c r="B14" s="7" t="s">
        <v>84</v>
      </c>
      <c r="E14" s="2"/>
      <c r="F14" s="56">
        <v>14243067.829999998</v>
      </c>
      <c r="G14" s="56">
        <v>11064832</v>
      </c>
      <c r="H14" s="56"/>
      <c r="I14" s="56">
        <v>7336161</v>
      </c>
      <c r="J14" s="56">
        <v>7065895</v>
      </c>
    </row>
    <row r="15" spans="1:10" ht="21" customHeight="1" x14ac:dyDescent="0.6">
      <c r="B15" s="7" t="s">
        <v>89</v>
      </c>
      <c r="E15" s="2"/>
      <c r="F15" s="56">
        <v>4676726.3</v>
      </c>
      <c r="G15" s="56">
        <v>3113248</v>
      </c>
      <c r="H15" s="56"/>
      <c r="I15" s="56">
        <v>1182951.99</v>
      </c>
      <c r="J15" s="56">
        <v>1206988</v>
      </c>
    </row>
    <row r="16" spans="1:10" ht="21" customHeight="1" x14ac:dyDescent="0.6">
      <c r="B16" s="7" t="s">
        <v>85</v>
      </c>
      <c r="E16" s="2"/>
      <c r="F16" s="56">
        <v>23158.6</v>
      </c>
      <c r="G16" s="56">
        <v>45213</v>
      </c>
      <c r="H16" s="56"/>
      <c r="I16" s="56">
        <v>15485</v>
      </c>
      <c r="J16" s="56">
        <v>45051</v>
      </c>
    </row>
    <row r="17" spans="1:10" ht="21" customHeight="1" x14ac:dyDescent="0.6">
      <c r="B17" s="7" t="s">
        <v>206</v>
      </c>
      <c r="F17" s="56">
        <v>3693074.0599999996</v>
      </c>
      <c r="G17" s="56">
        <v>9472453</v>
      </c>
      <c r="H17" s="56"/>
      <c r="I17" s="56">
        <v>-1278493</v>
      </c>
      <c r="J17" s="56">
        <v>592939</v>
      </c>
    </row>
    <row r="18" spans="1:10" ht="21" customHeight="1" x14ac:dyDescent="0.6">
      <c r="B18" s="7" t="s">
        <v>88</v>
      </c>
      <c r="F18" s="56">
        <v>928030</v>
      </c>
      <c r="G18" s="56">
        <v>1064159</v>
      </c>
      <c r="H18" s="56"/>
      <c r="I18" s="56">
        <v>596667</v>
      </c>
      <c r="J18" s="2">
        <v>594998</v>
      </c>
    </row>
    <row r="19" spans="1:10" ht="21" customHeight="1" x14ac:dyDescent="0.6">
      <c r="B19" s="75" t="s">
        <v>205</v>
      </c>
      <c r="C19" s="75"/>
      <c r="D19" s="75"/>
      <c r="F19" s="56">
        <v>-348027.94999999995</v>
      </c>
      <c r="G19" s="56">
        <v>235492</v>
      </c>
      <c r="H19" s="56"/>
      <c r="I19" s="56">
        <v>223377</v>
      </c>
      <c r="J19" s="2">
        <v>1164047</v>
      </c>
    </row>
    <row r="20" spans="1:10" ht="21" customHeight="1" x14ac:dyDescent="0.6">
      <c r="B20" s="75" t="s">
        <v>204</v>
      </c>
      <c r="C20" s="75"/>
      <c r="D20" s="75"/>
      <c r="F20" s="56">
        <v>28962.876907557948</v>
      </c>
      <c r="G20" s="56">
        <v>341816</v>
      </c>
      <c r="H20" s="56"/>
      <c r="I20" s="56">
        <v>89832.567800000048</v>
      </c>
      <c r="J20" s="2">
        <v>861158</v>
      </c>
    </row>
    <row r="21" spans="1:10" ht="21" customHeight="1" x14ac:dyDescent="0.6">
      <c r="B21" s="7" t="s">
        <v>147</v>
      </c>
      <c r="F21" s="56">
        <v>-1683104.76</v>
      </c>
      <c r="G21" s="56">
        <v>-383728</v>
      </c>
      <c r="H21" s="56"/>
      <c r="I21" s="56">
        <v>0</v>
      </c>
      <c r="J21" s="2">
        <v>0</v>
      </c>
    </row>
    <row r="22" spans="1:10" ht="21" customHeight="1" x14ac:dyDescent="0.6">
      <c r="B22" s="7" t="s">
        <v>86</v>
      </c>
      <c r="F22" s="56">
        <v>-886379</v>
      </c>
      <c r="G22" s="56">
        <v>-174405</v>
      </c>
      <c r="H22" s="59"/>
      <c r="I22" s="56">
        <v>-1724446.51</v>
      </c>
      <c r="J22" s="2">
        <v>-1510358</v>
      </c>
    </row>
    <row r="23" spans="1:10" ht="21" customHeight="1" x14ac:dyDescent="0.6">
      <c r="B23" s="7" t="s">
        <v>87</v>
      </c>
      <c r="F23" s="56">
        <v>19645815.579999998</v>
      </c>
      <c r="G23" s="56">
        <v>11423666</v>
      </c>
      <c r="H23" s="59"/>
      <c r="I23" s="56">
        <v>9724227</v>
      </c>
      <c r="J23" s="2">
        <v>6803475</v>
      </c>
    </row>
    <row r="24" spans="1:10" ht="21" customHeight="1" x14ac:dyDescent="0.6">
      <c r="A24" s="7" t="s">
        <v>207</v>
      </c>
      <c r="F24" s="130">
        <f>SUM(F10:F23)</f>
        <v>33034530.536907554</v>
      </c>
      <c r="G24" s="130">
        <f>SUM(G10:G23)</f>
        <v>-30641692</v>
      </c>
      <c r="H24" s="27"/>
      <c r="I24" s="130">
        <f>SUM(I10:I23)</f>
        <v>13742655.047800001</v>
      </c>
      <c r="J24" s="130">
        <f>SUM(J10:J23)</f>
        <v>-29393096</v>
      </c>
    </row>
    <row r="25" spans="1:10" ht="21" customHeight="1" x14ac:dyDescent="0.6">
      <c r="B25" s="7" t="s">
        <v>175</v>
      </c>
      <c r="F25" s="140">
        <v>-4467172</v>
      </c>
      <c r="G25" s="56">
        <v>1462861</v>
      </c>
      <c r="H25" s="59"/>
      <c r="I25" s="140">
        <v>-3720379</v>
      </c>
      <c r="J25" s="56">
        <v>-6140581</v>
      </c>
    </row>
    <row r="26" spans="1:10" ht="21" customHeight="1" x14ac:dyDescent="0.6">
      <c r="B26" s="75" t="s">
        <v>177</v>
      </c>
      <c r="F26" s="140">
        <v>-32108677</v>
      </c>
      <c r="G26" s="56">
        <v>157563329</v>
      </c>
      <c r="H26" s="59"/>
      <c r="I26" s="140">
        <v>-72227958</v>
      </c>
      <c r="J26" s="56">
        <v>170483187</v>
      </c>
    </row>
    <row r="27" spans="1:10" ht="21" customHeight="1" x14ac:dyDescent="0.6">
      <c r="B27" s="7" t="s">
        <v>176</v>
      </c>
      <c r="F27" s="140">
        <v>-90533865.060000002</v>
      </c>
      <c r="G27" s="56">
        <v>2926585</v>
      </c>
      <c r="H27" s="59"/>
      <c r="I27" s="140">
        <v>-143984418</v>
      </c>
      <c r="J27" s="56">
        <v>-17819920</v>
      </c>
    </row>
    <row r="28" spans="1:10" ht="21" customHeight="1" x14ac:dyDescent="0.6">
      <c r="B28" s="75" t="s">
        <v>174</v>
      </c>
      <c r="C28" s="75"/>
      <c r="D28" s="75"/>
      <c r="F28" s="140">
        <v>-11296112</v>
      </c>
      <c r="G28" s="56">
        <v>-9778493</v>
      </c>
      <c r="H28" s="59"/>
      <c r="I28" s="140">
        <v>-38363860</v>
      </c>
      <c r="J28" s="56">
        <v>-2902999</v>
      </c>
    </row>
    <row r="29" spans="1:10" ht="21" customHeight="1" x14ac:dyDescent="0.6">
      <c r="B29" s="75" t="s">
        <v>214</v>
      </c>
      <c r="C29" s="75"/>
      <c r="D29" s="75"/>
      <c r="F29" s="140">
        <v>6200</v>
      </c>
      <c r="G29" s="56">
        <v>15582</v>
      </c>
      <c r="H29" s="59"/>
      <c r="I29" s="140">
        <v>9000</v>
      </c>
      <c r="J29" s="56">
        <v>1000</v>
      </c>
    </row>
    <row r="30" spans="1:10" ht="21" customHeight="1" x14ac:dyDescent="0.6">
      <c r="B30" s="75" t="s">
        <v>200</v>
      </c>
      <c r="C30" s="75"/>
      <c r="D30" s="75"/>
      <c r="F30" s="140">
        <v>-4381702</v>
      </c>
      <c r="G30" s="56">
        <v>1899753</v>
      </c>
      <c r="H30" s="59"/>
      <c r="I30" s="140">
        <v>35982017</v>
      </c>
      <c r="J30" s="56">
        <v>29692006</v>
      </c>
    </row>
    <row r="31" spans="1:10" ht="21" customHeight="1" x14ac:dyDescent="0.6">
      <c r="B31" s="75" t="s">
        <v>201</v>
      </c>
      <c r="C31" s="75"/>
      <c r="D31" s="75"/>
      <c r="F31" s="140">
        <v>16907564</v>
      </c>
      <c r="G31" s="56">
        <v>20198706</v>
      </c>
      <c r="H31" s="59"/>
      <c r="I31" s="140">
        <v>11882856.818181301</v>
      </c>
      <c r="J31" s="56">
        <v>14717971</v>
      </c>
    </row>
    <row r="32" spans="1:10" ht="21" customHeight="1" x14ac:dyDescent="0.6">
      <c r="B32" s="7" t="s">
        <v>112</v>
      </c>
      <c r="F32" s="140">
        <v>-197118.66</v>
      </c>
      <c r="G32" s="56">
        <v>0</v>
      </c>
      <c r="H32" s="59"/>
      <c r="I32" s="140">
        <v>-7321</v>
      </c>
      <c r="J32" s="56">
        <v>0</v>
      </c>
    </row>
    <row r="33" spans="1:10" ht="21" customHeight="1" x14ac:dyDescent="0.6">
      <c r="A33" s="75" t="s">
        <v>191</v>
      </c>
      <c r="B33" s="37"/>
      <c r="F33" s="130">
        <f>SUM(F24:F29,F30:F32)</f>
        <v>-93036352.183092445</v>
      </c>
      <c r="G33" s="130">
        <f>SUM(G24:G29,G30:G32)</f>
        <v>143646631</v>
      </c>
      <c r="H33" s="27"/>
      <c r="I33" s="130">
        <f>SUM(I24:I29,I30:I32)</f>
        <v>-196687407.13401869</v>
      </c>
      <c r="J33" s="130">
        <f>SUM(J24:J29,J30:J32)</f>
        <v>158637568</v>
      </c>
    </row>
    <row r="34" spans="1:10" ht="21" customHeight="1" x14ac:dyDescent="0.6">
      <c r="A34" s="7" t="s">
        <v>122</v>
      </c>
      <c r="B34" s="37"/>
      <c r="F34" s="56">
        <v>1241659</v>
      </c>
      <c r="G34" s="56">
        <v>174405</v>
      </c>
      <c r="H34" s="59"/>
      <c r="I34" s="56">
        <v>1202596</v>
      </c>
      <c r="J34" s="56">
        <v>55202</v>
      </c>
    </row>
    <row r="35" spans="1:10" ht="21" customHeight="1" x14ac:dyDescent="0.6">
      <c r="A35" s="7" t="s">
        <v>123</v>
      </c>
      <c r="B35" s="37"/>
      <c r="F35" s="56">
        <v>-33398545</v>
      </c>
      <c r="G35" s="56">
        <v>-13254709</v>
      </c>
      <c r="H35" s="59"/>
      <c r="I35" s="56">
        <v>-8992128</v>
      </c>
      <c r="J35" s="56">
        <v>-7109945</v>
      </c>
    </row>
    <row r="36" spans="1:10" ht="21" customHeight="1" x14ac:dyDescent="0.6">
      <c r="A36" s="7" t="s">
        <v>121</v>
      </c>
      <c r="F36" s="56">
        <v>-1578449</v>
      </c>
      <c r="G36" s="56">
        <v>-5367156</v>
      </c>
      <c r="H36" s="59"/>
      <c r="I36" s="56">
        <v>-24361</v>
      </c>
      <c r="J36" s="56">
        <v>-30518</v>
      </c>
    </row>
    <row r="37" spans="1:10" s="5" customFormat="1" ht="21" customHeight="1" x14ac:dyDescent="0.65">
      <c r="A37" s="5" t="s">
        <v>153</v>
      </c>
      <c r="F37" s="131">
        <f>SUM(F33:F36)</f>
        <v>-126771687.18309245</v>
      </c>
      <c r="G37" s="131">
        <f>SUM(G33:G36)</f>
        <v>125199171</v>
      </c>
      <c r="H37" s="132"/>
      <c r="I37" s="131">
        <f>SUM(I33:I36)</f>
        <v>-204501300.13401869</v>
      </c>
      <c r="J37" s="131">
        <f>SUM(J33:J36)</f>
        <v>151552307</v>
      </c>
    </row>
    <row r="38" spans="1:10" s="5" customFormat="1" ht="9.5" customHeight="1" x14ac:dyDescent="0.65">
      <c r="F38" s="133"/>
      <c r="G38" s="133"/>
      <c r="H38" s="133"/>
      <c r="I38" s="133"/>
      <c r="J38" s="133"/>
    </row>
    <row r="39" spans="1:10" ht="21.75" customHeight="1" x14ac:dyDescent="0.6">
      <c r="A39" s="7" t="s">
        <v>90</v>
      </c>
      <c r="F39" s="135"/>
      <c r="G39" s="135"/>
      <c r="H39" s="135"/>
      <c r="I39" s="135"/>
      <c r="J39" s="135"/>
    </row>
    <row r="40" spans="1:10" ht="21.75" customHeight="1" x14ac:dyDescent="0.6">
      <c r="B40" s="7" t="s">
        <v>187</v>
      </c>
      <c r="F40" s="56">
        <v>0</v>
      </c>
      <c r="G40" s="56">
        <v>0</v>
      </c>
      <c r="H40" s="135"/>
      <c r="I40" s="56">
        <v>0</v>
      </c>
      <c r="J40" s="56">
        <v>-146000000</v>
      </c>
    </row>
    <row r="41" spans="1:10" ht="21.75" customHeight="1" x14ac:dyDescent="0.6">
      <c r="B41" s="7" t="s">
        <v>186</v>
      </c>
      <c r="F41" s="56">
        <v>0</v>
      </c>
      <c r="G41" s="56">
        <v>0</v>
      </c>
      <c r="H41" s="135"/>
      <c r="I41" s="56">
        <v>0</v>
      </c>
      <c r="J41" s="56">
        <v>9000000</v>
      </c>
    </row>
    <row r="42" spans="1:10" s="49" customFormat="1" x14ac:dyDescent="0.6">
      <c r="B42" s="7" t="s">
        <v>160</v>
      </c>
      <c r="C42" s="7"/>
      <c r="F42" s="56">
        <v>3919500</v>
      </c>
      <c r="G42" s="56">
        <v>11250000</v>
      </c>
      <c r="H42" s="59"/>
      <c r="I42" s="56">
        <v>85200000</v>
      </c>
      <c r="J42" s="56">
        <v>0</v>
      </c>
    </row>
    <row r="43" spans="1:10" ht="21.75" customHeight="1" x14ac:dyDescent="0.6">
      <c r="B43" s="7" t="s">
        <v>161</v>
      </c>
      <c r="F43" s="56">
        <v>-36000000</v>
      </c>
      <c r="G43" s="56">
        <v>-11250000</v>
      </c>
      <c r="H43" s="56"/>
      <c r="I43" s="56">
        <v>-118500000</v>
      </c>
      <c r="J43" s="56">
        <v>0</v>
      </c>
    </row>
    <row r="44" spans="1:10" x14ac:dyDescent="0.6">
      <c r="B44" s="7" t="s">
        <v>215</v>
      </c>
      <c r="F44" s="56">
        <v>0</v>
      </c>
      <c r="G44" s="56">
        <v>-1700000</v>
      </c>
      <c r="H44" s="56"/>
      <c r="I44" s="56">
        <v>0</v>
      </c>
      <c r="J44" s="56">
        <v>-1500000</v>
      </c>
    </row>
    <row r="45" spans="1:10" s="49" customFormat="1" x14ac:dyDescent="0.6">
      <c r="B45" s="7" t="s">
        <v>156</v>
      </c>
      <c r="C45" s="7"/>
      <c r="D45" s="7"/>
      <c r="F45" s="56">
        <v>32577</v>
      </c>
      <c r="G45" s="56">
        <v>2103845</v>
      </c>
      <c r="H45" s="56"/>
      <c r="I45" s="56">
        <v>0</v>
      </c>
      <c r="J45" s="56">
        <v>10700</v>
      </c>
    </row>
    <row r="46" spans="1:10" s="49" customFormat="1" x14ac:dyDescent="0.6">
      <c r="B46" s="7" t="s">
        <v>91</v>
      </c>
      <c r="C46" s="7"/>
      <c r="D46" s="7"/>
      <c r="F46" s="56">
        <v>-22993162</v>
      </c>
      <c r="G46" s="56">
        <v>-98240843</v>
      </c>
      <c r="H46" s="56"/>
      <c r="I46" s="56">
        <v>-23126226</v>
      </c>
      <c r="J46" s="56">
        <v>-11605753</v>
      </c>
    </row>
    <row r="47" spans="1:10" s="49" customFormat="1" x14ac:dyDescent="0.6">
      <c r="B47" s="7" t="s">
        <v>157</v>
      </c>
      <c r="C47" s="7"/>
      <c r="D47" s="7"/>
      <c r="F47" s="56">
        <v>-1801299.6</v>
      </c>
      <c r="G47" s="56">
        <v>-29500</v>
      </c>
      <c r="H47" s="56"/>
      <c r="I47" s="56">
        <v>-1801300</v>
      </c>
      <c r="J47" s="56">
        <v>0</v>
      </c>
    </row>
    <row r="48" spans="1:10" s="5" customFormat="1" ht="20.5" x14ac:dyDescent="0.65">
      <c r="A48" s="48" t="s">
        <v>100</v>
      </c>
      <c r="F48" s="131">
        <f>SUM(F40:F47)</f>
        <v>-56842384.600000001</v>
      </c>
      <c r="G48" s="131">
        <f>SUM(G40:G47)</f>
        <v>-97866498</v>
      </c>
      <c r="H48" s="132"/>
      <c r="I48" s="131">
        <f>SUM(I40:I47)</f>
        <v>-58227526</v>
      </c>
      <c r="J48" s="131">
        <f>SUM(J40:J47)</f>
        <v>-150095053</v>
      </c>
    </row>
    <row r="49" spans="1:10" x14ac:dyDescent="0.6">
      <c r="F49" s="27"/>
      <c r="G49" s="27"/>
      <c r="H49" s="27"/>
      <c r="I49" s="27"/>
      <c r="J49" s="27"/>
    </row>
    <row r="50" spans="1:10" s="5" customFormat="1" ht="21" customHeight="1" x14ac:dyDescent="0.65">
      <c r="F50" s="133"/>
      <c r="G50" s="133"/>
      <c r="H50" s="133"/>
      <c r="I50" s="133"/>
      <c r="J50" s="134"/>
    </row>
    <row r="51" spans="1:10" s="5" customFormat="1" ht="21" customHeight="1" x14ac:dyDescent="0.65">
      <c r="F51" s="133"/>
      <c r="G51" s="133"/>
      <c r="H51" s="133"/>
      <c r="I51" s="133"/>
      <c r="J51" s="133"/>
    </row>
    <row r="52" spans="1:10" ht="21" customHeight="1" x14ac:dyDescent="0.6">
      <c r="A52" s="7" t="s">
        <v>6</v>
      </c>
      <c r="B52" s="37"/>
      <c r="F52" s="27"/>
      <c r="I52" s="27"/>
      <c r="J52" s="20"/>
    </row>
    <row r="53" spans="1:10" ht="21" customHeight="1" x14ac:dyDescent="0.6">
      <c r="B53" s="37"/>
      <c r="F53" s="27"/>
      <c r="I53" s="27"/>
      <c r="J53" s="20">
        <v>10</v>
      </c>
    </row>
    <row r="54" spans="1:10" x14ac:dyDescent="0.6">
      <c r="B54" s="37"/>
      <c r="F54" s="27"/>
      <c r="I54" s="27"/>
      <c r="J54" s="20"/>
    </row>
    <row r="55" spans="1:10" ht="20.5" x14ac:dyDescent="0.65">
      <c r="A55" s="5" t="str">
        <f>A2</f>
        <v>ASIA BIOMASS PUBLIC COMPANY LIMITED AND SUBSIDIARIES</v>
      </c>
      <c r="B55" s="5"/>
      <c r="C55" s="5"/>
      <c r="D55" s="5"/>
      <c r="E55" s="5"/>
      <c r="F55" s="5"/>
      <c r="G55" s="5"/>
      <c r="H55" s="5"/>
      <c r="I55" s="5"/>
      <c r="J55" s="5"/>
    </row>
    <row r="56" spans="1:10" ht="20.5" x14ac:dyDescent="0.65">
      <c r="A56" s="5" t="s">
        <v>213</v>
      </c>
      <c r="B56" s="5"/>
      <c r="C56" s="5"/>
      <c r="D56" s="5"/>
      <c r="E56" s="5"/>
      <c r="F56" s="5"/>
      <c r="G56" s="5"/>
      <c r="H56" s="5"/>
      <c r="I56" s="5"/>
      <c r="J56" s="5"/>
    </row>
    <row r="57" spans="1:10" ht="20.5" x14ac:dyDescent="0.65">
      <c r="A57" s="5" t="str">
        <f>A4</f>
        <v>FOR THE SIX-MONTH PERIOD ENDED  JUNE 30, 2024</v>
      </c>
      <c r="B57" s="5"/>
      <c r="C57" s="5"/>
      <c r="D57" s="5"/>
      <c r="E57" s="5"/>
      <c r="F57" s="5"/>
      <c r="G57" s="5"/>
      <c r="H57" s="5"/>
      <c r="I57" s="5"/>
      <c r="J57" s="5"/>
    </row>
    <row r="58" spans="1:10" ht="20.5" x14ac:dyDescent="0.65">
      <c r="A58" s="5"/>
      <c r="B58" s="5"/>
      <c r="C58" s="5"/>
      <c r="D58" s="5"/>
      <c r="E58" s="5"/>
      <c r="F58" s="128"/>
      <c r="G58" s="5"/>
      <c r="H58" s="5"/>
      <c r="I58" s="5"/>
      <c r="J58" s="8" t="s">
        <v>95</v>
      </c>
    </row>
    <row r="59" spans="1:10" ht="20.5" x14ac:dyDescent="0.65">
      <c r="A59" s="129"/>
      <c r="B59" s="129"/>
      <c r="C59" s="129"/>
      <c r="D59" s="129"/>
      <c r="E59" s="10"/>
      <c r="F59" s="147" t="s">
        <v>2</v>
      </c>
      <c r="G59" s="147"/>
      <c r="H59" s="10"/>
      <c r="I59" s="146" t="s">
        <v>3</v>
      </c>
      <c r="J59" s="146"/>
    </row>
    <row r="60" spans="1:10" ht="20.5" x14ac:dyDescent="0.65">
      <c r="A60" s="12"/>
      <c r="B60" s="12"/>
      <c r="C60" s="12"/>
      <c r="D60" s="12"/>
      <c r="E60" s="13" t="s">
        <v>4</v>
      </c>
      <c r="F60" s="14" t="s">
        <v>164</v>
      </c>
      <c r="G60" s="14" t="s">
        <v>137</v>
      </c>
      <c r="H60" s="14"/>
      <c r="I60" s="14" t="s">
        <v>164</v>
      </c>
      <c r="J60" s="14" t="s">
        <v>137</v>
      </c>
    </row>
    <row r="61" spans="1:10" x14ac:dyDescent="0.6">
      <c r="B61" s="37"/>
      <c r="F61" s="27"/>
      <c r="I61" s="27"/>
      <c r="J61" s="27"/>
    </row>
    <row r="62" spans="1:10" x14ac:dyDescent="0.6">
      <c r="A62" s="7" t="s">
        <v>92</v>
      </c>
      <c r="F62" s="1"/>
      <c r="G62" s="1"/>
      <c r="H62" s="1"/>
      <c r="I62" s="1"/>
      <c r="J62" s="1"/>
    </row>
    <row r="63" spans="1:10" x14ac:dyDescent="0.6">
      <c r="B63" s="7" t="s">
        <v>124</v>
      </c>
      <c r="F63" s="140">
        <v>992159396.54999995</v>
      </c>
      <c r="G63" s="1">
        <v>752148040</v>
      </c>
      <c r="H63" s="1"/>
      <c r="I63" s="140">
        <v>519455376</v>
      </c>
      <c r="J63" s="1">
        <v>403799329</v>
      </c>
    </row>
    <row r="64" spans="1:10" x14ac:dyDescent="0.6">
      <c r="B64" s="7" t="s">
        <v>93</v>
      </c>
      <c r="F64" s="140">
        <v>-779429037.71000004</v>
      </c>
      <c r="G64" s="1">
        <v>-749169363</v>
      </c>
      <c r="H64" s="1"/>
      <c r="I64" s="140">
        <v>-231189654</v>
      </c>
      <c r="J64" s="1">
        <v>-379899029</v>
      </c>
    </row>
    <row r="65" spans="1:16" x14ac:dyDescent="0.6">
      <c r="B65" s="7" t="s">
        <v>125</v>
      </c>
      <c r="F65" s="140">
        <v>-17298000</v>
      </c>
      <c r="G65" s="56">
        <v>-10326000</v>
      </c>
      <c r="H65" s="56"/>
      <c r="I65" s="140">
        <v>-10326000</v>
      </c>
      <c r="J65" s="56">
        <v>-10326000</v>
      </c>
    </row>
    <row r="66" spans="1:16" x14ac:dyDescent="0.6">
      <c r="B66" s="7" t="s">
        <v>126</v>
      </c>
      <c r="F66" s="140">
        <v>-8003545.5718320012</v>
      </c>
      <c r="G66" s="56">
        <v>-4534918</v>
      </c>
      <c r="H66" s="56"/>
      <c r="I66" s="140">
        <v>-1169553</v>
      </c>
      <c r="J66" s="56">
        <v>-1176003</v>
      </c>
    </row>
    <row r="67" spans="1:16" x14ac:dyDescent="0.6">
      <c r="B67" s="7" t="s">
        <v>188</v>
      </c>
      <c r="F67" s="140">
        <v>0</v>
      </c>
      <c r="G67" s="56">
        <v>21060</v>
      </c>
      <c r="H67" s="56"/>
      <c r="I67" s="140">
        <v>0</v>
      </c>
      <c r="J67" s="56">
        <v>21060</v>
      </c>
    </row>
    <row r="68" spans="1:16" x14ac:dyDescent="0.6">
      <c r="B68" s="7" t="s">
        <v>146</v>
      </c>
      <c r="F68" s="140">
        <v>0</v>
      </c>
      <c r="G68" s="56">
        <v>-74236</v>
      </c>
      <c r="H68" s="56"/>
      <c r="I68" s="140">
        <v>0</v>
      </c>
      <c r="J68" s="56">
        <v>-74236</v>
      </c>
    </row>
    <row r="69" spans="1:16" s="5" customFormat="1" ht="20.5" x14ac:dyDescent="0.65">
      <c r="A69" s="5" t="s">
        <v>162</v>
      </c>
      <c r="D69" s="7"/>
      <c r="F69" s="131">
        <f>SUM(F63:F68)</f>
        <v>187428813.26816791</v>
      </c>
      <c r="G69" s="131">
        <f>SUM(G63:G68)</f>
        <v>-11935417</v>
      </c>
      <c r="H69" s="132"/>
      <c r="I69" s="131">
        <f t="shared" ref="I69:J69" si="0">SUM(I63:I68)</f>
        <v>276770169</v>
      </c>
      <c r="J69" s="131">
        <f t="shared" si="0"/>
        <v>12345121</v>
      </c>
      <c r="P69" s="21"/>
    </row>
    <row r="70" spans="1:16" ht="10.4" customHeight="1" x14ac:dyDescent="0.6">
      <c r="E70" s="38"/>
      <c r="F70" s="1"/>
      <c r="G70" s="1"/>
      <c r="H70" s="1"/>
      <c r="I70" s="1"/>
      <c r="J70" s="1"/>
    </row>
    <row r="71" spans="1:16" x14ac:dyDescent="0.6">
      <c r="A71" s="75" t="s">
        <v>208</v>
      </c>
      <c r="E71" s="38"/>
      <c r="F71" s="140">
        <f>SUM(F69+F48+F37)</f>
        <v>3814741.4850754738</v>
      </c>
      <c r="G71" s="140">
        <f>SUM(G69+G48+G37)</f>
        <v>15397256</v>
      </c>
      <c r="H71" s="142"/>
      <c r="I71" s="140">
        <f>SUM(I69+I48+I37)</f>
        <v>14041342.865981311</v>
      </c>
      <c r="J71" s="140">
        <f>SUM(J69+J48+J37)</f>
        <v>13802375</v>
      </c>
      <c r="L71" s="66"/>
    </row>
    <row r="72" spans="1:16" x14ac:dyDescent="0.6">
      <c r="A72" s="7" t="s">
        <v>144</v>
      </c>
      <c r="E72" s="15"/>
      <c r="F72" s="56">
        <f>'Page 2-3'!H12</f>
        <v>30082888</v>
      </c>
      <c r="G72" s="56">
        <v>30450956</v>
      </c>
      <c r="H72" s="59"/>
      <c r="I72" s="140">
        <f>'Page 2-3'!K12</f>
        <v>10209125</v>
      </c>
      <c r="J72" s="56">
        <v>4687972</v>
      </c>
      <c r="L72" s="66"/>
    </row>
    <row r="73" spans="1:16" x14ac:dyDescent="0.6">
      <c r="A73" s="7" t="s">
        <v>101</v>
      </c>
      <c r="F73" s="56">
        <v>53537</v>
      </c>
      <c r="G73" s="56">
        <v>21130</v>
      </c>
      <c r="H73" s="59"/>
      <c r="I73" s="140">
        <v>53537</v>
      </c>
      <c r="J73" s="56">
        <v>21130</v>
      </c>
    </row>
    <row r="74" spans="1:16" x14ac:dyDescent="0.6">
      <c r="A74" s="7" t="s">
        <v>127</v>
      </c>
      <c r="F74" s="56">
        <v>3662309.6148301996</v>
      </c>
      <c r="G74" s="56">
        <v>-270054</v>
      </c>
      <c r="H74" s="59"/>
      <c r="I74" s="140">
        <f>'[2]Page 11-12'!I81</f>
        <v>0</v>
      </c>
      <c r="J74" s="56">
        <v>0</v>
      </c>
    </row>
    <row r="75" spans="1:16" x14ac:dyDescent="0.6">
      <c r="A75" s="7" t="s">
        <v>194</v>
      </c>
      <c r="F75" s="56">
        <v>-96080.9</v>
      </c>
      <c r="G75" s="56">
        <v>0</v>
      </c>
      <c r="H75" s="59"/>
      <c r="I75" s="140">
        <v>0</v>
      </c>
      <c r="J75" s="56">
        <v>0</v>
      </c>
    </row>
    <row r="76" spans="1:16" ht="21" thickBot="1" x14ac:dyDescent="0.7">
      <c r="A76" s="7" t="s">
        <v>145</v>
      </c>
      <c r="E76" s="15"/>
      <c r="F76" s="136">
        <f>SUM(F71:F75)</f>
        <v>37517395.199905671</v>
      </c>
      <c r="G76" s="136">
        <f>SUM(G71:G75)</f>
        <v>45599288</v>
      </c>
      <c r="H76" s="137"/>
      <c r="I76" s="136">
        <f>SUM(I71:I74)</f>
        <v>24304004.865981311</v>
      </c>
      <c r="J76" s="136">
        <f>SUM(J71:J75)</f>
        <v>18511477</v>
      </c>
    </row>
    <row r="77" spans="1:16" ht="24" customHeight="1" thickTop="1" x14ac:dyDescent="0.6">
      <c r="F77" s="7"/>
      <c r="K77" s="2"/>
      <c r="L77" s="2"/>
      <c r="M77" s="2"/>
      <c r="N77" s="2"/>
    </row>
    <row r="78" spans="1:16" ht="24" customHeight="1" x14ac:dyDescent="0.65">
      <c r="F78" s="1"/>
      <c r="I78" s="1"/>
      <c r="J78" s="134"/>
    </row>
    <row r="107" spans="1:10" x14ac:dyDescent="0.6">
      <c r="A107" s="7" t="s">
        <v>6</v>
      </c>
    </row>
    <row r="108" spans="1:10" x14ac:dyDescent="0.6">
      <c r="I108" s="20"/>
      <c r="J108" s="7">
        <v>11</v>
      </c>
    </row>
  </sheetData>
  <mergeCells count="4">
    <mergeCell ref="F59:G59"/>
    <mergeCell ref="I59:J59"/>
    <mergeCell ref="F6:G6"/>
    <mergeCell ref="I6:J6"/>
  </mergeCells>
  <pageMargins left="0.78740157480314965" right="0" top="0.51181102362204722" bottom="0.39370078740157483" header="0" footer="0"/>
  <pageSetup paperSize="9" scale="64" fitToHeight="0" orientation="portrait" r:id="rId1"/>
  <rowBreaks count="1" manualBreakCount="1">
    <brk id="5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f7617ea-dd06-42f0-baab-b454ed06bbae" xsi:nil="true"/>
    <lcf76f155ced4ddcb4097134ff3c332f xmlns="5389e0f6-2646-4eb9-a11f-c03dd4ed787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9A80B707D5B84EAEDA998C6CF5BC30" ma:contentTypeVersion="13" ma:contentTypeDescription="Create a new document." ma:contentTypeScope="" ma:versionID="e7b10321df490cca7821c290f346030c">
  <xsd:schema xmlns:xsd="http://www.w3.org/2001/XMLSchema" xmlns:xs="http://www.w3.org/2001/XMLSchema" xmlns:p="http://schemas.microsoft.com/office/2006/metadata/properties" xmlns:ns2="5389e0f6-2646-4eb9-a11f-c03dd4ed7876" xmlns:ns3="cf7617ea-dd06-42f0-baab-b454ed06bbae" targetNamespace="http://schemas.microsoft.com/office/2006/metadata/properties" ma:root="true" ma:fieldsID="ea31740fbda091be63bf1c1027fe9297" ns2:_="" ns3:_="">
    <xsd:import namespace="5389e0f6-2646-4eb9-a11f-c03dd4ed7876"/>
    <xsd:import namespace="cf7617ea-dd06-42f0-baab-b454ed06bb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89e0f6-2646-4eb9-a11f-c03dd4ed78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6f65305-c7ae-4fcf-8bf0-c8cd874c03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7617ea-dd06-42f0-baab-b454ed06bba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8d1d57ce-2623-484f-91e9-241dcaebab0f}" ma:internalName="TaxCatchAll" ma:showField="CatchAllData" ma:web="cf7617ea-dd06-42f0-baab-b454ed06bb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A556F6-8227-436D-A2DA-7AD35B40A7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AD3100C-A634-49C7-AFDB-8E02482D4733}">
  <ds:schemaRefs>
    <ds:schemaRef ds:uri="http://schemas.microsoft.com/office/2006/metadata/properties"/>
    <ds:schemaRef ds:uri="http://schemas.microsoft.com/office/infopath/2007/PartnerControls"/>
    <ds:schemaRef ds:uri="cf7617ea-dd06-42f0-baab-b454ed06bbae"/>
    <ds:schemaRef ds:uri="5389e0f6-2646-4eb9-a11f-c03dd4ed7876"/>
  </ds:schemaRefs>
</ds:datastoreItem>
</file>

<file path=customXml/itemProps3.xml><?xml version="1.0" encoding="utf-8"?>
<ds:datastoreItem xmlns:ds="http://schemas.openxmlformats.org/officeDocument/2006/customXml" ds:itemID="{E3FDA46B-51AF-4E3B-9CA4-F818241D0D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89e0f6-2646-4eb9-a11f-c03dd4ed7876"/>
    <ds:schemaRef ds:uri="cf7617ea-dd06-42f0-baab-b454ed06bb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Page 2-3</vt:lpstr>
      <vt:lpstr>Page 4-5</vt:lpstr>
      <vt:lpstr>Page 6-7</vt:lpstr>
      <vt:lpstr>Page 8</vt:lpstr>
      <vt:lpstr>Page 9</vt:lpstr>
      <vt:lpstr>Page 10-11</vt:lpstr>
      <vt:lpstr>'Page 2-3'!Print_Area</vt:lpstr>
      <vt:lpstr>'Page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apichat boongird</dc:creator>
  <cp:lastModifiedBy>jeednoy joob joob</cp:lastModifiedBy>
  <cp:lastPrinted>2024-08-08T17:49:17Z</cp:lastPrinted>
  <dcterms:created xsi:type="dcterms:W3CDTF">2022-02-28T11:25:18Z</dcterms:created>
  <dcterms:modified xsi:type="dcterms:W3CDTF">2024-08-09T12:47:15Z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0x0101003D9A80B707D5B84EAEDA998C6CF5BC30</vt:lpwstr>
  </property>
</Properties>
</file>