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VP_2024_Q1\Note\ยื่นงบ Q2-2024\TH\"/>
    </mc:Choice>
  </mc:AlternateContent>
  <xr:revisionPtr revIDLastSave="0" documentId="13_ncr:1_{00B4BD70-2523-4BB3-AA05-D097067C5AE5}" xr6:coauthVersionLast="47" xr6:coauthVersionMax="47" xr10:uidLastSave="{00000000-0000-0000-0000-000000000000}"/>
  <bookViews>
    <workbookView xWindow="-109" yWindow="-109" windowWidth="26301" windowHeight="14169" tabRatio="826" activeTab="4" xr2:uid="{00000000-000D-0000-FFFF-FFFF00000000}"/>
  </bookViews>
  <sheets>
    <sheet name="BS" sheetId="5" r:id="rId1"/>
    <sheet name="PL" sheetId="8" r:id="rId2"/>
    <sheet name="CE Consolidation" sheetId="9" r:id="rId3"/>
    <sheet name="CE Separate" sheetId="10" r:id="rId4"/>
    <sheet name="CF" sheetId="11" r:id="rId5"/>
  </sheets>
  <definedNames>
    <definedName name="_xlnm.Print_Area" localSheetId="0">BS!$A$1:$O$63</definedName>
    <definedName name="_xlnm.Print_Area" localSheetId="2">'CE Consolidation'!$A$1:$Y$34</definedName>
    <definedName name="_xlnm.Print_Area" localSheetId="3">'CE Separate'!$A$1:$L$32</definedName>
    <definedName name="_xlnm.Print_Area" localSheetId="4">CF!$A$1:$N$58</definedName>
    <definedName name="_xlnm.Print_Area" localSheetId="1">PL!$A$1:$M$97</definedName>
    <definedName name="_xlnm.Print_Titles" localSheetId="0">BS!$1:$7</definedName>
    <definedName name="_xlnm.Print_Titles" localSheetId="4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5" i="9" l="1"/>
  <c r="L88" i="10"/>
  <c r="A32" i="10" l="1"/>
  <c r="A20" i="10" l="1"/>
  <c r="E85" i="10" l="1"/>
  <c r="H64" i="5" l="1"/>
  <c r="L64" i="5"/>
  <c r="N64" i="5" l="1"/>
  <c r="J64" i="5" l="1"/>
</calcChain>
</file>

<file path=xl/sharedStrings.xml><?xml version="1.0" encoding="utf-8"?>
<sst xmlns="http://schemas.openxmlformats.org/spreadsheetml/2006/main" count="302" uniqueCount="191">
  <si>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</si>
  <si>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</si>
  <si>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</si>
  <si>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</si>
  <si>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</si>
  <si>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</si>
  <si>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</si>
  <si>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</si>
  <si>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</si>
  <si>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</si>
  <si>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</si>
  <si>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</si>
  <si>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</si>
  <si>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</si>
  <si>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</si>
  <si>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</si>
  <si>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</si>
  <si>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</si>
  <si>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</si>
  <si>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</si>
  <si>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</si>
  <si>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</si>
  <si>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</si>
  <si>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</si>
  <si>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</si>
  <si>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</si>
  <si>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</si>
  <si>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</si>
  <si>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</si>
  <si>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</si>
  <si>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</si>
  <si>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</si>
  <si>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</si>
  <si>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</si>
  <si>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</si>
  <si>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</si>
  <si>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</si>
  <si>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</si>
  <si>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</si>
  <si>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</si>
  <si>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</si>
  <si>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</si>
  <si>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</si>
  <si>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</si>
  <si>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ค่าใช้จ่าย</t>
  </si>
  <si>
    <t>รวมค่าใช้จ่าย</t>
  </si>
  <si>
    <t>ส่วนแบ่งขาดทุนของบริษัทร่วมที่ใช้วิธีส่วนได้เสีย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</si>
  <si>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</si>
  <si>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</si>
  <si>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</si>
  <si>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ส่วนต่ำกว่าทุน</t>
  </si>
  <si>
    <t>จากการประมาณการ</t>
  </si>
  <si>
    <t>รวมส่วนของ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</si>
  <si>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</si>
  <si>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</si>
  <si>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</si>
  <si>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</si>
  <si>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</si>
  <si>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</si>
  <si>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</si>
  <si>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</si>
  <si>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</si>
  <si>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</si>
  <si>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</si>
  <si>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</si>
  <si>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</si>
  <si>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</si>
  <si>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</si>
  <si>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ผลประโยชน์ที่กำหนดไว้</t>
  </si>
  <si>
    <t>บริษัทฯ</t>
  </si>
  <si>
    <t>ของบริษัทย่อย</t>
  </si>
  <si>
    <t>ผู้ถือหุ้น</t>
  </si>
  <si>
    <t>ยอดคงเหลือ ณ วันที่ 1 มกราคม 2566</t>
  </si>
  <si>
    <t>ยอดคงเหลือ ณ วันที่ 1 มกราคม 2567</t>
  </si>
  <si>
    <t>ยังไม่ได้จัดสรร</t>
  </si>
  <si>
    <t>เงินสดรับจากการจำหน่ายอุปกรณ์</t>
  </si>
  <si>
    <t>กระแสเงินสดสุทธิจากกิจกรรมลงทุน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</si>
  <si>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</si>
  <si>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</si>
  <si>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</si>
  <si>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รายการที่ไม่ใช่เงินสด</t>
  </si>
  <si>
    <t xml:space="preserve">    ลงทุนในงานโครงการระหว่างทำโดยยังมิได้ชำระเงิน</t>
  </si>
  <si>
    <t>การแบ่งปันกำไร (ขาดทุน) เบ็ดเสร็จรวม</t>
  </si>
  <si>
    <t>บริษัท เอ็ม วิชั่น จำกัด (มหาชน) และบริษัทย่อย</t>
  </si>
  <si>
    <t>สินค้าคงเหลือ</t>
  </si>
  <si>
    <t>ที่ดิน อาคาร และอุปกรณ์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</si>
  <si>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</si>
  <si>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</si>
  <si>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</si>
  <si>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ผลขาดทุนด้านเครดิตที่คาดว่าจะเกิดขึ้น</t>
  </si>
  <si>
    <t>ภาษีเงินได้</t>
  </si>
  <si>
    <t>จัดประเภทใหม่</t>
  </si>
  <si>
    <t>ที่จะไม่ถูก</t>
  </si>
  <si>
    <t>ต้นทุนทางการเงิน</t>
  </si>
  <si>
    <t>เงินสดจ่ายจากการซื้ออาคารและอุปกรณ์</t>
  </si>
  <si>
    <t>เงินสดรับจากการรับชำระค่าหุ้นสามัญ</t>
  </si>
  <si>
    <t>บริษัทย่อยเพิ่มทุน</t>
  </si>
  <si>
    <t>(ยังไม่ได้ตรวจสอบ)</t>
  </si>
  <si>
    <t>ทุนจดทะเบียน</t>
  </si>
  <si>
    <t>หุ้นสามัญ 347,109,930 หุ้น มูลค่าหุ้นละ 0.50 บาท</t>
  </si>
  <si>
    <t>ทุนออกจำหน่ายและชำระเต็มมูลค่าแล้ว</t>
  </si>
  <si>
    <t>หุ้นสามัญ 337,259,284 หุ้น มูลค่าหุ้นละ 0.50 บาท</t>
  </si>
  <si>
    <t>จัดสรรแล้ว - สำรองตามกฎหมาย</t>
  </si>
  <si>
    <t>สำหรับงวดสามเดือนสิ้นสุดวันที่</t>
  </si>
  <si>
    <t>2567</t>
  </si>
  <si>
    <t>2566</t>
  </si>
  <si>
    <t>รายได้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</si>
  <si>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</si>
  <si>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</si>
  <si>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</si>
  <si>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</si>
  <si>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</si>
  <si>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ลูกหนี้การค้าและลูกหนี้หมุนเวียนอื่น </t>
  </si>
  <si>
    <t>เงินสดจ่ายภาษีเงินได้</t>
  </si>
  <si>
    <t>ประมาณการผลประโยชน์พนักงาน</t>
  </si>
  <si>
    <t>เงินลงทุนในบริษัทร่วม</t>
  </si>
  <si>
    <t>เงินลงทุนระยะยาว</t>
  </si>
  <si>
    <t>กำไรต่อหุ้นปรับลด</t>
  </si>
  <si>
    <t>ส่วนได้เสียที่ไม่มี</t>
  </si>
  <si>
    <t>งบกระแสเงินสด (ไม่ได้ตรวจสอบ)</t>
  </si>
  <si>
    <t>กำไร (ขาดทุน) เบ็ดเสร็จอื่น</t>
  </si>
  <si>
    <t>รายการที่จะไม่ถูกจัดประเภทรายการใหม่ไว้ในกำไรหรือขาดทุนในภายหลัง :</t>
  </si>
  <si>
    <t>กำไร (ขาดทุน) เบ็ดเสร็จสำหรับงวด</t>
  </si>
  <si>
    <t>ค่าใช้จ่ายในการบริหาร</t>
  </si>
  <si>
    <t>เงินเบิกเกินบัญชีธนาคาร</t>
  </si>
  <si>
    <t>ส่วนของหนี้สินตามสัญญาเช่า</t>
  </si>
  <si>
    <t>กำไร (ขาดทุน) เบ็ดเสร็จรวมสำหรับงวด</t>
  </si>
  <si>
    <t>เงินสดจ่ายจากการซื้อสินทรัพย์ไม่มีตัวตน</t>
  </si>
  <si>
    <t>3, 4</t>
  </si>
  <si>
    <t>รวมกำไร (ขาดทุน) เบ็ดเสร็จรวมสำหรับงวด</t>
  </si>
  <si>
    <t>กระแสเงินสดสุทธิจากกิจกรรมดำเนินงาน</t>
  </si>
  <si>
    <t>จากการดำเนินงาน</t>
  </si>
  <si>
    <t>โอนสำรองตามกฎหมาย</t>
  </si>
  <si>
    <t xml:space="preserve">   และเงินกู้ยืมระยะสั้นจากสถาบันการเงิน</t>
  </si>
  <si>
    <t>ส่วนของผู้ถือหุ้นของบริษัท</t>
  </si>
  <si>
    <t>กำไรจากกิจกรรมดำเนินงาน</t>
  </si>
  <si>
    <t>การแบ่งปันกำไร</t>
  </si>
  <si>
    <t>กำไรต่อหุ้น</t>
  </si>
  <si>
    <t>กำไรต่อหุ้นขั้นพื้นฐาน</t>
  </si>
  <si>
    <t>กำไรจากการดำเนินงานก่อนการเปลี่ยนแปลงในสินทรัพย์และหนี้สินดำเนินงาน</t>
  </si>
  <si>
    <t>กระแสเงินสดสุทธิใช้ไปในกิจกรรมลงทุน</t>
  </si>
  <si>
    <t>3,13</t>
  </si>
  <si>
    <t>เงินเบิกเกินบัญชีและเงินกู้ยืมระยะสั้น</t>
  </si>
  <si>
    <t>กำไร (ขาดทุน) จากการวัดมูลค่าใหม่ของผลประโยชน์พนักงาน</t>
  </si>
  <si>
    <t xml:space="preserve">  </t>
  </si>
  <si>
    <t>ที่กำหนดไว้ - สุทธิหลังภาษีเงินได้</t>
  </si>
  <si>
    <t>ส่วนแบ่งขาดทุนจากเงินลงทุนในบริษัทร่วม</t>
  </si>
  <si>
    <t>เงินสดและรายการเทียบเท่าเงินสด ณ วันปลายงวด</t>
  </si>
  <si>
    <t>กำไรก่อนภาษีเงินได้</t>
  </si>
  <si>
    <t>30 มิถุนายน</t>
  </si>
  <si>
    <t>30 มิถุนยน</t>
  </si>
  <si>
    <t>30 มิถุนายน 2567</t>
  </si>
  <si>
    <t>ยอดคงเหลือ ณ วันที่ 30 มิถุนายน 2566</t>
  </si>
  <si>
    <t>เพิ่มทุนจากการใช้สิทธิใบสำคัญแสดงสิทธิ</t>
  </si>
  <si>
    <t>จัดสรรกำไรสะสมสำรองตามกฎหมาย</t>
  </si>
  <si>
    <t>ยอดคงเหลือ ณ วันที่ 30 มิถุนายน 2567</t>
  </si>
  <si>
    <t>ดอกเบี้ยรับ</t>
  </si>
  <si>
    <t>เงินสดรับดอกเบี้ย</t>
  </si>
  <si>
    <t>จ่ายต้นทุนทางการเงิน</t>
  </si>
  <si>
    <t>สำหรับงวดหกเดือนสิ้นสุดวันที่</t>
  </si>
  <si>
    <t xml:space="preserve">   ที่ถูกจัดประเภทเป็นหนี้สินหมุนเวียน</t>
  </si>
  <si>
    <t>โอนอุปกรณ์ไปเป็นสินทรัพย์ไม่มีตัวตน</t>
  </si>
  <si>
    <t>เจ้าหนี้ - อุปกรณ์</t>
  </si>
  <si>
    <t>หนี้สินตามสัญญาเช่าเพิ่มขึ้น (ลดลง)</t>
  </si>
  <si>
    <t xml:space="preserve">   จากสถาบันการเงินเพิ่มขึ้น (ลดลง)</t>
  </si>
  <si>
    <t>เงินสดและรายการเทียบเท่าเงินสดเพิ่มขึ้นสุทธิ</t>
  </si>
  <si>
    <t>กำไรจากการวัดมูลค่าใหม่ของผลประโยชน์พนักงาน</t>
  </si>
  <si>
    <t>กำไรเบ็ดเสร็จรวมสำหรับงวด</t>
  </si>
  <si>
    <t>รายได้ภาษีเงินได้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</si>
  <si>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</si>
  <si>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</si>
  <si>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กำไรเบ็ดเสร็จอื่นสำหรับงวด</t>
  </si>
  <si>
    <t>รวมกำไรเบ็ดเสร็จสำหรับงวด</t>
  </si>
  <si>
    <t>กลับรายการขาดทุนจากการลดมูลค่าสินค้าคงเหลือ</t>
  </si>
  <si>
    <t>กลับรายการผลขาดทุนด้านเครดิตที่คาดว่าจะเกิดขึ้น</t>
  </si>
  <si>
    <t>รายการกับผู้ถือหุ้นที่บันทึกโดยตรงเข้าส่วนผู้ถือหุ้น</t>
  </si>
  <si>
    <t>รวมรายการกับผู้ถือหุ้นที่บันทึกโดยตรงเข้าส่วนผู้ถือหุ้น</t>
  </si>
  <si>
    <t>(กลับรายการ) ผลขาดทุนด้านเครดิตที่คาดว่าจะเกิดขึ้น</t>
  </si>
  <si>
    <t>กลับรายการขาดทุนจากการด้อยค่าของสิทธิการใช้</t>
  </si>
  <si>
    <t>เงินสดรับจากส่วนได้เสียที่ไม่มีอำนาจควบคุม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</si>
  <si>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</si>
  <si>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2566</t>
  </si>
  <si>
    <t>สินทรัพย์ถาวรเพิ่มขึ้นจากหนี้สินตามสัญญาเช่า</t>
  </si>
  <si>
    <t>กระแสเงินสดสุทธิจาก(ใช้ไปใน)กิจกรรมลงทุน</t>
  </si>
  <si>
    <t>รายได้ (ค่าใช้จ่าย) ภาษีเงินได้</t>
  </si>
  <si>
    <t>(กำไร) ขาดทุนจากการตัดจำหน่ายสินทรัพย์</t>
  </si>
  <si>
    <t>(รายได้) ค่าใช้จ่ายภาษีเงินได้</t>
  </si>
  <si>
    <t>ส่วนที่เป็นของผู้ถือหุ้นของบริษัท</t>
  </si>
  <si>
    <t>ขาดทุนจากการจำหน่ายสินทรัพย์สิทธิการใช้</t>
  </si>
  <si>
    <t>เงินฝากธนาคารที่ติดภาระค้ำประกันเพิ่มขึ้น</t>
  </si>
  <si>
    <t>ส่วนได้เสียที่ไม่มีอำนาจควบคุมในบริษัทย่อยเพิ่มขึ้น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</si>
</sst>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;\-"/>
    <numFmt numFmtId="168" formatCode="#,##0.00;[Red]\(#,##0.00\);\-"/>
    <numFmt numFmtId="169" formatCode="#,##0.00;\(#,##0.00\)"/>
    <numFmt numFmtId="170" formatCode="_(* #,##0.0000_);_(* \(#,##0.0000\);_(* &quot;-&quot;??_);_(@_)"/>
    <numFmt numFmtId="171" formatCode="_-* #,##0_-;\-* #,##0_-;_-* &quot;-&quot;??_-;_-@_-"/>
    <numFmt numFmtId="172" formatCode="_(* #,##0.000_);_(* \(#,##0.000\);_(* &quot;-&quot;_);_(@_)"/>
    <numFmt numFmtId="173" formatCode="_(* #,##0.000_);_(* \(#,##0.000\);_(* &quot;-&quot;??_);_(@_)"/>
  </numFmts>
  <fonts count="33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i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i/>
      <sz val="14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6"/>
      <color rgb="FFFF0000"/>
      <name val="Cordia New"/>
      <family val="2"/>
      <charset val="222"/>
    </font>
    <font>
      <b/>
      <sz val="16"/>
      <color rgb="FFFF0000"/>
      <name val="Cordia New"/>
      <family val="2"/>
      <charset val="222"/>
    </font>
    <font>
      <b/>
      <sz val="14"/>
      <color rgb="FFFF0000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sz val="13"/>
      <color theme="1"/>
      <name val="Browallia New"/>
      <family val="2"/>
      <charset val="1"/>
    </font>
    <font>
      <b/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b/>
      <sz val="14"/>
      <color rgb="FFFF0000"/>
      <name val="Cordia New"/>
      <family val="2"/>
      <charset val="222"/>
    </font>
    <font>
      <i/>
      <sz val="14"/>
      <name val="Cordia New"/>
      <family val="2"/>
      <charset val="222"/>
    </font>
    <font>
      <b/>
      <sz val="14"/>
      <name val="Cordia New"/>
      <family val="2"/>
      <charset val="222"/>
    </font>
    <font>
      <b/>
      <sz val="14"/>
      <color theme="1"/>
      <name val="Cordia New"/>
      <family val="2"/>
    </font>
    <font>
      <b/>
      <sz val="14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39" fontId="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</cellStyleXfs>
  <cellXfs count="243">
    <xf numFmtId="0" fontId="0" fillId="0" borderId="0" xfId="0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9" fontId="9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6" fontId="16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7" applyFont="1" applyAlignment="1">
      <alignment vertical="center"/>
    </xf>
    <xf numFmtId="0" fontId="8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21" fillId="0" borderId="0" xfId="3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171" fontId="12" fillId="0" borderId="0" xfId="3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9" fontId="9" fillId="0" borderId="0" xfId="4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5" fontId="9" fillId="0" borderId="0" xfId="3" applyFont="1" applyFill="1" applyAlignment="1">
      <alignment horizontal="right" vertical="center"/>
    </xf>
    <xf numFmtId="165" fontId="9" fillId="0" borderId="0" xfId="3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5" fontId="9" fillId="0" borderId="0" xfId="3" applyFont="1" applyAlignment="1">
      <alignment vertical="center"/>
    </xf>
    <xf numFmtId="166" fontId="9" fillId="0" borderId="0" xfId="3" applyNumberFormat="1" applyFont="1" applyAlignment="1">
      <alignment vertical="center"/>
    </xf>
    <xf numFmtId="166" fontId="9" fillId="0" borderId="1" xfId="3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6" fontId="9" fillId="0" borderId="0" xfId="3" applyNumberFormat="1" applyFont="1" applyFill="1" applyAlignment="1">
      <alignment vertical="center"/>
    </xf>
    <xf numFmtId="165" fontId="9" fillId="0" borderId="0" xfId="3" applyFont="1" applyFill="1" applyAlignment="1">
      <alignment vertical="center"/>
    </xf>
    <xf numFmtId="169" fontId="14" fillId="0" borderId="0" xfId="0" applyNumberFormat="1" applyFont="1" applyAlignment="1">
      <alignment vertical="center"/>
    </xf>
    <xf numFmtId="169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38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9" fillId="0" borderId="0" xfId="1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quotePrefix="1" applyNumberFormat="1" applyFont="1" applyAlignment="1">
      <alignment horizontal="center" vertical="center"/>
    </xf>
    <xf numFmtId="166" fontId="9" fillId="0" borderId="1" xfId="0" quotePrefix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3" applyNumberFormat="1" applyFont="1" applyFill="1" applyBorder="1" applyAlignment="1">
      <alignment vertical="center"/>
    </xf>
    <xf numFmtId="165" fontId="9" fillId="0" borderId="0" xfId="3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166" fontId="7" fillId="0" borderId="0" xfId="0" quotePrefix="1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Continuous" vertical="center"/>
    </xf>
    <xf numFmtId="166" fontId="9" fillId="0" borderId="0" xfId="0" quotePrefix="1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9" fillId="0" borderId="6" xfId="0" quotePrefix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166" fontId="8" fillId="0" borderId="2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6" fontId="9" fillId="0" borderId="0" xfId="3" applyNumberFormat="1" applyFont="1" applyFill="1" applyAlignment="1">
      <alignment horizontal="center" vertical="center"/>
    </xf>
    <xf numFmtId="166" fontId="9" fillId="0" borderId="4" xfId="3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1" xfId="3" applyNumberFormat="1" applyFont="1" applyFill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5" xfId="0" applyFont="1" applyBorder="1" applyAlignment="1">
      <alignment vertical="center"/>
    </xf>
    <xf numFmtId="170" fontId="9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7" fontId="18" fillId="0" borderId="0" xfId="0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Continuous" vertical="center"/>
    </xf>
    <xf numFmtId="166" fontId="16" fillId="0" borderId="0" xfId="0" applyNumberFormat="1" applyFont="1" applyAlignment="1">
      <alignment vertical="center"/>
    </xf>
    <xf numFmtId="38" fontId="9" fillId="0" borderId="6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6" fontId="16" fillId="0" borderId="0" xfId="3" applyNumberFormat="1" applyFont="1" applyFill="1" applyBorder="1" applyAlignment="1">
      <alignment vertical="center"/>
    </xf>
    <xf numFmtId="1" fontId="10" fillId="0" borderId="0" xfId="0" quotePrefix="1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5" fontId="16" fillId="0" borderId="0" xfId="3" applyFont="1" applyFill="1" applyAlignment="1">
      <alignment vertical="center"/>
    </xf>
    <xf numFmtId="38" fontId="8" fillId="0" borderId="0" xfId="1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" xfId="3" quotePrefix="1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164" fontId="9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left" vertical="center"/>
    </xf>
    <xf numFmtId="38" fontId="13" fillId="0" borderId="0" xfId="1" applyNumberFormat="1" applyFont="1" applyAlignment="1">
      <alignment horizontal="left" vertical="center"/>
    </xf>
    <xf numFmtId="169" fontId="9" fillId="0" borderId="0" xfId="0" quotePrefix="1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165" fontId="7" fillId="0" borderId="0" xfId="3" applyFont="1" applyAlignment="1">
      <alignment vertical="center"/>
    </xf>
    <xf numFmtId="165" fontId="7" fillId="0" borderId="0" xfId="3" applyFont="1" applyAlignment="1">
      <alignment horizontal="left" vertical="center"/>
    </xf>
    <xf numFmtId="165" fontId="9" fillId="0" borderId="0" xfId="3" applyFont="1" applyAlignment="1">
      <alignment horizontal="left" vertical="center"/>
    </xf>
    <xf numFmtId="165" fontId="15" fillId="0" borderId="0" xfId="3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6" fontId="8" fillId="0" borderId="2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Alignment="1">
      <alignment horizontal="center" vertical="center"/>
    </xf>
    <xf numFmtId="166" fontId="8" fillId="0" borderId="2" xfId="3" applyNumberFormat="1" applyFont="1" applyFill="1" applyBorder="1" applyAlignment="1" applyProtection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4" xfId="3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2" xfId="3" applyNumberFormat="1" applyFont="1" applyFill="1" applyBorder="1" applyAlignment="1">
      <alignment vertical="center"/>
    </xf>
    <xf numFmtId="164" fontId="23" fillId="0" borderId="0" xfId="1" applyNumberFormat="1" applyFont="1" applyAlignment="1">
      <alignment vertical="center"/>
    </xf>
    <xf numFmtId="38" fontId="23" fillId="0" borderId="0" xfId="1" applyNumberFormat="1" applyFont="1" applyAlignment="1">
      <alignment vertical="center"/>
    </xf>
    <xf numFmtId="173" fontId="9" fillId="0" borderId="4" xfId="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vertical="center"/>
    </xf>
    <xf numFmtId="166" fontId="23" fillId="0" borderId="2" xfId="3" applyNumberFormat="1" applyFont="1" applyFill="1" applyBorder="1" applyAlignment="1">
      <alignment vertical="center"/>
    </xf>
    <xf numFmtId="166" fontId="23" fillId="0" borderId="0" xfId="3" applyNumberFormat="1" applyFont="1" applyFill="1" applyAlignment="1">
      <alignment vertical="center"/>
    </xf>
    <xf numFmtId="166" fontId="23" fillId="0" borderId="3" xfId="3" applyNumberFormat="1" applyFont="1" applyFill="1" applyBorder="1" applyAlignment="1">
      <alignment vertical="center"/>
    </xf>
    <xf numFmtId="166" fontId="22" fillId="0" borderId="0" xfId="3" applyNumberFormat="1" applyFont="1" applyAlignment="1">
      <alignment horizontal="right" vertical="center"/>
    </xf>
    <xf numFmtId="166" fontId="5" fillId="0" borderId="0" xfId="3" applyNumberFormat="1" applyFont="1" applyAlignment="1">
      <alignment vertical="center"/>
    </xf>
    <xf numFmtId="165" fontId="9" fillId="0" borderId="0" xfId="3" applyFont="1" applyFill="1" applyAlignment="1">
      <alignment horizontal="center" vertical="center"/>
    </xf>
    <xf numFmtId="166" fontId="16" fillId="0" borderId="0" xfId="3" applyNumberFormat="1" applyFont="1" applyFill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6" fontId="9" fillId="0" borderId="1" xfId="1" applyNumberFormat="1" applyFont="1" applyBorder="1" applyAlignment="1">
      <alignment vertical="center"/>
    </xf>
    <xf numFmtId="166" fontId="23" fillId="0" borderId="0" xfId="1" applyNumberFormat="1" applyFont="1" applyAlignment="1">
      <alignment vertical="center"/>
    </xf>
    <xf numFmtId="166" fontId="23" fillId="0" borderId="3" xfId="0" applyNumberFormat="1" applyFont="1" applyBorder="1" applyAlignment="1">
      <alignment vertical="center"/>
    </xf>
    <xf numFmtId="166" fontId="23" fillId="0" borderId="3" xfId="1" applyNumberFormat="1" applyFont="1" applyBorder="1" applyAlignment="1">
      <alignment vertical="center"/>
    </xf>
    <xf numFmtId="172" fontId="9" fillId="0" borderId="4" xfId="1" applyNumberFormat="1" applyFont="1" applyBorder="1" applyAlignment="1">
      <alignment vertical="center"/>
    </xf>
    <xf numFmtId="166" fontId="23" fillId="0" borderId="0" xfId="0" applyNumberFormat="1" applyFont="1" applyAlignment="1">
      <alignment vertical="center"/>
    </xf>
    <xf numFmtId="164" fontId="23" fillId="0" borderId="3" xfId="0" applyNumberFormat="1" applyFont="1" applyBorder="1" applyAlignment="1">
      <alignment vertical="center"/>
    </xf>
    <xf numFmtId="170" fontId="9" fillId="0" borderId="0" xfId="1" applyNumberFormat="1" applyFont="1" applyAlignment="1">
      <alignment vertical="center"/>
    </xf>
    <xf numFmtId="166" fontId="23" fillId="0" borderId="2" xfId="1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64" fontId="23" fillId="0" borderId="2" xfId="1" applyNumberFormat="1" applyFont="1" applyBorder="1" applyAlignment="1">
      <alignment vertical="center"/>
    </xf>
    <xf numFmtId="165" fontId="9" fillId="0" borderId="1" xfId="3" applyFont="1" applyFill="1" applyBorder="1" applyAlignment="1">
      <alignment vertical="center"/>
    </xf>
    <xf numFmtId="38" fontId="24" fillId="0" borderId="0" xfId="1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3" applyNumberFormat="1" applyFont="1" applyFill="1" applyBorder="1" applyAlignment="1">
      <alignment vertical="center"/>
    </xf>
    <xf numFmtId="166" fontId="16" fillId="0" borderId="0" xfId="3" applyNumberFormat="1" applyFont="1" applyFill="1" applyAlignment="1">
      <alignment vertical="center"/>
    </xf>
    <xf numFmtId="166" fontId="19" fillId="0" borderId="0" xfId="3" applyNumberFormat="1" applyFont="1" applyFill="1" applyAlignment="1">
      <alignment vertical="center"/>
    </xf>
    <xf numFmtId="166" fontId="19" fillId="0" borderId="0" xfId="3" applyNumberFormat="1" applyFont="1" applyFill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166" fontId="19" fillId="0" borderId="0" xfId="3" applyNumberFormat="1" applyFont="1" applyFill="1" applyBorder="1" applyAlignment="1">
      <alignment vertical="center"/>
    </xf>
    <xf numFmtId="166" fontId="8" fillId="0" borderId="4" xfId="3" applyNumberFormat="1" applyFont="1" applyFill="1" applyBorder="1" applyAlignment="1">
      <alignment horizontal="center" vertical="center"/>
    </xf>
    <xf numFmtId="166" fontId="19" fillId="0" borderId="4" xfId="3" applyNumberFormat="1" applyFont="1" applyFill="1" applyBorder="1" applyAlignment="1">
      <alignment horizontal="center" vertical="center"/>
    </xf>
    <xf numFmtId="173" fontId="9" fillId="0" borderId="4" xfId="1" applyNumberFormat="1" applyFont="1" applyBorder="1" applyAlignment="1">
      <alignment vertical="center"/>
    </xf>
    <xf numFmtId="166" fontId="21" fillId="0" borderId="2" xfId="3" quotePrefix="1" applyNumberFormat="1" applyFont="1" applyFill="1" applyBorder="1" applyAlignment="1">
      <alignment horizontal="center" vertical="center"/>
    </xf>
    <xf numFmtId="166" fontId="12" fillId="0" borderId="0" xfId="3" quotePrefix="1" applyNumberFormat="1" applyFont="1" applyFill="1" applyBorder="1" applyAlignment="1">
      <alignment horizontal="center" vertical="center"/>
    </xf>
    <xf numFmtId="166" fontId="8" fillId="0" borderId="6" xfId="3" applyNumberFormat="1" applyFont="1" applyFill="1" applyBorder="1" applyAlignment="1">
      <alignment vertical="center"/>
    </xf>
    <xf numFmtId="166" fontId="8" fillId="0" borderId="4" xfId="3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6" fontId="7" fillId="0" borderId="0" xfId="3" applyNumberFormat="1" applyFont="1" applyFill="1" applyAlignment="1">
      <alignment horizontal="left" vertical="center"/>
    </xf>
    <xf numFmtId="166" fontId="8" fillId="0" borderId="0" xfId="3" applyNumberFormat="1" applyFont="1" applyFill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center" vertical="center"/>
    </xf>
    <xf numFmtId="166" fontId="9" fillId="0" borderId="0" xfId="3" applyNumberFormat="1" applyFont="1" applyFill="1" applyAlignment="1">
      <alignment horizontal="left" vertical="center"/>
    </xf>
    <xf numFmtId="166" fontId="9" fillId="0" borderId="0" xfId="3" applyNumberFormat="1" applyFont="1" applyFill="1" applyBorder="1" applyAlignment="1" applyProtection="1">
      <alignment horizontal="righ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166" fontId="25" fillId="0" borderId="0" xfId="3" applyNumberFormat="1" applyFont="1" applyAlignment="1">
      <alignment horizontal="right" vertical="center"/>
    </xf>
    <xf numFmtId="165" fontId="23" fillId="0" borderId="2" xfId="3" applyFont="1" applyFill="1" applyBorder="1" applyAlignment="1">
      <alignment vertical="center"/>
    </xf>
    <xf numFmtId="164" fontId="23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166" fontId="26" fillId="0" borderId="0" xfId="0" applyNumberFormat="1" applyFont="1" applyAlignment="1">
      <alignment vertical="center"/>
    </xf>
    <xf numFmtId="1" fontId="29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6" fontId="27" fillId="0" borderId="0" xfId="3" applyNumberFormat="1" applyFont="1" applyAlignment="1">
      <alignment horizontal="center" vertical="center"/>
    </xf>
    <xf numFmtId="166" fontId="28" fillId="0" borderId="0" xfId="3" applyNumberFormat="1" applyFont="1" applyAlignment="1">
      <alignment vertical="center"/>
    </xf>
    <xf numFmtId="166" fontId="28" fillId="0" borderId="0" xfId="3" applyNumberFormat="1" applyFont="1" applyAlignment="1">
      <alignment horizontal="center" vertical="center"/>
    </xf>
    <xf numFmtId="166" fontId="27" fillId="0" borderId="0" xfId="3" applyNumberFormat="1" applyFont="1" applyAlignment="1">
      <alignment vertical="center"/>
    </xf>
    <xf numFmtId="166" fontId="26" fillId="0" borderId="0" xfId="3" applyNumberFormat="1" applyFont="1" applyAlignment="1">
      <alignment vertical="center"/>
    </xf>
    <xf numFmtId="0" fontId="30" fillId="0" borderId="0" xfId="0" applyFont="1" applyAlignment="1">
      <alignment vertical="center"/>
    </xf>
    <xf numFmtId="164" fontId="23" fillId="0" borderId="2" xfId="0" applyNumberFormat="1" applyFont="1" applyBorder="1" applyAlignment="1">
      <alignment horizontal="center" vertical="center"/>
    </xf>
    <xf numFmtId="164" fontId="23" fillId="0" borderId="0" xfId="3" applyNumberFormat="1" applyFont="1" applyFill="1" applyBorder="1" applyAlignment="1">
      <alignment vertical="center"/>
    </xf>
    <xf numFmtId="164" fontId="30" fillId="0" borderId="2" xfId="0" applyNumberFormat="1" applyFont="1" applyBorder="1" applyAlignment="1">
      <alignment horizontal="center" vertical="center"/>
    </xf>
    <xf numFmtId="166" fontId="27" fillId="0" borderId="2" xfId="3" applyNumberFormat="1" applyFont="1" applyBorder="1" applyAlignment="1">
      <alignment horizontal="center" vertical="center"/>
    </xf>
    <xf numFmtId="164" fontId="8" fillId="0" borderId="0" xfId="3" applyNumberFormat="1" applyFont="1" applyAlignment="1">
      <alignment vertical="center"/>
    </xf>
    <xf numFmtId="166" fontId="22" fillId="0" borderId="0" xfId="3" applyNumberFormat="1" applyFont="1" applyFill="1" applyAlignment="1">
      <alignment horizontal="right" vertical="center"/>
    </xf>
    <xf numFmtId="166" fontId="9" fillId="0" borderId="0" xfId="3" applyNumberFormat="1" applyFont="1" applyAlignment="1">
      <alignment horizontal="center" vertical="center"/>
    </xf>
    <xf numFmtId="166" fontId="16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horizontal="center" vertical="center"/>
    </xf>
    <xf numFmtId="166" fontId="8" fillId="0" borderId="2" xfId="3" applyNumberFormat="1" applyFont="1" applyBorder="1" applyAlignment="1">
      <alignment vertical="center"/>
    </xf>
    <xf numFmtId="166" fontId="19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vertical="center"/>
    </xf>
    <xf numFmtId="166" fontId="31" fillId="0" borderId="2" xfId="3" applyNumberFormat="1" applyFont="1" applyBorder="1" applyAlignment="1">
      <alignment horizontal="right" vertical="center"/>
    </xf>
    <xf numFmtId="166" fontId="23" fillId="0" borderId="0" xfId="3" applyNumberFormat="1" applyFont="1" applyAlignment="1">
      <alignment horizontal="center" vertical="center"/>
    </xf>
    <xf numFmtId="166" fontId="32" fillId="0" borderId="0" xfId="3" applyNumberFormat="1" applyFont="1" applyFill="1" applyAlignment="1">
      <alignment horizontal="center" vertical="center"/>
    </xf>
    <xf numFmtId="166" fontId="32" fillId="0" borderId="0" xfId="3" applyNumberFormat="1" applyFont="1" applyFill="1" applyBorder="1" applyAlignment="1">
      <alignment vertical="center"/>
    </xf>
    <xf numFmtId="166" fontId="32" fillId="0" borderId="0" xfId="3" applyNumberFormat="1" applyFont="1" applyAlignment="1">
      <alignment horizontal="center" vertical="center"/>
    </xf>
    <xf numFmtId="166" fontId="16" fillId="0" borderId="0" xfId="3" applyNumberFormat="1" applyFont="1" applyAlignment="1">
      <alignment vertical="center"/>
    </xf>
    <xf numFmtId="166" fontId="8" fillId="0" borderId="4" xfId="3" applyNumberFormat="1" applyFont="1" applyBorder="1" applyAlignment="1">
      <alignment horizontal="center" vertical="center"/>
    </xf>
    <xf numFmtId="166" fontId="19" fillId="0" borderId="4" xfId="3" applyNumberFormat="1" applyFont="1" applyBorder="1" applyAlignment="1">
      <alignment horizontal="center" vertical="center"/>
    </xf>
    <xf numFmtId="166" fontId="19" fillId="0" borderId="0" xfId="3" applyNumberFormat="1" applyFont="1" applyFill="1" applyBorder="1" applyAlignment="1">
      <alignment horizontal="center" vertical="center"/>
    </xf>
    <xf numFmtId="166" fontId="19" fillId="0" borderId="0" xfId="3" applyNumberFormat="1" applyFont="1" applyAlignment="1">
      <alignment vertical="center"/>
    </xf>
    <xf numFmtId="166" fontId="32" fillId="0" borderId="0" xfId="3" applyNumberFormat="1" applyFont="1" applyAlignment="1">
      <alignment vertical="center"/>
    </xf>
    <xf numFmtId="165" fontId="5" fillId="0" borderId="0" xfId="3" applyFont="1" applyAlignment="1">
      <alignment horizontal="center" vertical="center"/>
    </xf>
    <xf numFmtId="165" fontId="5" fillId="0" borderId="0" xfId="3" applyFont="1" applyFill="1" applyBorder="1" applyAlignment="1">
      <alignment vertical="center"/>
    </xf>
    <xf numFmtId="165" fontId="23" fillId="0" borderId="0" xfId="3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171" fontId="12" fillId="0" borderId="0" xfId="3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9">
    <cellStyle name="Comma" xfId="3" builtinId="3"/>
    <cellStyle name="Comma 2" xfId="6" xr:uid="{00000000-0005-0000-0000-000001000000}"/>
    <cellStyle name="Comma_FOCUS.Lead Q2'09 2" xfId="8" xr:uid="{922E9EFC-A8DC-48C2-8900-9273D0A3339C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FFCCFF"/>
      <color rgb="FF66FFFF"/>
      <color rgb="FFFF66FF"/>
      <color rgb="FFCCFF99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S74"/>
  <sheetViews>
    <sheetView showGridLines="0" view="pageBreakPreview" topLeftCell="A9" zoomScaleNormal="100" zoomScaleSheetLayoutView="100" workbookViewId="0">
      <selection activeCell="H9" sqref="H9:N63"/>
    </sheetView>
  </sheetViews>
  <sheetFormatPr defaultColWidth="10.5" defaultRowHeight="18" customHeight="1"/>
  <cols>
    <col min="1" max="1" width="3.25" style="49" customWidth="1"/>
    <col min="2" max="2" width="2.125" style="49" customWidth="1"/>
    <col min="3" max="3" width="1.625" style="49" customWidth="1"/>
    <col min="4" max="4" width="21.875" style="49" customWidth="1"/>
    <col min="5" max="5" width="9.5" style="49" customWidth="1"/>
    <col min="6" max="6" width="7.25" style="66" customWidth="1"/>
    <col min="7" max="7" width="0.75" style="35" customWidth="1"/>
    <col min="8" max="8" width="15.125" style="35" customWidth="1"/>
    <col min="9" max="9" width="0.875" style="35" customWidth="1"/>
    <col min="10" max="10" width="15.125" style="35" customWidth="1"/>
    <col min="11" max="11" width="0.875" style="35" customWidth="1"/>
    <col min="12" max="12" width="15.125" style="35" customWidth="1"/>
    <col min="13" max="13" width="0.875" style="35" customWidth="1"/>
    <col min="14" max="14" width="15.125" style="35" customWidth="1"/>
    <col min="15" max="15" width="0.5" style="35" customWidth="1"/>
    <col min="16" max="16" width="3.75" style="35" customWidth="1"/>
    <col min="17" max="17" width="10.5" style="35"/>
    <col min="18" max="18" width="13.875" style="35" bestFit="1" customWidth="1"/>
    <col min="19" max="19" width="12.375" style="35" customWidth="1"/>
    <col min="20" max="16384" width="10.5" style="35"/>
  </cols>
  <sheetData>
    <row r="1" spans="1:19" s="9" customFormat="1" ht="18" customHeight="1">
      <c r="A1" s="2" t="s">
        <v>83</v>
      </c>
      <c r="B1" s="2"/>
      <c r="C1" s="2"/>
      <c r="D1" s="2"/>
      <c r="E1" s="2"/>
      <c r="F1" s="62"/>
    </row>
    <row r="2" spans="1:19" s="65" customFormat="1" ht="18" customHeight="1">
      <c r="A2" s="11" t="s">
        <v>0</v>
      </c>
      <c r="B2" s="11"/>
      <c r="C2" s="11"/>
      <c r="D2" s="11"/>
      <c r="E2" s="11"/>
      <c r="F2" s="62"/>
      <c r="G2" s="63"/>
      <c r="H2" s="64"/>
      <c r="I2" s="63"/>
      <c r="J2" s="64"/>
      <c r="K2" s="63"/>
      <c r="L2" s="64"/>
      <c r="M2" s="63"/>
      <c r="N2" s="64"/>
      <c r="O2" s="63"/>
    </row>
    <row r="3" spans="1:19" s="69" customFormat="1" ht="18" customHeight="1">
      <c r="A3" s="6"/>
      <c r="B3" s="6"/>
      <c r="C3" s="6"/>
      <c r="D3" s="6"/>
      <c r="E3" s="6"/>
      <c r="F3" s="66"/>
      <c r="G3" s="67"/>
      <c r="H3" s="68"/>
      <c r="I3" s="67"/>
      <c r="J3" s="68"/>
      <c r="K3" s="67"/>
      <c r="L3" s="68"/>
      <c r="M3" s="67"/>
      <c r="N3" s="68"/>
      <c r="O3" s="67"/>
    </row>
    <row r="4" spans="1:19" ht="18" customHeight="1">
      <c r="A4" s="70"/>
      <c r="B4" s="70"/>
      <c r="C4" s="70"/>
      <c r="D4" s="70"/>
      <c r="E4" s="70"/>
      <c r="F4" s="71"/>
      <c r="G4" s="67"/>
      <c r="H4" s="231" t="s">
        <v>1</v>
      </c>
      <c r="I4" s="232"/>
      <c r="J4" s="232"/>
      <c r="K4" s="67"/>
      <c r="L4" s="232" t="s">
        <v>2</v>
      </c>
      <c r="M4" s="232"/>
      <c r="N4" s="232"/>
      <c r="O4" s="36"/>
    </row>
    <row r="5" spans="1:19" ht="18" customHeight="1">
      <c r="A5" s="70"/>
      <c r="B5" s="70"/>
      <c r="C5" s="70"/>
      <c r="D5" s="70"/>
      <c r="E5" s="70"/>
      <c r="F5" s="35"/>
      <c r="G5" s="67"/>
      <c r="H5" s="72" t="s">
        <v>151</v>
      </c>
      <c r="I5" s="73"/>
      <c r="J5" s="72" t="s">
        <v>4</v>
      </c>
      <c r="K5" s="15"/>
      <c r="L5" s="72" t="s">
        <v>151</v>
      </c>
      <c r="M5" s="73"/>
      <c r="N5" s="72" t="s">
        <v>4</v>
      </c>
      <c r="O5" s="36"/>
    </row>
    <row r="6" spans="1:19" ht="18" customHeight="1">
      <c r="A6" s="70"/>
      <c r="B6" s="70"/>
      <c r="C6" s="70"/>
      <c r="D6" s="70"/>
      <c r="E6" s="70"/>
      <c r="F6" s="74" t="s">
        <v>3</v>
      </c>
      <c r="G6" s="67"/>
      <c r="H6" s="17" t="s">
        <v>97</v>
      </c>
      <c r="I6" s="66"/>
      <c r="J6" s="17"/>
      <c r="K6" s="15"/>
      <c r="L6" s="17" t="s">
        <v>97</v>
      </c>
      <c r="M6" s="66"/>
      <c r="N6" s="17"/>
      <c r="O6" s="36"/>
    </row>
    <row r="7" spans="1:19" ht="18" customHeight="1">
      <c r="A7" s="70"/>
      <c r="B7" s="70"/>
      <c r="C7" s="70"/>
      <c r="D7" s="70"/>
      <c r="E7" s="70"/>
      <c r="F7" s="75"/>
      <c r="G7" s="67"/>
      <c r="H7" s="233" t="s">
        <v>6</v>
      </c>
      <c r="I7" s="233"/>
      <c r="J7" s="233"/>
      <c r="K7" s="233"/>
      <c r="L7" s="233"/>
      <c r="M7" s="233"/>
      <c r="N7" s="233"/>
      <c r="O7" s="36"/>
    </row>
    <row r="8" spans="1:19" ht="18" customHeight="1">
      <c r="A8" s="1" t="s">
        <v>5</v>
      </c>
      <c r="B8" s="1"/>
      <c r="C8" s="1"/>
      <c r="D8" s="1"/>
      <c r="E8" s="1"/>
    </row>
    <row r="9" spans="1:19" ht="18" customHeight="1">
      <c r="A9" s="21" t="s">
        <v>7</v>
      </c>
      <c r="B9" s="21"/>
      <c r="C9" s="21"/>
      <c r="D9" s="21"/>
      <c r="E9" s="21"/>
      <c r="F9" s="71"/>
    </row>
    <row r="10" spans="1:19" ht="18" customHeight="1">
      <c r="A10" s="49" t="s">
        <v>8</v>
      </c>
      <c r="F10" s="129"/>
      <c r="G10" s="76"/>
      <c r="H10" s="77">
        <v>2573</v>
      </c>
      <c r="I10" s="77"/>
      <c r="J10" s="77">
        <v>543</v>
      </c>
      <c r="K10" s="77"/>
      <c r="L10" s="77">
        <v>1995</v>
      </c>
      <c r="M10" s="77"/>
      <c r="N10" s="77">
        <v>198</v>
      </c>
      <c r="O10" s="23"/>
      <c r="S10" s="32"/>
    </row>
    <row r="11" spans="1:19" ht="18" customHeight="1">
      <c r="A11" s="49" t="s">
        <v>9</v>
      </c>
      <c r="F11" s="71" t="s">
        <v>128</v>
      </c>
      <c r="H11" s="77">
        <v>163548</v>
      </c>
      <c r="I11" s="77"/>
      <c r="J11" s="77">
        <v>149143</v>
      </c>
      <c r="K11" s="77"/>
      <c r="L11" s="77">
        <v>162959</v>
      </c>
      <c r="M11" s="77"/>
      <c r="N11" s="77">
        <v>147537</v>
      </c>
      <c r="O11" s="23"/>
    </row>
    <row r="12" spans="1:19" ht="18" customHeight="1">
      <c r="A12" s="49" t="s">
        <v>84</v>
      </c>
      <c r="F12" s="71">
        <v>5</v>
      </c>
      <c r="H12" s="77">
        <v>2339</v>
      </c>
      <c r="I12" s="77"/>
      <c r="J12" s="77">
        <v>4523</v>
      </c>
      <c r="K12" s="77"/>
      <c r="L12" s="77">
        <v>2339</v>
      </c>
      <c r="M12" s="77"/>
      <c r="N12" s="77">
        <v>4523</v>
      </c>
      <c r="O12" s="23"/>
    </row>
    <row r="13" spans="1:19" ht="18" customHeight="1">
      <c r="A13" s="49" t="s">
        <v>10</v>
      </c>
      <c r="F13" s="71">
        <v>6</v>
      </c>
      <c r="H13" s="77">
        <v>60462</v>
      </c>
      <c r="I13" s="77"/>
      <c r="J13" s="77">
        <v>77681</v>
      </c>
      <c r="K13" s="77"/>
      <c r="L13" s="77">
        <v>60386</v>
      </c>
      <c r="M13" s="77"/>
      <c r="N13" s="77">
        <v>77626</v>
      </c>
      <c r="O13" s="23"/>
    </row>
    <row r="14" spans="1:19" ht="18" customHeight="1">
      <c r="A14" s="1" t="s">
        <v>11</v>
      </c>
      <c r="B14" s="1"/>
      <c r="C14" s="35"/>
      <c r="E14" s="1"/>
      <c r="F14" s="71"/>
      <c r="H14" s="78">
        <v>228922</v>
      </c>
      <c r="I14" s="79"/>
      <c r="J14" s="78">
        <v>231890</v>
      </c>
      <c r="K14" s="79"/>
      <c r="L14" s="78">
        <v>227679</v>
      </c>
      <c r="M14" s="79"/>
      <c r="N14" s="78">
        <v>229884</v>
      </c>
      <c r="O14" s="23"/>
    </row>
    <row r="15" spans="1:19" ht="18" customHeight="1">
      <c r="A15" s="35"/>
      <c r="B15" s="1"/>
      <c r="C15" s="1"/>
      <c r="D15" s="1"/>
      <c r="E15" s="1"/>
      <c r="F15" s="71"/>
      <c r="H15" s="80"/>
      <c r="I15" s="79"/>
      <c r="J15" s="80"/>
      <c r="K15" s="79"/>
      <c r="L15" s="80"/>
      <c r="M15" s="79"/>
      <c r="N15" s="80"/>
      <c r="O15" s="23"/>
    </row>
    <row r="16" spans="1:19" ht="18" customHeight="1">
      <c r="A16" s="21" t="s">
        <v>12</v>
      </c>
      <c r="B16" s="21"/>
      <c r="C16" s="21"/>
      <c r="D16" s="21"/>
      <c r="E16" s="21"/>
      <c r="F16" s="71"/>
      <c r="H16" s="23"/>
      <c r="I16" s="23"/>
      <c r="J16" s="23"/>
      <c r="K16" s="81"/>
      <c r="L16" s="81"/>
      <c r="M16" s="81"/>
      <c r="N16" s="81"/>
      <c r="O16" s="23"/>
    </row>
    <row r="17" spans="1:15" ht="18" customHeight="1">
      <c r="A17" s="82" t="s">
        <v>13</v>
      </c>
      <c r="C17" s="82"/>
      <c r="D17" s="82"/>
      <c r="E17" s="82"/>
      <c r="F17" s="71">
        <v>7</v>
      </c>
      <c r="H17" s="83">
        <v>0</v>
      </c>
      <c r="I17" s="77"/>
      <c r="J17" s="83">
        <v>0</v>
      </c>
      <c r="K17" s="77"/>
      <c r="L17" s="77">
        <v>1000</v>
      </c>
      <c r="M17" s="77"/>
      <c r="N17" s="77">
        <v>1000</v>
      </c>
      <c r="O17" s="23"/>
    </row>
    <row r="18" spans="1:15" ht="18" customHeight="1">
      <c r="A18" s="82" t="s">
        <v>115</v>
      </c>
      <c r="C18" s="82"/>
      <c r="D18" s="82"/>
      <c r="E18" s="82"/>
      <c r="F18" s="71">
        <v>8</v>
      </c>
      <c r="H18" s="83">
        <v>0</v>
      </c>
      <c r="I18" s="77"/>
      <c r="J18" s="83">
        <v>0</v>
      </c>
      <c r="K18" s="77"/>
      <c r="L18" s="77">
        <v>0</v>
      </c>
      <c r="M18" s="77"/>
      <c r="N18" s="77">
        <v>0</v>
      </c>
      <c r="O18" s="23"/>
    </row>
    <row r="19" spans="1:15" ht="18" customHeight="1">
      <c r="A19" s="82" t="s">
        <v>116</v>
      </c>
      <c r="C19" s="82"/>
      <c r="D19" s="82"/>
      <c r="E19" s="82"/>
      <c r="F19" s="71"/>
      <c r="H19" s="83">
        <v>0</v>
      </c>
      <c r="I19" s="77"/>
      <c r="J19" s="83">
        <v>0</v>
      </c>
      <c r="K19" s="77"/>
      <c r="L19" s="77">
        <v>0</v>
      </c>
      <c r="M19" s="77"/>
      <c r="N19" s="77">
        <v>0</v>
      </c>
      <c r="O19" s="23"/>
    </row>
    <row r="20" spans="1:15" ht="18" customHeight="1">
      <c r="A20" s="82" t="s">
        <v>85</v>
      </c>
      <c r="C20" s="82"/>
      <c r="D20" s="82"/>
      <c r="E20" s="82"/>
      <c r="F20" s="71">
        <v>9</v>
      </c>
      <c r="H20" s="77">
        <v>144742</v>
      </c>
      <c r="I20" s="77"/>
      <c r="J20" s="77">
        <v>158039</v>
      </c>
      <c r="K20" s="77"/>
      <c r="L20" s="77">
        <v>144719</v>
      </c>
      <c r="M20" s="77"/>
      <c r="N20" s="77">
        <v>158010</v>
      </c>
      <c r="O20" s="23"/>
    </row>
    <row r="21" spans="1:15" ht="18" customHeight="1">
      <c r="A21" s="82" t="s">
        <v>14</v>
      </c>
      <c r="C21" s="82"/>
      <c r="D21" s="82"/>
      <c r="E21" s="82"/>
      <c r="F21" s="71"/>
      <c r="H21" s="77">
        <v>0</v>
      </c>
      <c r="I21" s="77"/>
      <c r="J21" s="77">
        <v>66</v>
      </c>
      <c r="K21" s="77"/>
      <c r="L21" s="77">
        <v>0</v>
      </c>
      <c r="M21" s="77"/>
      <c r="N21" s="77">
        <v>66</v>
      </c>
      <c r="O21" s="23"/>
    </row>
    <row r="22" spans="1:15" ht="18" customHeight="1">
      <c r="A22" s="82" t="s">
        <v>15</v>
      </c>
      <c r="C22" s="82"/>
      <c r="D22" s="82"/>
      <c r="E22" s="82"/>
      <c r="F22" s="71"/>
      <c r="H22" s="77">
        <v>10378</v>
      </c>
      <c r="I22" s="77"/>
      <c r="J22" s="77">
        <v>7896</v>
      </c>
      <c r="K22" s="77"/>
      <c r="L22" s="77">
        <v>10331</v>
      </c>
      <c r="M22" s="77"/>
      <c r="N22" s="77">
        <v>7844</v>
      </c>
      <c r="O22" s="23"/>
    </row>
    <row r="23" spans="1:15" ht="18" customHeight="1">
      <c r="A23" s="82" t="s">
        <v>16</v>
      </c>
      <c r="C23" s="82"/>
      <c r="D23" s="82"/>
      <c r="E23" s="82"/>
      <c r="F23" s="71"/>
      <c r="H23" s="77">
        <v>6141</v>
      </c>
      <c r="I23" s="77"/>
      <c r="J23" s="77">
        <v>6644</v>
      </c>
      <c r="K23" s="77"/>
      <c r="L23" s="77">
        <v>6141</v>
      </c>
      <c r="M23" s="77"/>
      <c r="N23" s="77">
        <v>6644</v>
      </c>
      <c r="O23" s="23"/>
    </row>
    <row r="24" spans="1:15" ht="18" customHeight="1">
      <c r="A24" s="49" t="s">
        <v>17</v>
      </c>
      <c r="F24" s="71"/>
      <c r="H24" s="34">
        <v>7275</v>
      </c>
      <c r="I24" s="77"/>
      <c r="J24" s="34">
        <v>7275</v>
      </c>
      <c r="K24" s="77"/>
      <c r="L24" s="34">
        <v>7200</v>
      </c>
      <c r="M24" s="77"/>
      <c r="N24" s="34">
        <v>7200</v>
      </c>
      <c r="O24" s="23"/>
    </row>
    <row r="25" spans="1:15" ht="18" customHeight="1">
      <c r="A25" s="1" t="s">
        <v>18</v>
      </c>
      <c r="B25" s="1"/>
      <c r="C25" s="35"/>
      <c r="E25" s="1"/>
      <c r="F25" s="71"/>
      <c r="H25" s="122">
        <v>168536</v>
      </c>
      <c r="I25" s="122"/>
      <c r="J25" s="122">
        <v>179920</v>
      </c>
      <c r="K25" s="122"/>
      <c r="L25" s="122">
        <v>169391</v>
      </c>
      <c r="M25" s="122"/>
      <c r="N25" s="122">
        <v>180764</v>
      </c>
      <c r="O25" s="23"/>
    </row>
    <row r="26" spans="1:15" ht="18" customHeight="1" thickBot="1">
      <c r="A26" s="1" t="s">
        <v>19</v>
      </c>
      <c r="C26" s="1"/>
      <c r="D26" s="1"/>
      <c r="E26" s="1"/>
      <c r="H26" s="123">
        <v>397458</v>
      </c>
      <c r="I26" s="122"/>
      <c r="J26" s="123">
        <v>411810</v>
      </c>
      <c r="K26" s="122"/>
      <c r="L26" s="123">
        <v>397070</v>
      </c>
      <c r="M26" s="122"/>
      <c r="N26" s="123">
        <v>410648</v>
      </c>
      <c r="O26" s="23"/>
    </row>
    <row r="27" spans="1:15" ht="18" customHeight="1" thickTop="1">
      <c r="A27" s="1" t="s">
        <v>20</v>
      </c>
      <c r="B27" s="1"/>
      <c r="C27" s="1"/>
      <c r="D27" s="1"/>
      <c r="E27" s="1"/>
    </row>
    <row r="28" spans="1:15" ht="18" customHeight="1">
      <c r="A28" s="21" t="s">
        <v>21</v>
      </c>
      <c r="B28" s="21"/>
      <c r="C28" s="21"/>
      <c r="D28" s="21"/>
      <c r="E28" s="21"/>
      <c r="F28" s="71"/>
    </row>
    <row r="29" spans="1:15" ht="18" customHeight="1">
      <c r="A29" s="49" t="s">
        <v>124</v>
      </c>
      <c r="F29" s="71"/>
    </row>
    <row r="30" spans="1:15" ht="18" customHeight="1">
      <c r="A30" s="49" t="s">
        <v>133</v>
      </c>
      <c r="F30" s="71"/>
      <c r="H30" s="28">
        <v>24000</v>
      </c>
      <c r="J30" s="83">
        <v>21810</v>
      </c>
      <c r="K30" s="40"/>
      <c r="L30" s="83">
        <v>24000</v>
      </c>
      <c r="M30" s="40"/>
      <c r="N30" s="83">
        <v>21810</v>
      </c>
    </row>
    <row r="31" spans="1:15" ht="18" customHeight="1">
      <c r="A31" s="82" t="s">
        <v>22</v>
      </c>
      <c r="C31" s="82"/>
      <c r="D31" s="82"/>
      <c r="E31" s="82"/>
      <c r="F31" s="71">
        <v>3</v>
      </c>
      <c r="H31" s="28">
        <v>79655</v>
      </c>
      <c r="I31" s="28"/>
      <c r="J31" s="83">
        <v>101655</v>
      </c>
      <c r="K31" s="83"/>
      <c r="L31" s="83">
        <v>80655</v>
      </c>
      <c r="M31" s="83"/>
      <c r="N31" s="83">
        <v>102707</v>
      </c>
      <c r="O31" s="28"/>
    </row>
    <row r="32" spans="1:15" ht="18" customHeight="1">
      <c r="A32" s="82" t="s">
        <v>125</v>
      </c>
      <c r="C32" s="82"/>
      <c r="D32" s="82"/>
      <c r="E32" s="82"/>
      <c r="F32" s="71"/>
      <c r="H32" s="28"/>
      <c r="I32" s="28"/>
      <c r="J32" s="83"/>
      <c r="K32" s="83"/>
      <c r="L32" s="83"/>
      <c r="M32" s="83"/>
      <c r="N32" s="83"/>
      <c r="O32" s="28"/>
    </row>
    <row r="33" spans="1:18" ht="18" customHeight="1">
      <c r="A33" s="49" t="s">
        <v>23</v>
      </c>
      <c r="C33" s="82"/>
      <c r="D33" s="82"/>
      <c r="E33" s="82"/>
      <c r="F33" s="71"/>
      <c r="H33" s="28">
        <v>3538</v>
      </c>
      <c r="I33" s="28"/>
      <c r="J33" s="83">
        <v>17854</v>
      </c>
      <c r="K33" s="83"/>
      <c r="L33" s="35">
        <v>3538</v>
      </c>
      <c r="M33" s="83"/>
      <c r="N33" s="83">
        <v>17854</v>
      </c>
      <c r="O33" s="28"/>
    </row>
    <row r="34" spans="1:18" ht="18" customHeight="1">
      <c r="A34" s="82" t="s">
        <v>24</v>
      </c>
      <c r="C34" s="35"/>
      <c r="D34" s="82"/>
      <c r="E34" s="82"/>
      <c r="F34" s="71"/>
      <c r="H34" s="28"/>
      <c r="I34" s="28"/>
      <c r="O34" s="28"/>
    </row>
    <row r="35" spans="1:18" ht="18" customHeight="1">
      <c r="A35" s="49" t="s">
        <v>23</v>
      </c>
      <c r="C35" s="35"/>
      <c r="D35" s="82"/>
      <c r="E35" s="82"/>
      <c r="F35" s="71">
        <v>10</v>
      </c>
      <c r="H35" s="28">
        <v>11492</v>
      </c>
      <c r="I35" s="28"/>
      <c r="J35" s="83">
        <v>12086</v>
      </c>
      <c r="K35" s="83"/>
      <c r="L35" s="28">
        <v>11492</v>
      </c>
      <c r="M35" s="83"/>
      <c r="N35" s="83">
        <v>12086</v>
      </c>
      <c r="O35" s="28"/>
    </row>
    <row r="36" spans="1:18" ht="18" customHeight="1">
      <c r="A36" s="82" t="s">
        <v>24</v>
      </c>
      <c r="C36" s="35"/>
      <c r="D36" s="82"/>
      <c r="E36" s="82"/>
      <c r="F36" s="71"/>
      <c r="H36" s="28"/>
      <c r="I36" s="28"/>
      <c r="J36" s="83"/>
      <c r="K36" s="83"/>
      <c r="L36" s="28"/>
      <c r="M36" s="83"/>
      <c r="N36" s="83"/>
      <c r="O36" s="28"/>
    </row>
    <row r="37" spans="1:18" ht="18" customHeight="1">
      <c r="A37" s="49" t="s">
        <v>160</v>
      </c>
      <c r="C37" s="35"/>
      <c r="D37" s="82"/>
      <c r="E37" s="82"/>
      <c r="F37" s="71">
        <v>10</v>
      </c>
      <c r="H37" s="28">
        <v>13212</v>
      </c>
      <c r="I37" s="28"/>
      <c r="J37" s="83">
        <v>0</v>
      </c>
      <c r="K37" s="83"/>
      <c r="L37" s="28">
        <v>13212</v>
      </c>
      <c r="M37" s="83"/>
      <c r="N37" s="83">
        <v>0</v>
      </c>
      <c r="O37" s="28"/>
    </row>
    <row r="38" spans="1:18" ht="18" customHeight="1">
      <c r="A38" s="82" t="s">
        <v>25</v>
      </c>
      <c r="C38" s="82"/>
      <c r="D38" s="82"/>
      <c r="E38" s="82"/>
      <c r="F38" s="71"/>
      <c r="H38" s="28">
        <v>6957</v>
      </c>
      <c r="I38" s="28"/>
      <c r="J38" s="83">
        <v>6957</v>
      </c>
      <c r="K38" s="83"/>
      <c r="L38" s="83">
        <v>6957</v>
      </c>
      <c r="M38" s="83"/>
      <c r="N38" s="83">
        <v>6957</v>
      </c>
      <c r="O38" s="28"/>
    </row>
    <row r="39" spans="1:18" ht="18" customHeight="1">
      <c r="A39" s="49" t="s">
        <v>26</v>
      </c>
      <c r="F39" s="71"/>
      <c r="H39" s="28">
        <v>25165</v>
      </c>
      <c r="I39" s="28"/>
      <c r="J39" s="83">
        <v>25307</v>
      </c>
      <c r="K39" s="83"/>
      <c r="L39" s="83">
        <v>24827</v>
      </c>
      <c r="M39" s="83"/>
      <c r="N39" s="83">
        <v>24859</v>
      </c>
      <c r="O39" s="28"/>
    </row>
    <row r="40" spans="1:18" ht="18" customHeight="1">
      <c r="A40" s="1" t="s">
        <v>27</v>
      </c>
      <c r="B40" s="1"/>
      <c r="C40" s="35"/>
      <c r="D40" s="35"/>
      <c r="E40" s="1"/>
      <c r="F40" s="71"/>
      <c r="H40" s="124">
        <v>164019</v>
      </c>
      <c r="I40" s="57"/>
      <c r="J40" s="124">
        <v>185669</v>
      </c>
      <c r="K40" s="125"/>
      <c r="L40" s="124">
        <v>164681</v>
      </c>
      <c r="M40" s="125"/>
      <c r="N40" s="124">
        <v>186273</v>
      </c>
      <c r="O40" s="28"/>
    </row>
    <row r="41" spans="1:18" ht="18" customHeight="1">
      <c r="A41" s="35"/>
      <c r="B41" s="82"/>
      <c r="C41" s="82"/>
      <c r="D41" s="82"/>
      <c r="E41" s="82"/>
      <c r="F41" s="71"/>
      <c r="H41" s="28"/>
      <c r="I41" s="28"/>
      <c r="J41" s="83"/>
      <c r="K41" s="83"/>
      <c r="L41" s="83"/>
      <c r="M41" s="83"/>
      <c r="N41" s="83"/>
      <c r="O41" s="28"/>
    </row>
    <row r="42" spans="1:18" ht="18" customHeight="1">
      <c r="A42" s="21" t="s">
        <v>28</v>
      </c>
      <c r="B42" s="21"/>
      <c r="C42" s="21"/>
      <c r="D42" s="21"/>
      <c r="E42" s="21"/>
      <c r="F42" s="71"/>
      <c r="H42" s="24"/>
      <c r="I42" s="24"/>
      <c r="J42" s="24"/>
      <c r="K42" s="24"/>
      <c r="L42" s="24"/>
      <c r="M42" s="24"/>
      <c r="N42" s="24"/>
      <c r="O42" s="24"/>
    </row>
    <row r="43" spans="1:18" ht="18" customHeight="1">
      <c r="A43" s="49" t="s">
        <v>29</v>
      </c>
      <c r="B43" s="35"/>
      <c r="F43" s="71"/>
      <c r="H43" s="24"/>
      <c r="I43" s="24"/>
      <c r="J43" s="24"/>
      <c r="K43" s="24"/>
      <c r="L43" s="24"/>
      <c r="M43" s="24"/>
      <c r="N43" s="24"/>
      <c r="O43" s="24"/>
    </row>
    <row r="44" spans="1:18" ht="18" customHeight="1">
      <c r="A44" s="82" t="s">
        <v>30</v>
      </c>
      <c r="B44" s="35"/>
      <c r="C44" s="82"/>
      <c r="D44" s="82"/>
      <c r="E44" s="82"/>
      <c r="F44" s="71"/>
      <c r="H44" s="24">
        <v>22872</v>
      </c>
      <c r="I44" s="24"/>
      <c r="J44" s="40">
        <v>10980</v>
      </c>
      <c r="K44" s="40"/>
      <c r="L44" s="40">
        <v>22872</v>
      </c>
      <c r="M44" s="40"/>
      <c r="N44" s="40">
        <v>10980</v>
      </c>
      <c r="O44" s="24"/>
    </row>
    <row r="45" spans="1:18" ht="18" customHeight="1">
      <c r="A45" s="49" t="s">
        <v>31</v>
      </c>
      <c r="B45" s="35"/>
      <c r="F45" s="71"/>
      <c r="H45" s="24"/>
      <c r="I45" s="24"/>
      <c r="J45" s="40"/>
      <c r="K45" s="40"/>
      <c r="L45" s="40"/>
      <c r="M45" s="40"/>
      <c r="N45" s="40"/>
      <c r="O45" s="24"/>
    </row>
    <row r="46" spans="1:18" ht="18" customHeight="1">
      <c r="A46" s="82" t="s">
        <v>23</v>
      </c>
      <c r="B46" s="35"/>
      <c r="C46" s="82"/>
      <c r="D46" s="82"/>
      <c r="E46" s="82"/>
      <c r="F46" s="71">
        <v>10</v>
      </c>
      <c r="H46" s="32">
        <v>0</v>
      </c>
      <c r="I46" s="24"/>
      <c r="J46" s="40">
        <v>15749</v>
      </c>
      <c r="K46" s="40"/>
      <c r="L46" s="40">
        <v>0</v>
      </c>
      <c r="M46" s="83"/>
      <c r="N46" s="83">
        <v>15749</v>
      </c>
      <c r="O46" s="28"/>
      <c r="R46" s="32"/>
    </row>
    <row r="47" spans="1:18" ht="18" customHeight="1">
      <c r="A47" s="49" t="s">
        <v>32</v>
      </c>
      <c r="B47" s="35"/>
      <c r="F47" s="71"/>
      <c r="H47" s="28">
        <v>6002</v>
      </c>
      <c r="I47" s="28"/>
      <c r="J47" s="83">
        <v>8112</v>
      </c>
      <c r="K47" s="83"/>
      <c r="L47" s="83">
        <v>6002</v>
      </c>
      <c r="M47" s="83"/>
      <c r="N47" s="83">
        <v>8112</v>
      </c>
      <c r="O47" s="28"/>
    </row>
    <row r="48" spans="1:18" ht="18" customHeight="1">
      <c r="A48" s="1" t="s">
        <v>33</v>
      </c>
      <c r="B48" s="35"/>
      <c r="C48" s="35"/>
      <c r="D48" s="35"/>
      <c r="E48" s="1"/>
      <c r="F48" s="71"/>
      <c r="H48" s="157">
        <v>28874</v>
      </c>
      <c r="I48" s="57"/>
      <c r="J48" s="124">
        <v>34841</v>
      </c>
      <c r="K48" s="125"/>
      <c r="L48" s="124">
        <v>28874</v>
      </c>
      <c r="M48" s="125">
        <v>0</v>
      </c>
      <c r="N48" s="124">
        <v>34841</v>
      </c>
      <c r="O48" s="28"/>
    </row>
    <row r="49" spans="1:18" ht="18" customHeight="1">
      <c r="A49" s="1" t="s">
        <v>34</v>
      </c>
      <c r="B49" s="35"/>
      <c r="C49" s="1"/>
      <c r="D49" s="1"/>
      <c r="E49" s="1"/>
      <c r="F49" s="71"/>
      <c r="H49" s="157">
        <v>192893</v>
      </c>
      <c r="I49" s="57"/>
      <c r="J49" s="124">
        <v>220510</v>
      </c>
      <c r="K49" s="125"/>
      <c r="L49" s="126">
        <v>193555</v>
      </c>
      <c r="M49" s="125">
        <v>0</v>
      </c>
      <c r="N49" s="126">
        <v>221114</v>
      </c>
      <c r="O49" s="28"/>
    </row>
    <row r="50" spans="1:18" ht="18" customHeight="1">
      <c r="A50" s="21" t="s">
        <v>35</v>
      </c>
      <c r="B50" s="21"/>
      <c r="C50" s="21"/>
      <c r="D50" s="21"/>
      <c r="E50" s="21"/>
      <c r="H50" s="29"/>
      <c r="I50" s="23"/>
      <c r="J50" s="23"/>
      <c r="K50" s="23"/>
      <c r="L50" s="24"/>
      <c r="M50" s="23"/>
      <c r="N50" s="24"/>
      <c r="O50" s="23"/>
    </row>
    <row r="51" spans="1:18" ht="18" customHeight="1">
      <c r="A51" s="49" t="s">
        <v>36</v>
      </c>
      <c r="B51" s="35"/>
      <c r="F51" s="71"/>
      <c r="H51" s="29"/>
      <c r="I51" s="23"/>
      <c r="J51" s="23"/>
      <c r="K51" s="23"/>
      <c r="L51" s="24"/>
      <c r="M51" s="23"/>
      <c r="N51" s="24"/>
      <c r="O51" s="23"/>
    </row>
    <row r="52" spans="1:18" ht="18" customHeight="1">
      <c r="A52" s="35"/>
      <c r="B52" s="39" t="s">
        <v>98</v>
      </c>
      <c r="C52" s="35"/>
      <c r="D52" s="39"/>
      <c r="E52" s="39"/>
      <c r="F52" s="71"/>
      <c r="H52" s="29"/>
      <c r="I52" s="23"/>
      <c r="J52" s="23"/>
      <c r="K52" s="23"/>
      <c r="L52" s="24"/>
      <c r="M52" s="23"/>
      <c r="N52" s="24"/>
      <c r="O52" s="23"/>
    </row>
    <row r="53" spans="1:18" ht="18" customHeight="1" thickBot="1">
      <c r="A53" s="35"/>
      <c r="B53" s="39" t="s">
        <v>99</v>
      </c>
      <c r="C53" s="35"/>
      <c r="D53" s="39"/>
      <c r="E53" s="39"/>
      <c r="F53" s="71"/>
      <c r="H53" s="84">
        <v>173555</v>
      </c>
      <c r="I53" s="23"/>
      <c r="J53" s="84">
        <v>173555</v>
      </c>
      <c r="K53" s="77"/>
      <c r="L53" s="84">
        <v>173555</v>
      </c>
      <c r="M53" s="77"/>
      <c r="N53" s="84">
        <v>173555</v>
      </c>
      <c r="O53" s="23"/>
    </row>
    <row r="54" spans="1:18" ht="18" customHeight="1" thickTop="1">
      <c r="A54" s="35"/>
      <c r="B54" s="39" t="s">
        <v>100</v>
      </c>
      <c r="C54" s="35"/>
      <c r="D54" s="39"/>
      <c r="E54" s="39"/>
      <c r="F54" s="71"/>
      <c r="H54" s="40"/>
      <c r="I54" s="23"/>
      <c r="J54" s="40"/>
      <c r="K54" s="40"/>
      <c r="L54" s="40"/>
      <c r="M54" s="40"/>
      <c r="N54" s="40"/>
      <c r="O54" s="23"/>
    </row>
    <row r="55" spans="1:18" ht="18" customHeight="1">
      <c r="A55" s="35"/>
      <c r="B55" s="39" t="s">
        <v>101</v>
      </c>
      <c r="C55" s="35"/>
      <c r="D55" s="39"/>
      <c r="E55" s="39"/>
      <c r="F55" s="71"/>
      <c r="H55" s="77">
        <v>168630</v>
      </c>
      <c r="I55" s="85"/>
      <c r="J55" s="77">
        <v>168630</v>
      </c>
      <c r="K55" s="40"/>
      <c r="L55" s="77">
        <v>168630</v>
      </c>
      <c r="M55" s="40"/>
      <c r="N55" s="40">
        <v>168630</v>
      </c>
      <c r="O55" s="23"/>
    </row>
    <row r="56" spans="1:18" ht="18" customHeight="1">
      <c r="A56" s="35"/>
      <c r="B56" s="39" t="s">
        <v>37</v>
      </c>
      <c r="C56" s="35"/>
      <c r="D56" s="39"/>
      <c r="E56" s="39"/>
      <c r="F56" s="71"/>
      <c r="H56" s="77">
        <v>317152</v>
      </c>
      <c r="I56" s="85"/>
      <c r="J56" s="40">
        <v>317152</v>
      </c>
      <c r="K56" s="40"/>
      <c r="L56" s="77">
        <v>317152</v>
      </c>
      <c r="M56" s="40"/>
      <c r="N56" s="77">
        <v>317152</v>
      </c>
      <c r="O56" s="23"/>
    </row>
    <row r="57" spans="1:18" ht="18" customHeight="1">
      <c r="A57" s="39" t="s">
        <v>38</v>
      </c>
      <c r="B57" s="35"/>
      <c r="C57" s="39"/>
      <c r="D57" s="39"/>
      <c r="E57" s="39"/>
      <c r="F57" s="71"/>
      <c r="H57" s="77"/>
      <c r="I57" s="85"/>
      <c r="J57" s="31"/>
      <c r="K57" s="40"/>
      <c r="L57" s="77"/>
      <c r="M57" s="40"/>
      <c r="N57" s="60"/>
      <c r="O57" s="23"/>
    </row>
    <row r="58" spans="1:18" ht="18" customHeight="1">
      <c r="A58" s="35"/>
      <c r="B58" s="39" t="s">
        <v>102</v>
      </c>
      <c r="C58" s="35"/>
      <c r="D58" s="39"/>
      <c r="E58" s="39"/>
      <c r="F58" s="71"/>
      <c r="H58" s="77">
        <v>1000</v>
      </c>
      <c r="I58" s="85"/>
      <c r="J58" s="60">
        <v>1229</v>
      </c>
      <c r="K58" s="40"/>
      <c r="L58" s="77">
        <v>1000</v>
      </c>
      <c r="M58" s="40"/>
      <c r="N58" s="77">
        <v>1229</v>
      </c>
      <c r="O58" s="23"/>
    </row>
    <row r="59" spans="1:18" ht="18" customHeight="1">
      <c r="A59" s="35"/>
      <c r="B59" s="39" t="s">
        <v>74</v>
      </c>
      <c r="C59" s="35"/>
      <c r="D59" s="39"/>
      <c r="E59" s="39"/>
      <c r="F59" s="71"/>
      <c r="H59" s="34">
        <v>-281116</v>
      </c>
      <c r="I59" s="85"/>
      <c r="J59" s="86">
        <v>-296501</v>
      </c>
      <c r="K59" s="40"/>
      <c r="L59" s="34">
        <v>-283267</v>
      </c>
      <c r="M59" s="40"/>
      <c r="N59" s="34">
        <v>-297477</v>
      </c>
      <c r="O59" s="23"/>
      <c r="R59" s="32"/>
    </row>
    <row r="60" spans="1:18" ht="18" customHeight="1">
      <c r="A60" s="39" t="s">
        <v>134</v>
      </c>
      <c r="B60" s="39"/>
      <c r="C60" s="35"/>
      <c r="D60" s="39"/>
      <c r="E60" s="39"/>
      <c r="F60" s="71"/>
      <c r="H60" s="31">
        <v>205666</v>
      </c>
      <c r="I60" s="85"/>
      <c r="J60" s="31">
        <v>190510</v>
      </c>
      <c r="K60" s="77"/>
      <c r="L60" s="31">
        <v>203515</v>
      </c>
      <c r="M60" s="77"/>
      <c r="N60" s="31">
        <v>189534</v>
      </c>
      <c r="O60" s="23"/>
    </row>
    <row r="61" spans="1:18" ht="18" customHeight="1">
      <c r="A61" s="39" t="s">
        <v>39</v>
      </c>
      <c r="B61" s="39"/>
      <c r="C61" s="35"/>
      <c r="D61" s="39"/>
      <c r="E61" s="39"/>
      <c r="F61" s="71"/>
      <c r="H61" s="31">
        <v>-1101</v>
      </c>
      <c r="I61" s="85"/>
      <c r="J61" s="31">
        <v>790</v>
      </c>
      <c r="K61" s="31"/>
      <c r="L61" s="31">
        <v>0</v>
      </c>
      <c r="M61" s="31"/>
      <c r="N61" s="31">
        <v>0</v>
      </c>
      <c r="O61" s="23"/>
    </row>
    <row r="62" spans="1:18" ht="18" customHeight="1">
      <c r="A62" s="8" t="s">
        <v>40</v>
      </c>
      <c r="B62" s="35"/>
      <c r="C62" s="35"/>
      <c r="D62" s="35"/>
      <c r="E62" s="8"/>
      <c r="H62" s="78">
        <v>204565</v>
      </c>
      <c r="I62" s="127"/>
      <c r="J62" s="78">
        <v>191300</v>
      </c>
      <c r="K62" s="79"/>
      <c r="L62" s="78">
        <v>203515</v>
      </c>
      <c r="M62" s="79"/>
      <c r="N62" s="78">
        <v>189534</v>
      </c>
      <c r="O62" s="23"/>
    </row>
    <row r="63" spans="1:18" ht="18" customHeight="1" thickBot="1">
      <c r="A63" s="1" t="s">
        <v>41</v>
      </c>
      <c r="B63" s="35"/>
      <c r="C63" s="1"/>
      <c r="D63" s="1"/>
      <c r="E63" s="1"/>
      <c r="H63" s="128">
        <v>397458</v>
      </c>
      <c r="I63" s="127"/>
      <c r="J63" s="128">
        <v>411810</v>
      </c>
      <c r="K63" s="79"/>
      <c r="L63" s="128">
        <v>397070</v>
      </c>
      <c r="M63" s="79"/>
      <c r="N63" s="128">
        <v>410648</v>
      </c>
      <c r="O63" s="23"/>
    </row>
    <row r="64" spans="1:18" ht="18" customHeight="1" thickTop="1">
      <c r="F64" s="87"/>
      <c r="H64" s="35">
        <f>H63-H26</f>
        <v>0</v>
      </c>
      <c r="J64" s="35">
        <f>J63-J26</f>
        <v>0</v>
      </c>
      <c r="L64" s="35">
        <f>L63-L26</f>
        <v>0</v>
      </c>
      <c r="N64" s="35">
        <f>N63-N26</f>
        <v>0</v>
      </c>
      <c r="O64" s="24"/>
    </row>
    <row r="65" spans="1:12" ht="18" customHeight="1">
      <c r="F65" s="87"/>
    </row>
    <row r="66" spans="1:12" ht="18" customHeight="1">
      <c r="F66" s="87"/>
    </row>
    <row r="67" spans="1:12" ht="18" customHeight="1">
      <c r="A67" s="88"/>
      <c r="F67" s="36"/>
      <c r="H67" s="87"/>
    </row>
    <row r="68" spans="1:12" ht="18" customHeight="1">
      <c r="F68" s="36"/>
      <c r="H68" s="87"/>
    </row>
    <row r="69" spans="1:12" ht="18" customHeight="1">
      <c r="F69" s="36"/>
      <c r="H69" s="39"/>
    </row>
    <row r="70" spans="1:12" ht="18" customHeight="1">
      <c r="A70" s="88"/>
      <c r="F70" s="36"/>
      <c r="H70" s="87"/>
    </row>
    <row r="71" spans="1:12" ht="18" customHeight="1">
      <c r="F71" s="36"/>
    </row>
    <row r="74" spans="1:12" ht="18" customHeight="1">
      <c r="L74" s="89"/>
    </row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84" firstPageNumber="3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26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R98"/>
  <sheetViews>
    <sheetView showGridLines="0" view="pageBreakPreview" topLeftCell="A73" zoomScaleNormal="115" zoomScaleSheetLayoutView="100" workbookViewId="0">
      <selection activeCell="G60" sqref="G60:M97"/>
    </sheetView>
  </sheetViews>
  <sheetFormatPr defaultColWidth="8.875" defaultRowHeight="18" customHeight="1"/>
  <cols>
    <col min="1" max="1" width="2.375" style="47" customWidth="1"/>
    <col min="2" max="2" width="17.5" style="47" customWidth="1"/>
    <col min="3" max="3" width="7" style="47" customWidth="1"/>
    <col min="4" max="4" width="27.375" style="47" customWidth="1"/>
    <col min="5" max="5" width="8.125" style="47" customWidth="1"/>
    <col min="6" max="6" width="0.875" style="47" customWidth="1"/>
    <col min="7" max="7" width="12.125" style="47" customWidth="1"/>
    <col min="8" max="8" width="0.875" style="48" customWidth="1"/>
    <col min="9" max="9" width="12.125" style="106" customWidth="1"/>
    <col min="10" max="10" width="0.875" style="47" customWidth="1"/>
    <col min="11" max="11" width="12.125" style="106" customWidth="1"/>
    <col min="12" max="12" width="0.875" style="48" customWidth="1"/>
    <col min="13" max="13" width="13.125" style="48" customWidth="1"/>
    <col min="14" max="14" width="0.875" style="48" customWidth="1"/>
    <col min="15" max="15" width="10.5" style="47" customWidth="1"/>
    <col min="16" max="16" width="14.875" style="47" customWidth="1"/>
    <col min="17" max="17" width="13.125" style="47" customWidth="1"/>
    <col min="18" max="18" width="14.5" style="47" customWidth="1"/>
    <col min="19" max="16384" width="8.875" style="47"/>
  </cols>
  <sheetData>
    <row r="1" spans="1:18" s="9" customFormat="1" ht="18" customHeight="1">
      <c r="A1" s="2" t="s">
        <v>83</v>
      </c>
      <c r="B1" s="2"/>
      <c r="C1" s="2"/>
      <c r="D1" s="2"/>
      <c r="E1" s="2"/>
      <c r="F1" s="62"/>
    </row>
    <row r="2" spans="1:18" s="9" customFormat="1" ht="18" customHeight="1">
      <c r="A2" s="2" t="s">
        <v>107</v>
      </c>
      <c r="B2" s="2"/>
      <c r="C2" s="2"/>
      <c r="D2" s="2"/>
      <c r="E2" s="2"/>
      <c r="F2" s="62"/>
    </row>
    <row r="3" spans="1:18" s="9" customFormat="1" ht="18" customHeight="1">
      <c r="A3" s="2"/>
      <c r="B3" s="2"/>
      <c r="C3" s="2"/>
      <c r="D3" s="2"/>
      <c r="E3" s="2"/>
      <c r="F3" s="62"/>
    </row>
    <row r="4" spans="1:18" ht="18" customHeight="1">
      <c r="A4" s="105"/>
      <c r="B4" s="105"/>
      <c r="C4" s="51"/>
      <c r="D4" s="51"/>
      <c r="E4" s="71"/>
      <c r="F4" s="108"/>
      <c r="G4" s="235" t="s">
        <v>1</v>
      </c>
      <c r="H4" s="235"/>
      <c r="I4" s="235"/>
      <c r="J4" s="8"/>
      <c r="K4" s="235" t="s">
        <v>2</v>
      </c>
      <c r="L4" s="235"/>
      <c r="M4" s="235"/>
      <c r="N4" s="51"/>
    </row>
    <row r="5" spans="1:18" ht="18" customHeight="1">
      <c r="A5" s="105"/>
      <c r="B5" s="105"/>
      <c r="C5" s="51"/>
      <c r="D5" s="51"/>
      <c r="E5" s="71"/>
      <c r="F5" s="108"/>
      <c r="G5" s="236" t="s">
        <v>103</v>
      </c>
      <c r="H5" s="236"/>
      <c r="I5" s="236"/>
      <c r="J5" s="39"/>
      <c r="K5" s="236" t="s">
        <v>103</v>
      </c>
      <c r="L5" s="236"/>
      <c r="M5" s="236"/>
      <c r="N5" s="51"/>
    </row>
    <row r="6" spans="1:18" ht="18" customHeight="1">
      <c r="A6" s="105"/>
      <c r="B6" s="105"/>
      <c r="C6" s="51"/>
      <c r="D6" s="51"/>
      <c r="E6" s="71"/>
      <c r="F6" s="108"/>
      <c r="G6" s="237" t="s">
        <v>149</v>
      </c>
      <c r="H6" s="237"/>
      <c r="I6" s="237"/>
      <c r="J6" s="39"/>
      <c r="K6" s="237" t="s">
        <v>150</v>
      </c>
      <c r="L6" s="237"/>
      <c r="M6" s="237"/>
      <c r="N6" s="51"/>
    </row>
    <row r="7" spans="1:18" ht="18" customHeight="1">
      <c r="A7" s="105"/>
      <c r="B7" s="105"/>
      <c r="C7" s="51"/>
      <c r="D7" s="51"/>
      <c r="E7" s="17" t="s">
        <v>3</v>
      </c>
      <c r="F7" s="108"/>
      <c r="G7" s="109">
        <v>2567</v>
      </c>
      <c r="H7" s="19"/>
      <c r="I7" s="109">
        <v>2566</v>
      </c>
      <c r="J7" s="18"/>
      <c r="K7" s="109">
        <v>2567</v>
      </c>
      <c r="L7" s="19"/>
      <c r="M7" s="109">
        <v>2566</v>
      </c>
      <c r="N7" s="51"/>
    </row>
    <row r="8" spans="1:18" ht="18" customHeight="1">
      <c r="A8" s="105"/>
      <c r="B8" s="105"/>
      <c r="C8" s="51"/>
      <c r="D8" s="51"/>
      <c r="E8" s="66"/>
      <c r="F8" s="108"/>
      <c r="G8" s="234" t="s">
        <v>6</v>
      </c>
      <c r="H8" s="234"/>
      <c r="I8" s="234"/>
      <c r="J8" s="234"/>
      <c r="K8" s="234"/>
      <c r="L8" s="234"/>
      <c r="M8" s="234"/>
      <c r="N8" s="51"/>
    </row>
    <row r="9" spans="1:18" ht="18" customHeight="1">
      <c r="A9" s="110" t="s">
        <v>106</v>
      </c>
      <c r="B9" s="105"/>
      <c r="C9" s="51"/>
      <c r="D9" s="51"/>
      <c r="E9" s="51"/>
      <c r="F9" s="51"/>
      <c r="G9" s="51"/>
      <c r="H9" s="51"/>
      <c r="I9" s="111"/>
      <c r="J9" s="51"/>
      <c r="K9" s="111"/>
      <c r="L9" s="51"/>
      <c r="M9" s="160"/>
      <c r="N9" s="51"/>
    </row>
    <row r="10" spans="1:18" ht="18" customHeight="1">
      <c r="A10" s="112" t="s">
        <v>86</v>
      </c>
      <c r="B10" s="112"/>
      <c r="E10" s="27"/>
      <c r="F10" s="107"/>
      <c r="G10" s="113">
        <v>38574</v>
      </c>
      <c r="H10" s="113"/>
      <c r="I10" s="40">
        <v>63260</v>
      </c>
      <c r="J10" s="113"/>
      <c r="K10" s="60">
        <v>37956</v>
      </c>
      <c r="L10" s="59"/>
      <c r="M10" s="60">
        <v>62555</v>
      </c>
      <c r="N10" s="47"/>
      <c r="P10" s="41"/>
      <c r="Q10" s="41"/>
      <c r="R10" s="41"/>
    </row>
    <row r="11" spans="1:18" ht="18" customHeight="1">
      <c r="A11" s="112" t="s">
        <v>174</v>
      </c>
      <c r="B11" s="112"/>
      <c r="E11" s="27"/>
      <c r="F11" s="107"/>
      <c r="G11" s="60">
        <v>0</v>
      </c>
      <c r="H11" s="113"/>
      <c r="I11" s="60">
        <v>5978</v>
      </c>
      <c r="J11" s="113"/>
      <c r="K11" s="60">
        <v>0</v>
      </c>
      <c r="L11" s="59"/>
      <c r="M11" s="60">
        <v>5978</v>
      </c>
      <c r="N11" s="47"/>
      <c r="P11" s="41"/>
      <c r="Q11" s="41"/>
      <c r="R11" s="41"/>
    </row>
    <row r="12" spans="1:18" ht="18" customHeight="1">
      <c r="A12" s="112" t="s">
        <v>42</v>
      </c>
      <c r="B12" s="112"/>
      <c r="E12" s="27"/>
      <c r="F12" s="107"/>
      <c r="G12" s="113">
        <v>1705</v>
      </c>
      <c r="H12" s="113"/>
      <c r="I12" s="106">
        <v>586</v>
      </c>
      <c r="J12" s="113"/>
      <c r="K12" s="106">
        <v>1705</v>
      </c>
      <c r="L12" s="113"/>
      <c r="M12" s="106">
        <v>574</v>
      </c>
      <c r="N12" s="47"/>
      <c r="P12" s="41"/>
      <c r="Q12" s="41"/>
      <c r="R12" s="41"/>
    </row>
    <row r="13" spans="1:18" ht="18" customHeight="1">
      <c r="A13" s="114" t="s">
        <v>43</v>
      </c>
      <c r="B13" s="114"/>
      <c r="E13" s="27"/>
      <c r="F13" s="107"/>
      <c r="G13" s="156">
        <v>40279</v>
      </c>
      <c r="H13" s="132"/>
      <c r="I13" s="156">
        <v>69824</v>
      </c>
      <c r="J13" s="132"/>
      <c r="K13" s="156">
        <v>39661</v>
      </c>
      <c r="L13" s="132"/>
      <c r="M13" s="156">
        <v>69107</v>
      </c>
      <c r="N13" s="47"/>
    </row>
    <row r="14" spans="1:18" ht="18" customHeight="1">
      <c r="A14" s="114"/>
      <c r="B14" s="114"/>
      <c r="E14" s="27"/>
      <c r="F14" s="107"/>
      <c r="G14" s="113"/>
      <c r="H14" s="113"/>
      <c r="J14" s="113"/>
      <c r="L14" s="113"/>
      <c r="M14" s="113"/>
      <c r="N14" s="47"/>
    </row>
    <row r="15" spans="1:18" ht="18" customHeight="1">
      <c r="A15" s="115" t="s">
        <v>44</v>
      </c>
      <c r="B15" s="114"/>
      <c r="E15" s="27"/>
      <c r="F15" s="107"/>
      <c r="G15" s="113"/>
      <c r="H15" s="113"/>
      <c r="J15" s="113"/>
      <c r="L15" s="113"/>
      <c r="M15" s="113"/>
      <c r="N15" s="47"/>
    </row>
    <row r="16" spans="1:18" ht="18" customHeight="1">
      <c r="A16" s="112" t="s">
        <v>87</v>
      </c>
      <c r="B16" s="112"/>
      <c r="E16" s="27">
        <v>3</v>
      </c>
      <c r="F16" s="107"/>
      <c r="G16" s="113">
        <v>11480</v>
      </c>
      <c r="H16" s="113"/>
      <c r="I16" s="106">
        <v>49971</v>
      </c>
      <c r="J16" s="113"/>
      <c r="K16" s="60">
        <v>11062</v>
      </c>
      <c r="L16" s="59"/>
      <c r="M16" s="60">
        <v>49312</v>
      </c>
      <c r="N16" s="47"/>
      <c r="P16" s="41"/>
      <c r="Q16" s="41"/>
      <c r="R16" s="41"/>
    </row>
    <row r="17" spans="1:18" ht="18" customHeight="1">
      <c r="A17" s="112" t="s">
        <v>88</v>
      </c>
      <c r="B17" s="112"/>
      <c r="E17" s="27"/>
      <c r="F17" s="107"/>
      <c r="G17" s="40">
        <v>1185</v>
      </c>
      <c r="H17" s="113"/>
      <c r="I17" s="106">
        <v>1704</v>
      </c>
      <c r="J17" s="113"/>
      <c r="K17" s="40">
        <v>1185</v>
      </c>
      <c r="L17" s="113"/>
      <c r="M17" s="113">
        <v>1768</v>
      </c>
      <c r="N17" s="47"/>
      <c r="P17" s="41"/>
      <c r="Q17" s="41"/>
      <c r="R17" s="41"/>
    </row>
    <row r="18" spans="1:18" ht="18" customHeight="1">
      <c r="A18" s="112" t="s">
        <v>123</v>
      </c>
      <c r="B18" s="112"/>
      <c r="E18" s="48"/>
      <c r="F18" s="107"/>
      <c r="G18" s="40">
        <v>16470</v>
      </c>
      <c r="H18" s="113"/>
      <c r="I18" s="106">
        <v>12911</v>
      </c>
      <c r="J18" s="113"/>
      <c r="K18" s="40">
        <v>16560</v>
      </c>
      <c r="L18" s="113"/>
      <c r="M18" s="113">
        <v>11509</v>
      </c>
      <c r="N18" s="47"/>
      <c r="P18" s="41"/>
      <c r="Q18" s="41"/>
      <c r="R18" s="41"/>
    </row>
    <row r="19" spans="1:18" ht="18" customHeight="1">
      <c r="A19" s="112" t="s">
        <v>89</v>
      </c>
      <c r="B19" s="112"/>
      <c r="E19" s="27"/>
      <c r="F19" s="107"/>
      <c r="G19" s="40">
        <v>3025</v>
      </c>
      <c r="H19" s="113"/>
      <c r="I19" s="60">
        <v>0</v>
      </c>
      <c r="J19" s="113"/>
      <c r="K19" s="60">
        <v>3025</v>
      </c>
      <c r="L19" s="113"/>
      <c r="M19" s="60">
        <v>0</v>
      </c>
      <c r="N19" s="47"/>
      <c r="P19" s="41"/>
      <c r="Q19" s="41"/>
      <c r="R19" s="41"/>
    </row>
    <row r="20" spans="1:18" ht="18" customHeight="1">
      <c r="A20" s="114" t="s">
        <v>45</v>
      </c>
      <c r="B20" s="114"/>
      <c r="E20" s="48"/>
      <c r="F20" s="107"/>
      <c r="G20" s="137">
        <v>32160</v>
      </c>
      <c r="H20" s="132"/>
      <c r="I20" s="137">
        <v>64586</v>
      </c>
      <c r="J20" s="132"/>
      <c r="K20" s="137">
        <v>31832</v>
      </c>
      <c r="L20" s="137"/>
      <c r="M20" s="137">
        <v>62589</v>
      </c>
      <c r="N20" s="47"/>
      <c r="P20" s="41"/>
      <c r="Q20" s="41"/>
      <c r="R20" s="41"/>
    </row>
    <row r="21" spans="1:18" ht="18" customHeight="1">
      <c r="A21" s="114" t="s">
        <v>135</v>
      </c>
      <c r="B21" s="114"/>
      <c r="E21" s="48"/>
      <c r="F21" s="107"/>
      <c r="G21" s="149">
        <v>8119</v>
      </c>
      <c r="H21" s="132"/>
      <c r="I21" s="149">
        <v>5238</v>
      </c>
      <c r="J21" s="132"/>
      <c r="K21" s="153">
        <v>7829</v>
      </c>
      <c r="L21" s="132"/>
      <c r="M21" s="153">
        <v>6518</v>
      </c>
      <c r="N21" s="47"/>
      <c r="P21" s="41"/>
      <c r="Q21" s="41"/>
      <c r="R21" s="41"/>
    </row>
    <row r="22" spans="1:18" ht="18" customHeight="1">
      <c r="A22" s="112" t="s">
        <v>93</v>
      </c>
      <c r="B22" s="112"/>
      <c r="E22" s="27"/>
      <c r="F22" s="107"/>
      <c r="G22" s="40">
        <v>-1180</v>
      </c>
      <c r="H22" s="113"/>
      <c r="I22" s="60">
        <v>-1703</v>
      </c>
      <c r="J22" s="113"/>
      <c r="K22" s="60">
        <v>-1180</v>
      </c>
      <c r="L22" s="113"/>
      <c r="M22" s="60">
        <v>-1703</v>
      </c>
      <c r="N22" s="47"/>
      <c r="P22" s="41"/>
      <c r="Q22" s="41"/>
      <c r="R22" s="41"/>
    </row>
    <row r="23" spans="1:18" ht="18" customHeight="1">
      <c r="A23" s="112" t="s">
        <v>46</v>
      </c>
      <c r="B23" s="112"/>
      <c r="E23" s="48"/>
      <c r="F23" s="107"/>
      <c r="G23" s="159">
        <v>0</v>
      </c>
      <c r="H23" s="113"/>
      <c r="I23" s="148">
        <v>0</v>
      </c>
      <c r="J23" s="113"/>
      <c r="K23" s="86">
        <v>0</v>
      </c>
      <c r="L23" s="113"/>
      <c r="M23" s="148">
        <v>0</v>
      </c>
      <c r="N23" s="47"/>
      <c r="P23" s="41"/>
      <c r="Q23" s="41"/>
      <c r="R23" s="41"/>
    </row>
    <row r="24" spans="1:18" ht="18" customHeight="1">
      <c r="A24" s="114" t="s">
        <v>148</v>
      </c>
      <c r="B24" s="114"/>
      <c r="E24" s="48"/>
      <c r="F24" s="107"/>
      <c r="G24" s="138">
        <v>6939</v>
      </c>
      <c r="H24" s="132"/>
      <c r="I24" s="138">
        <v>3535</v>
      </c>
      <c r="J24" s="132"/>
      <c r="K24" s="138">
        <v>6649</v>
      </c>
      <c r="L24" s="132"/>
      <c r="M24" s="138">
        <v>4815</v>
      </c>
      <c r="N24" s="47"/>
      <c r="P24" s="41"/>
      <c r="Q24" s="41"/>
      <c r="R24" s="41"/>
    </row>
    <row r="25" spans="1:18" ht="18" customHeight="1">
      <c r="A25" s="112" t="s">
        <v>168</v>
      </c>
      <c r="B25" s="112"/>
      <c r="E25" s="27"/>
      <c r="F25" s="107"/>
      <c r="G25" s="86">
        <v>284</v>
      </c>
      <c r="H25" s="113"/>
      <c r="I25" s="106">
        <v>4327</v>
      </c>
      <c r="J25" s="113"/>
      <c r="K25" s="40">
        <v>284</v>
      </c>
      <c r="L25" s="113"/>
      <c r="M25" s="106">
        <v>2092</v>
      </c>
      <c r="N25" s="47"/>
      <c r="P25" s="41"/>
      <c r="Q25" s="41"/>
      <c r="R25" s="41"/>
    </row>
    <row r="26" spans="1:18" ht="18" customHeight="1" thickBot="1">
      <c r="A26" s="114" t="s">
        <v>47</v>
      </c>
      <c r="B26" s="114"/>
      <c r="E26" s="27"/>
      <c r="F26" s="107"/>
      <c r="G26" s="150">
        <v>7223</v>
      </c>
      <c r="H26" s="132"/>
      <c r="I26" s="150">
        <v>7862</v>
      </c>
      <c r="J26" s="132"/>
      <c r="K26" s="150">
        <v>6933</v>
      </c>
      <c r="L26" s="132"/>
      <c r="M26" s="150">
        <v>6907</v>
      </c>
      <c r="N26" s="47"/>
      <c r="P26" s="41"/>
      <c r="Q26" s="41"/>
      <c r="R26" s="41"/>
    </row>
    <row r="27" spans="1:18" ht="18" customHeight="1" thickTop="1">
      <c r="A27" s="112"/>
      <c r="B27" s="112"/>
      <c r="E27" s="27"/>
      <c r="F27" s="107"/>
      <c r="G27" s="41"/>
      <c r="H27" s="113"/>
      <c r="J27" s="113"/>
      <c r="K27" s="60"/>
      <c r="L27" s="59"/>
      <c r="M27" s="59"/>
      <c r="N27" s="47"/>
      <c r="O27" s="41"/>
      <c r="P27" s="41"/>
      <c r="Q27" s="41"/>
      <c r="R27" s="41"/>
    </row>
    <row r="28" spans="1:18" ht="18" customHeight="1">
      <c r="A28" s="114" t="s">
        <v>120</v>
      </c>
      <c r="B28" s="112"/>
      <c r="E28" s="27"/>
      <c r="F28" s="107"/>
      <c r="G28" s="59"/>
      <c r="H28" s="113"/>
      <c r="I28" s="60"/>
      <c r="J28" s="113"/>
      <c r="K28" s="60"/>
      <c r="L28" s="113"/>
      <c r="M28" s="24"/>
      <c r="N28" s="47"/>
      <c r="P28" s="41"/>
    </row>
    <row r="29" spans="1:18" ht="18" customHeight="1">
      <c r="A29" s="115" t="s">
        <v>121</v>
      </c>
      <c r="B29" s="112"/>
      <c r="E29" s="27"/>
      <c r="F29" s="107"/>
      <c r="G29" s="59"/>
      <c r="H29" s="113"/>
      <c r="I29" s="60"/>
      <c r="J29" s="113"/>
      <c r="K29" s="60"/>
      <c r="L29" s="113"/>
      <c r="M29" s="24"/>
      <c r="N29" s="47"/>
      <c r="P29" s="41"/>
    </row>
    <row r="30" spans="1:18" ht="18" customHeight="1">
      <c r="A30" s="112" t="s">
        <v>143</v>
      </c>
      <c r="B30" s="112"/>
      <c r="E30" s="27"/>
      <c r="F30" s="107"/>
      <c r="H30" s="47"/>
      <c r="I30" s="47"/>
      <c r="K30" s="47"/>
      <c r="L30" s="47"/>
      <c r="M30" s="47"/>
      <c r="N30" s="47"/>
      <c r="P30" s="41"/>
    </row>
    <row r="31" spans="1:18" ht="18" customHeight="1">
      <c r="A31" s="112" t="s">
        <v>144</v>
      </c>
      <c r="B31" s="112" t="s">
        <v>145</v>
      </c>
      <c r="E31" s="27"/>
      <c r="F31" s="107"/>
      <c r="G31" s="59">
        <v>0</v>
      </c>
      <c r="H31" s="113"/>
      <c r="I31" s="59">
        <v>0</v>
      </c>
      <c r="J31" s="113"/>
      <c r="K31" s="60">
        <v>0</v>
      </c>
      <c r="L31" s="113"/>
      <c r="M31" s="41">
        <v>0</v>
      </c>
      <c r="N31" s="47"/>
      <c r="P31" s="41"/>
    </row>
    <row r="32" spans="1:18" ht="18" customHeight="1" thickBot="1">
      <c r="A32" s="114" t="s">
        <v>167</v>
      </c>
      <c r="E32" s="27"/>
      <c r="F32" s="107"/>
      <c r="G32" s="139">
        <v>7223</v>
      </c>
      <c r="H32" s="133"/>
      <c r="I32" s="139">
        <v>7862</v>
      </c>
      <c r="J32" s="132"/>
      <c r="K32" s="139">
        <v>6933</v>
      </c>
      <c r="L32" s="132"/>
      <c r="M32" s="139">
        <v>6907</v>
      </c>
      <c r="N32" s="47"/>
      <c r="P32" s="41"/>
    </row>
    <row r="33" spans="1:18" ht="18" customHeight="1" thickTop="1">
      <c r="A33" s="114"/>
      <c r="E33" s="27"/>
      <c r="F33" s="107"/>
      <c r="G33" s="60"/>
      <c r="H33" s="113"/>
      <c r="I33" s="47"/>
      <c r="K33" s="47"/>
      <c r="L33" s="47"/>
      <c r="M33" s="47"/>
      <c r="N33" s="47"/>
      <c r="P33" s="41"/>
    </row>
    <row r="34" spans="1:18" ht="18" customHeight="1">
      <c r="A34" s="114" t="s">
        <v>136</v>
      </c>
      <c r="B34" s="114"/>
      <c r="E34" s="48"/>
      <c r="F34" s="107"/>
      <c r="G34" s="113"/>
      <c r="H34" s="113"/>
      <c r="J34" s="113"/>
      <c r="L34" s="113"/>
      <c r="M34" s="113"/>
      <c r="N34" s="47"/>
    </row>
    <row r="35" spans="1:18" ht="18" customHeight="1">
      <c r="A35" s="112" t="s">
        <v>48</v>
      </c>
      <c r="B35" s="112"/>
      <c r="E35" s="48"/>
      <c r="F35" s="107"/>
      <c r="G35" s="106">
        <v>8779</v>
      </c>
      <c r="H35" s="113"/>
      <c r="I35" s="106">
        <v>8741</v>
      </c>
      <c r="J35" s="113"/>
      <c r="K35" s="106">
        <v>6933</v>
      </c>
      <c r="L35" s="113"/>
      <c r="M35" s="106">
        <v>6907</v>
      </c>
      <c r="N35" s="47"/>
      <c r="P35" s="41"/>
      <c r="Q35" s="41"/>
      <c r="R35" s="41"/>
    </row>
    <row r="36" spans="1:18" ht="18" customHeight="1">
      <c r="A36" s="112" t="s">
        <v>49</v>
      </c>
      <c r="B36" s="112"/>
      <c r="E36" s="48"/>
      <c r="F36" s="107"/>
      <c r="G36" s="60">
        <v>-1556</v>
      </c>
      <c r="H36" s="113"/>
      <c r="I36" s="60">
        <v>-879</v>
      </c>
      <c r="J36" s="113"/>
      <c r="K36" s="106">
        <v>0</v>
      </c>
      <c r="L36" s="113"/>
      <c r="M36" s="32">
        <v>0</v>
      </c>
      <c r="N36" s="47"/>
      <c r="P36" s="41"/>
      <c r="Q36" s="41"/>
      <c r="R36" s="41"/>
    </row>
    <row r="37" spans="1:18" ht="18" customHeight="1" thickBot="1">
      <c r="A37" s="7"/>
      <c r="B37" s="112"/>
      <c r="E37" s="48"/>
      <c r="F37" s="107"/>
      <c r="G37" s="151">
        <v>7223</v>
      </c>
      <c r="H37" s="132"/>
      <c r="I37" s="151">
        <v>7862</v>
      </c>
      <c r="J37" s="132"/>
      <c r="K37" s="154">
        <v>6933</v>
      </c>
      <c r="L37" s="132"/>
      <c r="M37" s="154">
        <v>6907</v>
      </c>
      <c r="N37" s="47"/>
      <c r="P37" s="41"/>
      <c r="Q37" s="41"/>
      <c r="R37" s="41"/>
    </row>
    <row r="38" spans="1:18" ht="18" customHeight="1" thickTop="1">
      <c r="A38" s="112"/>
      <c r="B38" s="112"/>
      <c r="E38" s="48"/>
      <c r="F38" s="107"/>
      <c r="G38" s="60"/>
      <c r="H38" s="113"/>
      <c r="I38" s="40"/>
      <c r="J38" s="113"/>
      <c r="L38" s="113"/>
      <c r="M38" s="113"/>
      <c r="N38" s="47"/>
      <c r="P38" s="41"/>
      <c r="Q38" s="41"/>
      <c r="R38" s="41"/>
    </row>
    <row r="39" spans="1:18" ht="18" customHeight="1">
      <c r="A39" s="114" t="s">
        <v>82</v>
      </c>
      <c r="B39" s="114"/>
      <c r="E39" s="48"/>
      <c r="F39" s="107"/>
      <c r="G39" s="113"/>
      <c r="H39" s="113"/>
      <c r="J39" s="113"/>
      <c r="L39" s="113"/>
      <c r="M39" s="113"/>
      <c r="N39" s="47"/>
    </row>
    <row r="40" spans="1:18" ht="18" customHeight="1">
      <c r="A40" s="112" t="s">
        <v>48</v>
      </c>
      <c r="B40" s="112"/>
      <c r="E40" s="48"/>
      <c r="F40" s="107"/>
      <c r="G40" s="106">
        <v>8779</v>
      </c>
      <c r="H40" s="113"/>
      <c r="I40" s="106">
        <v>8741</v>
      </c>
      <c r="J40" s="113"/>
      <c r="K40" s="106">
        <v>6933</v>
      </c>
      <c r="L40" s="113"/>
      <c r="M40" s="106">
        <v>6907</v>
      </c>
      <c r="N40" s="47"/>
      <c r="P40" s="41"/>
      <c r="Q40" s="41"/>
      <c r="R40" s="41"/>
    </row>
    <row r="41" spans="1:18" ht="18" customHeight="1">
      <c r="A41" s="112" t="s">
        <v>49</v>
      </c>
      <c r="B41" s="112"/>
      <c r="E41" s="48"/>
      <c r="F41" s="107"/>
      <c r="G41" s="60">
        <v>-1556</v>
      </c>
      <c r="H41" s="113"/>
      <c r="I41" s="60">
        <v>-879</v>
      </c>
      <c r="J41" s="113"/>
      <c r="K41" s="106">
        <v>0</v>
      </c>
      <c r="L41" s="113"/>
      <c r="M41" s="32">
        <v>0</v>
      </c>
      <c r="N41" s="47"/>
      <c r="P41" s="41"/>
      <c r="Q41" s="41"/>
      <c r="R41" s="41"/>
    </row>
    <row r="42" spans="1:18" ht="18" customHeight="1" thickBot="1">
      <c r="A42" s="7"/>
      <c r="B42" s="112"/>
      <c r="E42" s="48"/>
      <c r="F42" s="107"/>
      <c r="G42" s="151">
        <v>7223</v>
      </c>
      <c r="H42" s="132"/>
      <c r="I42" s="151">
        <v>7862</v>
      </c>
      <c r="J42" s="132"/>
      <c r="K42" s="151">
        <v>6933</v>
      </c>
      <c r="L42" s="132"/>
      <c r="M42" s="151">
        <v>6907</v>
      </c>
      <c r="N42" s="47"/>
      <c r="P42" s="41"/>
      <c r="Q42" s="41"/>
      <c r="R42" s="41"/>
    </row>
    <row r="43" spans="1:18" ht="18" customHeight="1" thickTop="1">
      <c r="A43" s="112"/>
      <c r="B43" s="112"/>
      <c r="E43" s="48"/>
      <c r="F43" s="107"/>
      <c r="G43" s="60"/>
      <c r="H43" s="113"/>
      <c r="I43" s="40"/>
      <c r="J43" s="113"/>
      <c r="L43" s="113"/>
      <c r="M43" s="113"/>
      <c r="N43" s="47"/>
      <c r="P43" s="41"/>
      <c r="Q43" s="41"/>
      <c r="R43" s="41"/>
    </row>
    <row r="44" spans="1:18" ht="18" customHeight="1">
      <c r="A44" s="1" t="s">
        <v>137</v>
      </c>
      <c r="B44" s="112"/>
      <c r="E44" s="27">
        <v>11</v>
      </c>
      <c r="F44" s="107"/>
      <c r="G44" s="60"/>
      <c r="H44" s="113"/>
      <c r="I44" s="60"/>
      <c r="J44" s="113"/>
      <c r="L44" s="113"/>
      <c r="M44" s="113"/>
      <c r="N44" s="47"/>
      <c r="P44" s="41"/>
      <c r="Q44" s="41"/>
      <c r="R44" s="41"/>
    </row>
    <row r="45" spans="1:18" ht="18" customHeight="1" thickBot="1">
      <c r="A45" s="19" t="s">
        <v>138</v>
      </c>
      <c r="B45" s="112"/>
      <c r="E45" s="48"/>
      <c r="F45" s="107"/>
      <c r="G45" s="152">
        <v>2.5999999999999999E-2</v>
      </c>
      <c r="H45" s="113"/>
      <c r="I45" s="152">
        <v>2.8000000000000001E-2</v>
      </c>
      <c r="J45" s="113"/>
      <c r="K45" s="170">
        <v>2.1000000000000001E-2</v>
      </c>
      <c r="L45" s="113"/>
      <c r="M45" s="152">
        <v>2.1999999999999999E-2</v>
      </c>
      <c r="N45" s="47"/>
      <c r="P45" s="41"/>
      <c r="Q45" s="41"/>
      <c r="R45" s="41"/>
    </row>
    <row r="46" spans="1:18" ht="7" customHeight="1" thickTop="1"/>
    <row r="47" spans="1:18" ht="18" customHeight="1" thickBot="1">
      <c r="A47" s="135" t="s">
        <v>117</v>
      </c>
      <c r="G47" s="134">
        <v>2.5999999999999999E-2</v>
      </c>
      <c r="I47" s="134">
        <v>2.7E-2</v>
      </c>
      <c r="J47" s="155"/>
      <c r="K47" s="134">
        <v>2.1000000000000001E-2</v>
      </c>
      <c r="L47" s="155"/>
      <c r="M47" s="134">
        <v>2.1000000000000001E-2</v>
      </c>
    </row>
    <row r="48" spans="1:18" ht="18" hidden="1" customHeight="1" thickTop="1">
      <c r="A48" s="19"/>
    </row>
    <row r="49" spans="1:18" ht="18" hidden="1" customHeight="1"/>
    <row r="50" spans="1:18" ht="18" hidden="1" customHeight="1"/>
    <row r="51" spans="1:18" ht="18" customHeight="1" thickTop="1">
      <c r="A51" s="2" t="s">
        <v>83</v>
      </c>
    </row>
    <row r="52" spans="1:18" ht="18" customHeight="1">
      <c r="A52" s="2" t="s">
        <v>107</v>
      </c>
    </row>
    <row r="53" spans="1:18" ht="18" customHeight="1">
      <c r="A53" s="105"/>
    </row>
    <row r="54" spans="1:18" ht="18" customHeight="1">
      <c r="A54" s="105"/>
      <c r="B54" s="105"/>
      <c r="C54" s="51"/>
      <c r="D54" s="51"/>
      <c r="E54" s="71"/>
      <c r="F54" s="108"/>
      <c r="G54" s="235" t="s">
        <v>1</v>
      </c>
      <c r="H54" s="235"/>
      <c r="I54" s="235"/>
      <c r="J54" s="8"/>
      <c r="K54" s="235" t="s">
        <v>2</v>
      </c>
      <c r="L54" s="235"/>
      <c r="M54" s="235"/>
      <c r="N54" s="51"/>
    </row>
    <row r="55" spans="1:18" ht="18" customHeight="1">
      <c r="A55" s="105"/>
      <c r="B55" s="105"/>
      <c r="C55" s="51"/>
      <c r="D55" s="51"/>
      <c r="E55" s="71"/>
      <c r="F55" s="108"/>
      <c r="G55" s="236" t="s">
        <v>159</v>
      </c>
      <c r="H55" s="236"/>
      <c r="I55" s="236"/>
      <c r="J55" s="39"/>
      <c r="K55" s="236" t="s">
        <v>159</v>
      </c>
      <c r="L55" s="236"/>
      <c r="M55" s="236"/>
      <c r="N55" s="51"/>
    </row>
    <row r="56" spans="1:18" ht="18" customHeight="1">
      <c r="A56" s="105"/>
      <c r="B56" s="105"/>
      <c r="C56" s="51"/>
      <c r="D56" s="51"/>
      <c r="E56" s="71"/>
      <c r="F56" s="108"/>
      <c r="G56" s="237" t="s">
        <v>149</v>
      </c>
      <c r="H56" s="237"/>
      <c r="I56" s="237"/>
      <c r="J56" s="39"/>
      <c r="K56" s="237" t="s">
        <v>150</v>
      </c>
      <c r="L56" s="237"/>
      <c r="M56" s="237"/>
      <c r="N56" s="51"/>
    </row>
    <row r="57" spans="1:18" ht="18" customHeight="1">
      <c r="A57" s="105"/>
      <c r="B57" s="105"/>
      <c r="C57" s="51"/>
      <c r="D57" s="51"/>
      <c r="E57" s="17" t="s">
        <v>3</v>
      </c>
      <c r="F57" s="108"/>
      <c r="G57" s="109">
        <v>2567</v>
      </c>
      <c r="H57" s="19"/>
      <c r="I57" s="109">
        <v>2566</v>
      </c>
      <c r="J57" s="18"/>
      <c r="K57" s="109">
        <v>2567</v>
      </c>
      <c r="L57" s="19"/>
      <c r="M57" s="109">
        <v>2566</v>
      </c>
      <c r="N57" s="51"/>
    </row>
    <row r="58" spans="1:18" ht="18" customHeight="1">
      <c r="A58" s="105"/>
      <c r="B58" s="105"/>
      <c r="C58" s="51"/>
      <c r="D58" s="51"/>
      <c r="E58" s="66"/>
      <c r="F58" s="108"/>
      <c r="G58" s="234" t="s">
        <v>6</v>
      </c>
      <c r="H58" s="234"/>
      <c r="I58" s="234"/>
      <c r="J58" s="234"/>
      <c r="K58" s="234"/>
      <c r="L58" s="234"/>
      <c r="M58" s="234"/>
      <c r="N58" s="51"/>
    </row>
    <row r="59" spans="1:18" ht="18" customHeight="1">
      <c r="A59" s="110" t="s">
        <v>106</v>
      </c>
      <c r="B59" s="105"/>
      <c r="C59" s="51"/>
      <c r="D59" s="51"/>
      <c r="E59" s="51"/>
      <c r="F59" s="51"/>
      <c r="G59" s="51"/>
      <c r="H59" s="51"/>
      <c r="I59" s="111"/>
      <c r="J59" s="51"/>
      <c r="K59" s="111"/>
      <c r="L59" s="51"/>
      <c r="M59" s="51"/>
      <c r="N59" s="51"/>
    </row>
    <row r="60" spans="1:18" ht="18" customHeight="1">
      <c r="A60" s="112" t="s">
        <v>86</v>
      </c>
      <c r="B60" s="112"/>
      <c r="E60" s="27" t="s">
        <v>141</v>
      </c>
      <c r="F60" s="107"/>
      <c r="G60" s="113">
        <v>134374</v>
      </c>
      <c r="H60" s="113"/>
      <c r="I60" s="40">
        <v>161166</v>
      </c>
      <c r="J60" s="113"/>
      <c r="K60" s="60">
        <v>133317</v>
      </c>
      <c r="L60" s="59"/>
      <c r="M60" s="60">
        <v>158702</v>
      </c>
      <c r="N60" s="47"/>
      <c r="P60" s="41"/>
      <c r="Q60" s="41"/>
      <c r="R60" s="41"/>
    </row>
    <row r="61" spans="1:18" ht="18" customHeight="1">
      <c r="A61" s="112" t="s">
        <v>174</v>
      </c>
      <c r="B61" s="112"/>
      <c r="E61" s="27"/>
      <c r="F61" s="107"/>
      <c r="G61" s="60">
        <v>0</v>
      </c>
      <c r="H61" s="113"/>
      <c r="I61" s="60">
        <v>3058</v>
      </c>
      <c r="J61" s="113"/>
      <c r="K61" s="60">
        <v>0</v>
      </c>
      <c r="L61" s="59"/>
      <c r="M61" s="60">
        <v>3058</v>
      </c>
      <c r="N61" s="47"/>
      <c r="P61" s="41"/>
      <c r="Q61" s="41"/>
      <c r="R61" s="41"/>
    </row>
    <row r="62" spans="1:18" ht="18" customHeight="1">
      <c r="A62" s="112" t="s">
        <v>42</v>
      </c>
      <c r="B62" s="112"/>
      <c r="E62" s="27"/>
      <c r="F62" s="107"/>
      <c r="G62" s="113">
        <v>1794</v>
      </c>
      <c r="H62" s="113"/>
      <c r="I62" s="106">
        <v>904</v>
      </c>
      <c r="J62" s="113"/>
      <c r="K62" s="106">
        <v>1794</v>
      </c>
      <c r="L62" s="113"/>
      <c r="M62" s="106">
        <v>906</v>
      </c>
      <c r="N62" s="47"/>
      <c r="P62" s="41"/>
      <c r="Q62" s="41"/>
      <c r="R62" s="41"/>
    </row>
    <row r="63" spans="1:18" ht="18" customHeight="1">
      <c r="A63" s="114" t="s">
        <v>43</v>
      </c>
      <c r="B63" s="114"/>
      <c r="E63" s="27"/>
      <c r="F63" s="107"/>
      <c r="G63" s="158">
        <v>136168</v>
      </c>
      <c r="H63" s="132"/>
      <c r="I63" s="156">
        <v>165128</v>
      </c>
      <c r="J63" s="132"/>
      <c r="K63" s="158">
        <v>135111</v>
      </c>
      <c r="L63" s="132"/>
      <c r="M63" s="156">
        <v>162666</v>
      </c>
      <c r="N63" s="47"/>
    </row>
    <row r="64" spans="1:18" ht="18" customHeight="1">
      <c r="A64" s="114"/>
      <c r="B64" s="114"/>
      <c r="E64" s="27"/>
      <c r="F64" s="107"/>
      <c r="G64" s="113"/>
      <c r="H64" s="113"/>
      <c r="J64" s="113"/>
      <c r="L64" s="113"/>
      <c r="M64" s="113"/>
      <c r="N64" s="47"/>
    </row>
    <row r="65" spans="1:18" ht="18" customHeight="1">
      <c r="A65" s="115" t="s">
        <v>44</v>
      </c>
      <c r="B65" s="114"/>
      <c r="E65" s="27"/>
      <c r="F65" s="107"/>
      <c r="G65" s="113"/>
      <c r="H65" s="113"/>
      <c r="J65" s="113"/>
      <c r="L65" s="113"/>
      <c r="M65" s="113"/>
      <c r="N65" s="47"/>
    </row>
    <row r="66" spans="1:18" ht="18" customHeight="1">
      <c r="A66" s="112" t="s">
        <v>87</v>
      </c>
      <c r="B66" s="112"/>
      <c r="E66" s="27">
        <v>3</v>
      </c>
      <c r="F66" s="107"/>
      <c r="G66" s="113">
        <v>82214</v>
      </c>
      <c r="H66" s="113"/>
      <c r="I66" s="106">
        <v>121959</v>
      </c>
      <c r="J66" s="113"/>
      <c r="K66" s="60">
        <v>81232</v>
      </c>
      <c r="L66" s="59"/>
      <c r="M66" s="60">
        <v>119307</v>
      </c>
      <c r="N66" s="47"/>
      <c r="P66" s="41"/>
      <c r="Q66" s="41"/>
      <c r="R66" s="41"/>
    </row>
    <row r="67" spans="1:18" ht="18" customHeight="1">
      <c r="A67" s="112" t="s">
        <v>88</v>
      </c>
      <c r="B67" s="112"/>
      <c r="E67" s="27"/>
      <c r="F67" s="107"/>
      <c r="G67" s="40">
        <v>4300</v>
      </c>
      <c r="H67" s="113"/>
      <c r="I67" s="106">
        <v>3659</v>
      </c>
      <c r="J67" s="113"/>
      <c r="K67" s="40">
        <v>4291</v>
      </c>
      <c r="L67" s="113"/>
      <c r="M67" s="113">
        <v>3659</v>
      </c>
      <c r="N67" s="47"/>
      <c r="P67" s="41"/>
      <c r="Q67" s="41"/>
      <c r="R67" s="41"/>
    </row>
    <row r="68" spans="1:18" ht="18" customHeight="1">
      <c r="A68" s="112" t="s">
        <v>123</v>
      </c>
      <c r="B68" s="112"/>
      <c r="E68" s="48"/>
      <c r="F68" s="107"/>
      <c r="G68" s="40">
        <v>32965</v>
      </c>
      <c r="H68" s="113"/>
      <c r="I68" s="106">
        <v>26893</v>
      </c>
      <c r="J68" s="113"/>
      <c r="K68" s="40">
        <v>32183</v>
      </c>
      <c r="L68" s="113"/>
      <c r="M68" s="113">
        <v>25021</v>
      </c>
      <c r="N68" s="47"/>
      <c r="P68" s="41"/>
      <c r="Q68" s="41"/>
      <c r="R68" s="41"/>
    </row>
    <row r="69" spans="1:18" ht="18" customHeight="1">
      <c r="A69" s="112" t="s">
        <v>89</v>
      </c>
      <c r="B69" s="112"/>
      <c r="E69" s="27"/>
      <c r="F69" s="107"/>
      <c r="G69" s="40">
        <v>3025</v>
      </c>
      <c r="H69" s="113"/>
      <c r="I69" s="60">
        <v>0</v>
      </c>
      <c r="J69" s="113"/>
      <c r="K69" s="40">
        <v>3025</v>
      </c>
      <c r="L69" s="113"/>
      <c r="M69" s="60">
        <v>0</v>
      </c>
      <c r="N69" s="47"/>
      <c r="P69" s="41"/>
      <c r="Q69" s="41"/>
      <c r="R69" s="41"/>
    </row>
    <row r="70" spans="1:18" ht="18" customHeight="1">
      <c r="A70" s="114" t="s">
        <v>45</v>
      </c>
      <c r="B70" s="114"/>
      <c r="E70" s="48"/>
      <c r="F70" s="107"/>
      <c r="G70" s="137">
        <v>122504</v>
      </c>
      <c r="H70" s="132"/>
      <c r="I70" s="137">
        <v>152511</v>
      </c>
      <c r="J70" s="132"/>
      <c r="K70" s="137">
        <v>120731</v>
      </c>
      <c r="L70" s="132"/>
      <c r="M70" s="137">
        <v>147987</v>
      </c>
      <c r="N70" s="47"/>
      <c r="P70" s="41"/>
      <c r="Q70" s="41"/>
      <c r="R70" s="41"/>
    </row>
    <row r="71" spans="1:18" ht="18" customHeight="1">
      <c r="A71" s="114" t="s">
        <v>135</v>
      </c>
      <c r="B71" s="114"/>
      <c r="E71" s="48"/>
      <c r="F71" s="107"/>
      <c r="G71" s="138">
        <v>13664</v>
      </c>
      <c r="H71" s="132"/>
      <c r="I71" s="149">
        <v>12617</v>
      </c>
      <c r="J71" s="132"/>
      <c r="K71" s="138">
        <v>14380</v>
      </c>
      <c r="L71" s="132"/>
      <c r="M71" s="153">
        <v>14679</v>
      </c>
      <c r="N71" s="47"/>
      <c r="P71" s="41"/>
      <c r="Q71" s="41"/>
      <c r="R71" s="41"/>
    </row>
    <row r="72" spans="1:18" ht="18" customHeight="1">
      <c r="A72" s="112" t="s">
        <v>93</v>
      </c>
      <c r="B72" s="112"/>
      <c r="E72" s="27"/>
      <c r="F72" s="107"/>
      <c r="G72" s="40">
        <v>-2315</v>
      </c>
      <c r="H72" s="113"/>
      <c r="I72" s="60">
        <v>-3513</v>
      </c>
      <c r="J72" s="113"/>
      <c r="K72" s="60">
        <v>-2315</v>
      </c>
      <c r="L72" s="113"/>
      <c r="M72" s="60">
        <v>-3513</v>
      </c>
      <c r="N72" s="47"/>
      <c r="P72" s="41"/>
      <c r="Q72" s="41"/>
      <c r="R72" s="41"/>
    </row>
    <row r="73" spans="1:18" ht="18" customHeight="1">
      <c r="A73" s="112" t="s">
        <v>46</v>
      </c>
      <c r="B73" s="112"/>
      <c r="E73" s="48"/>
      <c r="F73" s="107"/>
      <c r="G73" s="159">
        <v>0</v>
      </c>
      <c r="H73" s="113"/>
      <c r="I73" s="148">
        <v>-32</v>
      </c>
      <c r="J73" s="113"/>
      <c r="K73" s="159">
        <v>0</v>
      </c>
      <c r="L73" s="113"/>
      <c r="M73" s="148">
        <v>0</v>
      </c>
      <c r="N73" s="47"/>
      <c r="P73" s="41"/>
      <c r="Q73" s="41"/>
      <c r="R73" s="41"/>
    </row>
    <row r="74" spans="1:18" ht="18" customHeight="1">
      <c r="A74" s="114" t="s">
        <v>148</v>
      </c>
      <c r="B74" s="114"/>
      <c r="E74" s="48"/>
      <c r="F74" s="107"/>
      <c r="G74" s="138">
        <v>11349</v>
      </c>
      <c r="H74" s="132"/>
      <c r="I74" s="138">
        <v>9072</v>
      </c>
      <c r="J74" s="132"/>
      <c r="K74" s="138">
        <v>12065</v>
      </c>
      <c r="L74" s="132"/>
      <c r="M74" s="138">
        <v>11166</v>
      </c>
      <c r="N74" s="47"/>
      <c r="P74" s="41"/>
      <c r="Q74" s="41"/>
      <c r="R74" s="41"/>
    </row>
    <row r="75" spans="1:18" ht="18" customHeight="1">
      <c r="A75" s="112" t="s">
        <v>184</v>
      </c>
      <c r="B75" s="112"/>
      <c r="E75" s="27"/>
      <c r="F75" s="107"/>
      <c r="G75" s="86">
        <v>-50</v>
      </c>
      <c r="H75" s="113"/>
      <c r="I75" s="106">
        <v>3210</v>
      </c>
      <c r="J75" s="113"/>
      <c r="K75" s="40">
        <v>-50</v>
      </c>
      <c r="L75" s="113"/>
      <c r="M75" s="106">
        <v>3061</v>
      </c>
      <c r="N75" s="47"/>
      <c r="P75" s="41"/>
      <c r="Q75" s="41"/>
      <c r="R75" s="41"/>
    </row>
    <row r="76" spans="1:18" ht="18" customHeight="1" thickBot="1">
      <c r="A76" s="114" t="s">
        <v>47</v>
      </c>
      <c r="B76" s="114"/>
      <c r="E76" s="27"/>
      <c r="F76" s="107"/>
      <c r="G76" s="150">
        <v>11299</v>
      </c>
      <c r="H76" s="132"/>
      <c r="I76" s="150">
        <v>12282</v>
      </c>
      <c r="J76" s="132"/>
      <c r="K76" s="150">
        <v>12015</v>
      </c>
      <c r="L76" s="132"/>
      <c r="M76" s="150">
        <v>14227</v>
      </c>
      <c r="N76" s="47"/>
      <c r="P76" s="41"/>
      <c r="Q76" s="41"/>
      <c r="R76" s="41"/>
    </row>
    <row r="77" spans="1:18" ht="18" customHeight="1" thickTop="1">
      <c r="A77" s="112"/>
      <c r="B77" s="112"/>
      <c r="E77" s="27"/>
      <c r="F77" s="107"/>
      <c r="G77" s="41"/>
      <c r="H77" s="113"/>
      <c r="J77" s="113"/>
      <c r="K77" s="60"/>
      <c r="L77" s="59"/>
      <c r="M77" s="59"/>
      <c r="N77" s="47"/>
      <c r="O77" s="41"/>
      <c r="P77" s="41"/>
      <c r="Q77" s="41"/>
      <c r="R77" s="41"/>
    </row>
    <row r="78" spans="1:18" ht="18" customHeight="1">
      <c r="A78" s="114" t="s">
        <v>120</v>
      </c>
      <c r="B78" s="112"/>
      <c r="E78" s="27"/>
      <c r="F78" s="107"/>
      <c r="G78" s="59"/>
      <c r="H78" s="113"/>
      <c r="I78" s="60"/>
      <c r="J78" s="113"/>
      <c r="K78" s="60"/>
      <c r="L78" s="113"/>
      <c r="M78" s="24"/>
      <c r="N78" s="47"/>
      <c r="P78" s="41"/>
    </row>
    <row r="79" spans="1:18" ht="18" customHeight="1">
      <c r="A79" s="115" t="s">
        <v>121</v>
      </c>
      <c r="B79" s="112"/>
      <c r="E79" s="27"/>
      <c r="F79" s="107"/>
      <c r="G79" s="59"/>
      <c r="H79" s="113"/>
      <c r="I79" s="60"/>
      <c r="J79" s="113"/>
      <c r="K79" s="60"/>
      <c r="L79" s="113"/>
      <c r="M79" s="24"/>
      <c r="N79" s="47"/>
      <c r="P79" s="41"/>
    </row>
    <row r="80" spans="1:18" ht="18" customHeight="1">
      <c r="A80" s="112" t="s">
        <v>166</v>
      </c>
      <c r="B80" s="112"/>
      <c r="E80" s="27"/>
      <c r="F80" s="107"/>
      <c r="H80" s="47"/>
      <c r="I80" s="47"/>
      <c r="K80" s="47"/>
      <c r="L80" s="47"/>
      <c r="M80" s="47"/>
      <c r="N80" s="47"/>
      <c r="P80" s="41"/>
    </row>
    <row r="81" spans="1:18" ht="18" customHeight="1">
      <c r="A81" s="112" t="s">
        <v>144</v>
      </c>
      <c r="B81" s="112" t="s">
        <v>145</v>
      </c>
      <c r="E81" s="27"/>
      <c r="F81" s="107"/>
      <c r="G81" s="60">
        <v>1966</v>
      </c>
      <c r="H81" s="113"/>
      <c r="I81" s="59">
        <v>0</v>
      </c>
      <c r="J81" s="113"/>
      <c r="K81" s="60">
        <v>1966</v>
      </c>
      <c r="L81" s="113"/>
      <c r="M81" s="41">
        <v>0</v>
      </c>
      <c r="N81" s="47"/>
      <c r="P81" s="41"/>
    </row>
    <row r="82" spans="1:18" ht="18" customHeight="1" thickBot="1">
      <c r="A82" s="114" t="s">
        <v>167</v>
      </c>
      <c r="E82" s="27"/>
      <c r="F82" s="107"/>
      <c r="G82" s="139">
        <v>13265</v>
      </c>
      <c r="H82" s="133"/>
      <c r="I82" s="139">
        <v>12282</v>
      </c>
      <c r="J82" s="132"/>
      <c r="K82" s="139">
        <v>13981</v>
      </c>
      <c r="L82" s="132"/>
      <c r="M82" s="139">
        <v>14227</v>
      </c>
      <c r="N82" s="47"/>
      <c r="P82" s="41"/>
    </row>
    <row r="83" spans="1:18" ht="18" customHeight="1" thickTop="1">
      <c r="A83" s="114"/>
      <c r="E83" s="27"/>
      <c r="F83" s="107"/>
      <c r="G83" s="60"/>
      <c r="H83" s="113"/>
      <c r="I83" s="47"/>
      <c r="K83" s="47"/>
      <c r="L83" s="47"/>
      <c r="M83" s="47"/>
      <c r="N83" s="47"/>
      <c r="P83" s="41"/>
    </row>
    <row r="84" spans="1:18" ht="18" customHeight="1">
      <c r="A84" s="114" t="s">
        <v>136</v>
      </c>
      <c r="B84" s="114"/>
      <c r="E84" s="48"/>
      <c r="F84" s="107"/>
      <c r="G84" s="113"/>
      <c r="H84" s="113"/>
      <c r="J84" s="113"/>
      <c r="L84" s="113"/>
      <c r="M84" s="113"/>
      <c r="N84" s="47"/>
    </row>
    <row r="85" spans="1:18" ht="18" customHeight="1">
      <c r="A85" s="112" t="s">
        <v>187</v>
      </c>
      <c r="B85" s="112"/>
      <c r="E85" s="48"/>
      <c r="F85" s="107"/>
      <c r="G85" s="106">
        <v>13190</v>
      </c>
      <c r="H85" s="113"/>
      <c r="I85" s="106">
        <v>13161</v>
      </c>
      <c r="J85" s="113"/>
      <c r="K85" s="106">
        <v>12015</v>
      </c>
      <c r="L85" s="113"/>
      <c r="M85" s="106">
        <v>14227</v>
      </c>
      <c r="N85" s="47"/>
      <c r="P85" s="41"/>
      <c r="Q85" s="41"/>
      <c r="R85" s="41"/>
    </row>
    <row r="86" spans="1:18" ht="18" customHeight="1">
      <c r="A86" s="112" t="s">
        <v>49</v>
      </c>
      <c r="B86" s="112"/>
      <c r="E86" s="48"/>
      <c r="F86" s="107"/>
      <c r="G86" s="60">
        <v>-1891</v>
      </c>
      <c r="H86" s="113"/>
      <c r="I86" s="60">
        <v>-879</v>
      </c>
      <c r="J86" s="113"/>
      <c r="K86" s="106">
        <v>0</v>
      </c>
      <c r="L86" s="113"/>
      <c r="M86" s="32">
        <v>0</v>
      </c>
      <c r="N86" s="47"/>
      <c r="P86" s="41"/>
      <c r="Q86" s="41"/>
      <c r="R86" s="41"/>
    </row>
    <row r="87" spans="1:18" ht="18" customHeight="1" thickBot="1">
      <c r="A87" s="7"/>
      <c r="B87" s="112"/>
      <c r="E87" s="48"/>
      <c r="F87" s="107"/>
      <c r="G87" s="151">
        <v>11299</v>
      </c>
      <c r="H87" s="132"/>
      <c r="I87" s="151">
        <v>12282</v>
      </c>
      <c r="J87" s="132"/>
      <c r="K87" s="151">
        <v>12015</v>
      </c>
      <c r="L87" s="132"/>
      <c r="M87" s="154">
        <v>14227</v>
      </c>
      <c r="N87" s="47"/>
      <c r="P87" s="41"/>
      <c r="Q87" s="41"/>
      <c r="R87" s="41"/>
    </row>
    <row r="88" spans="1:18" ht="18" customHeight="1" thickTop="1">
      <c r="A88" s="112"/>
      <c r="B88" s="112"/>
      <c r="E88" s="48"/>
      <c r="F88" s="107"/>
      <c r="G88" s="60"/>
      <c r="H88" s="113"/>
      <c r="I88" s="40"/>
      <c r="J88" s="113"/>
      <c r="L88" s="113"/>
      <c r="M88" s="113"/>
      <c r="N88" s="47"/>
      <c r="P88" s="41"/>
      <c r="Q88" s="41"/>
      <c r="R88" s="41"/>
    </row>
    <row r="89" spans="1:18" ht="18" customHeight="1">
      <c r="A89" s="114" t="s">
        <v>82</v>
      </c>
      <c r="B89" s="114"/>
      <c r="E89" s="48"/>
      <c r="F89" s="107"/>
      <c r="G89" s="113"/>
      <c r="H89" s="113"/>
      <c r="J89" s="113"/>
      <c r="L89" s="113"/>
      <c r="M89" s="113"/>
      <c r="N89" s="47"/>
    </row>
    <row r="90" spans="1:18" ht="18" customHeight="1">
      <c r="A90" s="112" t="s">
        <v>187</v>
      </c>
      <c r="B90" s="112"/>
      <c r="E90" s="48"/>
      <c r="F90" s="107"/>
      <c r="G90" s="106">
        <v>15156</v>
      </c>
      <c r="H90" s="113"/>
      <c r="I90" s="106">
        <v>13161</v>
      </c>
      <c r="J90" s="113"/>
      <c r="K90" s="106">
        <v>13981</v>
      </c>
      <c r="L90" s="113"/>
      <c r="M90" s="106">
        <v>14227</v>
      </c>
      <c r="N90" s="47"/>
      <c r="P90" s="41"/>
      <c r="Q90" s="41"/>
      <c r="R90" s="41"/>
    </row>
    <row r="91" spans="1:18" ht="18" customHeight="1">
      <c r="A91" s="112" t="s">
        <v>49</v>
      </c>
      <c r="B91" s="112"/>
      <c r="E91" s="48"/>
      <c r="F91" s="107"/>
      <c r="G91" s="60">
        <v>-1891</v>
      </c>
      <c r="H91" s="113"/>
      <c r="I91" s="60">
        <v>-879</v>
      </c>
      <c r="J91" s="113"/>
      <c r="K91" s="32">
        <v>0</v>
      </c>
      <c r="L91" s="32"/>
      <c r="M91" s="32">
        <v>0</v>
      </c>
      <c r="N91" s="47"/>
      <c r="P91" s="41"/>
      <c r="Q91" s="41"/>
      <c r="R91" s="41"/>
    </row>
    <row r="92" spans="1:18" ht="18" customHeight="1" thickBot="1">
      <c r="A92" s="7"/>
      <c r="B92" s="112"/>
      <c r="E92" s="48"/>
      <c r="F92" s="107"/>
      <c r="G92" s="151">
        <v>13265</v>
      </c>
      <c r="H92" s="132"/>
      <c r="I92" s="151">
        <v>12282</v>
      </c>
      <c r="J92" s="132"/>
      <c r="K92" s="151">
        <v>13981</v>
      </c>
      <c r="L92" s="132"/>
      <c r="M92" s="151">
        <v>14227</v>
      </c>
      <c r="N92" s="47"/>
      <c r="P92" s="41"/>
      <c r="Q92" s="41"/>
      <c r="R92" s="41"/>
    </row>
    <row r="93" spans="1:18" ht="18" customHeight="1" thickTop="1">
      <c r="A93" s="112"/>
      <c r="B93" s="112"/>
      <c r="E93" s="48"/>
      <c r="F93" s="107"/>
      <c r="G93" s="60"/>
      <c r="H93" s="113"/>
      <c r="I93" s="40"/>
      <c r="J93" s="113"/>
      <c r="L93" s="113"/>
      <c r="M93" s="113"/>
      <c r="N93" s="47"/>
      <c r="P93" s="41"/>
      <c r="Q93" s="41"/>
      <c r="R93" s="41"/>
    </row>
    <row r="94" spans="1:18" ht="18" customHeight="1">
      <c r="A94" s="1" t="s">
        <v>137</v>
      </c>
      <c r="B94" s="112"/>
      <c r="E94" s="27">
        <v>11</v>
      </c>
      <c r="F94" s="107"/>
      <c r="G94" s="60"/>
      <c r="H94" s="113"/>
      <c r="I94" s="60"/>
      <c r="J94" s="113"/>
      <c r="L94" s="113"/>
      <c r="M94" s="113"/>
      <c r="N94" s="47"/>
      <c r="P94" s="41"/>
      <c r="Q94" s="41"/>
      <c r="R94" s="41"/>
    </row>
    <row r="95" spans="1:18" ht="18" customHeight="1" thickBot="1">
      <c r="A95" s="19" t="s">
        <v>138</v>
      </c>
      <c r="B95" s="112"/>
      <c r="E95" s="48"/>
      <c r="F95" s="107"/>
      <c r="G95" s="152">
        <v>3.9E-2</v>
      </c>
      <c r="H95" s="113"/>
      <c r="I95" s="152">
        <v>4.2999999999999997E-2</v>
      </c>
      <c r="J95" s="113"/>
      <c r="K95" s="170">
        <v>3.5999999999999997E-2</v>
      </c>
      <c r="L95" s="113"/>
      <c r="M95" s="152">
        <v>4.5999999999999999E-2</v>
      </c>
      <c r="N95" s="47"/>
      <c r="P95" s="41"/>
      <c r="Q95" s="41"/>
      <c r="R95" s="41"/>
    </row>
    <row r="96" spans="1:18" ht="7" customHeight="1" thickTop="1"/>
    <row r="97" spans="1:13" ht="18" customHeight="1" thickBot="1">
      <c r="A97" s="135" t="s">
        <v>117</v>
      </c>
      <c r="G97" s="134">
        <v>3.9E-2</v>
      </c>
      <c r="I97" s="134">
        <v>0.04</v>
      </c>
      <c r="K97" s="134">
        <v>3.5999999999999997E-2</v>
      </c>
      <c r="M97" s="134">
        <v>4.3999999999999997E-2</v>
      </c>
    </row>
    <row r="98" spans="1:13" ht="18" customHeight="1" thickTop="1"/>
  </sheetData>
  <mergeCells count="14">
    <mergeCell ref="G4:I4"/>
    <mergeCell ref="K4:M4"/>
    <mergeCell ref="G8:M8"/>
    <mergeCell ref="G5:I5"/>
    <mergeCell ref="K5:M5"/>
    <mergeCell ref="G6:I6"/>
    <mergeCell ref="K6:M6"/>
    <mergeCell ref="G58:M58"/>
    <mergeCell ref="G54:I54"/>
    <mergeCell ref="K54:M54"/>
    <mergeCell ref="G55:I55"/>
    <mergeCell ref="K55:M55"/>
    <mergeCell ref="G56:I56"/>
    <mergeCell ref="K56:M56"/>
  </mergeCells>
  <printOptions horizontalCentered="1"/>
  <pageMargins left="0.71" right="0.39" top="0.71" bottom="0.51" header="0.2" footer="0.2"/>
  <pageSetup paperSize="9" scale="80" firstPageNumber="6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Y75"/>
  <sheetViews>
    <sheetView showGridLines="0" view="pageBreakPreview" topLeftCell="A9" zoomScaleNormal="100" zoomScaleSheetLayoutView="100" workbookViewId="0">
      <selection activeCell="E10" sqref="E10:Y34"/>
    </sheetView>
  </sheetViews>
  <sheetFormatPr defaultColWidth="9.125" defaultRowHeight="18" customHeight="1"/>
  <cols>
    <col min="1" max="1" width="14.875" style="35" customWidth="1"/>
    <col min="2" max="2" width="31.625" style="35" customWidth="1"/>
    <col min="3" max="3" width="4.75" style="35" customWidth="1"/>
    <col min="4" max="4" width="0.75" style="35" customWidth="1"/>
    <col min="5" max="5" width="16.75" style="35" customWidth="1"/>
    <col min="6" max="6" width="0.875" style="35" customWidth="1"/>
    <col min="7" max="7" width="13.25" style="35" customWidth="1"/>
    <col min="8" max="8" width="0.875" style="35" customWidth="1"/>
    <col min="9" max="9" width="13.875" style="95" hidden="1" customWidth="1"/>
    <col min="10" max="10" width="0.875" style="95" hidden="1" customWidth="1"/>
    <col min="11" max="11" width="13.875" style="95" hidden="1" customWidth="1"/>
    <col min="12" max="12" width="0.875" style="35" hidden="1" customWidth="1"/>
    <col min="13" max="13" width="15.5" style="35" customWidth="1"/>
    <col min="14" max="14" width="0.875" style="35" customWidth="1"/>
    <col min="15" max="15" width="15.5" style="35" customWidth="1"/>
    <col min="16" max="16" width="0.875" style="35" customWidth="1"/>
    <col min="17" max="17" width="15" style="95" hidden="1" customWidth="1"/>
    <col min="18" max="18" width="0.875" style="95" hidden="1" customWidth="1"/>
    <col min="19" max="19" width="19.5" style="95" hidden="1" customWidth="1"/>
    <col min="20" max="20" width="40.875" style="35" hidden="1" customWidth="1"/>
    <col min="21" max="21" width="13.625" style="35" customWidth="1"/>
    <col min="22" max="22" width="0.875" style="35" customWidth="1"/>
    <col min="23" max="23" width="13.125" style="35" customWidth="1"/>
    <col min="24" max="24" width="0.875" style="35" customWidth="1"/>
    <col min="25" max="25" width="14.125" style="35" customWidth="1"/>
    <col min="26" max="16384" width="9.125" style="35"/>
  </cols>
  <sheetData>
    <row r="1" spans="1:25" s="9" customFormat="1" ht="18" customHeight="1">
      <c r="A1" s="2" t="s">
        <v>83</v>
      </c>
      <c r="C1" s="10"/>
      <c r="I1" s="90"/>
      <c r="J1" s="90"/>
      <c r="K1" s="90"/>
      <c r="Q1" s="90"/>
      <c r="R1" s="90"/>
      <c r="S1" s="90"/>
    </row>
    <row r="2" spans="1:25" s="9" customFormat="1" ht="18" customHeight="1">
      <c r="A2" s="2" t="s">
        <v>108</v>
      </c>
      <c r="B2" s="2"/>
      <c r="C2" s="2"/>
      <c r="D2" s="2"/>
      <c r="E2" s="2"/>
      <c r="F2" s="2"/>
      <c r="G2" s="2"/>
      <c r="H2" s="2"/>
      <c r="I2" s="91"/>
      <c r="J2" s="91"/>
      <c r="K2" s="91"/>
      <c r="L2" s="92"/>
      <c r="M2" s="11"/>
      <c r="N2" s="11"/>
      <c r="O2" s="11"/>
      <c r="P2" s="11"/>
      <c r="Q2" s="90"/>
      <c r="R2" s="93"/>
      <c r="S2" s="90"/>
      <c r="T2" s="11"/>
      <c r="U2" s="11"/>
      <c r="V2" s="11"/>
      <c r="W2" s="11"/>
    </row>
    <row r="3" spans="1:25" ht="18" customHeight="1">
      <c r="B3" s="50"/>
      <c r="C3" s="50"/>
      <c r="D3" s="50"/>
      <c r="E3" s="50"/>
      <c r="F3" s="50"/>
      <c r="G3" s="50"/>
      <c r="H3" s="50"/>
      <c r="I3" s="94"/>
      <c r="J3" s="94"/>
      <c r="K3" s="94"/>
      <c r="L3" s="50"/>
      <c r="M3" s="50"/>
      <c r="N3" s="50"/>
      <c r="O3" s="50"/>
      <c r="P3" s="50"/>
      <c r="R3" s="94"/>
      <c r="T3" s="50"/>
      <c r="U3" s="50"/>
      <c r="V3" s="50"/>
      <c r="Y3" s="51"/>
    </row>
    <row r="4" spans="1:25" ht="18" customHeight="1">
      <c r="B4" s="50"/>
      <c r="C4" s="50"/>
      <c r="D4" s="50"/>
      <c r="E4" s="239" t="s">
        <v>1</v>
      </c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</row>
    <row r="5" spans="1:25" ht="18" customHeight="1">
      <c r="B5" s="50"/>
      <c r="D5" s="50"/>
      <c r="E5" s="96"/>
      <c r="F5" s="96"/>
      <c r="G5" s="97"/>
      <c r="H5" s="52"/>
      <c r="I5" s="5" t="s">
        <v>50</v>
      </c>
      <c r="J5" s="98"/>
      <c r="K5" s="98"/>
      <c r="L5" s="52"/>
      <c r="M5" s="240" t="s">
        <v>38</v>
      </c>
      <c r="N5" s="240"/>
      <c r="O5" s="240"/>
      <c r="P5" s="52"/>
      <c r="Q5" s="5" t="s">
        <v>90</v>
      </c>
      <c r="R5" s="98"/>
      <c r="S5" s="5" t="s">
        <v>51</v>
      </c>
      <c r="T5" s="52"/>
      <c r="U5" s="35" t="s">
        <v>52</v>
      </c>
      <c r="V5" s="52"/>
      <c r="W5" s="35" t="s">
        <v>118</v>
      </c>
    </row>
    <row r="6" spans="1:25" s="36" customFormat="1" ht="18" customHeight="1">
      <c r="C6" s="35"/>
      <c r="E6" s="36" t="s">
        <v>53</v>
      </c>
      <c r="G6" s="36" t="s">
        <v>54</v>
      </c>
      <c r="I6" s="5" t="s">
        <v>55</v>
      </c>
      <c r="J6" s="5"/>
      <c r="K6" s="5" t="s">
        <v>56</v>
      </c>
      <c r="M6" s="55" t="s">
        <v>57</v>
      </c>
      <c r="O6" s="36" t="s">
        <v>58</v>
      </c>
      <c r="Q6" s="5" t="s">
        <v>92</v>
      </c>
      <c r="R6" s="5"/>
      <c r="S6" s="5" t="s">
        <v>59</v>
      </c>
      <c r="U6" s="36" t="s">
        <v>60</v>
      </c>
      <c r="W6" s="36" t="s">
        <v>61</v>
      </c>
      <c r="Y6" s="36" t="s">
        <v>52</v>
      </c>
    </row>
    <row r="7" spans="1:25" s="36" customFormat="1" ht="18" customHeight="1">
      <c r="C7" s="66"/>
      <c r="E7" s="54" t="s">
        <v>62</v>
      </c>
      <c r="G7" s="54" t="s">
        <v>63</v>
      </c>
      <c r="I7" s="99" t="s">
        <v>64</v>
      </c>
      <c r="J7" s="5"/>
      <c r="K7" s="99" t="s">
        <v>65</v>
      </c>
      <c r="M7" s="56" t="s">
        <v>66</v>
      </c>
      <c r="O7" s="54" t="s">
        <v>67</v>
      </c>
      <c r="Q7" s="99" t="s">
        <v>91</v>
      </c>
      <c r="R7" s="5"/>
      <c r="S7" s="99" t="s">
        <v>68</v>
      </c>
      <c r="U7" s="54" t="s">
        <v>69</v>
      </c>
      <c r="W7" s="54" t="s">
        <v>70</v>
      </c>
      <c r="Y7" s="54" t="s">
        <v>71</v>
      </c>
    </row>
    <row r="8" spans="1:25" s="36" customFormat="1" ht="18" customHeight="1">
      <c r="C8" s="35"/>
      <c r="E8" s="238" t="s">
        <v>6</v>
      </c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</row>
    <row r="9" spans="1:25" s="36" customFormat="1" ht="18" customHeight="1">
      <c r="A9" s="8" t="s">
        <v>181</v>
      </c>
      <c r="C9" s="35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</row>
    <row r="10" spans="1:25" ht="18" customHeight="1">
      <c r="A10" s="1" t="s">
        <v>72</v>
      </c>
      <c r="E10" s="213">
        <v>153895</v>
      </c>
      <c r="F10" s="213"/>
      <c r="G10" s="213">
        <v>297876</v>
      </c>
      <c r="H10" s="213"/>
      <c r="I10" s="165">
        <v>0</v>
      </c>
      <c r="J10" s="165"/>
      <c r="K10" s="167">
        <v>0</v>
      </c>
      <c r="L10" s="213"/>
      <c r="M10" s="213">
        <v>1000</v>
      </c>
      <c r="N10" s="213"/>
      <c r="O10" s="213">
        <v>-8680</v>
      </c>
      <c r="P10" s="213"/>
      <c r="Q10" s="215">
        <v>0</v>
      </c>
      <c r="R10" s="215"/>
      <c r="S10" s="215">
        <v>0</v>
      </c>
      <c r="T10" s="213"/>
      <c r="U10" s="216">
        <v>444091</v>
      </c>
      <c r="V10" s="213"/>
      <c r="W10" s="213">
        <v>382</v>
      </c>
      <c r="X10" s="213"/>
      <c r="Y10" s="216">
        <v>444473</v>
      </c>
    </row>
    <row r="11" spans="1:25" ht="18" customHeight="1">
      <c r="A11" s="1" t="s">
        <v>175</v>
      </c>
      <c r="E11" s="213"/>
      <c r="F11" s="213"/>
      <c r="G11" s="213"/>
      <c r="H11" s="213"/>
      <c r="I11" s="165"/>
      <c r="J11" s="165"/>
      <c r="K11" s="167"/>
      <c r="L11" s="213"/>
      <c r="M11" s="213"/>
      <c r="N11" s="213"/>
      <c r="O11" s="213"/>
      <c r="P11" s="213"/>
      <c r="Q11" s="215"/>
      <c r="R11" s="215"/>
      <c r="S11" s="215"/>
      <c r="T11" s="213"/>
      <c r="U11" s="216"/>
      <c r="V11" s="213"/>
      <c r="W11" s="213"/>
      <c r="X11" s="213"/>
      <c r="Y11" s="216"/>
    </row>
    <row r="12" spans="1:25" ht="18" customHeight="1">
      <c r="A12" s="49" t="s">
        <v>96</v>
      </c>
      <c r="E12" s="140">
        <v>0</v>
      </c>
      <c r="F12" s="211"/>
      <c r="G12" s="140">
        <v>0</v>
      </c>
      <c r="H12" s="211"/>
      <c r="I12" s="143"/>
      <c r="J12" s="143"/>
      <c r="K12" s="101"/>
      <c r="L12" s="211"/>
      <c r="M12" s="140">
        <v>0</v>
      </c>
      <c r="N12" s="211"/>
      <c r="O12" s="140">
        <v>0</v>
      </c>
      <c r="P12" s="211"/>
      <c r="Q12" s="212"/>
      <c r="R12" s="212"/>
      <c r="S12" s="212"/>
      <c r="T12" s="211"/>
      <c r="U12" s="216">
        <v>0</v>
      </c>
      <c r="V12" s="211"/>
      <c r="W12" s="211">
        <v>1750</v>
      </c>
      <c r="X12" s="211"/>
      <c r="Y12" s="33">
        <v>1750</v>
      </c>
    </row>
    <row r="13" spans="1:25" ht="18" customHeight="1">
      <c r="A13" s="49" t="s">
        <v>153</v>
      </c>
      <c r="E13" s="140">
        <v>12087</v>
      </c>
      <c r="F13" s="211"/>
      <c r="G13" s="140">
        <v>16576</v>
      </c>
      <c r="H13" s="211"/>
      <c r="I13" s="143"/>
      <c r="J13" s="143"/>
      <c r="K13" s="101"/>
      <c r="L13" s="211"/>
      <c r="M13" s="140">
        <v>0</v>
      </c>
      <c r="N13" s="211"/>
      <c r="O13" s="140">
        <v>0</v>
      </c>
      <c r="P13" s="211"/>
      <c r="Q13" s="212"/>
      <c r="R13" s="212"/>
      <c r="S13" s="212"/>
      <c r="T13" s="211"/>
      <c r="U13" s="141">
        <v>28663</v>
      </c>
      <c r="V13" s="211"/>
      <c r="W13" s="211">
        <v>0</v>
      </c>
      <c r="X13" s="211"/>
      <c r="Y13" s="33">
        <v>28663</v>
      </c>
    </row>
    <row r="14" spans="1:25" ht="18" customHeight="1">
      <c r="A14" s="49" t="s">
        <v>190</v>
      </c>
      <c r="E14" s="140">
        <v>0</v>
      </c>
      <c r="F14" s="211"/>
      <c r="G14" s="140">
        <v>0</v>
      </c>
      <c r="H14" s="211"/>
      <c r="I14" s="143"/>
      <c r="J14" s="143"/>
      <c r="K14" s="101"/>
      <c r="L14" s="211"/>
      <c r="M14" s="140">
        <v>0</v>
      </c>
      <c r="N14" s="211"/>
      <c r="O14" s="211">
        <v>-1268</v>
      </c>
      <c r="P14" s="211"/>
      <c r="Q14" s="212"/>
      <c r="R14" s="212"/>
      <c r="S14" s="212"/>
      <c r="T14" s="211"/>
      <c r="U14" s="33">
        <v>-1268</v>
      </c>
      <c r="V14" s="211"/>
      <c r="W14" s="211">
        <v>1268</v>
      </c>
      <c r="X14" s="211"/>
      <c r="Y14" s="203">
        <v>0</v>
      </c>
    </row>
    <row r="15" spans="1:25" ht="18" customHeight="1">
      <c r="A15" s="49" t="s">
        <v>154</v>
      </c>
      <c r="E15" s="140">
        <v>0</v>
      </c>
      <c r="F15" s="211"/>
      <c r="G15" s="140">
        <v>0</v>
      </c>
      <c r="H15" s="211"/>
      <c r="I15" s="143"/>
      <c r="J15" s="143"/>
      <c r="K15" s="101"/>
      <c r="L15" s="211"/>
      <c r="M15" s="140">
        <v>229</v>
      </c>
      <c r="N15" s="211"/>
      <c r="O15" s="211">
        <v>-229</v>
      </c>
      <c r="P15" s="211"/>
      <c r="Q15" s="212"/>
      <c r="R15" s="212"/>
      <c r="S15" s="212"/>
      <c r="T15" s="211"/>
      <c r="U15" s="33">
        <v>0</v>
      </c>
      <c r="V15" s="211"/>
      <c r="W15" s="211">
        <v>0</v>
      </c>
      <c r="X15" s="211"/>
      <c r="Y15" s="203">
        <v>0</v>
      </c>
    </row>
    <row r="16" spans="1:25" ht="18" customHeight="1">
      <c r="A16" s="1" t="s">
        <v>176</v>
      </c>
      <c r="E16" s="217">
        <v>12087</v>
      </c>
      <c r="F16" s="218"/>
      <c r="G16" s="217">
        <v>16576</v>
      </c>
      <c r="H16" s="218"/>
      <c r="I16" s="219"/>
      <c r="J16" s="219"/>
      <c r="K16" s="220"/>
      <c r="L16" s="218"/>
      <c r="M16" s="217">
        <v>229</v>
      </c>
      <c r="N16" s="218"/>
      <c r="O16" s="217">
        <v>-1497</v>
      </c>
      <c r="P16" s="218"/>
      <c r="Q16" s="221"/>
      <c r="R16" s="221"/>
      <c r="S16" s="221"/>
      <c r="T16" s="218"/>
      <c r="U16" s="217">
        <v>27395</v>
      </c>
      <c r="V16" s="218"/>
      <c r="W16" s="217">
        <v>3018</v>
      </c>
      <c r="X16" s="218"/>
      <c r="Y16" s="217">
        <v>30413</v>
      </c>
    </row>
    <row r="17" spans="1:25" ht="18" customHeight="1">
      <c r="A17" s="1" t="s">
        <v>126</v>
      </c>
      <c r="E17" s="140"/>
      <c r="F17" s="211"/>
      <c r="G17" s="140"/>
      <c r="H17" s="211"/>
      <c r="I17" s="143"/>
      <c r="J17" s="143"/>
      <c r="K17" s="101"/>
      <c r="L17" s="211"/>
      <c r="M17" s="140"/>
      <c r="N17" s="211"/>
      <c r="O17" s="211"/>
      <c r="P17" s="211"/>
      <c r="Q17" s="212"/>
      <c r="R17" s="212"/>
      <c r="S17" s="212"/>
      <c r="T17" s="211"/>
      <c r="U17" s="140"/>
      <c r="V17" s="211"/>
      <c r="W17" s="211"/>
      <c r="X17" s="211"/>
      <c r="Y17" s="33"/>
    </row>
    <row r="18" spans="1:25" ht="18" customHeight="1">
      <c r="A18" s="49" t="s">
        <v>169</v>
      </c>
      <c r="E18" s="210">
        <v>0</v>
      </c>
      <c r="F18" s="83"/>
      <c r="G18" s="210">
        <v>0</v>
      </c>
      <c r="H18" s="83"/>
      <c r="I18" s="143"/>
      <c r="J18" s="143"/>
      <c r="K18" s="101"/>
      <c r="L18" s="83"/>
      <c r="M18" s="210">
        <v>0</v>
      </c>
      <c r="N18" s="83"/>
      <c r="O18" s="83">
        <v>13161</v>
      </c>
      <c r="P18" s="83"/>
      <c r="Q18" s="143"/>
      <c r="R18" s="143"/>
      <c r="S18" s="143"/>
      <c r="T18" s="83"/>
      <c r="U18" s="40">
        <v>13161</v>
      </c>
      <c r="V18" s="83"/>
      <c r="W18" s="83">
        <v>-879</v>
      </c>
      <c r="X18" s="83"/>
      <c r="Y18" s="40">
        <v>12282</v>
      </c>
    </row>
    <row r="19" spans="1:25" ht="18" customHeight="1">
      <c r="A19" s="49" t="s">
        <v>170</v>
      </c>
      <c r="E19" s="140">
        <v>0</v>
      </c>
      <c r="F19" s="211"/>
      <c r="G19" s="140">
        <v>0</v>
      </c>
      <c r="H19" s="211"/>
      <c r="I19" s="143"/>
      <c r="J19" s="143"/>
      <c r="K19" s="101"/>
      <c r="L19" s="211"/>
      <c r="M19" s="140">
        <v>0</v>
      </c>
      <c r="N19" s="211"/>
      <c r="O19" s="211">
        <v>0</v>
      </c>
      <c r="P19" s="211"/>
      <c r="Q19" s="212"/>
      <c r="R19" s="212"/>
      <c r="S19" s="212"/>
      <c r="T19" s="211"/>
      <c r="U19" s="33">
        <v>0</v>
      </c>
      <c r="V19" s="211"/>
      <c r="W19" s="211">
        <v>0</v>
      </c>
      <c r="X19" s="211"/>
      <c r="Y19" s="40">
        <v>0</v>
      </c>
    </row>
    <row r="20" spans="1:25" ht="18" customHeight="1">
      <c r="A20" s="1" t="s">
        <v>129</v>
      </c>
      <c r="E20" s="131">
        <v>0</v>
      </c>
      <c r="F20" s="125"/>
      <c r="G20" s="131">
        <v>0</v>
      </c>
      <c r="H20" s="125"/>
      <c r="I20" s="165"/>
      <c r="J20" s="165"/>
      <c r="K20" s="167"/>
      <c r="L20" s="125"/>
      <c r="M20" s="131">
        <v>0</v>
      </c>
      <c r="N20" s="213"/>
      <c r="O20" s="214">
        <v>13161</v>
      </c>
      <c r="P20" s="213"/>
      <c r="Q20" s="215"/>
      <c r="R20" s="215"/>
      <c r="S20" s="215"/>
      <c r="T20" s="213"/>
      <c r="U20" s="214">
        <v>13161</v>
      </c>
      <c r="V20" s="213"/>
      <c r="W20" s="131">
        <v>-879</v>
      </c>
      <c r="X20" s="213"/>
      <c r="Y20" s="214">
        <v>12282</v>
      </c>
    </row>
    <row r="21" spans="1:25" ht="7.5" customHeight="1">
      <c r="A21" s="49"/>
      <c r="D21" s="36"/>
      <c r="E21" s="140"/>
      <c r="F21" s="60"/>
      <c r="G21" s="140"/>
      <c r="H21" s="60"/>
      <c r="I21" s="101"/>
      <c r="J21" s="101"/>
      <c r="K21" s="101"/>
      <c r="L21" s="60"/>
      <c r="M21" s="140"/>
      <c r="N21" s="33"/>
      <c r="O21" s="60"/>
      <c r="P21" s="33"/>
      <c r="Q21" s="222"/>
      <c r="R21" s="222"/>
      <c r="S21" s="101"/>
      <c r="T21" s="33"/>
      <c r="U21" s="33"/>
      <c r="V21" s="33"/>
      <c r="W21" s="60"/>
      <c r="X21" s="33"/>
      <c r="Y21" s="216"/>
    </row>
    <row r="22" spans="1:25" ht="18" customHeight="1" thickBot="1">
      <c r="A22" s="1" t="s">
        <v>152</v>
      </c>
      <c r="C22" s="61"/>
      <c r="D22" s="36"/>
      <c r="E22" s="223">
        <v>165982</v>
      </c>
      <c r="F22" s="213"/>
      <c r="G22" s="223">
        <v>314452</v>
      </c>
      <c r="H22" s="213"/>
      <c r="I22" s="169" t="e">
        <v>#REF!</v>
      </c>
      <c r="J22" s="165" t="e">
        <v>#REF!</v>
      </c>
      <c r="K22" s="169" t="e">
        <v>#REF!</v>
      </c>
      <c r="L22" s="213" t="e">
        <v>#REF!</v>
      </c>
      <c r="M22" s="223">
        <v>1229</v>
      </c>
      <c r="N22" s="213"/>
      <c r="O22" s="223">
        <v>2984</v>
      </c>
      <c r="P22" s="213"/>
      <c r="Q22" s="224" t="e">
        <v>#REF!</v>
      </c>
      <c r="R22" s="215" t="e">
        <v>#REF!</v>
      </c>
      <c r="S22" s="224" t="e">
        <v>#REF!</v>
      </c>
      <c r="T22" s="213" t="e">
        <v>#REF!</v>
      </c>
      <c r="U22" s="223">
        <v>484647</v>
      </c>
      <c r="V22" s="213"/>
      <c r="W22" s="223">
        <v>2521</v>
      </c>
      <c r="X22" s="213"/>
      <c r="Y22" s="223">
        <v>487168</v>
      </c>
    </row>
    <row r="23" spans="1:25" ht="18" customHeight="1" thickTop="1">
      <c r="A23" s="1"/>
      <c r="C23" s="61"/>
      <c r="D23" s="36"/>
      <c r="E23" s="213"/>
      <c r="F23" s="213"/>
      <c r="G23" s="213"/>
      <c r="H23" s="213"/>
      <c r="I23" s="225"/>
      <c r="J23" s="165"/>
      <c r="K23" s="225"/>
      <c r="L23" s="213"/>
      <c r="M23" s="213"/>
      <c r="N23" s="213"/>
      <c r="O23" s="213"/>
      <c r="P23" s="213"/>
      <c r="Q23" s="215"/>
      <c r="R23" s="215"/>
      <c r="S23" s="215"/>
      <c r="T23" s="213"/>
      <c r="U23" s="213"/>
      <c r="V23" s="213"/>
      <c r="W23" s="213"/>
      <c r="X23" s="213"/>
      <c r="Y23" s="213"/>
    </row>
    <row r="24" spans="1:25" ht="18" customHeight="1">
      <c r="A24" s="8" t="s">
        <v>180</v>
      </c>
      <c r="C24" s="61"/>
      <c r="D24" s="36"/>
      <c r="E24" s="213"/>
      <c r="F24" s="213"/>
      <c r="G24" s="213"/>
      <c r="H24" s="213"/>
      <c r="I24" s="225"/>
      <c r="J24" s="165"/>
      <c r="K24" s="225"/>
      <c r="L24" s="213"/>
      <c r="M24" s="213"/>
      <c r="N24" s="213"/>
      <c r="O24" s="213"/>
      <c r="P24" s="213"/>
      <c r="Q24" s="215"/>
      <c r="R24" s="215"/>
      <c r="S24" s="215"/>
      <c r="T24" s="213"/>
      <c r="U24" s="213"/>
      <c r="V24" s="213"/>
      <c r="W24" s="213"/>
      <c r="X24" s="213"/>
      <c r="Y24" s="213"/>
    </row>
    <row r="25" spans="1:25" ht="18" customHeight="1">
      <c r="A25" s="1" t="s">
        <v>73</v>
      </c>
      <c r="C25" s="61"/>
      <c r="D25" s="36"/>
      <c r="E25" s="213">
        <v>168630</v>
      </c>
      <c r="F25" s="213"/>
      <c r="G25" s="213">
        <v>317152</v>
      </c>
      <c r="H25" s="213"/>
      <c r="I25" s="226"/>
      <c r="J25" s="215"/>
      <c r="K25" s="226"/>
      <c r="L25" s="213"/>
      <c r="M25" s="213">
        <v>1229</v>
      </c>
      <c r="N25" s="213"/>
      <c r="O25" s="213">
        <v>-296501</v>
      </c>
      <c r="P25" s="213"/>
      <c r="Q25" s="226"/>
      <c r="R25" s="215"/>
      <c r="S25" s="226"/>
      <c r="T25" s="213"/>
      <c r="U25" s="216">
        <v>190510</v>
      </c>
      <c r="V25" s="213"/>
      <c r="W25" s="213">
        <v>790</v>
      </c>
      <c r="X25" s="213"/>
      <c r="Y25" s="216">
        <v>191300</v>
      </c>
    </row>
    <row r="26" spans="1:25" ht="18" customHeight="1">
      <c r="A26" s="195" t="s">
        <v>175</v>
      </c>
      <c r="B26" s="196"/>
      <c r="C26" s="196"/>
      <c r="D26" s="196"/>
      <c r="E26" s="199"/>
      <c r="F26" s="199"/>
      <c r="G26" s="199"/>
      <c r="H26" s="199"/>
      <c r="I26" s="201"/>
      <c r="J26" s="201"/>
      <c r="K26" s="200"/>
      <c r="L26" s="199"/>
      <c r="M26" s="199"/>
      <c r="N26" s="199"/>
      <c r="O26" s="199"/>
      <c r="P26" s="199"/>
      <c r="Q26" s="201"/>
      <c r="R26" s="201"/>
      <c r="S26" s="201"/>
      <c r="T26" s="199"/>
      <c r="U26" s="202"/>
      <c r="V26" s="199"/>
      <c r="W26" s="199"/>
      <c r="X26" s="199"/>
      <c r="Y26" s="202"/>
    </row>
    <row r="27" spans="1:25" ht="18" customHeight="1">
      <c r="A27" s="49" t="s">
        <v>132</v>
      </c>
      <c r="C27" s="61"/>
      <c r="D27" s="36"/>
      <c r="E27" s="83">
        <v>0</v>
      </c>
      <c r="F27" s="83"/>
      <c r="G27" s="83">
        <v>0</v>
      </c>
      <c r="H27" s="83"/>
      <c r="I27" s="163"/>
      <c r="J27" s="143"/>
      <c r="K27" s="163"/>
      <c r="L27" s="83"/>
      <c r="M27" s="83">
        <v>-229</v>
      </c>
      <c r="N27" s="83"/>
      <c r="O27" s="83">
        <v>229</v>
      </c>
      <c r="P27" s="83"/>
      <c r="Q27" s="163"/>
      <c r="R27" s="143"/>
      <c r="S27" s="163"/>
      <c r="T27" s="83"/>
      <c r="U27" s="40">
        <v>0</v>
      </c>
      <c r="V27" s="83"/>
      <c r="W27" s="83">
        <v>0</v>
      </c>
      <c r="X27" s="83"/>
      <c r="Y27" s="40">
        <v>0</v>
      </c>
    </row>
    <row r="28" spans="1:25" ht="18" customHeight="1">
      <c r="A28" s="204" t="s">
        <v>176</v>
      </c>
      <c r="B28" s="196"/>
      <c r="C28" s="196"/>
      <c r="D28" s="196"/>
      <c r="E28" s="217">
        <v>0</v>
      </c>
      <c r="F28" s="218"/>
      <c r="G28" s="217">
        <v>0</v>
      </c>
      <c r="H28" s="218"/>
      <c r="I28" s="221"/>
      <c r="J28" s="221"/>
      <c r="K28" s="227"/>
      <c r="L28" s="218"/>
      <c r="M28" s="217">
        <v>-229</v>
      </c>
      <c r="N28" s="218"/>
      <c r="O28" s="217">
        <v>229</v>
      </c>
      <c r="P28" s="218"/>
      <c r="Q28" s="221"/>
      <c r="R28" s="221"/>
      <c r="S28" s="221"/>
      <c r="T28" s="218"/>
      <c r="U28" s="217">
        <v>0</v>
      </c>
      <c r="V28" s="218"/>
      <c r="W28" s="217">
        <v>0</v>
      </c>
      <c r="X28" s="218"/>
      <c r="Y28" s="217">
        <v>0</v>
      </c>
    </row>
    <row r="29" spans="1:25" ht="18" customHeight="1">
      <c r="A29" s="195" t="s">
        <v>126</v>
      </c>
      <c r="B29" s="196"/>
      <c r="C29" s="197"/>
      <c r="D29" s="198"/>
      <c r="E29" s="199"/>
      <c r="F29" s="199"/>
      <c r="G29" s="199"/>
      <c r="H29" s="199"/>
      <c r="I29" s="200"/>
      <c r="J29" s="201"/>
      <c r="K29" s="200"/>
      <c r="L29" s="199"/>
      <c r="M29" s="199"/>
      <c r="N29" s="199"/>
      <c r="O29" s="199"/>
      <c r="P29" s="199"/>
      <c r="Q29" s="200"/>
      <c r="R29" s="201"/>
      <c r="S29" s="200"/>
      <c r="T29" s="199"/>
      <c r="U29" s="202"/>
      <c r="V29" s="199"/>
      <c r="W29" s="199"/>
      <c r="X29" s="199"/>
      <c r="Y29" s="203"/>
    </row>
    <row r="30" spans="1:25" ht="18" customHeight="1">
      <c r="A30" s="49" t="s">
        <v>169</v>
      </c>
      <c r="C30" s="61"/>
      <c r="D30" s="36"/>
      <c r="E30" s="125">
        <v>0</v>
      </c>
      <c r="F30" s="60"/>
      <c r="G30" s="125">
        <v>0</v>
      </c>
      <c r="H30" s="60"/>
      <c r="I30" s="101"/>
      <c r="J30" s="101"/>
      <c r="K30" s="101"/>
      <c r="L30" s="60"/>
      <c r="M30" s="125">
        <v>0</v>
      </c>
      <c r="N30" s="40"/>
      <c r="O30" s="60">
        <v>13190</v>
      </c>
      <c r="P30" s="40"/>
      <c r="Q30" s="101"/>
      <c r="R30" s="163"/>
      <c r="S30" s="101"/>
      <c r="T30" s="40"/>
      <c r="U30" s="60">
        <v>13190</v>
      </c>
      <c r="V30" s="40"/>
      <c r="W30" s="60">
        <v>-1891</v>
      </c>
      <c r="X30" s="60"/>
      <c r="Y30" s="40">
        <v>11299</v>
      </c>
    </row>
    <row r="31" spans="1:25" ht="18" customHeight="1">
      <c r="A31" s="49" t="s">
        <v>171</v>
      </c>
      <c r="C31" s="102"/>
      <c r="D31" s="36"/>
      <c r="E31" s="125">
        <v>0</v>
      </c>
      <c r="F31" s="60"/>
      <c r="G31" s="125">
        <v>0</v>
      </c>
      <c r="H31" s="60"/>
      <c r="I31" s="101"/>
      <c r="J31" s="101"/>
      <c r="K31" s="101"/>
      <c r="L31" s="60"/>
      <c r="M31" s="125">
        <v>0</v>
      </c>
      <c r="N31" s="40"/>
      <c r="O31" s="60">
        <v>1966</v>
      </c>
      <c r="P31" s="40"/>
      <c r="Q31" s="101"/>
      <c r="R31" s="163"/>
      <c r="S31" s="101"/>
      <c r="T31" s="40"/>
      <c r="U31" s="60">
        <v>1966</v>
      </c>
      <c r="V31" s="40"/>
      <c r="W31" s="60">
        <v>0</v>
      </c>
      <c r="X31" s="60"/>
      <c r="Y31" s="40">
        <v>1966</v>
      </c>
    </row>
    <row r="32" spans="1:25" ht="18" customHeight="1">
      <c r="A32" s="1" t="s">
        <v>129</v>
      </c>
      <c r="B32" s="130"/>
      <c r="C32" s="102"/>
      <c r="D32" s="36"/>
      <c r="E32" s="131">
        <v>0</v>
      </c>
      <c r="F32" s="162"/>
      <c r="G32" s="131">
        <v>0</v>
      </c>
      <c r="H32" s="162"/>
      <c r="I32" s="167"/>
      <c r="J32" s="167"/>
      <c r="K32" s="167"/>
      <c r="L32" s="162"/>
      <c r="M32" s="131">
        <v>0</v>
      </c>
      <c r="N32" s="166"/>
      <c r="O32" s="131">
        <v>15156</v>
      </c>
      <c r="P32" s="166"/>
      <c r="Q32" s="167"/>
      <c r="R32" s="164"/>
      <c r="S32" s="167"/>
      <c r="T32" s="166"/>
      <c r="U32" s="131">
        <v>15156</v>
      </c>
      <c r="V32" s="166"/>
      <c r="W32" s="131">
        <v>-1891</v>
      </c>
      <c r="X32" s="162"/>
      <c r="Y32" s="131">
        <v>13265</v>
      </c>
    </row>
    <row r="33" spans="1:25" ht="7.5" customHeight="1">
      <c r="A33" s="49"/>
      <c r="C33" s="102"/>
      <c r="D33" s="36"/>
      <c r="E33" s="60"/>
      <c r="F33" s="60"/>
      <c r="G33" s="60"/>
      <c r="H33" s="60"/>
      <c r="I33" s="101"/>
      <c r="J33" s="101"/>
      <c r="K33" s="101"/>
      <c r="L33" s="60"/>
      <c r="M33" s="60"/>
      <c r="N33" s="40"/>
      <c r="O33" s="60"/>
      <c r="P33" s="40"/>
      <c r="Q33" s="101"/>
      <c r="R33" s="163"/>
      <c r="S33" s="101"/>
      <c r="T33" s="40"/>
      <c r="U33" s="60"/>
      <c r="V33" s="40"/>
      <c r="W33" s="60"/>
      <c r="X33" s="60"/>
      <c r="Y33" s="166"/>
    </row>
    <row r="34" spans="1:25" ht="18" customHeight="1" thickBot="1">
      <c r="A34" s="1" t="s">
        <v>155</v>
      </c>
      <c r="C34" s="103"/>
      <c r="D34" s="36"/>
      <c r="E34" s="168">
        <v>168630</v>
      </c>
      <c r="F34" s="125" t="e">
        <v>#REF!</v>
      </c>
      <c r="G34" s="168">
        <v>317152</v>
      </c>
      <c r="H34" s="125" t="e">
        <v>#REF!</v>
      </c>
      <c r="I34" s="169" t="e">
        <v>#REF!</v>
      </c>
      <c r="J34" s="165" t="e">
        <v>#REF!</v>
      </c>
      <c r="K34" s="169" t="e">
        <v>#REF!</v>
      </c>
      <c r="L34" s="125" t="e">
        <v>#REF!</v>
      </c>
      <c r="M34" s="168">
        <v>1000</v>
      </c>
      <c r="N34" s="125" t="e">
        <v>#REF!</v>
      </c>
      <c r="O34" s="168">
        <v>-281116</v>
      </c>
      <c r="P34" s="125" t="e">
        <v>#REF!</v>
      </c>
      <c r="Q34" s="169" t="e">
        <v>#REF!</v>
      </c>
      <c r="R34" s="165" t="e">
        <v>#REF!</v>
      </c>
      <c r="S34" s="169" t="e">
        <v>#REF!</v>
      </c>
      <c r="T34" s="125"/>
      <c r="U34" s="168">
        <v>205666</v>
      </c>
      <c r="V34" s="125"/>
      <c r="W34" s="168">
        <v>-1101</v>
      </c>
      <c r="X34" s="125"/>
      <c r="Y34" s="168">
        <v>204565</v>
      </c>
    </row>
    <row r="35" spans="1:25" ht="18" customHeight="1" thickTop="1">
      <c r="A35" s="1"/>
      <c r="C35" s="61"/>
      <c r="D35" s="36"/>
      <c r="E35" s="28"/>
      <c r="F35" s="28"/>
      <c r="G35" s="28"/>
      <c r="H35" s="28"/>
      <c r="I35" s="100"/>
      <c r="J35" s="100"/>
      <c r="K35" s="100"/>
      <c r="L35" s="28"/>
      <c r="M35" s="28"/>
      <c r="N35" s="28"/>
      <c r="O35" s="28"/>
      <c r="P35" s="28"/>
      <c r="Q35" s="100"/>
      <c r="R35" s="100"/>
      <c r="S35" s="100"/>
      <c r="T35" s="28"/>
      <c r="U35" s="28"/>
      <c r="V35" s="28"/>
      <c r="W35" s="28"/>
      <c r="X35" s="28"/>
      <c r="Y35" s="28"/>
    </row>
    <row r="36" spans="1:25" ht="18" customHeight="1">
      <c r="A36" s="49"/>
      <c r="E36" s="41"/>
      <c r="F36" s="41"/>
      <c r="G36" s="41"/>
      <c r="H36" s="41"/>
      <c r="I36" s="104"/>
      <c r="J36" s="104"/>
      <c r="K36" s="104"/>
      <c r="L36" s="41"/>
      <c r="M36" s="41"/>
      <c r="N36" s="41"/>
      <c r="O36" s="41"/>
      <c r="P36" s="41"/>
      <c r="Q36" s="104"/>
      <c r="R36" s="104"/>
      <c r="S36" s="104"/>
      <c r="T36" s="41"/>
    </row>
    <row r="75" spans="14:14" ht="18" customHeight="1">
      <c r="N75" s="35">
        <f>SUM(N73:N74)</f>
        <v>0</v>
      </c>
    </row>
  </sheetData>
  <mergeCells count="3">
    <mergeCell ref="E8:Y8"/>
    <mergeCell ref="E4:Y4"/>
    <mergeCell ref="M5:O5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86" firstPageNumber="8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Y88"/>
  <sheetViews>
    <sheetView showGridLines="0" view="pageBreakPreview" topLeftCell="B13" zoomScaleNormal="100" zoomScaleSheetLayoutView="100" workbookViewId="0">
      <selection activeCell="J23" sqref="J23"/>
    </sheetView>
  </sheetViews>
  <sheetFormatPr defaultColWidth="9.125" defaultRowHeight="18" customHeight="1"/>
  <cols>
    <col min="1" max="1" width="41.375" style="35" customWidth="1"/>
    <col min="2" max="2" width="8.75" style="35" customWidth="1"/>
    <col min="3" max="3" width="0.875" style="35" customWidth="1"/>
    <col min="4" max="4" width="20.375" style="35" customWidth="1"/>
    <col min="5" max="5" width="0.875" style="35" customWidth="1"/>
    <col min="6" max="6" width="18.75" style="35" customWidth="1"/>
    <col min="7" max="7" width="0.875" style="35" customWidth="1"/>
    <col min="8" max="8" width="20.625" style="35" customWidth="1"/>
    <col min="9" max="9" width="0.875" style="35" customWidth="1"/>
    <col min="10" max="10" width="19.125" style="35" customWidth="1"/>
    <col min="11" max="11" width="0.875" style="35" customWidth="1"/>
    <col min="12" max="12" width="19.5" style="35" customWidth="1"/>
    <col min="13" max="13" width="0.875" style="35" customWidth="1"/>
    <col min="14" max="14" width="11.5" style="35" customWidth="1"/>
    <col min="15" max="15" width="1.25" style="35" customWidth="1"/>
    <col min="16" max="16" width="11.5" style="35" customWidth="1"/>
    <col min="17" max="17" width="1.25" style="35" customWidth="1"/>
    <col min="18" max="18" width="11.5" style="35" customWidth="1"/>
    <col min="19" max="19" width="1.25" style="35" customWidth="1"/>
    <col min="20" max="20" width="11.5" style="35" customWidth="1"/>
    <col min="21" max="21" width="1.25" style="35" customWidth="1"/>
    <col min="22" max="22" width="11.5" style="35" customWidth="1"/>
    <col min="23" max="23" width="1.25" style="35" customWidth="1"/>
    <col min="24" max="24" width="11.5" style="35" customWidth="1"/>
    <col min="25" max="16384" width="9.125" style="35"/>
  </cols>
  <sheetData>
    <row r="1" spans="1:24" ht="18" customHeight="1">
      <c r="A1" s="2" t="s">
        <v>83</v>
      </c>
      <c r="B1" s="49"/>
    </row>
    <row r="2" spans="1:24" ht="18" customHeight="1">
      <c r="A2" s="2" t="s">
        <v>108</v>
      </c>
      <c r="B2" s="1"/>
      <c r="C2" s="1"/>
      <c r="D2" s="1"/>
      <c r="E2" s="1"/>
      <c r="F2" s="8"/>
      <c r="G2" s="8"/>
      <c r="H2" s="6"/>
      <c r="I2" s="6"/>
      <c r="J2" s="6"/>
      <c r="K2" s="6"/>
      <c r="L2" s="6"/>
    </row>
    <row r="3" spans="1:24" ht="18" customHeight="1">
      <c r="B3" s="50"/>
      <c r="C3" s="50"/>
      <c r="D3" s="50"/>
      <c r="E3" s="50"/>
      <c r="F3" s="50"/>
      <c r="G3" s="50"/>
      <c r="H3" s="50"/>
      <c r="I3" s="50"/>
      <c r="J3" s="50"/>
      <c r="K3" s="50"/>
      <c r="L3" s="51"/>
    </row>
    <row r="4" spans="1:24" ht="18" customHeight="1">
      <c r="B4" s="50"/>
      <c r="C4" s="50"/>
      <c r="D4" s="239" t="s">
        <v>2</v>
      </c>
      <c r="E4" s="239"/>
      <c r="F4" s="239"/>
      <c r="G4" s="239"/>
      <c r="H4" s="239"/>
      <c r="I4" s="239"/>
      <c r="J4" s="239"/>
      <c r="K4" s="239"/>
      <c r="L4" s="239"/>
    </row>
    <row r="5" spans="1:24" ht="18" customHeight="1">
      <c r="B5" s="50"/>
      <c r="C5" s="50"/>
      <c r="D5" s="52"/>
      <c r="E5" s="52"/>
      <c r="F5" s="52"/>
      <c r="G5" s="53"/>
      <c r="H5" s="240" t="s">
        <v>38</v>
      </c>
      <c r="I5" s="240"/>
      <c r="J5" s="240"/>
      <c r="K5" s="52"/>
      <c r="L5" s="52"/>
    </row>
    <row r="6" spans="1:24" s="36" customFormat="1" ht="18" customHeight="1">
      <c r="D6" s="36" t="s">
        <v>53</v>
      </c>
      <c r="F6" s="36" t="s">
        <v>54</v>
      </c>
      <c r="H6" s="55" t="s">
        <v>57</v>
      </c>
      <c r="L6" s="36" t="s">
        <v>52</v>
      </c>
    </row>
    <row r="7" spans="1:24" s="36" customFormat="1" ht="18" customHeight="1">
      <c r="B7" s="66"/>
      <c r="D7" s="54" t="s">
        <v>62</v>
      </c>
      <c r="F7" s="54" t="s">
        <v>63</v>
      </c>
      <c r="H7" s="56" t="s">
        <v>66</v>
      </c>
      <c r="J7" s="54" t="s">
        <v>74</v>
      </c>
      <c r="L7" s="54" t="s">
        <v>71</v>
      </c>
    </row>
    <row r="8" spans="1:24" s="36" customFormat="1" ht="18" customHeight="1">
      <c r="D8" s="241" t="s">
        <v>6</v>
      </c>
      <c r="E8" s="238"/>
      <c r="F8" s="238"/>
      <c r="G8" s="238"/>
      <c r="H8" s="238"/>
      <c r="I8" s="238"/>
      <c r="J8" s="238"/>
      <c r="K8" s="238"/>
      <c r="L8" s="238"/>
    </row>
    <row r="9" spans="1:24" s="36" customFormat="1" ht="18" customHeight="1">
      <c r="A9" s="8" t="s">
        <v>181</v>
      </c>
      <c r="D9" s="194"/>
      <c r="E9" s="193"/>
      <c r="F9" s="193"/>
      <c r="G9" s="193"/>
      <c r="H9" s="193"/>
      <c r="I9" s="193"/>
      <c r="J9" s="193"/>
      <c r="K9" s="193"/>
      <c r="L9" s="193"/>
    </row>
    <row r="10" spans="1:24" ht="18" customHeight="1">
      <c r="A10" s="1" t="s">
        <v>72</v>
      </c>
      <c r="D10" s="57">
        <v>153895</v>
      </c>
      <c r="E10" s="58"/>
      <c r="F10" s="57">
        <v>297876</v>
      </c>
      <c r="G10" s="58"/>
      <c r="H10" s="57">
        <v>1000</v>
      </c>
      <c r="I10" s="58"/>
      <c r="J10" s="57">
        <v>-9655</v>
      </c>
      <c r="K10" s="38"/>
      <c r="L10" s="38">
        <v>443116</v>
      </c>
      <c r="N10" s="58"/>
      <c r="O10" s="58"/>
      <c r="P10" s="58"/>
      <c r="Q10" s="58"/>
      <c r="R10" s="58"/>
      <c r="S10" s="58"/>
      <c r="T10" s="58"/>
      <c r="U10" s="38"/>
      <c r="V10" s="58"/>
      <c r="W10" s="38"/>
      <c r="X10" s="38"/>
    </row>
    <row r="11" spans="1:24" ht="18" customHeight="1">
      <c r="A11" s="1" t="s">
        <v>175</v>
      </c>
      <c r="D11" s="57"/>
      <c r="E11" s="58"/>
      <c r="F11" s="57"/>
      <c r="G11" s="58"/>
      <c r="H11" s="57"/>
      <c r="I11" s="58"/>
      <c r="J11" s="57"/>
      <c r="K11" s="38"/>
      <c r="L11" s="38"/>
      <c r="N11" s="58"/>
      <c r="O11" s="58"/>
      <c r="P11" s="58"/>
      <c r="Q11" s="58"/>
      <c r="R11" s="58"/>
      <c r="S11" s="58"/>
      <c r="T11" s="58"/>
      <c r="U11" s="38"/>
      <c r="V11" s="58"/>
      <c r="W11" s="38"/>
      <c r="X11" s="38"/>
    </row>
    <row r="12" spans="1:24" ht="18" customHeight="1">
      <c r="A12" s="135" t="s">
        <v>153</v>
      </c>
      <c r="D12" s="145">
        <v>12087</v>
      </c>
      <c r="E12" s="146"/>
      <c r="F12" s="145">
        <v>16576</v>
      </c>
      <c r="G12" s="146"/>
      <c r="H12" s="228">
        <v>0</v>
      </c>
      <c r="I12" s="229"/>
      <c r="J12" s="228">
        <v>0</v>
      </c>
      <c r="K12" s="147"/>
      <c r="L12" s="40">
        <v>28663</v>
      </c>
      <c r="N12" s="58"/>
      <c r="O12" s="58"/>
      <c r="P12" s="58"/>
      <c r="Q12" s="58"/>
      <c r="R12" s="58"/>
      <c r="S12" s="58"/>
      <c r="T12" s="58"/>
      <c r="U12" s="38"/>
      <c r="V12" s="58"/>
      <c r="W12" s="38"/>
      <c r="X12" s="38"/>
    </row>
    <row r="13" spans="1:24" ht="18" customHeight="1">
      <c r="A13" s="135" t="s">
        <v>154</v>
      </c>
      <c r="D13" s="228">
        <v>0</v>
      </c>
      <c r="E13" s="229"/>
      <c r="F13" s="228">
        <v>0</v>
      </c>
      <c r="G13" s="146"/>
      <c r="H13" s="145">
        <v>229</v>
      </c>
      <c r="I13" s="146"/>
      <c r="J13" s="145">
        <v>-229</v>
      </c>
      <c r="K13" s="147"/>
      <c r="L13" s="40">
        <v>0</v>
      </c>
      <c r="N13" s="58"/>
      <c r="O13" s="58"/>
      <c r="P13" s="58"/>
      <c r="Q13" s="58"/>
      <c r="R13" s="58"/>
      <c r="S13" s="58"/>
      <c r="T13" s="58"/>
      <c r="U13" s="38"/>
      <c r="V13" s="58"/>
      <c r="W13" s="38"/>
      <c r="X13" s="38"/>
    </row>
    <row r="14" spans="1:24" ht="18" customHeight="1">
      <c r="A14" s="204" t="s">
        <v>176</v>
      </c>
      <c r="D14" s="205">
        <v>12087</v>
      </c>
      <c r="E14" s="206"/>
      <c r="F14" s="205">
        <v>16576</v>
      </c>
      <c r="G14" s="206"/>
      <c r="H14" s="205">
        <v>229</v>
      </c>
      <c r="I14" s="206"/>
      <c r="J14" s="205">
        <v>-229</v>
      </c>
      <c r="K14" s="192"/>
      <c r="L14" s="207">
        <v>28663</v>
      </c>
      <c r="N14" s="58"/>
      <c r="O14" s="58"/>
      <c r="P14" s="58"/>
      <c r="Q14" s="58"/>
      <c r="R14" s="58"/>
      <c r="S14" s="58"/>
      <c r="T14" s="58"/>
      <c r="U14" s="38"/>
      <c r="V14" s="58"/>
      <c r="W14" s="38"/>
      <c r="X14" s="38"/>
    </row>
    <row r="15" spans="1:24" ht="18" customHeight="1">
      <c r="A15" s="1" t="s">
        <v>122</v>
      </c>
      <c r="D15" s="57"/>
      <c r="E15" s="58"/>
      <c r="F15" s="57"/>
      <c r="G15" s="58"/>
      <c r="H15" s="57"/>
      <c r="I15" s="58"/>
      <c r="J15" s="57"/>
      <c r="K15" s="38"/>
      <c r="L15" s="38"/>
      <c r="N15" s="58"/>
      <c r="O15" s="58"/>
      <c r="P15" s="58"/>
      <c r="Q15" s="58"/>
      <c r="R15" s="58"/>
      <c r="S15" s="58"/>
      <c r="T15" s="58"/>
      <c r="U15" s="38"/>
      <c r="V15" s="58"/>
      <c r="W15" s="38"/>
      <c r="X15" s="38"/>
    </row>
    <row r="16" spans="1:24" ht="18" customHeight="1">
      <c r="A16" s="49" t="s">
        <v>47</v>
      </c>
      <c r="D16" s="59">
        <v>0</v>
      </c>
      <c r="E16" s="59"/>
      <c r="F16" s="59">
        <v>0</v>
      </c>
      <c r="G16" s="59"/>
      <c r="H16" s="59">
        <v>0</v>
      </c>
      <c r="I16" s="59"/>
      <c r="J16" s="60">
        <v>14227</v>
      </c>
      <c r="L16" s="40">
        <v>14227</v>
      </c>
    </row>
    <row r="17" spans="1:25" ht="18" customHeight="1">
      <c r="A17" s="49" t="s">
        <v>170</v>
      </c>
      <c r="C17" s="36"/>
      <c r="D17" s="59">
        <v>0</v>
      </c>
      <c r="E17" s="32"/>
      <c r="F17" s="59">
        <v>0</v>
      </c>
      <c r="G17" s="32"/>
      <c r="H17" s="59">
        <v>0</v>
      </c>
      <c r="I17" s="24"/>
      <c r="J17" s="40">
        <v>0</v>
      </c>
      <c r="K17" s="24"/>
      <c r="L17" s="24">
        <v>0</v>
      </c>
    </row>
    <row r="18" spans="1:25" ht="18" customHeight="1">
      <c r="A18" s="1" t="s">
        <v>172</v>
      </c>
      <c r="C18" s="36"/>
      <c r="D18" s="191">
        <v>0</v>
      </c>
      <c r="E18" s="230"/>
      <c r="F18" s="191">
        <v>0</v>
      </c>
      <c r="G18" s="230"/>
      <c r="H18" s="191">
        <v>0</v>
      </c>
      <c r="I18" s="192"/>
      <c r="J18" s="137">
        <v>14227</v>
      </c>
      <c r="K18" s="192"/>
      <c r="L18" s="137">
        <v>14227</v>
      </c>
    </row>
    <row r="19" spans="1:25" ht="18" customHeight="1">
      <c r="A19" s="49"/>
      <c r="C19" s="36"/>
      <c r="D19" s="59"/>
      <c r="E19" s="24"/>
      <c r="F19" s="59"/>
      <c r="G19" s="24"/>
      <c r="H19" s="59"/>
      <c r="I19" s="24"/>
      <c r="J19" s="60"/>
      <c r="K19" s="24"/>
      <c r="L19" s="24"/>
    </row>
    <row r="20" spans="1:25" ht="18" customHeight="1" thickBot="1">
      <c r="A20" s="1" t="str">
        <f>'CE Consolidation'!A22</f>
        <v>ยอดคงเหลือ ณ วันที่ 30 มิถุนายน 2566</v>
      </c>
      <c r="B20" s="61"/>
      <c r="C20" s="36"/>
      <c r="D20" s="144">
        <v>165982</v>
      </c>
      <c r="E20" s="57"/>
      <c r="F20" s="144">
        <v>314452</v>
      </c>
      <c r="G20" s="57"/>
      <c r="H20" s="144">
        <v>1229</v>
      </c>
      <c r="I20" s="57"/>
      <c r="J20" s="144">
        <v>4343</v>
      </c>
      <c r="K20" s="57">
        <v>0</v>
      </c>
      <c r="L20" s="144">
        <v>486006</v>
      </c>
    </row>
    <row r="21" spans="1:25" ht="12.1" customHeight="1" thickTop="1">
      <c r="A21" s="1"/>
      <c r="B21" s="61"/>
      <c r="C21" s="36"/>
      <c r="D21" s="57"/>
      <c r="E21" s="57"/>
      <c r="F21" s="57"/>
      <c r="G21" s="57"/>
      <c r="H21" s="57"/>
      <c r="I21" s="57"/>
      <c r="J21" s="57"/>
      <c r="K21" s="57"/>
      <c r="L21" s="57"/>
    </row>
    <row r="22" spans="1:25" ht="18" customHeight="1">
      <c r="A22" s="1" t="s">
        <v>180</v>
      </c>
      <c r="B22" s="61"/>
      <c r="D22" s="57"/>
      <c r="E22" s="209"/>
      <c r="F22" s="57"/>
      <c r="G22" s="209"/>
      <c r="H22" s="57"/>
      <c r="I22" s="209"/>
      <c r="J22" s="57"/>
      <c r="K22" s="38"/>
      <c r="L22" s="38"/>
    </row>
    <row r="23" spans="1:25" ht="18" customHeight="1">
      <c r="A23" s="1" t="s">
        <v>73</v>
      </c>
      <c r="B23" s="61"/>
      <c r="D23" s="57">
        <v>168630</v>
      </c>
      <c r="E23" s="58"/>
      <c r="F23" s="57">
        <v>317152</v>
      </c>
      <c r="G23" s="58"/>
      <c r="H23" s="57">
        <v>1229</v>
      </c>
      <c r="I23" s="58"/>
      <c r="J23" s="57">
        <v>-297477</v>
      </c>
      <c r="K23" s="38"/>
      <c r="L23" s="38">
        <v>189534</v>
      </c>
    </row>
    <row r="24" spans="1:25" ht="18" customHeight="1">
      <c r="A24" s="1" t="s">
        <v>175</v>
      </c>
      <c r="B24" s="61"/>
      <c r="D24" s="57"/>
      <c r="E24" s="58"/>
      <c r="F24" s="57"/>
      <c r="G24" s="58"/>
      <c r="H24" s="57"/>
      <c r="I24" s="58"/>
      <c r="J24" s="57"/>
      <c r="K24" s="38"/>
      <c r="L24" s="38"/>
    </row>
    <row r="25" spans="1:25" ht="18" customHeight="1">
      <c r="A25" s="49" t="s">
        <v>132</v>
      </c>
      <c r="B25" s="61"/>
      <c r="D25" s="83">
        <v>0</v>
      </c>
      <c r="E25" s="60"/>
      <c r="F25" s="83">
        <v>0</v>
      </c>
      <c r="G25" s="60"/>
      <c r="H25" s="83">
        <v>-229</v>
      </c>
      <c r="I25" s="60"/>
      <c r="J25" s="211">
        <v>229</v>
      </c>
      <c r="K25" s="33"/>
      <c r="L25" s="40">
        <v>0</v>
      </c>
    </row>
    <row r="26" spans="1:25" ht="18" customHeight="1">
      <c r="A26" s="204" t="s">
        <v>176</v>
      </c>
      <c r="B26" s="61"/>
      <c r="D26" s="124">
        <v>0</v>
      </c>
      <c r="E26" s="162"/>
      <c r="F26" s="124">
        <v>0</v>
      </c>
      <c r="G26" s="162"/>
      <c r="H26" s="208">
        <v>-229</v>
      </c>
      <c r="I26" s="162"/>
      <c r="J26" s="208">
        <v>229</v>
      </c>
      <c r="K26" s="216"/>
      <c r="L26" s="208">
        <v>0</v>
      </c>
    </row>
    <row r="27" spans="1:25" ht="18" customHeight="1">
      <c r="A27" s="1" t="s">
        <v>122</v>
      </c>
      <c r="B27" s="61"/>
      <c r="D27" s="125"/>
      <c r="E27" s="162"/>
      <c r="F27" s="125"/>
      <c r="G27" s="162"/>
      <c r="H27" s="125"/>
      <c r="I27" s="162"/>
      <c r="J27" s="125"/>
      <c r="K27" s="166"/>
      <c r="L27" s="166"/>
      <c r="M27" s="41"/>
    </row>
    <row r="28" spans="1:25" ht="18" customHeight="1">
      <c r="A28" s="49" t="s">
        <v>47</v>
      </c>
      <c r="B28" s="61"/>
      <c r="D28" s="60">
        <v>0</v>
      </c>
      <c r="E28" s="60"/>
      <c r="F28" s="60">
        <v>0</v>
      </c>
      <c r="G28" s="60"/>
      <c r="H28" s="60">
        <v>0</v>
      </c>
      <c r="I28" s="162"/>
      <c r="J28" s="60">
        <v>12015</v>
      </c>
      <c r="K28" s="162"/>
      <c r="L28" s="33">
        <v>12015</v>
      </c>
    </row>
    <row r="29" spans="1:25" ht="18" customHeight="1">
      <c r="A29" s="49" t="s">
        <v>171</v>
      </c>
      <c r="B29" s="61"/>
      <c r="C29" s="36"/>
      <c r="D29" s="60">
        <v>0</v>
      </c>
      <c r="E29" s="60"/>
      <c r="F29" s="60">
        <v>0</v>
      </c>
      <c r="G29" s="60"/>
      <c r="H29" s="60">
        <v>0</v>
      </c>
      <c r="I29" s="60"/>
      <c r="J29" s="60">
        <v>1966</v>
      </c>
      <c r="K29" s="60"/>
      <c r="L29" s="60">
        <v>1966</v>
      </c>
    </row>
    <row r="30" spans="1:25" ht="18" customHeight="1">
      <c r="A30" s="1" t="s">
        <v>172</v>
      </c>
      <c r="B30" s="61"/>
      <c r="C30" s="36"/>
      <c r="D30" s="131">
        <v>0</v>
      </c>
      <c r="E30" s="162"/>
      <c r="F30" s="131">
        <v>0</v>
      </c>
      <c r="G30" s="162"/>
      <c r="H30" s="131">
        <v>0</v>
      </c>
      <c r="I30" s="162"/>
      <c r="J30" s="131">
        <v>13981</v>
      </c>
      <c r="K30" s="162"/>
      <c r="L30" s="131">
        <v>13981</v>
      </c>
    </row>
    <row r="31" spans="1:25" ht="12.1" customHeight="1">
      <c r="A31" s="49"/>
      <c r="B31" s="61"/>
      <c r="C31" s="36"/>
      <c r="D31" s="59"/>
      <c r="E31" s="59"/>
      <c r="F31" s="59"/>
      <c r="G31" s="59"/>
      <c r="H31" s="59"/>
      <c r="I31" s="59"/>
      <c r="J31" s="60"/>
      <c r="K31" s="60"/>
      <c r="L31" s="60"/>
    </row>
    <row r="32" spans="1:25" ht="18" customHeight="1" thickBot="1">
      <c r="A32" s="1" t="str">
        <f>'CE Consolidation'!A34</f>
        <v>ยอดคงเหลือ ณ วันที่ 30 มิถุนายน 2567</v>
      </c>
      <c r="B32" s="36"/>
      <c r="C32" s="36"/>
      <c r="D32" s="144">
        <v>168630</v>
      </c>
      <c r="E32" s="57"/>
      <c r="F32" s="144">
        <v>317152</v>
      </c>
      <c r="G32" s="57"/>
      <c r="H32" s="144">
        <v>1000</v>
      </c>
      <c r="I32" s="57"/>
      <c r="J32" s="144">
        <v>-283267</v>
      </c>
      <c r="K32" s="161"/>
      <c r="L32" s="144">
        <v>203515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</row>
    <row r="33" spans="1:12" ht="18" customHeight="1" thickTop="1">
      <c r="A33" s="49"/>
      <c r="C33" s="36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8" customHeight="1">
      <c r="A34" s="49"/>
    </row>
    <row r="85" spans="5:12" ht="18" customHeight="1">
      <c r="E85" s="35" t="e">
        <f>#REF!-E84</f>
        <v>#REF!</v>
      </c>
    </row>
    <row r="88" spans="5:12" ht="18" customHeight="1">
      <c r="L88" s="35">
        <f>SUM(L86:L87)</f>
        <v>0</v>
      </c>
    </row>
  </sheetData>
  <mergeCells count="3">
    <mergeCell ref="D4:L4"/>
    <mergeCell ref="H5:J5"/>
    <mergeCell ref="D8:L8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90" firstPageNumber="9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Y58"/>
  <sheetViews>
    <sheetView showGridLines="0" tabSelected="1" view="pageBreakPreview" zoomScaleNormal="115" zoomScaleSheetLayoutView="100" zoomScalePageLayoutView="55" workbookViewId="0">
      <selection activeCell="T13" sqref="T13"/>
    </sheetView>
  </sheetViews>
  <sheetFormatPr defaultColWidth="8.875" defaultRowHeight="18" customHeight="1"/>
  <cols>
    <col min="1" max="3" width="1.75" style="47" customWidth="1"/>
    <col min="4" max="4" width="37.25" style="47" customWidth="1"/>
    <col min="5" max="5" width="5.5" style="47" customWidth="1"/>
    <col min="6" max="6" width="7.25" style="47" customWidth="1"/>
    <col min="7" max="7" width="0.875" style="47" customWidth="1"/>
    <col min="8" max="8" width="12.125" style="40" customWidth="1"/>
    <col min="9" max="9" width="0.875" style="48" customWidth="1"/>
    <col min="10" max="10" width="12.125" style="40" customWidth="1"/>
    <col min="11" max="11" width="0.875" style="47" customWidth="1"/>
    <col min="12" max="12" width="12.125" style="40" customWidth="1"/>
    <col min="13" max="13" width="0.875" style="48" customWidth="1"/>
    <col min="14" max="14" width="13.125" style="40" customWidth="1"/>
    <col min="15" max="15" width="0.875" style="48" customWidth="1"/>
    <col min="16" max="16" width="13.875" style="32" customWidth="1"/>
    <col min="17" max="17" width="1.25" style="47" customWidth="1"/>
    <col min="18" max="18" width="12.625" style="47" bestFit="1" customWidth="1"/>
    <col min="19" max="16384" width="8.875" style="47"/>
  </cols>
  <sheetData>
    <row r="1" spans="1:16" s="9" customFormat="1" ht="18" customHeight="1">
      <c r="A1" s="2" t="s">
        <v>83</v>
      </c>
      <c r="B1" s="2"/>
      <c r="C1" s="2"/>
      <c r="E1" s="10"/>
      <c r="H1" s="175"/>
      <c r="J1" s="175"/>
      <c r="L1" s="175"/>
      <c r="N1" s="175"/>
      <c r="P1" s="118"/>
    </row>
    <row r="2" spans="1:16" s="12" customFormat="1" ht="18" customHeight="1">
      <c r="A2" s="11" t="s">
        <v>119</v>
      </c>
      <c r="B2" s="11"/>
      <c r="C2" s="11"/>
      <c r="D2" s="11"/>
      <c r="E2" s="11"/>
      <c r="F2" s="11"/>
      <c r="G2" s="11"/>
      <c r="H2" s="176"/>
      <c r="I2" s="177"/>
      <c r="J2" s="176"/>
      <c r="K2" s="178"/>
      <c r="L2" s="179"/>
      <c r="N2" s="179"/>
      <c r="P2" s="119"/>
    </row>
    <row r="3" spans="1:16" s="13" customFormat="1" ht="18" customHeight="1">
      <c r="A3" s="6"/>
      <c r="B3" s="6"/>
      <c r="C3" s="6"/>
      <c r="D3" s="6"/>
      <c r="E3" s="6"/>
      <c r="F3" s="6"/>
      <c r="G3" s="6"/>
      <c r="H3" s="180"/>
      <c r="I3" s="181"/>
      <c r="J3" s="180"/>
      <c r="K3" s="182"/>
      <c r="L3" s="183"/>
      <c r="N3" s="183"/>
      <c r="P3" s="120"/>
    </row>
    <row r="4" spans="1:16" s="16" customFormat="1" ht="18" customHeight="1">
      <c r="A4" s="14"/>
      <c r="B4" s="14"/>
      <c r="C4" s="14"/>
      <c r="D4" s="14"/>
      <c r="E4" s="14"/>
      <c r="F4" s="14"/>
      <c r="G4" s="14"/>
      <c r="H4" s="242" t="s">
        <v>1</v>
      </c>
      <c r="I4" s="242"/>
      <c r="J4" s="242"/>
      <c r="K4" s="8"/>
      <c r="L4" s="242" t="s">
        <v>2</v>
      </c>
      <c r="M4" s="242"/>
      <c r="N4" s="242"/>
      <c r="O4" s="15"/>
      <c r="P4" s="32"/>
    </row>
    <row r="5" spans="1:16" s="16" customFormat="1" ht="18" customHeight="1">
      <c r="A5" s="14"/>
      <c r="B5" s="14"/>
      <c r="C5" s="14"/>
      <c r="D5" s="14"/>
      <c r="E5" s="14"/>
      <c r="F5" s="14"/>
      <c r="G5" s="14"/>
      <c r="H5" s="236" t="s">
        <v>159</v>
      </c>
      <c r="I5" s="236"/>
      <c r="J5" s="236"/>
      <c r="K5" s="8"/>
      <c r="L5" s="236" t="s">
        <v>159</v>
      </c>
      <c r="M5" s="236"/>
      <c r="N5" s="236"/>
      <c r="O5" s="15"/>
      <c r="P5" s="32"/>
    </row>
    <row r="6" spans="1:16" s="16" customFormat="1" ht="18" customHeight="1">
      <c r="A6" s="14"/>
      <c r="B6" s="14"/>
      <c r="C6" s="14"/>
      <c r="D6" s="14"/>
      <c r="E6" s="14"/>
      <c r="F6" s="14"/>
      <c r="G6" s="14"/>
      <c r="H6" s="237" t="s">
        <v>149</v>
      </c>
      <c r="I6" s="237"/>
      <c r="J6" s="237"/>
      <c r="K6" s="18"/>
      <c r="L6" s="237" t="s">
        <v>149</v>
      </c>
      <c r="M6" s="237"/>
      <c r="N6" s="237"/>
      <c r="O6" s="15"/>
      <c r="P6" s="32"/>
    </row>
    <row r="7" spans="1:16" s="16" customFormat="1" ht="18" customHeight="1">
      <c r="A7" s="14"/>
      <c r="B7" s="14"/>
      <c r="C7" s="14"/>
      <c r="D7" s="14"/>
      <c r="E7" s="14"/>
      <c r="F7" s="66"/>
      <c r="G7" s="14"/>
      <c r="H7" s="171" t="s">
        <v>104</v>
      </c>
      <c r="I7" s="19"/>
      <c r="J7" s="171" t="s">
        <v>105</v>
      </c>
      <c r="K7" s="18"/>
      <c r="L7" s="171" t="s">
        <v>104</v>
      </c>
      <c r="M7" s="19"/>
      <c r="N7" s="171" t="s">
        <v>105</v>
      </c>
      <c r="O7" s="15"/>
      <c r="P7" s="32"/>
    </row>
    <row r="8" spans="1:16" s="16" customFormat="1" ht="18" customHeight="1">
      <c r="A8" s="14"/>
      <c r="B8" s="14"/>
      <c r="C8" s="14"/>
      <c r="D8" s="14"/>
      <c r="E8" s="14"/>
      <c r="F8" s="14"/>
      <c r="G8" s="14"/>
      <c r="H8" s="234" t="s">
        <v>6</v>
      </c>
      <c r="I8" s="234"/>
      <c r="J8" s="234"/>
      <c r="K8" s="234"/>
      <c r="L8" s="234"/>
      <c r="M8" s="234"/>
      <c r="N8" s="234"/>
      <c r="O8" s="15"/>
      <c r="P8" s="32"/>
    </row>
    <row r="9" spans="1:16" s="16" customFormat="1" ht="18" customHeight="1">
      <c r="A9" s="21" t="s">
        <v>109</v>
      </c>
      <c r="B9" s="1"/>
      <c r="C9" s="1"/>
      <c r="D9" s="19"/>
      <c r="E9" s="19"/>
      <c r="F9" s="19"/>
      <c r="G9" s="14"/>
      <c r="H9" s="172"/>
      <c r="I9" s="20"/>
      <c r="J9" s="172"/>
      <c r="K9" s="20"/>
      <c r="L9" s="172"/>
      <c r="M9" s="20"/>
      <c r="N9" s="172"/>
      <c r="O9" s="15"/>
      <c r="P9" s="32"/>
    </row>
    <row r="10" spans="1:16" s="22" customFormat="1" ht="18" customHeight="1">
      <c r="A10" s="19" t="s">
        <v>47</v>
      </c>
      <c r="B10" s="19"/>
      <c r="C10" s="19"/>
      <c r="D10" s="19"/>
      <c r="E10" s="19"/>
      <c r="F10" s="19"/>
      <c r="H10" s="77">
        <v>11299</v>
      </c>
      <c r="I10" s="24"/>
      <c r="J10" s="77">
        <v>12282</v>
      </c>
      <c r="K10" s="182"/>
      <c r="L10" s="77">
        <v>12015</v>
      </c>
      <c r="N10" s="77">
        <v>14227</v>
      </c>
      <c r="P10" s="32"/>
    </row>
    <row r="11" spans="1:16" s="22" customFormat="1" ht="18" customHeight="1">
      <c r="A11" s="25" t="s">
        <v>110</v>
      </c>
      <c r="B11" s="19"/>
      <c r="C11" s="19"/>
      <c r="D11" s="19"/>
      <c r="E11" s="19"/>
      <c r="F11" s="19"/>
      <c r="H11" s="77"/>
      <c r="I11" s="24"/>
      <c r="J11" s="77"/>
      <c r="K11" s="182"/>
      <c r="L11" s="77"/>
      <c r="M11" s="24"/>
      <c r="N11" s="77"/>
      <c r="P11" s="32"/>
    </row>
    <row r="12" spans="1:16" s="22" customFormat="1" ht="18" customHeight="1">
      <c r="A12" s="25"/>
      <c r="B12" s="25" t="s">
        <v>131</v>
      </c>
      <c r="C12" s="19"/>
      <c r="D12" s="19"/>
      <c r="E12" s="19"/>
      <c r="F12" s="19"/>
      <c r="H12" s="77"/>
      <c r="I12" s="24"/>
      <c r="J12" s="77"/>
      <c r="K12" s="182"/>
      <c r="L12" s="77"/>
      <c r="M12" s="24"/>
      <c r="N12" s="77"/>
      <c r="P12" s="32"/>
    </row>
    <row r="13" spans="1:16" s="22" customFormat="1" ht="18" customHeight="1">
      <c r="A13" s="25"/>
      <c r="B13" s="19" t="s">
        <v>186</v>
      </c>
      <c r="C13" s="19"/>
      <c r="D13" s="19"/>
      <c r="E13" s="19"/>
      <c r="F13" s="19"/>
      <c r="H13" s="77">
        <v>50</v>
      </c>
      <c r="I13" s="24"/>
      <c r="J13" s="77">
        <v>-3210</v>
      </c>
      <c r="K13" s="182"/>
      <c r="L13" s="77">
        <v>50</v>
      </c>
      <c r="M13" s="24"/>
      <c r="N13" s="77">
        <v>-3061</v>
      </c>
      <c r="P13" s="32"/>
    </row>
    <row r="14" spans="1:16" s="22" customFormat="1" ht="18" customHeight="1">
      <c r="B14" s="26" t="s">
        <v>111</v>
      </c>
      <c r="C14" s="26"/>
      <c r="F14" s="27"/>
      <c r="H14" s="77">
        <v>17990</v>
      </c>
      <c r="J14" s="83">
        <v>26428</v>
      </c>
      <c r="K14" s="182"/>
      <c r="L14" s="77">
        <v>17985</v>
      </c>
      <c r="N14" s="83">
        <v>26423</v>
      </c>
      <c r="P14" s="32"/>
    </row>
    <row r="15" spans="1:16" s="22" customFormat="1" ht="18" customHeight="1">
      <c r="B15" s="26" t="s">
        <v>177</v>
      </c>
      <c r="C15" s="26"/>
      <c r="F15" s="27"/>
      <c r="H15" s="31">
        <v>3025</v>
      </c>
      <c r="J15" s="83">
        <v>-3058</v>
      </c>
      <c r="K15" s="29"/>
      <c r="L15" s="31">
        <v>3025</v>
      </c>
      <c r="N15" s="83">
        <v>-3058</v>
      </c>
      <c r="P15" s="32"/>
    </row>
    <row r="16" spans="1:16" s="22" customFormat="1" ht="18" customHeight="1">
      <c r="B16" s="26" t="s">
        <v>178</v>
      </c>
      <c r="C16" s="26"/>
      <c r="F16" s="27"/>
      <c r="H16" s="83">
        <v>-1624</v>
      </c>
      <c r="J16" s="83">
        <v>0</v>
      </c>
      <c r="K16" s="29"/>
      <c r="L16" s="83">
        <v>-1624</v>
      </c>
      <c r="N16" s="83">
        <v>0</v>
      </c>
      <c r="P16" s="32"/>
    </row>
    <row r="17" spans="1:25" s="22" customFormat="1" ht="18" customHeight="1">
      <c r="B17" s="26" t="s">
        <v>185</v>
      </c>
      <c r="C17" s="26"/>
      <c r="F17" s="27"/>
      <c r="H17" s="83">
        <v>11</v>
      </c>
      <c r="J17" s="83">
        <v>-571</v>
      </c>
      <c r="K17" s="182"/>
      <c r="L17" s="83">
        <v>11</v>
      </c>
      <c r="N17" s="83">
        <v>-571</v>
      </c>
      <c r="P17" s="32"/>
    </row>
    <row r="18" spans="1:25" s="22" customFormat="1" ht="18" customHeight="1">
      <c r="B18" s="26" t="s">
        <v>188</v>
      </c>
      <c r="C18" s="26"/>
      <c r="F18" s="27"/>
      <c r="H18" s="31">
        <v>1063</v>
      </c>
      <c r="J18" s="83">
        <v>0</v>
      </c>
      <c r="K18" s="182"/>
      <c r="L18" s="31">
        <v>1063</v>
      </c>
      <c r="N18" s="83">
        <v>0</v>
      </c>
      <c r="P18" s="32"/>
    </row>
    <row r="19" spans="1:25" s="22" customFormat="1" ht="18" customHeight="1">
      <c r="B19" s="26" t="s">
        <v>173</v>
      </c>
      <c r="C19" s="26"/>
      <c r="F19" s="27"/>
      <c r="H19" s="83">
        <v>-8247</v>
      </c>
      <c r="J19" s="83">
        <v>-271</v>
      </c>
      <c r="K19" s="182"/>
      <c r="L19" s="83">
        <v>-8247</v>
      </c>
      <c r="N19" s="83">
        <v>-271</v>
      </c>
      <c r="P19" s="32"/>
    </row>
    <row r="20" spans="1:25" s="22" customFormat="1" ht="18" customHeight="1">
      <c r="B20" s="26" t="s">
        <v>146</v>
      </c>
      <c r="C20" s="26"/>
      <c r="F20" s="27"/>
      <c r="H20" s="184">
        <v>0</v>
      </c>
      <c r="J20" s="83">
        <v>32</v>
      </c>
      <c r="K20" s="182"/>
      <c r="L20" s="184">
        <v>0</v>
      </c>
      <c r="N20" s="40">
        <v>0</v>
      </c>
      <c r="P20" s="32"/>
    </row>
    <row r="21" spans="1:25" s="22" customFormat="1" ht="18" customHeight="1">
      <c r="B21" s="22" t="s">
        <v>114</v>
      </c>
      <c r="E21" s="32"/>
      <c r="F21" s="32"/>
      <c r="G21" s="32"/>
      <c r="H21" s="77">
        <v>310</v>
      </c>
      <c r="I21" s="41"/>
      <c r="J21" s="83">
        <v>263</v>
      </c>
      <c r="K21" s="142"/>
      <c r="L21" s="77">
        <v>310</v>
      </c>
      <c r="M21" s="41"/>
      <c r="N21" s="83">
        <v>263</v>
      </c>
      <c r="P21" s="32"/>
    </row>
    <row r="22" spans="1:25" s="22" customFormat="1" ht="18" customHeight="1">
      <c r="B22" s="22" t="s">
        <v>156</v>
      </c>
      <c r="E22" s="32"/>
      <c r="F22" s="32"/>
      <c r="G22" s="32"/>
      <c r="H22" s="77">
        <v>0</v>
      </c>
      <c r="I22" s="41"/>
      <c r="J22" s="83">
        <v>-15</v>
      </c>
      <c r="K22" s="142"/>
      <c r="L22" s="77">
        <v>0</v>
      </c>
      <c r="M22" s="41"/>
      <c r="N22" s="83">
        <v>-14</v>
      </c>
      <c r="P22" s="32"/>
    </row>
    <row r="23" spans="1:25" s="22" customFormat="1" ht="18" customHeight="1">
      <c r="B23" s="16" t="s">
        <v>93</v>
      </c>
      <c r="C23" s="16"/>
      <c r="H23" s="34">
        <v>2315</v>
      </c>
      <c r="I23" s="16"/>
      <c r="J23" s="185">
        <v>3513</v>
      </c>
      <c r="K23" s="182"/>
      <c r="L23" s="34">
        <v>2315</v>
      </c>
      <c r="M23" s="16"/>
      <c r="N23" s="185">
        <v>3513</v>
      </c>
      <c r="P23" s="32"/>
    </row>
    <row r="24" spans="1:25" s="22" customFormat="1" ht="18" customHeight="1">
      <c r="A24" s="22" t="s">
        <v>139</v>
      </c>
      <c r="H24" s="40">
        <v>26192</v>
      </c>
      <c r="I24" s="24"/>
      <c r="J24" s="40">
        <v>35393</v>
      </c>
      <c r="K24" s="182"/>
      <c r="L24" s="40">
        <v>26903</v>
      </c>
      <c r="M24" s="24"/>
      <c r="N24" s="40">
        <v>37451</v>
      </c>
      <c r="P24" s="32"/>
    </row>
    <row r="25" spans="1:25" s="22" customFormat="1" ht="18" customHeight="1">
      <c r="B25" s="3" t="s">
        <v>112</v>
      </c>
      <c r="C25" s="3"/>
      <c r="H25" s="40">
        <v>-17430</v>
      </c>
      <c r="I25" s="24"/>
      <c r="J25" s="83">
        <v>49267</v>
      </c>
      <c r="K25" s="28"/>
      <c r="L25" s="40">
        <v>-18447</v>
      </c>
      <c r="M25" s="24"/>
      <c r="N25" s="83">
        <v>49586</v>
      </c>
      <c r="P25" s="32"/>
    </row>
    <row r="26" spans="1:25" s="22" customFormat="1" ht="18" customHeight="1">
      <c r="B26" s="3" t="s">
        <v>84</v>
      </c>
      <c r="C26" s="3"/>
      <c r="F26" s="27"/>
      <c r="H26" s="31">
        <v>10431</v>
      </c>
      <c r="I26" s="24"/>
      <c r="J26" s="83">
        <v>-62433</v>
      </c>
      <c r="K26" s="28"/>
      <c r="L26" s="40">
        <v>10431</v>
      </c>
      <c r="M26" s="40"/>
      <c r="N26" s="83">
        <v>-62433</v>
      </c>
      <c r="O26" s="33"/>
      <c r="P26" s="32"/>
      <c r="Q26" s="33"/>
      <c r="R26" s="33"/>
      <c r="S26" s="33"/>
      <c r="T26" s="33"/>
      <c r="U26" s="33"/>
      <c r="V26" s="33"/>
      <c r="W26" s="33"/>
      <c r="X26" s="33"/>
      <c r="Y26" s="33"/>
    </row>
    <row r="27" spans="1:25" s="22" customFormat="1" ht="18" customHeight="1">
      <c r="B27" s="3" t="s">
        <v>10</v>
      </c>
      <c r="C27" s="3"/>
      <c r="H27" s="40">
        <v>14281</v>
      </c>
      <c r="I27" s="24"/>
      <c r="J27" s="83">
        <v>6133</v>
      </c>
      <c r="K27" s="28"/>
      <c r="L27" s="40">
        <v>14164</v>
      </c>
      <c r="M27" s="24"/>
      <c r="N27" s="83">
        <v>6075</v>
      </c>
      <c r="P27" s="32"/>
    </row>
    <row r="28" spans="1:25" s="22" customFormat="1" ht="18" customHeight="1">
      <c r="B28" s="3" t="s">
        <v>17</v>
      </c>
      <c r="C28" s="3"/>
      <c r="H28" s="31">
        <v>0</v>
      </c>
      <c r="I28" s="24"/>
      <c r="J28" s="83">
        <v>-1590</v>
      </c>
      <c r="K28" s="28"/>
      <c r="L28" s="31">
        <v>0</v>
      </c>
      <c r="M28" s="24"/>
      <c r="N28" s="83">
        <v>-1536</v>
      </c>
      <c r="P28" s="32"/>
    </row>
    <row r="29" spans="1:25" s="22" customFormat="1" ht="18" customHeight="1">
      <c r="B29" s="3" t="s">
        <v>22</v>
      </c>
      <c r="C29" s="3"/>
      <c r="H29" s="77">
        <v>-22901</v>
      </c>
      <c r="I29" s="24"/>
      <c r="J29" s="77">
        <v>4192</v>
      </c>
      <c r="K29" s="28"/>
      <c r="L29" s="40">
        <v>-22961</v>
      </c>
      <c r="M29" s="24"/>
      <c r="N29" s="77">
        <v>3895</v>
      </c>
      <c r="P29" s="32"/>
    </row>
    <row r="30" spans="1:25" s="22" customFormat="1" ht="18" customHeight="1">
      <c r="B30" s="22" t="s">
        <v>26</v>
      </c>
      <c r="H30" s="34">
        <v>-142</v>
      </c>
      <c r="I30" s="35"/>
      <c r="J30" s="34">
        <v>-8703</v>
      </c>
      <c r="K30" s="36"/>
      <c r="L30" s="86">
        <v>-33</v>
      </c>
      <c r="M30" s="35"/>
      <c r="N30" s="34">
        <v>-8776</v>
      </c>
      <c r="P30" s="32"/>
    </row>
    <row r="31" spans="1:25" s="22" customFormat="1" ht="18" customHeight="1">
      <c r="A31" s="136" t="s">
        <v>109</v>
      </c>
      <c r="B31" s="37"/>
      <c r="C31" s="37"/>
      <c r="H31" s="31">
        <v>10431</v>
      </c>
      <c r="I31" s="24">
        <v>0</v>
      </c>
      <c r="J31" s="31">
        <v>22259</v>
      </c>
      <c r="K31" s="182"/>
      <c r="L31" s="31">
        <v>10057</v>
      </c>
      <c r="M31" s="24">
        <v>0</v>
      </c>
      <c r="N31" s="31">
        <v>24262</v>
      </c>
      <c r="P31" s="32"/>
    </row>
    <row r="32" spans="1:25" s="22" customFormat="1" ht="18" customHeight="1">
      <c r="B32" s="22" t="s">
        <v>113</v>
      </c>
      <c r="H32" s="40">
        <v>-3218</v>
      </c>
      <c r="I32" s="24"/>
      <c r="J32" s="31">
        <v>-2062</v>
      </c>
      <c r="K32" s="182"/>
      <c r="L32" s="40">
        <v>-3077</v>
      </c>
      <c r="M32" s="24"/>
      <c r="N32" s="31">
        <v>-2062</v>
      </c>
      <c r="P32" s="32"/>
    </row>
    <row r="33" spans="1:18" s="22" customFormat="1" ht="18" customHeight="1">
      <c r="A33" s="37" t="s">
        <v>130</v>
      </c>
      <c r="B33" s="37"/>
      <c r="C33" s="37"/>
      <c r="H33" s="78">
        <v>7213</v>
      </c>
      <c r="I33" s="38">
        <v>0</v>
      </c>
      <c r="J33" s="78">
        <v>20197</v>
      </c>
      <c r="K33" s="186"/>
      <c r="L33" s="78">
        <v>6980</v>
      </c>
      <c r="M33" s="38"/>
      <c r="N33" s="78">
        <v>22200</v>
      </c>
      <c r="P33" s="32"/>
    </row>
    <row r="34" spans="1:18" s="22" customFormat="1" ht="18" customHeight="1">
      <c r="A34" s="37"/>
      <c r="B34" s="37"/>
      <c r="C34" s="37"/>
      <c r="H34" s="80"/>
      <c r="I34" s="38"/>
      <c r="J34" s="80"/>
      <c r="K34" s="186"/>
      <c r="L34" s="80"/>
      <c r="M34" s="38"/>
      <c r="N34" s="80"/>
      <c r="P34" s="32"/>
    </row>
    <row r="35" spans="1:18" s="22" customFormat="1" ht="18" customHeight="1">
      <c r="A35" s="117" t="s">
        <v>76</v>
      </c>
      <c r="B35" s="37"/>
      <c r="C35" s="37"/>
      <c r="F35" s="39"/>
      <c r="H35" s="40"/>
      <c r="J35" s="40"/>
      <c r="L35" s="40"/>
      <c r="N35" s="40"/>
      <c r="P35" s="32"/>
    </row>
    <row r="36" spans="1:18" s="22" customFormat="1" ht="18" customHeight="1">
      <c r="A36" s="136"/>
      <c r="B36" s="136" t="s">
        <v>157</v>
      </c>
      <c r="C36" s="37"/>
      <c r="H36" s="31">
        <v>0</v>
      </c>
      <c r="I36" s="24"/>
      <c r="J36" s="31">
        <v>15</v>
      </c>
      <c r="K36" s="182"/>
      <c r="L36" s="31">
        <v>0</v>
      </c>
      <c r="M36" s="24"/>
      <c r="N36" s="31">
        <v>14</v>
      </c>
      <c r="P36" s="32"/>
    </row>
    <row r="37" spans="1:18" s="22" customFormat="1" ht="18" customHeight="1">
      <c r="A37" s="117"/>
      <c r="B37" s="22" t="s">
        <v>189</v>
      </c>
      <c r="C37" s="37"/>
      <c r="F37" s="39"/>
      <c r="H37" s="40">
        <v>0</v>
      </c>
      <c r="J37" s="40">
        <v>-2</v>
      </c>
      <c r="L37" s="40">
        <v>0</v>
      </c>
      <c r="N37" s="40">
        <v>-2</v>
      </c>
      <c r="P37" s="32"/>
    </row>
    <row r="38" spans="1:18" s="22" customFormat="1" ht="18" customHeight="1">
      <c r="B38" s="22" t="s">
        <v>75</v>
      </c>
      <c r="F38" s="27"/>
      <c r="H38" s="31">
        <v>146</v>
      </c>
      <c r="I38" s="24"/>
      <c r="J38" s="40">
        <v>3254</v>
      </c>
      <c r="K38" s="182"/>
      <c r="L38" s="31">
        <v>146</v>
      </c>
      <c r="M38" s="24"/>
      <c r="N38" s="40">
        <v>3254</v>
      </c>
      <c r="P38" s="32"/>
    </row>
    <row r="39" spans="1:18" s="22" customFormat="1" ht="18" customHeight="1">
      <c r="A39" s="116"/>
      <c r="B39" s="22" t="s">
        <v>94</v>
      </c>
      <c r="F39" s="27"/>
      <c r="H39" s="31">
        <v>-2143</v>
      </c>
      <c r="I39" s="24"/>
      <c r="J39" s="40">
        <v>-13577</v>
      </c>
      <c r="K39" s="182"/>
      <c r="L39" s="31">
        <v>-2143</v>
      </c>
      <c r="M39" s="24"/>
      <c r="N39" s="31">
        <v>-13528</v>
      </c>
      <c r="P39" s="32"/>
    </row>
    <row r="40" spans="1:18" s="22" customFormat="1" ht="18" customHeight="1">
      <c r="A40" s="116"/>
      <c r="B40" s="22" t="s">
        <v>127</v>
      </c>
      <c r="F40" s="27"/>
      <c r="H40" s="31">
        <v>-2500</v>
      </c>
      <c r="I40" s="24"/>
      <c r="J40" s="40">
        <v>-161</v>
      </c>
      <c r="K40" s="182"/>
      <c r="L40" s="31">
        <v>-2500</v>
      </c>
      <c r="M40" s="24"/>
      <c r="N40" s="40">
        <v>-161</v>
      </c>
      <c r="P40" s="32"/>
    </row>
    <row r="41" spans="1:18" s="22" customFormat="1" ht="18" customHeight="1">
      <c r="A41" s="37" t="s">
        <v>140</v>
      </c>
      <c r="B41" s="37"/>
      <c r="C41" s="37"/>
      <c r="F41" s="27"/>
      <c r="H41" s="131">
        <v>-4497</v>
      </c>
      <c r="I41" s="38"/>
      <c r="J41" s="131">
        <v>-10471</v>
      </c>
      <c r="K41" s="186"/>
      <c r="L41" s="131">
        <v>-4497</v>
      </c>
      <c r="M41" s="38"/>
      <c r="N41" s="131">
        <v>-10423</v>
      </c>
      <c r="P41" s="32"/>
    </row>
    <row r="42" spans="1:18" s="22" customFormat="1" ht="18" customHeight="1">
      <c r="A42" s="117" t="s">
        <v>77</v>
      </c>
      <c r="B42" s="37"/>
      <c r="C42" s="37"/>
      <c r="F42" s="27"/>
      <c r="H42" s="40"/>
      <c r="I42" s="24"/>
      <c r="J42" s="40"/>
      <c r="K42" s="182"/>
      <c r="L42" s="40"/>
      <c r="M42" s="24"/>
      <c r="N42" s="40"/>
      <c r="P42" s="32"/>
    </row>
    <row r="43" spans="1:18" s="22" customFormat="1" ht="18" customHeight="1">
      <c r="B43" s="3" t="s">
        <v>142</v>
      </c>
      <c r="C43" s="3"/>
      <c r="F43" s="27"/>
      <c r="H43" s="40"/>
      <c r="I43" s="24"/>
      <c r="J43" s="40"/>
      <c r="K43" s="182"/>
      <c r="L43" s="40"/>
      <c r="M43" s="24"/>
      <c r="N43" s="40"/>
      <c r="P43" s="32"/>
    </row>
    <row r="44" spans="1:18" s="22" customFormat="1" ht="18" customHeight="1">
      <c r="B44" s="3" t="s">
        <v>164</v>
      </c>
      <c r="C44" s="3"/>
      <c r="F44" s="27"/>
      <c r="H44" s="40">
        <v>2190</v>
      </c>
      <c r="I44" s="24"/>
      <c r="J44" s="40">
        <v>-6889</v>
      </c>
      <c r="K44" s="182"/>
      <c r="L44" s="40">
        <v>2190</v>
      </c>
      <c r="M44" s="24"/>
      <c r="N44" s="40">
        <v>-6889</v>
      </c>
      <c r="P44" s="32"/>
    </row>
    <row r="45" spans="1:18" s="22" customFormat="1" ht="18" customHeight="1">
      <c r="B45" s="3" t="s">
        <v>163</v>
      </c>
      <c r="C45" s="3"/>
      <c r="F45" s="27"/>
      <c r="H45" s="40">
        <v>1678</v>
      </c>
      <c r="I45" s="24"/>
      <c r="J45" s="40">
        <v>-13760</v>
      </c>
      <c r="K45" s="182"/>
      <c r="L45" s="40">
        <v>1678</v>
      </c>
      <c r="M45" s="24"/>
      <c r="N45" s="40">
        <v>-13760</v>
      </c>
      <c r="P45" s="32"/>
    </row>
    <row r="46" spans="1:18" s="22" customFormat="1" ht="18" customHeight="1">
      <c r="B46" s="3" t="s">
        <v>78</v>
      </c>
      <c r="C46" s="3"/>
      <c r="F46" s="27"/>
      <c r="H46" s="31">
        <v>-3133</v>
      </c>
      <c r="I46" s="24"/>
      <c r="J46" s="40">
        <v>-5904</v>
      </c>
      <c r="K46" s="182"/>
      <c r="L46" s="31">
        <v>-3133</v>
      </c>
      <c r="M46" s="24"/>
      <c r="N46" s="31">
        <v>-5904</v>
      </c>
      <c r="P46" s="32"/>
      <c r="R46" s="32"/>
    </row>
    <row r="47" spans="1:18" s="22" customFormat="1" ht="18" customHeight="1">
      <c r="B47" s="3" t="s">
        <v>95</v>
      </c>
      <c r="C47" s="3"/>
      <c r="F47" s="27"/>
      <c r="H47" s="77">
        <v>0</v>
      </c>
      <c r="I47" s="24"/>
      <c r="J47" s="40">
        <v>28663</v>
      </c>
      <c r="K47" s="182"/>
      <c r="L47" s="77">
        <v>0</v>
      </c>
      <c r="M47" s="24"/>
      <c r="N47" s="31">
        <v>28663</v>
      </c>
      <c r="P47" s="32"/>
    </row>
    <row r="48" spans="1:18" s="22" customFormat="1" ht="18" customHeight="1">
      <c r="B48" s="22" t="s">
        <v>179</v>
      </c>
      <c r="H48" s="31">
        <v>0</v>
      </c>
      <c r="I48" s="24"/>
      <c r="J48" s="40">
        <v>1750</v>
      </c>
      <c r="K48" s="182"/>
      <c r="L48" s="31">
        <v>0</v>
      </c>
      <c r="M48" s="24"/>
      <c r="N48" s="31">
        <v>0</v>
      </c>
      <c r="P48" s="32"/>
    </row>
    <row r="49" spans="1:20" s="22" customFormat="1" ht="18" customHeight="1">
      <c r="A49" s="136"/>
      <c r="B49" s="136" t="s">
        <v>158</v>
      </c>
      <c r="C49" s="37"/>
      <c r="H49" s="31">
        <v>-1421</v>
      </c>
      <c r="I49" s="24"/>
      <c r="J49" s="31">
        <v>-3162</v>
      </c>
      <c r="K49" s="182"/>
      <c r="L49" s="31">
        <v>-1421</v>
      </c>
      <c r="M49" s="24"/>
      <c r="N49" s="31">
        <v>-3162</v>
      </c>
      <c r="P49" s="32"/>
    </row>
    <row r="50" spans="1:20" s="22" customFormat="1" ht="18" customHeight="1">
      <c r="A50" s="4" t="s">
        <v>183</v>
      </c>
      <c r="B50" s="4"/>
      <c r="C50" s="4"/>
      <c r="F50" s="27"/>
      <c r="H50" s="78">
        <v>-686</v>
      </c>
      <c r="I50" s="38"/>
      <c r="J50" s="78">
        <v>698</v>
      </c>
      <c r="K50" s="186"/>
      <c r="L50" s="78">
        <v>-686</v>
      </c>
      <c r="M50" s="38"/>
      <c r="N50" s="78">
        <v>-1052</v>
      </c>
      <c r="P50" s="32"/>
    </row>
    <row r="51" spans="1:20" s="22" customFormat="1" ht="18" customHeight="1">
      <c r="A51" s="4" t="s">
        <v>165</v>
      </c>
      <c r="B51" s="4"/>
      <c r="C51" s="4"/>
      <c r="F51" s="27"/>
      <c r="H51" s="173">
        <v>2030</v>
      </c>
      <c r="I51" s="38"/>
      <c r="J51" s="173">
        <v>10424</v>
      </c>
      <c r="K51" s="186"/>
      <c r="L51" s="173">
        <v>1797</v>
      </c>
      <c r="M51" s="38"/>
      <c r="N51" s="173">
        <v>10725</v>
      </c>
      <c r="P51" s="32"/>
    </row>
    <row r="52" spans="1:20" s="22" customFormat="1" ht="18" customHeight="1">
      <c r="B52" s="39" t="s">
        <v>79</v>
      </c>
      <c r="C52" s="39"/>
      <c r="F52" s="27"/>
      <c r="H52" s="86">
        <v>543</v>
      </c>
      <c r="I52" s="24"/>
      <c r="J52" s="86">
        <v>1761</v>
      </c>
      <c r="K52" s="182"/>
      <c r="L52" s="86">
        <v>198</v>
      </c>
      <c r="M52" s="24"/>
      <c r="N52" s="86">
        <v>1122</v>
      </c>
      <c r="P52" s="32"/>
    </row>
    <row r="53" spans="1:20" s="22" customFormat="1" ht="18" customHeight="1" thickBot="1">
      <c r="A53" s="8" t="s">
        <v>147</v>
      </c>
      <c r="B53" s="8"/>
      <c r="C53" s="8"/>
      <c r="F53" s="27"/>
      <c r="H53" s="174">
        <v>2573</v>
      </c>
      <c r="I53" s="38"/>
      <c r="J53" s="174">
        <v>12185</v>
      </c>
      <c r="K53" s="186"/>
      <c r="L53" s="174">
        <v>1995</v>
      </c>
      <c r="M53" s="38"/>
      <c r="N53" s="174">
        <v>11847</v>
      </c>
      <c r="P53" s="41"/>
      <c r="Q53" s="41"/>
    </row>
    <row r="54" spans="1:20" s="44" customFormat="1" ht="18" customHeight="1" thickTop="1">
      <c r="A54" s="42"/>
      <c r="B54" s="42"/>
      <c r="C54" s="42"/>
      <c r="D54" s="43"/>
      <c r="F54" s="45"/>
      <c r="G54" s="45"/>
      <c r="H54" s="187"/>
      <c r="I54" s="188"/>
      <c r="J54" s="163"/>
      <c r="K54" s="189"/>
      <c r="L54" s="187"/>
      <c r="M54" s="188"/>
      <c r="N54" s="163"/>
      <c r="P54" s="121"/>
      <c r="T54" s="41"/>
    </row>
    <row r="55" spans="1:20" s="16" customFormat="1" ht="18" customHeight="1">
      <c r="A55" s="8" t="s">
        <v>80</v>
      </c>
      <c r="B55" s="8"/>
      <c r="C55" s="8"/>
      <c r="D55" s="22"/>
      <c r="F55" s="46"/>
      <c r="G55" s="46"/>
      <c r="H55" s="40"/>
      <c r="I55" s="24"/>
      <c r="J55" s="40"/>
      <c r="K55" s="182"/>
      <c r="L55" s="40"/>
      <c r="M55" s="24"/>
      <c r="N55" s="40"/>
      <c r="P55" s="32"/>
    </row>
    <row r="56" spans="1:20" s="16" customFormat="1" ht="18" customHeight="1">
      <c r="A56" s="39" t="s">
        <v>81</v>
      </c>
      <c r="B56" s="39" t="s">
        <v>162</v>
      </c>
      <c r="C56" s="39"/>
      <c r="D56" s="22"/>
      <c r="F56" s="27"/>
      <c r="G56" s="46"/>
      <c r="H56" s="31">
        <v>89</v>
      </c>
      <c r="I56" s="41"/>
      <c r="J56" s="31">
        <v>0</v>
      </c>
      <c r="K56" s="182"/>
      <c r="L56" s="31">
        <v>89</v>
      </c>
      <c r="N56" s="31">
        <v>0</v>
      </c>
      <c r="O56" s="30"/>
      <c r="P56" s="32"/>
    </row>
    <row r="57" spans="1:20" ht="18" customHeight="1">
      <c r="B57" s="47" t="s">
        <v>161</v>
      </c>
      <c r="H57" s="40">
        <v>900</v>
      </c>
      <c r="J57" s="40">
        <v>0</v>
      </c>
      <c r="L57" s="40">
        <v>900</v>
      </c>
      <c r="N57" s="190">
        <v>0</v>
      </c>
    </row>
    <row r="58" spans="1:20" ht="18" customHeight="1">
      <c r="B58" s="47" t="s">
        <v>182</v>
      </c>
      <c r="H58" s="40">
        <v>3544</v>
      </c>
      <c r="J58" s="40">
        <v>0</v>
      </c>
      <c r="L58" s="40">
        <v>3544</v>
      </c>
      <c r="N58" s="190">
        <v>0</v>
      </c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86" firstPageNumber="10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A11CFDB41C29478F53641AFC0ECE10" ma:contentTypeVersion="11" ma:contentTypeDescription="Create a new document." ma:contentTypeScope="" ma:versionID="0fa009b4a445d264a8fb26239292ee1e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b44dab027fd550d9144540cfd09042a4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4d6c9d77-6a3d-4a26-adae-43a3aab18fdc"/>
    <ds:schemaRef ds:uri="200e8165-5c38-41cb-b224-488ae9827e05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FA5118-69A8-46F0-843A-FDBEDCD1B8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Patcharin Ngoernthed</cp:lastModifiedBy>
  <cp:revision/>
  <cp:lastPrinted>2024-08-13T17:02:26Z</cp:lastPrinted>
  <dcterms:created xsi:type="dcterms:W3CDTF">2011-03-08T09:02:15Z</dcterms:created>
  <dcterms:modified xsi:type="dcterms:W3CDTF">2024-08-14T13:39:04Z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