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dmanureem\Desktop\2024_OSP\6_FS\3_Ending doc\Q2 24\SET Form\"/>
    </mc:Choice>
  </mc:AlternateContent>
  <xr:revisionPtr revIDLastSave="0" documentId="13_ncr:1_{A63F4EA5-2671-4AF2-90A2-AB16AD384550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_com.sap.ip.bi.xl.hiddensheet" sheetId="14" state="veryHidden" r:id="rId1"/>
    <sheet name="BS 3-5" sheetId="16" r:id="rId2"/>
    <sheet name="PL 6-9" sheetId="15" r:id="rId3"/>
    <sheet name="SH_consol 10-11" sheetId="11" r:id="rId4"/>
    <sheet name="SH_Sep 12-13" sheetId="13" r:id="rId5"/>
    <sheet name="CF 14-16" sheetId="9" r:id="rId6"/>
  </sheets>
  <definedNames>
    <definedName name="_xlnm.Print_Area" localSheetId="1">'BS 3-5'!$A$1:$M$89</definedName>
    <definedName name="_xlnm.Print_Area" localSheetId="5">'CF 14-16'!$A$1:$M$99</definedName>
    <definedName name="_xlnm.Print_Area" localSheetId="2">'PL 6-9'!$A$1:$M$129</definedName>
    <definedName name="_xlnm.Print_Area" localSheetId="3">'SH_consol 10-11'!$A$1:$AC$61</definedName>
    <definedName name="_xlnm.Print_Area" localSheetId="4">'SH_Sep 12-13'!$A$1:$O$56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15" l="1"/>
  <c r="G23" i="16"/>
  <c r="G17" i="9"/>
  <c r="G19" i="15"/>
  <c r="O52" i="11"/>
  <c r="Q52" i="11"/>
  <c r="S52" i="11"/>
  <c r="U52" i="11"/>
  <c r="W52" i="11"/>
  <c r="O17" i="13"/>
  <c r="C19" i="13"/>
  <c r="E19" i="13"/>
  <c r="G19" i="13"/>
  <c r="I19" i="13"/>
  <c r="K19" i="13"/>
  <c r="M19" i="13"/>
  <c r="O19" i="13"/>
  <c r="O48" i="13"/>
  <c r="M48" i="13"/>
  <c r="K48" i="13"/>
  <c r="I48" i="13"/>
  <c r="G48" i="13"/>
  <c r="E48" i="13"/>
  <c r="C48" i="13"/>
  <c r="G16" i="16" l="1"/>
  <c r="K12" i="16"/>
  <c r="U57" i="11"/>
  <c r="G117" i="15" l="1"/>
  <c r="I117" i="15"/>
  <c r="K117" i="15"/>
  <c r="M117" i="15"/>
  <c r="C58" i="11" l="1"/>
  <c r="I53" i="13"/>
  <c r="G53" i="13"/>
  <c r="E53" i="13"/>
  <c r="C53" i="13"/>
  <c r="C55" i="13" s="1"/>
  <c r="K78" i="16" s="1"/>
  <c r="M18" i="13"/>
  <c r="K18" i="13"/>
  <c r="I18" i="13"/>
  <c r="G18" i="13"/>
  <c r="E18" i="13"/>
  <c r="C18" i="13"/>
  <c r="C47" i="13"/>
  <c r="C28" i="13"/>
  <c r="W56" i="11"/>
  <c r="I28" i="13" l="1"/>
  <c r="O18" i="13"/>
  <c r="O46" i="13"/>
  <c r="G28" i="13"/>
  <c r="E28" i="13"/>
  <c r="AA52" i="11"/>
  <c r="AA53" i="11" s="1"/>
  <c r="K51" i="11"/>
  <c r="K52" i="11" s="1"/>
  <c r="K53" i="11" s="1"/>
  <c r="W51" i="11"/>
  <c r="Y51" i="11" s="1"/>
  <c r="AC51" i="11" s="1"/>
  <c r="C52" i="11"/>
  <c r="C53" i="11" s="1"/>
  <c r="C60" i="11" s="1"/>
  <c r="G78" i="16" s="1"/>
  <c r="C23" i="11"/>
  <c r="Y52" i="11" l="1"/>
  <c r="S57" i="11"/>
  <c r="S28" i="11"/>
  <c r="M13" i="9" l="1"/>
  <c r="K13" i="9"/>
  <c r="G13" i="9"/>
  <c r="I13" i="9"/>
  <c r="K12" i="9"/>
  <c r="M12" i="9"/>
  <c r="G12" i="9"/>
  <c r="I12" i="9"/>
  <c r="W17" i="11" l="1"/>
  <c r="K69" i="9" l="1"/>
  <c r="G69" i="9"/>
  <c r="M69" i="9"/>
  <c r="I69" i="9"/>
  <c r="M47" i="13"/>
  <c r="K47" i="13"/>
  <c r="I47" i="13"/>
  <c r="I55" i="13" s="1"/>
  <c r="K82" i="16" s="1"/>
  <c r="G47" i="13"/>
  <c r="G55" i="13" s="1"/>
  <c r="K80" i="16" s="1"/>
  <c r="E47" i="13"/>
  <c r="E55" i="13" s="1"/>
  <c r="K79" i="16" s="1"/>
  <c r="O26" i="13"/>
  <c r="AA56" i="11"/>
  <c r="AA57" i="11" l="1"/>
  <c r="Q57" i="11" s="1"/>
  <c r="W57" i="11" s="1"/>
  <c r="O47" i="13"/>
  <c r="Y57" i="11" l="1"/>
  <c r="AC57" i="11" s="1"/>
  <c r="W58" i="11"/>
  <c r="M58" i="11"/>
  <c r="K58" i="11"/>
  <c r="K60" i="11" s="1"/>
  <c r="G80" i="16" s="1"/>
  <c r="I58" i="11"/>
  <c r="G58" i="11"/>
  <c r="E58" i="11"/>
  <c r="U58" i="11"/>
  <c r="S58" i="11"/>
  <c r="AA58" i="11"/>
  <c r="AA60" i="11" s="1"/>
  <c r="G86" i="16" s="1"/>
  <c r="U53" i="11"/>
  <c r="S53" i="11"/>
  <c r="O53" i="11"/>
  <c r="M52" i="11"/>
  <c r="M53" i="11" s="1"/>
  <c r="I52" i="11"/>
  <c r="I53" i="11" s="1"/>
  <c r="G52" i="11"/>
  <c r="G53" i="11" s="1"/>
  <c r="E52" i="11"/>
  <c r="E53" i="11" s="1"/>
  <c r="W47" i="11"/>
  <c r="Y47" i="11" s="1"/>
  <c r="AA27" i="11"/>
  <c r="AA28" i="11" s="1"/>
  <c r="Q28" i="11" s="1"/>
  <c r="Q29" i="11" s="1"/>
  <c r="U28" i="11"/>
  <c r="U29" i="11" s="1"/>
  <c r="S29" i="11"/>
  <c r="W31" i="11"/>
  <c r="K31" i="11"/>
  <c r="M29" i="11"/>
  <c r="K29" i="11"/>
  <c r="I29" i="11"/>
  <c r="G29" i="11"/>
  <c r="E29" i="11"/>
  <c r="C29" i="11"/>
  <c r="W27" i="11"/>
  <c r="AA23" i="11"/>
  <c r="U23" i="11"/>
  <c r="S23" i="11"/>
  <c r="Q23" i="11"/>
  <c r="O23" i="11"/>
  <c r="M23" i="11"/>
  <c r="I23" i="11"/>
  <c r="G23" i="11"/>
  <c r="E23" i="11"/>
  <c r="W22" i="11"/>
  <c r="K22" i="11"/>
  <c r="K23" i="11" s="1"/>
  <c r="AA18" i="11"/>
  <c r="U18" i="11"/>
  <c r="S18" i="11"/>
  <c r="Q18" i="11"/>
  <c r="O18" i="11"/>
  <c r="M18" i="11"/>
  <c r="I18" i="11"/>
  <c r="G18" i="11"/>
  <c r="E18" i="11"/>
  <c r="C18" i="11"/>
  <c r="C24" i="11" s="1"/>
  <c r="K17" i="11"/>
  <c r="Y17" i="11" s="1"/>
  <c r="Y18" i="11" s="1"/>
  <c r="W13" i="11"/>
  <c r="Y13" i="11" s="1"/>
  <c r="M60" i="11" l="1"/>
  <c r="G82" i="16" s="1"/>
  <c r="S60" i="11"/>
  <c r="O24" i="11"/>
  <c r="I60" i="11"/>
  <c r="E60" i="11"/>
  <c r="G79" i="16" s="1"/>
  <c r="U24" i="11"/>
  <c r="U33" i="11" s="1"/>
  <c r="Y31" i="11"/>
  <c r="AC31" i="11" s="1"/>
  <c r="S24" i="11"/>
  <c r="Y22" i="11"/>
  <c r="AC22" i="11" s="1"/>
  <c r="G60" i="11"/>
  <c r="U60" i="11"/>
  <c r="AA24" i="11"/>
  <c r="C33" i="11"/>
  <c r="E24" i="11"/>
  <c r="E33" i="11" s="1"/>
  <c r="G24" i="11"/>
  <c r="G33" i="11" s="1"/>
  <c r="I24" i="11"/>
  <c r="I33" i="11" s="1"/>
  <c r="Q53" i="11"/>
  <c r="W53" i="11"/>
  <c r="W60" i="11" s="1"/>
  <c r="G84" i="16" s="1"/>
  <c r="M24" i="11"/>
  <c r="M33" i="11" s="1"/>
  <c r="W18" i="11"/>
  <c r="Q24" i="11"/>
  <c r="Q33" i="11" s="1"/>
  <c r="K18" i="11"/>
  <c r="K24" i="11" s="1"/>
  <c r="K33" i="11" s="1"/>
  <c r="AC17" i="11"/>
  <c r="AC18" i="11" s="1"/>
  <c r="W23" i="11"/>
  <c r="Y23" i="11" s="1"/>
  <c r="Y24" i="11" s="1"/>
  <c r="AC13" i="11"/>
  <c r="AC47" i="11"/>
  <c r="Y53" i="11"/>
  <c r="Q58" i="11"/>
  <c r="W28" i="11"/>
  <c r="Y28" i="11" s="1"/>
  <c r="AA29" i="11"/>
  <c r="S33" i="11"/>
  <c r="M122" i="15"/>
  <c r="K122" i="15"/>
  <c r="I122" i="15"/>
  <c r="G122" i="15"/>
  <c r="M84" i="15"/>
  <c r="K84" i="15"/>
  <c r="I84" i="15"/>
  <c r="M77" i="15"/>
  <c r="K77" i="15"/>
  <c r="I77" i="15"/>
  <c r="G77" i="15"/>
  <c r="M56" i="15"/>
  <c r="K56" i="15"/>
  <c r="I56" i="15"/>
  <c r="G56" i="15"/>
  <c r="M51" i="15"/>
  <c r="K51" i="15"/>
  <c r="I51" i="15"/>
  <c r="I86" i="15" l="1"/>
  <c r="I89" i="15" s="1"/>
  <c r="I91" i="15" s="1"/>
  <c r="I108" i="15" s="1"/>
  <c r="AA33" i="11"/>
  <c r="Q60" i="11"/>
  <c r="K57" i="15"/>
  <c r="G123" i="15"/>
  <c r="AC52" i="11"/>
  <c r="AC53" i="11" s="1"/>
  <c r="W24" i="11"/>
  <c r="M86" i="15"/>
  <c r="M89" i="15" s="1"/>
  <c r="M91" i="15" s="1"/>
  <c r="M96" i="15" s="1"/>
  <c r="M57" i="15"/>
  <c r="W29" i="11"/>
  <c r="AC23" i="11"/>
  <c r="AC24" i="11" s="1"/>
  <c r="K123" i="15"/>
  <c r="M52" i="13" s="1"/>
  <c r="M123" i="15"/>
  <c r="M23" i="13" s="1"/>
  <c r="O23" i="13" s="1"/>
  <c r="I123" i="15"/>
  <c r="G86" i="15"/>
  <c r="G89" i="15" s="1"/>
  <c r="G91" i="15" s="1"/>
  <c r="G108" i="15" s="1"/>
  <c r="K86" i="15"/>
  <c r="K89" i="15" s="1"/>
  <c r="K91" i="15" s="1"/>
  <c r="K96" i="15" s="1"/>
  <c r="K94" i="15" s="1"/>
  <c r="I57" i="15"/>
  <c r="I96" i="15" l="1"/>
  <c r="I94" i="15" s="1"/>
  <c r="G124" i="15"/>
  <c r="G129" i="15" s="1"/>
  <c r="M108" i="15"/>
  <c r="M53" i="13"/>
  <c r="M55" i="13" s="1"/>
  <c r="K84" i="16" s="1"/>
  <c r="O52" i="13"/>
  <c r="K108" i="15"/>
  <c r="K124" i="15" s="1"/>
  <c r="K127" i="15" s="1"/>
  <c r="K129" i="15" s="1"/>
  <c r="M94" i="15"/>
  <c r="M10" i="9"/>
  <c r="K10" i="9"/>
  <c r="G96" i="15"/>
  <c r="G94" i="15" s="1"/>
  <c r="M124" i="15"/>
  <c r="M127" i="15" s="1"/>
  <c r="M129" i="15" s="1"/>
  <c r="W33" i="11"/>
  <c r="AC28" i="11"/>
  <c r="I124" i="15"/>
  <c r="I127" i="15" s="1"/>
  <c r="I129" i="15" s="1"/>
  <c r="G127" i="15" l="1"/>
  <c r="I10" i="9"/>
  <c r="G10" i="9"/>
  <c r="I98" i="15"/>
  <c r="O27" i="11"/>
  <c r="Y27" i="11" s="1"/>
  <c r="Y29" i="11" s="1"/>
  <c r="Y33" i="11" s="1"/>
  <c r="K98" i="15"/>
  <c r="K51" i="13"/>
  <c r="M98" i="15"/>
  <c r="K22" i="13"/>
  <c r="K24" i="13" s="1"/>
  <c r="K28" i="13" s="1"/>
  <c r="K53" i="13" l="1"/>
  <c r="K55" i="13" s="1"/>
  <c r="K83" i="16" s="1"/>
  <c r="O51" i="13"/>
  <c r="O53" i="13" s="1"/>
  <c r="O22" i="13"/>
  <c r="O24" i="13" s="1"/>
  <c r="O29" i="11"/>
  <c r="O33" i="11" s="1"/>
  <c r="G98" i="15"/>
  <c r="O56" i="11"/>
  <c r="Y56" i="11" s="1"/>
  <c r="Y58" i="11" s="1"/>
  <c r="Y60" i="11" s="1"/>
  <c r="G19" i="16"/>
  <c r="I19" i="16"/>
  <c r="K19" i="16"/>
  <c r="M19" i="16"/>
  <c r="I86" i="16"/>
  <c r="AC27" i="11" l="1"/>
  <c r="AC29" i="11" s="1"/>
  <c r="AC33" i="11" s="1"/>
  <c r="O58" i="11"/>
  <c r="M85" i="16"/>
  <c r="M87" i="16" s="1"/>
  <c r="M61" i="16"/>
  <c r="M53" i="16"/>
  <c r="M31" i="16"/>
  <c r="I85" i="16"/>
  <c r="I87" i="16" s="1"/>
  <c r="I61" i="16"/>
  <c r="I53" i="16"/>
  <c r="I31" i="16"/>
  <c r="K61" i="16"/>
  <c r="G61" i="16"/>
  <c r="K53" i="16"/>
  <c r="G53" i="16"/>
  <c r="K31" i="16"/>
  <c r="G31" i="16"/>
  <c r="O60" i="11" l="1"/>
  <c r="G83" i="16" s="1"/>
  <c r="AC56" i="11"/>
  <c r="AC58" i="11" s="1"/>
  <c r="AC60" i="11" s="1"/>
  <c r="K33" i="16"/>
  <c r="M63" i="16"/>
  <c r="M89" i="16" s="1"/>
  <c r="I63" i="16"/>
  <c r="I89" i="16" s="1"/>
  <c r="M33" i="16"/>
  <c r="I33" i="16"/>
  <c r="G33" i="16"/>
  <c r="G63" i="16"/>
  <c r="K63" i="16"/>
  <c r="M86" i="9" l="1"/>
  <c r="I86" i="9"/>
  <c r="O42" i="13"/>
  <c r="O55" i="13" s="1"/>
  <c r="M20" i="15"/>
  <c r="M13" i="15"/>
  <c r="I20" i="15"/>
  <c r="I13" i="15"/>
  <c r="M22" i="15" l="1"/>
  <c r="M25" i="15" s="1"/>
  <c r="M27" i="15" s="1"/>
  <c r="I22" i="15"/>
  <c r="I25" i="15" s="1"/>
  <c r="I27" i="15" s="1"/>
  <c r="G20" i="15"/>
  <c r="I31" i="9" l="1"/>
  <c r="I51" i="9" s="1"/>
  <c r="I53" i="9" s="1"/>
  <c r="I88" i="9" s="1"/>
  <c r="I90" i="9" s="1"/>
  <c r="I44" i="15"/>
  <c r="I58" i="15" s="1"/>
  <c r="M31" i="9"/>
  <c r="M51" i="9" s="1"/>
  <c r="M53" i="9" s="1"/>
  <c r="M88" i="9" s="1"/>
  <c r="M90" i="9" s="1"/>
  <c r="M44" i="15"/>
  <c r="M58" i="15" s="1"/>
  <c r="M32" i="15"/>
  <c r="M34" i="15" s="1"/>
  <c r="I32" i="15"/>
  <c r="I34" i="15" s="1"/>
  <c r="M61" i="15" l="1"/>
  <c r="M63" i="15" s="1"/>
  <c r="O13" i="13"/>
  <c r="O28" i="13" s="1"/>
  <c r="K13" i="15" l="1"/>
  <c r="G13" i="15"/>
  <c r="K20" i="15" l="1"/>
  <c r="K22" i="15" s="1"/>
  <c r="G22" i="15" l="1"/>
  <c r="G25" i="15" s="1"/>
  <c r="K25" i="15"/>
  <c r="K27" i="15" s="1"/>
  <c r="K44" i="15" s="1"/>
  <c r="K58" i="15" s="1"/>
  <c r="G27" i="15" l="1"/>
  <c r="G44" i="15" s="1"/>
  <c r="K61" i="15"/>
  <c r="K63" i="15" s="1"/>
  <c r="K31" i="9"/>
  <c r="K32" i="15"/>
  <c r="K30" i="15" s="1"/>
  <c r="G32" i="15" l="1"/>
  <c r="G30" i="15" s="1"/>
  <c r="G34" i="15" s="1"/>
  <c r="K85" i="16"/>
  <c r="K87" i="16" s="1"/>
  <c r="K89" i="16" s="1"/>
  <c r="G85" i="16"/>
  <c r="G87" i="16" s="1"/>
  <c r="G89" i="16" s="1"/>
  <c r="K34" i="15"/>
  <c r="G31" i="9"/>
  <c r="G51" i="9" s="1"/>
  <c r="K86" i="9"/>
  <c r="G86" i="9"/>
  <c r="M24" i="13" l="1"/>
  <c r="M28" i="13" s="1"/>
  <c r="A71" i="9" l="1"/>
  <c r="A70" i="9"/>
  <c r="A33" i="9" l="1"/>
  <c r="A32" i="9"/>
  <c r="G53" i="9" l="1"/>
  <c r="G88" i="9" s="1"/>
  <c r="G90" i="9" s="1"/>
  <c r="K51" i="9" l="1"/>
  <c r="K53" i="9" s="1"/>
  <c r="K88" i="9" s="1"/>
  <c r="K90" i="9" s="1"/>
  <c r="I63" i="15" l="1"/>
  <c r="G51" i="15" l="1"/>
  <c r="G57" i="15" s="1"/>
  <c r="G58" i="15" s="1"/>
  <c r="G63" i="15" s="1"/>
  <c r="G61" i="15" s="1"/>
</calcChain>
</file>

<file path=xl/sharedStrings.xml><?xml version="1.0" encoding="utf-8"?>
<sst xmlns="http://schemas.openxmlformats.org/spreadsheetml/2006/main" count="519" uniqueCount="232">
  <si>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</si>
  <si>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</si>
  <si>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</si>
  <si>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</si>
  <si>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</si>
  <si>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</si>
  <si>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</si>
  <si>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</si>
  <si>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</si>
  <si>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</si>
  <si>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</si>
  <si>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</si>
  <si>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</si>
  <si>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</si>
  <si>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</si>
  <si>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</si>
  <si>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</si>
  <si>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</si>
  <si>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</si>
  <si>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</si>
  <si>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</si>
  <si>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</si>
  <si>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</si>
  <si>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</si>
  <si>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</si>
  <si>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</si>
  <si>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</si>
  <si>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</si>
  <si>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</si>
  <si>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</si>
  <si>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</si>
  <si>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</si>
  <si>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</si>
  <si>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</si>
  <si>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</si>
  <si>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</si>
  <si>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</si>
  <si>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</si>
  <si>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</si>
  <si>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</si>
  <si>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</si>
  <si>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</si>
  <si>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</si>
  <si>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</si>
  <si>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</si>
  <si>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</si>
  <si>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</si>
  <si>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</si>
  <si>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</si>
  <si>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</si>
  <si>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</si>
  <si>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</si>
  <si>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</si>
  <si>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</si>
  <si>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</si>
  <si>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</si>
  <si>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</si>
  <si>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</si>
  <si>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</si>
  <si>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</si>
  <si>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</si>
  <si>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</si>
  <si>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</si>
  <si>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</si>
  <si>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</si>
  <si>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</si>
  <si>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</si>
  <si>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</si>
  <si>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</si>
  <si>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</si>
  <si>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</si>
  <si>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</si>
  <si>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</si>
  <si>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</si>
  <si>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</si>
  <si>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</si>
  <si>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</si>
  <si>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</si>
  <si>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</si>
  <si>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</si>
  <si>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</si>
  <si>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</si>
  <si>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</si>
  <si>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</si>
  <si>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</si>
  <si>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</si>
  <si>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</si>
  <si>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</si>
  <si>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</si>
  <si>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</si>
  <si>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</si>
  <si>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</si>
  <si>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</si>
  <si>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</si>
  <si>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</si>
  <si>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</si>
  <si>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</si>
  <si>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งบกระแสเงินสด (ไม่ได้ตรวจสอบ)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</si>
  <si>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</si>
  <si>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</si>
  <si>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</si>
  <si>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</si>
  <si>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</si>
  <si>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</si>
  <si>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</si>
  <si>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</si>
  <si>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</si>
  <si>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</si>
  <si>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</si>
  <si>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</si>
  <si>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</si>
  <si>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</si>
  <si>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</si>
  <si>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</si>
  <si>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</si>
  <si>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</si>
  <si>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ปรับรายการที่กระทบกำไรเป็นเงินสดรับ (จ่าย)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</si>
  <si>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</si>
  <si>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</si>
  <si>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</si>
  <si>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</si>
  <si>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</si>
  <si>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</si>
  <si>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</si>
  <si>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รายได้ดอกเบี้ย</t>
  </si>
  <si>
    <t>(ไม่ได้ตรวจสอบ)</t>
  </si>
  <si>
    <t>ลูกหนี้อื่น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</si>
  <si>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</si>
  <si>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</si>
  <si>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</si>
  <si>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</si>
  <si>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</si>
  <si>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</si>
  <si>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</si>
  <si>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</si>
  <si>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</si>
  <si>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ขาดทุนเบ็ดเสร็จอื่น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</si>
  <si>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</si>
  <si>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</si>
  <si>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</si>
  <si>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</si>
  <si>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</si>
  <si>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</si>
  <si>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</si>
  <si>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</si>
  <si>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</si>
  <si>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</si>
  <si>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</si>
  <si>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</si>
  <si>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</si>
  <si>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</si>
  <si>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</si>
  <si>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</si>
  <si>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เงินสดจ่ายเพื่อซื้อบริษัทย่อยสุทธิจากเงินสดที่ได้มา</t>
  </si>
  <si>
    <t>(กำไร) ขาดทุนจากอัตราแลกเปลี่ยนที่ยังไม่เกิดขึ้นจริง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</si>
  <si>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</si>
  <si>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</si>
  <si>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ผลต่างของอัตรา</t>
  </si>
  <si>
    <t>แลกเปลี่ยน</t>
  </si>
  <si>
    <t>ต่างประเทศ</t>
  </si>
  <si>
    <t>หน่วยงาน</t>
  </si>
  <si>
    <t>เงินกู้ยืมระยะสั้นจากสถาบันการเงิน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</si>
  <si>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</si>
  <si>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</si>
  <si>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</si>
  <si>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</si>
  <si>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</si>
  <si>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ขาดทุนจากการด้อยค่าของที่ดิน 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</si>
  <si>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</si>
  <si>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เงินสดจ่ายเพื่อซื้อสินทรัพย์ไม่มีตัวตนอื่น</t>
  </si>
  <si>
    <t xml:space="preserve">(กลับรายการ) ขาดทุนจากการปรับลดมูลค่าสินค้า </t>
  </si>
  <si>
    <t>เงินปันผลค้างรับ</t>
  </si>
  <si>
    <t>ยอดคงเหลือ ณ วันที่ 1 มกราคม 2566</t>
  </si>
  <si>
    <t>ทุน</t>
  </si>
  <si>
    <t>กำไรจากการจำหน่ายและตัดจำหน่ายที่ดิน อาคารและอุปกรณ์</t>
  </si>
  <si>
    <t>กำไรขาดทุนเบ็ดเสร็จอื่นสำหรับงวด - สุทธิจากภาษี</t>
  </si>
  <si>
    <t>ยอดคงเหลือ ณ วันที่ 1 มกราคม 2567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</si>
  <si>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</si>
  <si>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</si>
  <si>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</si>
  <si>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งบการเปลี่ยนแปลงส่วนของผู้ถือหุ้น (ไม่ได้ตรวจสอบ) </t>
  </si>
  <si>
    <t>เงินสดและรายการเทียบเท่าเงินสด ณ 1 มกราคม</t>
  </si>
  <si>
    <t>ขาดทุนจากการด้อยค่าของสินทรัพย์ไม่มีตัวตนอื่น</t>
  </si>
  <si>
    <r>
      <rPr>
        <sz val="15"/>
        <rFont val="Angsana New"/>
        <family val="1"/>
      </rPr>
      <t>(กลับรายการ) ผลขาดทุนด้านเครดิตที่คาดว่าจะเกิดขึ้น</t>
    </r>
  </si>
  <si>
    <r>
      <rPr>
        <sz val="15"/>
        <rFont val="Angsana New"/>
        <family val="1"/>
      </rPr>
      <t>(กำไร) ขาดทุนที่ยังไม่เกิดขึ้นจากการเปลี่ยนแปลงมูลค่ายุติธรรมของตราสารอนุพันธ์</t>
    </r>
  </si>
  <si>
    <t>เงินสดจ่ายเพื่อชำระเงินกู้ยืมระยะยาวจากสถาบันการเงิน</t>
  </si>
  <si>
    <t>กระแสเงินสดสุทธิใช้ไปในกิจกรรมจัดหาเงิน</t>
  </si>
  <si>
    <t>บริษัทใหญ่</t>
  </si>
  <si>
    <t>ส่วนของ</t>
  </si>
  <si>
    <t>กำไรจากการจำหน่ายเงินลงทุนในบริษัทย่อย</t>
  </si>
  <si>
    <t>30 มิถุนายน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</si>
  <si>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</si>
  <si>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 - ตราสารทุน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</si>
  <si>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</si>
  <si>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</si>
  <si>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สำหรับงวดหกเดือนสิ้นสุดวันที่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</si>
  <si>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</si>
  <si>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</si>
  <si>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</si>
  <si>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</si>
  <si>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</si>
  <si>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</si>
  <si>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</si>
  <si>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2566</t>
  </si>
  <si>
    <t xml:space="preserve">    การเปลี่ยนแปลงในส่วนได้เสียในบริษัทย่อย 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</si>
  <si>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</si>
  <si>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</si>
  <si>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</si>
  <si>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โอนไปกำไรสะสม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</si>
  <si>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</si>
  <si>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</si>
  <si>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</si>
  <si>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       เงินปันผล</t>
  </si>
  <si>
    <t>เงินสดรับจากการซื้อส่วนได้เสียที่ไม่มีอำนาจควบคุม</t>
  </si>
  <si>
    <t>เงินสดรับจากการขายตราสารทุนที่ไม่อยู่ในความต้องการของตลาด</t>
  </si>
  <si>
    <t>เงินปันผลค้างจ่าย</t>
  </si>
  <si>
    <t>เงินกู้ยืมระยะสั้นจากสถาบันการเงินลดลง</t>
  </si>
  <si>
    <t>หนี้สินค้างชำระจากการรับโอนกิจการทั้งหมดของบริษัทย่อย</t>
  </si>
  <si>
    <t>เงินสดและรายการเทียบเท่าเงินสด ณ 30 มิถุนายน</t>
  </si>
  <si>
    <t>เงินสดรับจากการรับโอนกิจการทั้งหมดจากบริษัทย่อย</t>
  </si>
  <si>
    <t>เงินสดรับจากการขายเงินลงทุนในบริษัทย่อย</t>
  </si>
  <si>
    <t>กระแสเงินสดสุทธิได้มาจาก (ใช้ไปใน) กิจกรรมลงทุน</t>
  </si>
  <si>
    <t>ผลกำไร (ขาดทุน)</t>
  </si>
  <si>
    <t xml:space="preserve"> จากการวัดมูลค่า</t>
  </si>
  <si>
    <t>สินทรัพย์ทางการเงิน</t>
  </si>
  <si>
    <t>เงินสดและรายการเทียบเท่าเงินสดเพิ่มขึ้นสุทธิ</t>
  </si>
  <si>
    <t>ลูกหนี้จากการขายที่ดิน อาคารและอุปกรณ์</t>
  </si>
  <si>
    <t>สินทรัพย์ไม่หมุนเวียนที่จัดประเภทเป็น</t>
  </si>
  <si>
    <t>สินทรัพย์ที่ถือไว้เพื่อขาย</t>
  </si>
  <si>
    <r>
      <t>เงินสดรับล่วงหน้า</t>
    </r>
    <r>
      <rPr>
        <sz val="15"/>
        <rFont val="Angsana New"/>
        <family val="1"/>
      </rPr>
      <t>เพื่อขายอสังหาริมทรัพย์เพื่อการลงทุน</t>
    </r>
  </si>
  <si>
    <t>ขาดทุนจากการตัดจำหน่ายสินทรัพย์ไม่มีตัวตนอื่น</t>
  </si>
  <si>
    <t>ขาดทุนจากการด้อยค่าเงินลงทุนในบริษัทร่วม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</si>
</sst>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[$-1010409]d\ mmm\ yy;@"/>
  </numFmts>
  <fonts count="2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sz val="10"/>
      <name val="Arial"/>
      <family val="2"/>
    </font>
    <font>
      <sz val="11"/>
      <color theme="1"/>
      <name val="Courier New"/>
      <family val="2"/>
    </font>
  </fonts>
  <fills count="21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4" fontId="3" fillId="0" borderId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2" fillId="0" borderId="0"/>
    <xf numFmtId="0" fontId="11" fillId="2" borderId="6" applyNumberFormat="0" applyAlignment="0" applyProtection="0">
      <alignment horizontal="left" vertical="center" indent="1"/>
    </xf>
    <xf numFmtId="169" fontId="12" fillId="0" borderId="7" applyNumberFormat="0" applyProtection="0">
      <alignment horizontal="right" vertical="center"/>
    </xf>
    <xf numFmtId="169" fontId="11" fillId="0" borderId="8" applyNumberFormat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169" fontId="12" fillId="5" borderId="7" applyNumberFormat="0" applyBorder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169" fontId="11" fillId="4" borderId="8" applyNumberFormat="0" applyProtection="0">
      <alignment horizontal="right" vertical="center"/>
    </xf>
    <xf numFmtId="169" fontId="11" fillId="5" borderId="8" applyNumberFormat="0" applyBorder="0" applyProtection="0">
      <alignment horizontal="right" vertical="center"/>
    </xf>
    <xf numFmtId="169" fontId="14" fillId="6" borderId="9" applyNumberFormat="0" applyBorder="0" applyAlignment="0" applyProtection="0">
      <alignment horizontal="right" vertical="center" indent="1"/>
    </xf>
    <xf numFmtId="169" fontId="15" fillId="7" borderId="9" applyNumberFormat="0" applyBorder="0" applyAlignment="0" applyProtection="0">
      <alignment horizontal="right" vertical="center" indent="1"/>
    </xf>
    <xf numFmtId="169" fontId="15" fillId="8" borderId="9" applyNumberFormat="0" applyBorder="0" applyAlignment="0" applyProtection="0">
      <alignment horizontal="right" vertical="center" indent="1"/>
    </xf>
    <xf numFmtId="169" fontId="16" fillId="9" borderId="9" applyNumberFormat="0" applyBorder="0" applyAlignment="0" applyProtection="0">
      <alignment horizontal="right" vertical="center" indent="1"/>
    </xf>
    <xf numFmtId="169" fontId="16" fillId="10" borderId="9" applyNumberFormat="0" applyBorder="0" applyAlignment="0" applyProtection="0">
      <alignment horizontal="right" vertical="center" indent="1"/>
    </xf>
    <xf numFmtId="169" fontId="16" fillId="11" borderId="9" applyNumberFormat="0" applyBorder="0" applyAlignment="0" applyProtection="0">
      <alignment horizontal="right" vertical="center" indent="1"/>
    </xf>
    <xf numFmtId="169" fontId="17" fillId="12" borderId="9" applyNumberFormat="0" applyBorder="0" applyAlignment="0" applyProtection="0">
      <alignment horizontal="right" vertical="center" indent="1"/>
    </xf>
    <xf numFmtId="169" fontId="17" fillId="13" borderId="9" applyNumberFormat="0" applyBorder="0" applyAlignment="0" applyProtection="0">
      <alignment horizontal="right" vertical="center" indent="1"/>
    </xf>
    <xf numFmtId="169" fontId="17" fillId="14" borderId="9" applyNumberFormat="0" applyBorder="0" applyAlignment="0" applyProtection="0">
      <alignment horizontal="right" vertical="center" indent="1"/>
    </xf>
    <xf numFmtId="0" fontId="18" fillId="0" borderId="6" applyNumberFormat="0" applyFont="0" applyFill="0" applyAlignment="0" applyProtection="0"/>
    <xf numFmtId="169" fontId="12" fillId="15" borderId="6" applyNumberFormat="0" applyAlignment="0" applyProtection="0">
      <alignment horizontal="left" vertical="center" indent="1"/>
    </xf>
    <xf numFmtId="0" fontId="11" fillId="2" borderId="8" applyNumberFormat="0" applyAlignment="0" applyProtection="0">
      <alignment horizontal="left" vertical="center" indent="1"/>
    </xf>
    <xf numFmtId="0" fontId="13" fillId="16" borderId="6" applyNumberFormat="0" applyAlignment="0" applyProtection="0">
      <alignment horizontal="left" vertical="center" indent="1"/>
    </xf>
    <xf numFmtId="0" fontId="13" fillId="17" borderId="6" applyNumberFormat="0" applyAlignment="0" applyProtection="0">
      <alignment horizontal="left" vertical="center" indent="1"/>
    </xf>
    <xf numFmtId="0" fontId="13" fillId="18" borderId="6" applyNumberFormat="0" applyAlignment="0" applyProtection="0">
      <alignment horizontal="left" vertical="center" indent="1"/>
    </xf>
    <xf numFmtId="0" fontId="13" fillId="5" borderId="6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0" fontId="19" fillId="0" borderId="10" applyNumberFormat="0" applyFill="0" applyBorder="0" applyAlignment="0" applyProtection="0"/>
    <xf numFmtId="0" fontId="20" fillId="0" borderId="10" applyNumberFormat="0" applyBorder="0" applyAlignment="0" applyProtection="0"/>
    <xf numFmtId="0" fontId="19" fillId="3" borderId="8" applyNumberFormat="0" applyAlignment="0" applyProtection="0">
      <alignment horizontal="left" vertical="center" indent="1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9" fontId="21" fillId="4" borderId="8" applyNumberFormat="0" applyProtection="0">
      <alignment horizontal="right" vertical="center"/>
    </xf>
    <xf numFmtId="169" fontId="22" fillId="5" borderId="7" applyNumberFormat="0" applyBorder="0" applyProtection="0">
      <alignment horizontal="right" vertical="center"/>
    </xf>
    <xf numFmtId="169" fontId="21" fillId="5" borderId="8" applyNumberFormat="0" applyBorder="0" applyProtection="0">
      <alignment horizontal="right" vertical="center"/>
    </xf>
    <xf numFmtId="169" fontId="12" fillId="0" borderId="7" applyNumberFormat="0" applyFill="0" applyBorder="0" applyAlignment="0" applyProtection="0">
      <alignment horizontal="right" vertical="center"/>
    </xf>
    <xf numFmtId="169" fontId="12" fillId="0" borderId="7" applyNumberFormat="0" applyFill="0" applyBorder="0" applyAlignment="0" applyProtection="0">
      <alignment horizontal="right" vertical="center"/>
    </xf>
    <xf numFmtId="169" fontId="12" fillId="15" borderId="6" applyNumberFormat="0" applyAlignment="0" applyProtection="0">
      <alignment horizontal="left" vertical="center" indent="1"/>
    </xf>
    <xf numFmtId="43" fontId="26" fillId="0" borderId="0" applyFont="0" applyFill="0" applyBorder="0" applyAlignment="0" applyProtection="0"/>
    <xf numFmtId="0" fontId="27" fillId="0" borderId="0"/>
    <xf numFmtId="0" fontId="2" fillId="0" borderId="0"/>
    <xf numFmtId="170" fontId="1" fillId="0" borderId="0"/>
    <xf numFmtId="164" fontId="26" fillId="0" borderId="0" applyFont="0" applyFill="0" applyBorder="0" applyAlignment="0" applyProtection="0"/>
  </cellStyleXfs>
  <cellXfs count="214">
    <xf numFmtId="0" fontId="0" fillId="0" borderId="0" xfId="0"/>
    <xf numFmtId="0" fontId="6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39" fontId="0" fillId="0" borderId="0" xfId="1" applyNumberFormat="1" applyFont="1" applyFill="1" applyAlignment="1">
      <alignment horizontal="center"/>
    </xf>
    <xf numFmtId="39" fontId="5" fillId="0" borderId="0" xfId="1" applyNumberFormat="1" applyFont="1" applyFill="1"/>
    <xf numFmtId="0" fontId="5" fillId="0" borderId="0" xfId="0" applyFont="1" applyAlignment="1">
      <alignment horizontal="left"/>
    </xf>
    <xf numFmtId="39" fontId="0" fillId="0" borderId="0" xfId="1" applyNumberFormat="1" applyFont="1" applyFill="1"/>
    <xf numFmtId="39" fontId="6" fillId="0" borderId="0" xfId="1" applyNumberFormat="1" applyFont="1" applyFill="1" applyAlignment="1">
      <alignment horizontal="center"/>
    </xf>
    <xf numFmtId="39" fontId="4" fillId="0" borderId="0" xfId="1" applyNumberFormat="1" applyFont="1" applyFill="1" applyAlignment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Alignment="1">
      <alignment horizontal="left"/>
    </xf>
    <xf numFmtId="39" fontId="4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center"/>
    </xf>
    <xf numFmtId="3" fontId="4" fillId="0" borderId="0" xfId="0" applyNumberFormat="1" applyFont="1" applyAlignment="1">
      <alignment horizontal="left"/>
    </xf>
    <xf numFmtId="168" fontId="0" fillId="0" borderId="0" xfId="3" applyNumberFormat="1" applyFont="1"/>
    <xf numFmtId="167" fontId="0" fillId="0" borderId="0" xfId="0" applyNumberFormat="1"/>
    <xf numFmtId="168" fontId="0" fillId="0" borderId="0" xfId="0" applyNumberFormat="1"/>
    <xf numFmtId="168" fontId="6" fillId="0" borderId="0" xfId="0" applyNumberFormat="1" applyFont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5" fillId="0" borderId="4" xfId="0" applyNumberFormat="1" applyFont="1" applyBorder="1"/>
    <xf numFmtId="167" fontId="5" fillId="0" borderId="2" xfId="0" applyNumberFormat="1" applyFont="1" applyBorder="1"/>
    <xf numFmtId="0" fontId="7" fillId="0" borderId="0" xfId="0" applyFont="1"/>
    <xf numFmtId="0" fontId="6" fillId="0" borderId="0" xfId="0" applyFont="1"/>
    <xf numFmtId="0" fontId="4" fillId="0" borderId="0" xfId="0" applyFont="1"/>
    <xf numFmtId="0" fontId="5" fillId="0" borderId="0" xfId="0" applyFont="1"/>
    <xf numFmtId="3" fontId="3" fillId="0" borderId="0" xfId="1" applyNumberFormat="1" applyFill="1" applyAlignment="1"/>
    <xf numFmtId="167" fontId="3" fillId="0" borderId="0" xfId="0" applyNumberFormat="1" applyFont="1"/>
    <xf numFmtId="167" fontId="5" fillId="0" borderId="5" xfId="0" applyNumberFormat="1" applyFont="1" applyBorder="1"/>
    <xf numFmtId="167" fontId="5" fillId="0" borderId="0" xfId="0" applyNumberFormat="1" applyFont="1"/>
    <xf numFmtId="167" fontId="4" fillId="0" borderId="0" xfId="0" applyNumberFormat="1" applyFont="1" applyAlignment="1">
      <alignment horizontal="left"/>
    </xf>
    <xf numFmtId="167" fontId="0" fillId="0" borderId="0" xfId="1" applyNumberFormat="1" applyFont="1" applyFill="1" applyAlignment="1"/>
    <xf numFmtId="167" fontId="5" fillId="0" borderId="0" xfId="1" applyNumberFormat="1" applyFont="1" applyFill="1" applyBorder="1" applyAlignment="1"/>
    <xf numFmtId="167" fontId="3" fillId="0" borderId="0" xfId="1" applyNumberFormat="1" applyFill="1" applyAlignment="1"/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/>
    <xf numFmtId="167" fontId="0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5" fillId="0" borderId="4" xfId="1" applyNumberFormat="1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/>
    <xf numFmtId="167" fontId="5" fillId="0" borderId="0" xfId="1" quotePrefix="1" applyNumberFormat="1" applyFont="1" applyFill="1" applyBorder="1" applyAlignment="1">
      <alignment horizontal="center"/>
    </xf>
    <xf numFmtId="167" fontId="5" fillId="0" borderId="3" xfId="1" quotePrefix="1" applyNumberFormat="1" applyFont="1" applyFill="1" applyBorder="1" applyAlignment="1"/>
    <xf numFmtId="167" fontId="6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0" fillId="0" borderId="4" xfId="1" applyNumberFormat="1" applyFont="1" applyFill="1" applyBorder="1" applyAlignment="1"/>
    <xf numFmtId="167" fontId="3" fillId="0" borderId="4" xfId="1" applyNumberFormat="1" applyFill="1" applyBorder="1" applyAlignment="1"/>
    <xf numFmtId="167" fontId="8" fillId="0" borderId="0" xfId="0" applyNumberFormat="1" applyFont="1" applyAlignment="1">
      <alignment horizontal="center"/>
    </xf>
    <xf numFmtId="167" fontId="5" fillId="0" borderId="4" xfId="1" applyNumberFormat="1" applyFont="1" applyFill="1" applyBorder="1" applyAlignment="1"/>
    <xf numFmtId="167" fontId="6" fillId="0" borderId="4" xfId="0" applyNumberFormat="1" applyFont="1" applyBorder="1" applyAlignment="1">
      <alignment horizontal="center"/>
    </xf>
    <xf numFmtId="0" fontId="23" fillId="0" borderId="0" xfId="0" applyFont="1"/>
    <xf numFmtId="39" fontId="23" fillId="0" borderId="0" xfId="1" applyNumberFormat="1" applyFont="1" applyFill="1"/>
    <xf numFmtId="41" fontId="6" fillId="0" borderId="0" xfId="1" applyNumberFormat="1" applyFont="1" applyFill="1" applyAlignment="1">
      <alignment horizontal="center"/>
    </xf>
    <xf numFmtId="167" fontId="5" fillId="0" borderId="0" xfId="1" quotePrefix="1" applyNumberFormat="1" applyFont="1" applyFill="1" applyBorder="1" applyAlignment="1">
      <alignment horizontal="right"/>
    </xf>
    <xf numFmtId="167" fontId="5" fillId="0" borderId="2" xfId="1" quotePrefix="1" applyNumberFormat="1" applyFont="1" applyFill="1" applyBorder="1" applyAlignment="1"/>
    <xf numFmtId="167" fontId="5" fillId="0" borderId="2" xfId="1" quotePrefix="1" applyNumberFormat="1" applyFont="1" applyFill="1" applyBorder="1" applyAlignment="1">
      <alignment horizontal="right"/>
    </xf>
    <xf numFmtId="167" fontId="5" fillId="0" borderId="3" xfId="1" applyNumberFormat="1" applyFont="1" applyFill="1" applyBorder="1"/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/>
    <xf numFmtId="0" fontId="25" fillId="0" borderId="0" xfId="0" applyFont="1"/>
    <xf numFmtId="43" fontId="3" fillId="0" borderId="0" xfId="1" applyNumberFormat="1" applyFill="1" applyAlignment="1"/>
    <xf numFmtId="43" fontId="3" fillId="0" borderId="0" xfId="1" applyNumberFormat="1" applyFill="1" applyBorder="1" applyAlignment="1"/>
    <xf numFmtId="43" fontId="5" fillId="0" borderId="0" xfId="1" applyNumberFormat="1" applyFont="1" applyFill="1" applyAlignment="1"/>
    <xf numFmtId="43" fontId="5" fillId="0" borderId="3" xfId="1" applyNumberFormat="1" applyFont="1" applyFill="1" applyBorder="1" applyAlignment="1"/>
    <xf numFmtId="167" fontId="3" fillId="0" borderId="1" xfId="1" applyNumberFormat="1" applyFill="1" applyBorder="1" applyAlignment="1"/>
    <xf numFmtId="167" fontId="5" fillId="0" borderId="5" xfId="1" applyNumberFormat="1" applyFont="1" applyFill="1" applyBorder="1" applyAlignment="1"/>
    <xf numFmtId="167" fontId="3" fillId="0" borderId="0" xfId="1" applyNumberFormat="1" applyFill="1" applyBorder="1" applyAlignment="1"/>
    <xf numFmtId="167" fontId="3" fillId="0" borderId="0" xfId="1" applyNumberFormat="1" applyFill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167" fontId="0" fillId="0" borderId="0" xfId="1" applyNumberFormat="1" applyFont="1" applyFill="1"/>
    <xf numFmtId="0" fontId="24" fillId="0" borderId="0" xfId="0" applyFont="1" applyAlignment="1">
      <alignment horizontal="center"/>
    </xf>
    <xf numFmtId="37" fontId="0" fillId="0" borderId="0" xfId="0" applyNumberFormat="1"/>
    <xf numFmtId="0" fontId="7" fillId="0" borderId="0" xfId="0" applyFont="1" applyAlignment="1">
      <alignment horizontal="center"/>
    </xf>
    <xf numFmtId="168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68" fontId="0" fillId="0" borderId="0" xfId="0" applyNumberFormat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6" fontId="0" fillId="0" borderId="0" xfId="0" applyNumberFormat="1"/>
    <xf numFmtId="167" fontId="0" fillId="0" borderId="0" xfId="0" applyNumberFormat="1" applyAlignment="1">
      <alignment horizontal="center"/>
    </xf>
    <xf numFmtId="37" fontId="5" fillId="0" borderId="0" xfId="0" applyNumberFormat="1" applyFont="1"/>
    <xf numFmtId="0" fontId="3" fillId="0" borderId="0" xfId="0" applyFont="1"/>
    <xf numFmtId="167" fontId="5" fillId="0" borderId="0" xfId="0" applyNumberFormat="1" applyFont="1" applyAlignment="1">
      <alignment horizontal="right"/>
    </xf>
    <xf numFmtId="167" fontId="5" fillId="0" borderId="3" xfId="0" applyNumberFormat="1" applyFont="1" applyBorder="1"/>
    <xf numFmtId="43" fontId="5" fillId="0" borderId="0" xfId="0" applyNumberFormat="1" applyFont="1"/>
    <xf numFmtId="43" fontId="0" fillId="0" borderId="0" xfId="0" applyNumberFormat="1"/>
    <xf numFmtId="41" fontId="0" fillId="0" borderId="0" xfId="0" applyNumberFormat="1"/>
    <xf numFmtId="39" fontId="5" fillId="0" borderId="0" xfId="1" applyNumberFormat="1" applyFont="1" applyFill="1" applyAlignment="1">
      <alignment horizontal="left"/>
    </xf>
    <xf numFmtId="39" fontId="5" fillId="0" borderId="0" xfId="1" applyNumberFormat="1" applyFont="1" applyFill="1" applyBorder="1" applyAlignment="1">
      <alignment horizontal="left"/>
    </xf>
    <xf numFmtId="39" fontId="0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Border="1" applyAlignment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/>
    <xf numFmtId="167" fontId="0" fillId="0" borderId="0" xfId="1" quotePrefix="1" applyNumberFormat="1" applyFont="1" applyFill="1" applyBorder="1" applyAlignment="1"/>
    <xf numFmtId="0" fontId="5" fillId="0" borderId="0" xfId="0" applyFont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quotePrefix="1" applyNumberFormat="1" applyFont="1" applyFill="1" applyBorder="1" applyAlignment="1">
      <alignment horizontal="right"/>
    </xf>
    <xf numFmtId="168" fontId="0" fillId="0" borderId="0" xfId="1" applyNumberFormat="1" applyFont="1" applyFill="1" applyBorder="1"/>
    <xf numFmtId="166" fontId="4" fillId="0" borderId="0" xfId="0" applyNumberFormat="1" applyFont="1" applyAlignment="1">
      <alignment horizontal="left"/>
    </xf>
    <xf numFmtId="165" fontId="3" fillId="0" borderId="0" xfId="0" applyNumberFormat="1" applyFont="1"/>
    <xf numFmtId="166" fontId="3" fillId="0" borderId="0" xfId="0" applyNumberFormat="1" applyFont="1"/>
    <xf numFmtId="41" fontId="3" fillId="0" borderId="0" xfId="0" applyNumberFormat="1" applyFont="1"/>
    <xf numFmtId="41" fontId="5" fillId="0" borderId="2" xfId="0" applyNumberFormat="1" applyFont="1" applyBorder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0" fontId="0" fillId="0" borderId="0" xfId="0" applyAlignment="1">
      <alignment horizontal="left"/>
    </xf>
    <xf numFmtId="41" fontId="5" fillId="0" borderId="3" xfId="0" applyNumberFormat="1" applyFont="1" applyBorder="1"/>
    <xf numFmtId="37" fontId="3" fillId="0" borderId="0" xfId="0" applyNumberFormat="1" applyFont="1"/>
    <xf numFmtId="165" fontId="6" fillId="0" borderId="0" xfId="0" applyNumberFormat="1" applyFont="1" applyAlignment="1">
      <alignment horizontal="center"/>
    </xf>
    <xf numFmtId="41" fontId="3" fillId="0" borderId="1" xfId="0" applyNumberFormat="1" applyFont="1" applyBorder="1"/>
    <xf numFmtId="166" fontId="6" fillId="0" borderId="0" xfId="0" applyNumberFormat="1" applyFont="1" applyAlignment="1">
      <alignment horizontal="center"/>
    </xf>
    <xf numFmtId="41" fontId="5" fillId="0" borderId="4" xfId="0" applyNumberFormat="1" applyFont="1" applyBorder="1"/>
    <xf numFmtId="41" fontId="5" fillId="0" borderId="1" xfId="0" applyNumberFormat="1" applyFont="1" applyBorder="1"/>
    <xf numFmtId="41" fontId="3" fillId="0" borderId="3" xfId="1" applyNumberFormat="1" applyFill="1" applyBorder="1" applyAlignment="1"/>
    <xf numFmtId="41" fontId="3" fillId="0" borderId="0" xfId="1" applyNumberFormat="1" applyFill="1" applyBorder="1" applyAlignment="1"/>
    <xf numFmtId="41" fontId="3" fillId="0" borderId="0" xfId="1" applyNumberFormat="1" applyFill="1" applyAlignment="1"/>
    <xf numFmtId="41" fontId="3" fillId="0" borderId="0" xfId="1" applyNumberFormat="1" applyAlignment="1"/>
    <xf numFmtId="41" fontId="3" fillId="0" borderId="1" xfId="1" applyNumberFormat="1" applyFill="1" applyBorder="1" applyAlignment="1"/>
    <xf numFmtId="41" fontId="5" fillId="0" borderId="0" xfId="1" applyNumberFormat="1" applyFont="1" applyFill="1" applyAlignment="1"/>
    <xf numFmtId="41" fontId="5" fillId="0" borderId="2" xfId="1" applyNumberFormat="1" applyFont="1" applyFill="1" applyBorder="1" applyAlignment="1"/>
    <xf numFmtId="41" fontId="3" fillId="0" borderId="0" xfId="1" applyNumberFormat="1" applyBorder="1" applyAlignment="1"/>
    <xf numFmtId="41" fontId="5" fillId="0" borderId="3" xfId="1" applyNumberFormat="1" applyFont="1" applyFill="1" applyBorder="1" applyAlignment="1"/>
    <xf numFmtId="41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vertical="center"/>
    </xf>
    <xf numFmtId="37" fontId="3" fillId="0" borderId="0" xfId="1" applyNumberFormat="1" applyFill="1" applyBorder="1" applyAlignment="1">
      <alignment horizontal="center"/>
    </xf>
    <xf numFmtId="37" fontId="3" fillId="0" borderId="0" xfId="1" quotePrefix="1" applyNumberFormat="1" applyFill="1" applyBorder="1" applyAlignment="1">
      <alignment horizontal="right"/>
    </xf>
    <xf numFmtId="37" fontId="3" fillId="0" borderId="0" xfId="1" applyNumberFormat="1" applyFill="1" applyBorder="1"/>
    <xf numFmtId="39" fontId="3" fillId="0" borderId="0" xfId="1" applyNumberFormat="1" applyFill="1" applyAlignment="1">
      <alignment horizontal="center"/>
    </xf>
    <xf numFmtId="39" fontId="3" fillId="0" borderId="0" xfId="1" applyNumberFormat="1" applyFill="1"/>
    <xf numFmtId="167" fontId="3" fillId="0" borderId="0" xfId="1" applyNumberFormat="1" applyFill="1" applyBorder="1"/>
    <xf numFmtId="0" fontId="7" fillId="0" borderId="0" xfId="1" applyNumberFormat="1" applyFont="1" applyFill="1" applyAlignment="1">
      <alignment horizontal="center"/>
    </xf>
    <xf numFmtId="167" fontId="3" fillId="0" borderId="0" xfId="1" applyNumberFormat="1" applyFill="1" applyBorder="1" applyAlignment="1">
      <alignment horizontal="center"/>
    </xf>
    <xf numFmtId="39" fontId="7" fillId="0" borderId="0" xfId="1" applyNumberFormat="1" applyFont="1" applyFill="1"/>
    <xf numFmtId="167" fontId="3" fillId="0" borderId="1" xfId="1" quotePrefix="1" applyNumberFormat="1" applyFill="1" applyBorder="1" applyAlignment="1"/>
    <xf numFmtId="167" fontId="3" fillId="0" borderId="0" xfId="1" quotePrefix="1" applyNumberFormat="1" applyFill="1" applyBorder="1" applyAlignment="1"/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167" fontId="3" fillId="0" borderId="1" xfId="0" applyNumberFormat="1" applyFont="1" applyBorder="1"/>
    <xf numFmtId="167" fontId="0" fillId="0" borderId="1" xfId="0" applyNumberFormat="1" applyBorder="1"/>
    <xf numFmtId="167" fontId="5" fillId="0" borderId="1" xfId="0" applyNumberFormat="1" applyFont="1" applyBorder="1"/>
    <xf numFmtId="167" fontId="3" fillId="0" borderId="1" xfId="1" applyNumberFormat="1" applyFill="1" applyBorder="1" applyAlignment="1">
      <alignment horizontal="center"/>
    </xf>
    <xf numFmtId="39" fontId="0" fillId="19" borderId="0" xfId="1" applyNumberFormat="1" applyFont="1" applyFill="1"/>
    <xf numFmtId="41" fontId="6" fillId="0" borderId="0" xfId="1" applyNumberFormat="1" applyFont="1" applyFill="1" applyAlignment="1">
      <alignment horizontal="center" vertical="center"/>
    </xf>
    <xf numFmtId="167" fontId="3" fillId="0" borderId="1" xfId="1" quotePrefix="1" applyNumberFormat="1" applyFill="1" applyBorder="1" applyAlignment="1">
      <alignment horizontal="right"/>
    </xf>
    <xf numFmtId="0" fontId="6" fillId="19" borderId="0" xfId="0" applyFont="1" applyFill="1" applyAlignment="1">
      <alignment horizontal="center"/>
    </xf>
    <xf numFmtId="0" fontId="25" fillId="20" borderId="0" xfId="0" applyFont="1" applyFill="1"/>
    <xf numFmtId="39" fontId="6" fillId="0" borderId="0" xfId="1" applyNumberFormat="1" applyFont="1" applyFill="1" applyBorder="1" applyAlignment="1">
      <alignment horizontal="center"/>
    </xf>
    <xf numFmtId="0" fontId="0" fillId="19" borderId="0" xfId="0" applyFill="1" applyAlignment="1">
      <alignment horizontal="left" vertical="center"/>
    </xf>
    <xf numFmtId="0" fontId="0" fillId="19" borderId="0" xfId="0" applyFill="1" applyAlignment="1">
      <alignment vertical="center"/>
    </xf>
    <xf numFmtId="167" fontId="0" fillId="19" borderId="0" xfId="0" applyNumberFormat="1" applyFill="1"/>
    <xf numFmtId="39" fontId="3" fillId="19" borderId="0" xfId="1" applyNumberFormat="1" applyFill="1"/>
    <xf numFmtId="41" fontId="6" fillId="19" borderId="0" xfId="1" applyNumberFormat="1" applyFont="1" applyFill="1" applyAlignment="1">
      <alignment horizontal="center" vertical="center"/>
    </xf>
    <xf numFmtId="167" fontId="0" fillId="19" borderId="0" xfId="1" applyNumberFormat="1" applyFont="1" applyFill="1" applyBorder="1" applyAlignment="1">
      <alignment horizontal="center"/>
    </xf>
    <xf numFmtId="167" fontId="0" fillId="19" borderId="0" xfId="1" applyNumberFormat="1" applyFont="1" applyFill="1" applyBorder="1"/>
    <xf numFmtId="167" fontId="0" fillId="19" borderId="0" xfId="1" applyNumberFormat="1" applyFont="1" applyFill="1" applyBorder="1" applyAlignment="1"/>
    <xf numFmtId="167" fontId="0" fillId="19" borderId="0" xfId="1" quotePrefix="1" applyNumberFormat="1" applyFont="1" applyFill="1" applyBorder="1" applyAlignment="1"/>
    <xf numFmtId="167" fontId="3" fillId="19" borderId="0" xfId="0" applyNumberFormat="1" applyFont="1" applyFill="1"/>
    <xf numFmtId="4" fontId="3" fillId="0" borderId="0" xfId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39" fontId="6" fillId="0" borderId="0" xfId="1" applyNumberFormat="1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7" fontId="3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7" fontId="0" fillId="0" borderId="0" xfId="0" applyNumberFormat="1" applyFill="1"/>
    <xf numFmtId="167" fontId="5" fillId="0" borderId="4" xfId="0" applyNumberFormat="1" applyFont="1" applyFill="1" applyBorder="1"/>
    <xf numFmtId="167" fontId="5" fillId="0" borderId="2" xfId="0" applyNumberFormat="1" applyFont="1" applyFill="1" applyBorder="1"/>
    <xf numFmtId="167" fontId="6" fillId="0" borderId="4" xfId="0" applyNumberFormat="1" applyFont="1" applyFill="1" applyBorder="1" applyAlignment="1">
      <alignment horizontal="center"/>
    </xf>
    <xf numFmtId="167" fontId="5" fillId="0" borderId="0" xfId="0" applyNumberFormat="1" applyFont="1" applyFill="1"/>
    <xf numFmtId="167" fontId="5" fillId="0" borderId="5" xfId="0" applyNumberFormat="1" applyFont="1" applyFill="1" applyBorder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167" fontId="0" fillId="0" borderId="0" xfId="0" applyNumberFormat="1" applyFill="1" applyAlignment="1">
      <alignment horizontal="center"/>
    </xf>
    <xf numFmtId="0" fontId="5" fillId="0" borderId="0" xfId="0" applyFont="1" applyFill="1"/>
    <xf numFmtId="167" fontId="5" fillId="0" borderId="0" xfId="0" applyNumberFormat="1" applyFont="1" applyFill="1" applyAlignment="1">
      <alignment horizontal="right"/>
    </xf>
    <xf numFmtId="167" fontId="5" fillId="0" borderId="3" xfId="0" applyNumberFormat="1" applyFont="1" applyFill="1" applyBorder="1"/>
    <xf numFmtId="43" fontId="5" fillId="0" borderId="0" xfId="0" applyNumberFormat="1" applyFont="1" applyFill="1"/>
    <xf numFmtId="43" fontId="0" fillId="0" borderId="0" xfId="0" applyNumberFormat="1" applyFill="1"/>
    <xf numFmtId="37" fontId="0" fillId="0" borderId="0" xfId="0" applyNumberFormat="1" applyFill="1"/>
    <xf numFmtId="41" fontId="0" fillId="0" borderId="0" xfId="0" applyNumberFormat="1" applyFill="1" applyAlignment="1">
      <alignment horizontal="center" vertical="center"/>
    </xf>
    <xf numFmtId="0" fontId="3" fillId="0" borderId="0" xfId="0" applyFont="1" applyFill="1"/>
    <xf numFmtId="41" fontId="3" fillId="0" borderId="0" xfId="0" applyNumberFormat="1" applyFont="1" applyFill="1"/>
    <xf numFmtId="41" fontId="0" fillId="0" borderId="0" xfId="0" applyNumberFormat="1" applyFill="1"/>
    <xf numFmtId="0" fontId="5" fillId="0" borderId="0" xfId="0" applyFont="1" applyFill="1" applyAlignment="1">
      <alignment horizontal="center"/>
    </xf>
    <xf numFmtId="41" fontId="3" fillId="0" borderId="1" xfId="0" applyNumberFormat="1" applyFont="1" applyFill="1" applyBorder="1"/>
    <xf numFmtId="41" fontId="5" fillId="0" borderId="4" xfId="0" applyNumberFormat="1" applyFont="1" applyFill="1" applyBorder="1"/>
    <xf numFmtId="167" fontId="5" fillId="0" borderId="1" xfId="0" applyNumberFormat="1" applyFont="1" applyFill="1" applyBorder="1"/>
    <xf numFmtId="166" fontId="3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39" fontId="6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</cellXfs>
  <cellStyles count="47">
    <cellStyle name="Comma" xfId="1" builtinId="3"/>
    <cellStyle name="Comma 12 2 2 2" xfId="46" xr:uid="{DDB9C7A3-75A6-4EB8-AEFD-3A74153480A1}"/>
    <cellStyle name="Comma 2" xfId="42" xr:uid="{11247E6A-7B4D-4D1A-9EE8-2ACF8ABCD039}"/>
    <cellStyle name="Comma 40" xfId="2" xr:uid="{00000000-0005-0000-0000-000001000000}"/>
    <cellStyle name="Normal" xfId="0" builtinId="0"/>
    <cellStyle name="Normal 112" xfId="4" xr:uid="{00000000-0005-0000-0000-000003000000}"/>
    <cellStyle name="Normal 2" xfId="44" xr:uid="{AF672D2C-AC99-4FAE-BF98-46F6B33F84ED}"/>
    <cellStyle name="Normal 2 13 2" xfId="45" xr:uid="{C84FE436-930A-4D60-B215-B89E3906DE5D}"/>
    <cellStyle name="Normal 3" xfId="43" xr:uid="{E3B5CD0F-C66A-4621-87A4-72CD3E980788}"/>
    <cellStyle name="Normal 4 2 2" xfId="3" xr:uid="{00000000-0005-0000-0000-000004000000}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66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EpmWorksheetKeyString_GUI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EE9A5-C091-45AD-AE69-0009C088CE4B}">
  <sheetPr>
    <pageSetUpPr fitToPage="1"/>
  </sheetPr>
  <dimension ref="A1:N101"/>
  <sheetViews>
    <sheetView tabSelected="1" view="pageBreakPreview" zoomScale="74" zoomScaleNormal="74" zoomScaleSheetLayoutView="74" workbookViewId="0">
      <selection activeCell="E1" sqref="E1"/>
    </sheetView>
  </sheetViews>
  <sheetFormatPr defaultColWidth="20.8984375" defaultRowHeight="21.5"/>
  <cols>
    <col min="1" max="4" width="2" style="84" customWidth="1"/>
    <col min="5" max="5" width="43.8984375" style="84" customWidth="1"/>
    <col min="6" max="6" width="9.8984375" style="3" customWidth="1"/>
    <col min="7" max="7" width="14.8984375" style="197" customWidth="1"/>
    <col min="8" max="8" width="1.09765625" style="84" customWidth="1"/>
    <col min="9" max="9" width="14.8984375" style="84" customWidth="1"/>
    <col min="10" max="10" width="1.09765625" style="84" customWidth="1"/>
    <col min="11" max="11" width="14.8984375" style="106" customWidth="1"/>
    <col min="12" max="12" width="1.09765625" style="106" customWidth="1"/>
    <col min="13" max="13" width="14.8984375" style="106" customWidth="1"/>
    <col min="14" max="16384" width="20.8984375" style="84"/>
  </cols>
  <sheetData>
    <row r="1" spans="1:14" s="2" customFormat="1" ht="23.25" customHeight="1">
      <c r="A1" s="2" t="s">
        <v>117</v>
      </c>
      <c r="F1" s="13"/>
      <c r="G1" s="186"/>
      <c r="K1" s="104"/>
      <c r="L1" s="104"/>
      <c r="M1" s="104"/>
    </row>
    <row r="2" spans="1:14" s="2" customFormat="1" ht="23.25" customHeight="1">
      <c r="A2" s="2" t="s">
        <v>178</v>
      </c>
      <c r="F2" s="13"/>
      <c r="G2" s="186"/>
      <c r="K2" s="104"/>
      <c r="L2" s="104"/>
      <c r="M2" s="104"/>
    </row>
    <row r="3" spans="1:14" s="2" customFormat="1" ht="23.25" customHeight="1">
      <c r="F3" s="13"/>
      <c r="G3" s="186"/>
      <c r="K3" s="104"/>
      <c r="L3" s="104"/>
      <c r="M3" s="104"/>
    </row>
    <row r="4" spans="1:14" s="2" customFormat="1" ht="23.25" customHeight="1">
      <c r="F4" s="13"/>
      <c r="G4" s="208" t="s">
        <v>84</v>
      </c>
      <c r="H4" s="208"/>
      <c r="I4" s="208"/>
      <c r="J4" s="6"/>
      <c r="K4" s="208" t="s">
        <v>85</v>
      </c>
      <c r="L4" s="208"/>
      <c r="M4" s="208"/>
    </row>
    <row r="5" spans="1:14" s="2" customFormat="1" ht="23.25" customHeight="1">
      <c r="A5" s="24"/>
      <c r="F5" s="13"/>
      <c r="G5" s="196" t="s">
        <v>190</v>
      </c>
      <c r="H5" s="128"/>
      <c r="I5" s="128" t="s">
        <v>47</v>
      </c>
      <c r="J5" s="129"/>
      <c r="K5" s="128" t="s">
        <v>190</v>
      </c>
      <c r="L5" s="128"/>
      <c r="M5" s="128" t="s">
        <v>47</v>
      </c>
    </row>
    <row r="6" spans="1:14" ht="23.25" customHeight="1">
      <c r="A6" s="24" t="s">
        <v>20</v>
      </c>
      <c r="F6" s="3" t="s">
        <v>21</v>
      </c>
      <c r="G6" s="187">
        <v>2567</v>
      </c>
      <c r="H6"/>
      <c r="I6" s="68">
        <v>2566</v>
      </c>
      <c r="J6"/>
      <c r="K6" s="68">
        <v>2567</v>
      </c>
      <c r="L6"/>
      <c r="M6" s="68">
        <v>2566</v>
      </c>
    </row>
    <row r="7" spans="1:14" ht="23.25" customHeight="1">
      <c r="A7" s="24"/>
      <c r="G7" s="187" t="s">
        <v>125</v>
      </c>
      <c r="H7"/>
      <c r="I7" s="68"/>
      <c r="J7"/>
      <c r="K7" s="68" t="s">
        <v>125</v>
      </c>
      <c r="L7"/>
      <c r="M7" s="68"/>
    </row>
    <row r="8" spans="1:14" ht="23.25" customHeight="1">
      <c r="G8" s="207" t="s">
        <v>94</v>
      </c>
      <c r="H8" s="207"/>
      <c r="I8" s="207"/>
      <c r="J8" s="207"/>
      <c r="K8" s="207"/>
      <c r="L8" s="207"/>
      <c r="M8" s="207"/>
    </row>
    <row r="9" spans="1:14" ht="23.25" customHeight="1">
      <c r="A9" s="22" t="s">
        <v>0</v>
      </c>
      <c r="K9" s="105"/>
      <c r="M9" s="105"/>
    </row>
    <row r="10" spans="1:14" ht="23.25" customHeight="1">
      <c r="A10" t="s">
        <v>41</v>
      </c>
      <c r="G10" s="198">
        <v>1881246</v>
      </c>
      <c r="H10" s="107"/>
      <c r="I10" s="107">
        <v>1339235</v>
      </c>
      <c r="J10" s="107"/>
      <c r="K10" s="107">
        <v>608168</v>
      </c>
      <c r="L10" s="107"/>
      <c r="M10" s="107">
        <v>501848</v>
      </c>
    </row>
    <row r="11" spans="1:14" ht="23.25" customHeight="1">
      <c r="A11" s="84" t="s">
        <v>34</v>
      </c>
      <c r="F11" s="3">
        <v>10</v>
      </c>
      <c r="G11" s="198">
        <v>4134740</v>
      </c>
      <c r="H11" s="107"/>
      <c r="I11" s="107">
        <v>3695864</v>
      </c>
      <c r="J11" s="107"/>
      <c r="K11" s="107">
        <v>2775831</v>
      </c>
      <c r="L11" s="107"/>
      <c r="M11" s="107">
        <v>2371499</v>
      </c>
    </row>
    <row r="12" spans="1:14" ht="23.25" customHeight="1">
      <c r="A12" t="s">
        <v>126</v>
      </c>
      <c r="G12" s="198">
        <v>692947</v>
      </c>
      <c r="H12" s="107"/>
      <c r="I12" s="107">
        <v>693724</v>
      </c>
      <c r="J12" s="107"/>
      <c r="K12" s="107">
        <f>504401-K13</f>
        <v>243693</v>
      </c>
      <c r="L12" s="107"/>
      <c r="M12" s="107">
        <v>189017</v>
      </c>
    </row>
    <row r="13" spans="1:14" ht="23.25" customHeight="1">
      <c r="A13" t="s">
        <v>171</v>
      </c>
      <c r="F13" s="3">
        <v>3</v>
      </c>
      <c r="G13" s="179">
        <v>0</v>
      </c>
      <c r="H13" s="107"/>
      <c r="I13" s="16">
        <v>0</v>
      </c>
      <c r="J13" s="107"/>
      <c r="K13" s="16">
        <v>260708</v>
      </c>
      <c r="L13" s="107"/>
      <c r="M13" s="107">
        <v>563401</v>
      </c>
    </row>
    <row r="14" spans="1:14" ht="23.25" customHeight="1">
      <c r="A14" t="s">
        <v>118</v>
      </c>
      <c r="F14" s="3">
        <v>3</v>
      </c>
      <c r="G14" s="179">
        <v>0</v>
      </c>
      <c r="H14" s="107"/>
      <c r="I14" s="16">
        <v>0</v>
      </c>
      <c r="J14" s="107"/>
      <c r="K14" s="107">
        <v>900276</v>
      </c>
      <c r="L14" s="107"/>
      <c r="M14" s="107">
        <v>1381905</v>
      </c>
    </row>
    <row r="15" spans="1:14" ht="23.25" customHeight="1">
      <c r="A15" s="84" t="s">
        <v>36</v>
      </c>
      <c r="G15" s="199">
        <v>3245661</v>
      </c>
      <c r="H15" s="107"/>
      <c r="I15" s="89">
        <v>3626615</v>
      </c>
      <c r="J15" s="107"/>
      <c r="K15" s="107">
        <v>1351427</v>
      </c>
      <c r="L15" s="107"/>
      <c r="M15" s="107">
        <v>1416666</v>
      </c>
      <c r="N15" s="107"/>
    </row>
    <row r="16" spans="1:14" ht="23.25" customHeight="1">
      <c r="A16" t="s">
        <v>35</v>
      </c>
      <c r="G16" s="198">
        <f>41009-G18</f>
        <v>15709</v>
      </c>
      <c r="H16" s="107"/>
      <c r="I16" s="107">
        <v>21028</v>
      </c>
      <c r="J16" s="107"/>
      <c r="K16" s="107">
        <v>8500</v>
      </c>
      <c r="L16" s="107"/>
      <c r="M16" s="107">
        <v>13279</v>
      </c>
      <c r="N16" s="107"/>
    </row>
    <row r="17" spans="1:14" ht="23.25" customHeight="1">
      <c r="A17" t="s">
        <v>227</v>
      </c>
      <c r="G17" s="198"/>
      <c r="H17" s="107"/>
      <c r="I17" s="107"/>
      <c r="J17" s="107"/>
      <c r="K17" s="107"/>
      <c r="L17" s="107"/>
      <c r="M17" s="107"/>
      <c r="N17" s="107"/>
    </row>
    <row r="18" spans="1:14" ht="23.25" customHeight="1">
      <c r="A18"/>
      <c r="B18" s="84" t="s">
        <v>228</v>
      </c>
      <c r="F18" s="3">
        <v>4</v>
      </c>
      <c r="G18" s="198">
        <v>25300</v>
      </c>
      <c r="H18" s="107"/>
      <c r="I18" s="16">
        <v>0</v>
      </c>
      <c r="J18" s="16"/>
      <c r="K18" s="16">
        <v>0</v>
      </c>
      <c r="L18" s="16"/>
      <c r="M18" s="16">
        <v>0</v>
      </c>
      <c r="N18" s="107"/>
    </row>
    <row r="19" spans="1:14" s="25" customFormat="1" ht="23.25" customHeight="1">
      <c r="A19" s="25" t="s">
        <v>1</v>
      </c>
      <c r="F19" s="73"/>
      <c r="G19" s="181">
        <f>SUM(G10:G18)</f>
        <v>9995603</v>
      </c>
      <c r="H19" s="109"/>
      <c r="I19" s="108">
        <f>SUM(I10:I18)</f>
        <v>9376466</v>
      </c>
      <c r="J19" s="110"/>
      <c r="K19" s="21">
        <f>SUM(K10:K18)</f>
        <v>6148603</v>
      </c>
      <c r="L19" s="110"/>
      <c r="M19" s="108">
        <f>SUM(M10:M18)</f>
        <v>6437615</v>
      </c>
    </row>
    <row r="20" spans="1:14" ht="23.25" customHeight="1">
      <c r="A20" s="25"/>
      <c r="G20" s="176"/>
      <c r="H20" s="27"/>
      <c r="I20" s="27"/>
      <c r="J20" s="27"/>
      <c r="K20" s="27"/>
      <c r="L20" s="27"/>
      <c r="M20" s="27"/>
    </row>
    <row r="21" spans="1:14" ht="23.25" customHeight="1">
      <c r="A21" s="22" t="s">
        <v>14</v>
      </c>
      <c r="G21" s="176"/>
      <c r="H21" s="27"/>
      <c r="I21" s="27"/>
      <c r="J21" s="27"/>
      <c r="K21" s="16"/>
      <c r="L21" s="27"/>
      <c r="M21" s="16"/>
    </row>
    <row r="22" spans="1:14" ht="23.25" customHeight="1">
      <c r="A22" t="s">
        <v>152</v>
      </c>
      <c r="G22" s="198">
        <v>550</v>
      </c>
      <c r="H22" s="107"/>
      <c r="I22" s="107">
        <v>550</v>
      </c>
      <c r="J22" s="107"/>
      <c r="K22" s="107">
        <v>550</v>
      </c>
      <c r="L22" s="107"/>
      <c r="M22" s="107">
        <v>550</v>
      </c>
    </row>
    <row r="23" spans="1:14" ht="23.25" customHeight="1">
      <c r="A23" s="111" t="s">
        <v>110</v>
      </c>
      <c r="F23" s="3">
        <v>5</v>
      </c>
      <c r="G23" s="198">
        <f>370990-'PL 6-9'!G19</f>
        <v>55800</v>
      </c>
      <c r="H23" s="107"/>
      <c r="I23" s="107">
        <v>368938</v>
      </c>
      <c r="J23" s="107"/>
      <c r="K23" s="16">
        <v>0</v>
      </c>
      <c r="L23" s="107"/>
      <c r="M23" s="16">
        <v>0</v>
      </c>
    </row>
    <row r="24" spans="1:14" ht="23.25" customHeight="1">
      <c r="A24" s="111" t="s">
        <v>109</v>
      </c>
      <c r="F24" s="3">
        <v>5</v>
      </c>
      <c r="G24" s="198">
        <v>773753</v>
      </c>
      <c r="H24" s="107"/>
      <c r="I24" s="107">
        <v>837107</v>
      </c>
      <c r="J24" s="107"/>
      <c r="K24" s="107">
        <v>110700</v>
      </c>
      <c r="L24" s="107"/>
      <c r="M24" s="107">
        <v>110700</v>
      </c>
    </row>
    <row r="25" spans="1:14" ht="23.25" customHeight="1">
      <c r="A25" s="111" t="s">
        <v>91</v>
      </c>
      <c r="F25" s="3">
        <v>6</v>
      </c>
      <c r="G25" s="179">
        <v>0</v>
      </c>
      <c r="H25" s="107"/>
      <c r="I25" s="16">
        <v>0</v>
      </c>
      <c r="J25" s="107"/>
      <c r="K25" s="89">
        <v>9662443</v>
      </c>
      <c r="L25" s="107"/>
      <c r="M25" s="89">
        <v>9752953</v>
      </c>
    </row>
    <row r="26" spans="1:14" ht="23.25" customHeight="1">
      <c r="A26" t="s">
        <v>43</v>
      </c>
      <c r="G26" s="198">
        <v>154831</v>
      </c>
      <c r="H26" s="107"/>
      <c r="I26" s="107">
        <v>180326</v>
      </c>
      <c r="J26" s="107"/>
      <c r="K26" s="107">
        <v>449257</v>
      </c>
      <c r="L26" s="107"/>
      <c r="M26" s="107">
        <v>455678</v>
      </c>
    </row>
    <row r="27" spans="1:14" ht="23.25" customHeight="1">
      <c r="A27" t="s">
        <v>37</v>
      </c>
      <c r="F27" s="3">
        <v>7</v>
      </c>
      <c r="G27" s="198">
        <v>13040696</v>
      </c>
      <c r="H27" s="107"/>
      <c r="I27" s="107">
        <v>13019570</v>
      </c>
      <c r="J27" s="107"/>
      <c r="K27" s="107">
        <v>7348297</v>
      </c>
      <c r="L27" s="107"/>
      <c r="M27" s="107">
        <v>6884728</v>
      </c>
    </row>
    <row r="28" spans="1:14" ht="23.25" customHeight="1">
      <c r="A28" t="s">
        <v>137</v>
      </c>
      <c r="G28" s="198">
        <v>262412</v>
      </c>
      <c r="H28" s="107"/>
      <c r="I28" s="107">
        <v>267135</v>
      </c>
      <c r="J28" s="107"/>
      <c r="K28" s="89">
        <v>219742</v>
      </c>
      <c r="L28" s="107"/>
      <c r="M28" s="89">
        <v>220093</v>
      </c>
    </row>
    <row r="29" spans="1:14" ht="23.25" customHeight="1">
      <c r="A29" t="s">
        <v>51</v>
      </c>
      <c r="G29" s="198">
        <v>150557</v>
      </c>
      <c r="H29" s="107"/>
      <c r="I29" s="107">
        <v>148913</v>
      </c>
      <c r="J29" s="107"/>
      <c r="K29" s="16">
        <v>82428</v>
      </c>
      <c r="L29" s="107"/>
      <c r="M29" s="16">
        <v>77190</v>
      </c>
    </row>
    <row r="30" spans="1:14" ht="23.25" customHeight="1">
      <c r="A30" s="84" t="s">
        <v>38</v>
      </c>
      <c r="G30" s="198">
        <v>195772</v>
      </c>
      <c r="H30" s="107"/>
      <c r="I30" s="107">
        <v>202976</v>
      </c>
      <c r="J30" s="107"/>
      <c r="K30" s="107">
        <v>43951</v>
      </c>
      <c r="L30" s="107"/>
      <c r="M30" s="107">
        <v>43910</v>
      </c>
    </row>
    <row r="31" spans="1:14" ht="23.25" customHeight="1">
      <c r="A31" s="25" t="s">
        <v>15</v>
      </c>
      <c r="G31" s="181">
        <f>SUM(G22:G30)</f>
        <v>14634371</v>
      </c>
      <c r="H31" s="110"/>
      <c r="I31" s="108">
        <f>SUM(I22:I30)</f>
        <v>15025515</v>
      </c>
      <c r="J31" s="107"/>
      <c r="K31" s="21">
        <f>SUM(K22:K30)</f>
        <v>17917368</v>
      </c>
      <c r="L31" s="107"/>
      <c r="M31" s="108">
        <f>SUM(M22:M30)</f>
        <v>17545802</v>
      </c>
    </row>
    <row r="32" spans="1:14" ht="23.25" customHeight="1">
      <c r="G32" s="198"/>
      <c r="H32" s="107"/>
      <c r="I32" s="107"/>
      <c r="J32" s="107"/>
      <c r="K32" s="107"/>
      <c r="L32" s="107"/>
      <c r="M32" s="107"/>
    </row>
    <row r="33" spans="1:13" ht="23.25" customHeight="1" thickBot="1">
      <c r="A33" s="25" t="s">
        <v>2</v>
      </c>
      <c r="G33" s="192">
        <f>G19+G31</f>
        <v>24629974</v>
      </c>
      <c r="H33" s="110"/>
      <c r="I33" s="112">
        <f>I19+I31</f>
        <v>24401981</v>
      </c>
      <c r="J33" s="110"/>
      <c r="K33" s="86">
        <f>K19+K31</f>
        <v>24065971</v>
      </c>
      <c r="L33" s="110"/>
      <c r="M33" s="112">
        <f>M19+M31</f>
        <v>23983417</v>
      </c>
    </row>
    <row r="34" spans="1:13" ht="23.25" customHeight="1" thickTop="1">
      <c r="K34" s="113"/>
      <c r="M34" s="113"/>
    </row>
    <row r="35" spans="1:13" s="2" customFormat="1" ht="23.25" customHeight="1">
      <c r="A35" s="2" t="s">
        <v>117</v>
      </c>
      <c r="F35" s="13"/>
      <c r="G35" s="186"/>
      <c r="K35" s="104"/>
      <c r="L35" s="104"/>
      <c r="M35" s="104"/>
    </row>
    <row r="36" spans="1:13" s="2" customFormat="1" ht="23.25" customHeight="1">
      <c r="A36" s="2" t="s">
        <v>178</v>
      </c>
      <c r="F36" s="13"/>
      <c r="G36" s="186"/>
      <c r="K36" s="104"/>
      <c r="L36" s="104"/>
      <c r="M36" s="104"/>
    </row>
    <row r="37" spans="1:13" s="2" customFormat="1" ht="23.25" customHeight="1">
      <c r="F37" s="13"/>
      <c r="G37" s="200"/>
      <c r="H37" s="99"/>
      <c r="I37" s="99"/>
      <c r="K37" s="104"/>
      <c r="L37" s="104"/>
      <c r="M37" s="104"/>
    </row>
    <row r="38" spans="1:13" s="2" customFormat="1" ht="23.25" customHeight="1">
      <c r="F38" s="13"/>
      <c r="G38" s="208" t="s">
        <v>84</v>
      </c>
      <c r="H38" s="208"/>
      <c r="I38" s="208"/>
      <c r="J38" s="6"/>
      <c r="K38" s="208" t="s">
        <v>85</v>
      </c>
      <c r="L38" s="208"/>
      <c r="M38" s="208"/>
    </row>
    <row r="39" spans="1:13" s="2" customFormat="1" ht="23.25" customHeight="1">
      <c r="A39" s="24"/>
      <c r="F39" s="13"/>
      <c r="G39" s="196" t="s">
        <v>190</v>
      </c>
      <c r="H39" s="128"/>
      <c r="I39" s="128" t="s">
        <v>47</v>
      </c>
      <c r="J39" s="129"/>
      <c r="K39" s="128" t="s">
        <v>190</v>
      </c>
      <c r="L39" s="128"/>
      <c r="M39" s="128" t="s">
        <v>47</v>
      </c>
    </row>
    <row r="40" spans="1:13" ht="23.25" customHeight="1">
      <c r="A40" s="24" t="s">
        <v>22</v>
      </c>
      <c r="F40" s="3" t="s">
        <v>21</v>
      </c>
      <c r="G40" s="187">
        <v>2567</v>
      </c>
      <c r="H40"/>
      <c r="I40" s="68">
        <v>2566</v>
      </c>
      <c r="J40"/>
      <c r="K40" s="68">
        <v>2567</v>
      </c>
      <c r="L40"/>
      <c r="M40" s="68">
        <v>2566</v>
      </c>
    </row>
    <row r="41" spans="1:13" ht="23.25" customHeight="1">
      <c r="A41" s="24"/>
      <c r="G41" s="187" t="s">
        <v>125</v>
      </c>
      <c r="H41"/>
      <c r="I41" s="68"/>
      <c r="J41"/>
      <c r="K41" s="68" t="s">
        <v>125</v>
      </c>
      <c r="L41"/>
      <c r="M41" s="68"/>
    </row>
    <row r="42" spans="1:13" ht="23.25" customHeight="1">
      <c r="G42" s="207" t="s">
        <v>94</v>
      </c>
      <c r="H42" s="207"/>
      <c r="I42" s="207"/>
      <c r="J42" s="207"/>
      <c r="K42" s="207"/>
      <c r="L42" s="207"/>
      <c r="M42" s="207"/>
    </row>
    <row r="43" spans="1:13" ht="23.25" customHeight="1">
      <c r="A43" s="22" t="s">
        <v>3</v>
      </c>
      <c r="K43" s="84"/>
      <c r="L43" s="84"/>
      <c r="M43" s="84"/>
    </row>
    <row r="44" spans="1:13" ht="23.25" customHeight="1">
      <c r="A44" t="s">
        <v>161</v>
      </c>
      <c r="G44" s="199">
        <v>1300000</v>
      </c>
      <c r="H44" s="107"/>
      <c r="I44" s="89">
        <v>1902964</v>
      </c>
      <c r="J44" s="107"/>
      <c r="K44" s="89">
        <v>1300000</v>
      </c>
      <c r="L44" s="107"/>
      <c r="M44" s="89">
        <v>1750000</v>
      </c>
    </row>
    <row r="45" spans="1:13" ht="23.25" customHeight="1">
      <c r="A45" s="84" t="s">
        <v>23</v>
      </c>
      <c r="F45" s="114"/>
      <c r="G45" s="198">
        <v>2167507</v>
      </c>
      <c r="H45" s="107"/>
      <c r="I45" s="107">
        <v>2091911</v>
      </c>
      <c r="J45" s="107"/>
      <c r="K45" s="107">
        <v>1186117</v>
      </c>
      <c r="L45" s="107"/>
      <c r="M45" s="107">
        <v>1265616</v>
      </c>
    </row>
    <row r="46" spans="1:13" ht="23.25" customHeight="1">
      <c r="A46" t="s">
        <v>127</v>
      </c>
      <c r="F46" s="114"/>
      <c r="G46" s="198">
        <v>2808070</v>
      </c>
      <c r="H46" s="107"/>
      <c r="I46" s="107">
        <v>2375357</v>
      </c>
      <c r="J46" s="107"/>
      <c r="K46" s="107">
        <v>2608483</v>
      </c>
      <c r="L46" s="107"/>
      <c r="M46" s="107">
        <v>1555131</v>
      </c>
    </row>
    <row r="47" spans="1:13" ht="23.25" customHeight="1">
      <c r="A47" t="s">
        <v>98</v>
      </c>
      <c r="B47"/>
      <c r="F47" s="114">
        <v>3</v>
      </c>
      <c r="G47" s="179">
        <v>0</v>
      </c>
      <c r="H47" s="107"/>
      <c r="I47" s="16">
        <v>0</v>
      </c>
      <c r="J47" s="107"/>
      <c r="K47" s="107">
        <v>1839939</v>
      </c>
      <c r="L47" s="107"/>
      <c r="M47" s="107">
        <v>2249608</v>
      </c>
    </row>
    <row r="48" spans="1:13" ht="23.25" customHeight="1">
      <c r="A48" t="s">
        <v>155</v>
      </c>
      <c r="B48"/>
      <c r="F48" s="114"/>
      <c r="G48" s="179"/>
      <c r="H48" s="107"/>
      <c r="I48" s="16"/>
      <c r="J48" s="107"/>
      <c r="K48" s="107"/>
      <c r="L48" s="107"/>
      <c r="M48" s="107"/>
    </row>
    <row r="49" spans="1:13" ht="23.25" customHeight="1">
      <c r="A49"/>
      <c r="B49" t="s">
        <v>156</v>
      </c>
      <c r="F49" s="114"/>
      <c r="G49" s="179">
        <v>226072</v>
      </c>
      <c r="H49" s="107"/>
      <c r="I49" s="16">
        <v>187184</v>
      </c>
      <c r="J49" s="107"/>
      <c r="K49" s="16">
        <v>0</v>
      </c>
      <c r="L49" s="107"/>
      <c r="M49" s="16">
        <v>0</v>
      </c>
    </row>
    <row r="50" spans="1:13" ht="23.25" customHeight="1">
      <c r="A50" t="s">
        <v>131</v>
      </c>
      <c r="B50"/>
      <c r="F50" s="114"/>
      <c r="G50" s="198">
        <v>98936</v>
      </c>
      <c r="H50" s="107"/>
      <c r="I50" s="107">
        <v>78078</v>
      </c>
      <c r="J50" s="107"/>
      <c r="K50" s="16">
        <v>48290</v>
      </c>
      <c r="L50" s="107"/>
      <c r="M50" s="16">
        <v>34248</v>
      </c>
    </row>
    <row r="51" spans="1:13" ht="23.25" customHeight="1">
      <c r="A51" t="s">
        <v>177</v>
      </c>
      <c r="F51" s="114"/>
      <c r="G51" s="198">
        <v>182880</v>
      </c>
      <c r="H51" s="107"/>
      <c r="I51" s="107">
        <v>214469</v>
      </c>
      <c r="J51" s="107"/>
      <c r="K51" s="16">
        <v>124716</v>
      </c>
      <c r="L51" s="107"/>
      <c r="M51" s="16">
        <v>74048</v>
      </c>
    </row>
    <row r="52" spans="1:13" ht="23.25" customHeight="1">
      <c r="A52" s="84" t="s">
        <v>24</v>
      </c>
      <c r="F52" s="114"/>
      <c r="G52" s="198">
        <v>2062</v>
      </c>
      <c r="H52" s="107"/>
      <c r="I52" s="107">
        <v>1729</v>
      </c>
      <c r="J52" s="107"/>
      <c r="K52" s="107">
        <v>8299</v>
      </c>
      <c r="L52" s="107"/>
      <c r="M52" s="107">
        <v>1681</v>
      </c>
    </row>
    <row r="53" spans="1:13" ht="23.25" customHeight="1">
      <c r="A53" s="25" t="s">
        <v>4</v>
      </c>
      <c r="F53" s="114"/>
      <c r="G53" s="181">
        <f>SUM(G44:G52)</f>
        <v>6785527</v>
      </c>
      <c r="H53" s="110"/>
      <c r="I53" s="108">
        <f>SUM(I44:I52)</f>
        <v>6851692</v>
      </c>
      <c r="J53" s="107"/>
      <c r="K53" s="21">
        <f>SUM(K44:K52)</f>
        <v>7115844</v>
      </c>
      <c r="L53" s="107"/>
      <c r="M53" s="108">
        <f>SUM(M44:M52)</f>
        <v>6930332</v>
      </c>
    </row>
    <row r="54" spans="1:13" ht="15" customHeight="1">
      <c r="A54" s="25"/>
      <c r="F54" s="114"/>
      <c r="G54" s="198"/>
      <c r="H54" s="107"/>
      <c r="I54" s="107"/>
      <c r="J54" s="107"/>
      <c r="K54" s="107"/>
      <c r="L54" s="107"/>
      <c r="M54" s="107"/>
    </row>
    <row r="55" spans="1:13" ht="23.25" customHeight="1">
      <c r="A55" s="22" t="s">
        <v>19</v>
      </c>
      <c r="F55" s="114"/>
      <c r="G55" s="198"/>
      <c r="H55" s="107"/>
      <c r="I55" s="107"/>
      <c r="J55" s="107"/>
      <c r="K55" s="107"/>
      <c r="L55" s="107"/>
      <c r="M55" s="107"/>
    </row>
    <row r="56" spans="1:13" ht="23.25" customHeight="1">
      <c r="A56" t="s">
        <v>128</v>
      </c>
      <c r="F56" s="114"/>
      <c r="G56" s="199">
        <v>169563</v>
      </c>
      <c r="H56" s="107"/>
      <c r="I56" s="89">
        <v>267277</v>
      </c>
      <c r="J56" s="89"/>
      <c r="K56" s="16">
        <v>0</v>
      </c>
      <c r="L56" s="89"/>
      <c r="M56" s="16">
        <v>0</v>
      </c>
    </row>
    <row r="57" spans="1:13" ht="23.25" customHeight="1">
      <c r="A57" t="s">
        <v>138</v>
      </c>
      <c r="F57" s="114"/>
      <c r="G57" s="198">
        <v>290248</v>
      </c>
      <c r="H57" s="107"/>
      <c r="I57" s="107">
        <v>252693</v>
      </c>
      <c r="J57" s="107"/>
      <c r="K57" s="107">
        <v>159818</v>
      </c>
      <c r="L57" s="107"/>
      <c r="M57" s="107">
        <v>142803</v>
      </c>
    </row>
    <row r="58" spans="1:13" ht="23.25" customHeight="1">
      <c r="A58" t="s">
        <v>99</v>
      </c>
      <c r="F58" s="114"/>
      <c r="G58" s="198">
        <v>538256</v>
      </c>
      <c r="H58" s="107"/>
      <c r="I58" s="107">
        <v>504741</v>
      </c>
      <c r="J58" s="107"/>
      <c r="K58" s="107">
        <v>366009</v>
      </c>
      <c r="L58" s="107"/>
      <c r="M58" s="107">
        <v>336768</v>
      </c>
    </row>
    <row r="59" spans="1:13" ht="23.25" customHeight="1">
      <c r="A59" t="s">
        <v>129</v>
      </c>
      <c r="F59" s="114"/>
      <c r="G59" s="179">
        <v>0</v>
      </c>
      <c r="H59" s="107"/>
      <c r="I59" s="89">
        <v>12028</v>
      </c>
      <c r="J59" s="89"/>
      <c r="K59" s="16">
        <v>0</v>
      </c>
      <c r="L59" s="89"/>
      <c r="M59" s="16">
        <v>0</v>
      </c>
    </row>
    <row r="60" spans="1:13" ht="23.25" customHeight="1">
      <c r="A60" t="s">
        <v>62</v>
      </c>
      <c r="F60" s="114"/>
      <c r="G60" s="201">
        <v>1143</v>
      </c>
      <c r="H60" s="107"/>
      <c r="I60" s="115">
        <v>3659</v>
      </c>
      <c r="J60" s="107"/>
      <c r="K60" s="115">
        <v>6343</v>
      </c>
      <c r="L60" s="107"/>
      <c r="M60" s="115">
        <v>6069</v>
      </c>
    </row>
    <row r="61" spans="1:13" ht="23.25" customHeight="1">
      <c r="A61" s="25" t="s">
        <v>16</v>
      </c>
      <c r="F61" s="116"/>
      <c r="G61" s="183">
        <f>SUM(G56:G60)</f>
        <v>999210</v>
      </c>
      <c r="H61" s="110"/>
      <c r="I61" s="110">
        <f>SUM(I56:I60)</f>
        <v>1040398</v>
      </c>
      <c r="J61" s="107"/>
      <c r="K61" s="29">
        <f>SUM(K56:K60)</f>
        <v>532170</v>
      </c>
      <c r="L61" s="107"/>
      <c r="M61" s="110">
        <f>SUM(M56:M60)</f>
        <v>485640</v>
      </c>
    </row>
    <row r="62" spans="1:13" ht="15" customHeight="1">
      <c r="A62" s="25"/>
      <c r="F62" s="116"/>
      <c r="G62" s="202"/>
      <c r="H62" s="110"/>
      <c r="I62" s="117"/>
      <c r="J62" s="107"/>
      <c r="K62" s="117"/>
      <c r="L62" s="107"/>
      <c r="M62" s="117"/>
    </row>
    <row r="63" spans="1:13" ht="23.25" customHeight="1">
      <c r="A63" s="25" t="s">
        <v>5</v>
      </c>
      <c r="F63" s="116"/>
      <c r="G63" s="203">
        <f>G53+G61</f>
        <v>7784737</v>
      </c>
      <c r="H63" s="110"/>
      <c r="I63" s="118">
        <f>I53+I61</f>
        <v>7892090</v>
      </c>
      <c r="J63" s="107"/>
      <c r="K63" s="147">
        <f>K53+K61</f>
        <v>7648014</v>
      </c>
      <c r="L63" s="107"/>
      <c r="M63" s="118">
        <f>M53+M61</f>
        <v>7415972</v>
      </c>
    </row>
    <row r="64" spans="1:13" ht="15" customHeight="1">
      <c r="A64" s="25"/>
      <c r="F64" s="116"/>
      <c r="G64" s="204"/>
      <c r="H64" s="106"/>
      <c r="I64" s="106"/>
      <c r="J64" s="106"/>
      <c r="K64" s="113"/>
      <c r="L64" s="113"/>
      <c r="M64" s="113"/>
    </row>
    <row r="65" spans="1:13" ht="23.25" customHeight="1">
      <c r="A65" s="2" t="s">
        <v>117</v>
      </c>
      <c r="F65" s="116"/>
      <c r="G65" s="204"/>
      <c r="H65" s="106"/>
      <c r="I65" s="106"/>
      <c r="J65" s="106"/>
      <c r="K65" s="113"/>
      <c r="L65" s="113"/>
      <c r="M65" s="113"/>
    </row>
    <row r="66" spans="1:13" ht="23.25" customHeight="1">
      <c r="A66" s="2" t="s">
        <v>178</v>
      </c>
      <c r="F66" s="116"/>
      <c r="G66" s="204"/>
      <c r="H66" s="106"/>
      <c r="I66" s="106"/>
      <c r="J66" s="106"/>
      <c r="K66" s="113"/>
      <c r="L66" s="113"/>
      <c r="M66" s="113"/>
    </row>
    <row r="67" spans="1:13" ht="23.25" customHeight="1">
      <c r="A67" s="2"/>
      <c r="F67" s="116"/>
      <c r="G67" s="204"/>
      <c r="H67" s="106"/>
      <c r="I67" s="106"/>
      <c r="J67" s="106"/>
      <c r="K67" s="113"/>
      <c r="L67" s="113"/>
      <c r="M67" s="113"/>
    </row>
    <row r="68" spans="1:13" s="2" customFormat="1" ht="23.25" customHeight="1">
      <c r="F68" s="13"/>
      <c r="G68" s="208" t="s">
        <v>84</v>
      </c>
      <c r="H68" s="208"/>
      <c r="I68" s="208"/>
      <c r="J68" s="6"/>
      <c r="K68" s="208" t="s">
        <v>85</v>
      </c>
      <c r="L68" s="208"/>
      <c r="M68" s="208"/>
    </row>
    <row r="69" spans="1:13" s="2" customFormat="1" ht="23.25" customHeight="1">
      <c r="A69" s="24"/>
      <c r="F69" s="13"/>
      <c r="G69" s="196" t="s">
        <v>190</v>
      </c>
      <c r="H69" s="128"/>
      <c r="I69" s="128" t="s">
        <v>47</v>
      </c>
      <c r="J69" s="129"/>
      <c r="K69" s="128" t="s">
        <v>190</v>
      </c>
      <c r="L69" s="128"/>
      <c r="M69" s="128" t="s">
        <v>47</v>
      </c>
    </row>
    <row r="70" spans="1:13" ht="23.25" customHeight="1">
      <c r="A70" s="24" t="s">
        <v>22</v>
      </c>
      <c r="G70" s="187">
        <v>2567</v>
      </c>
      <c r="H70"/>
      <c r="I70" s="68">
        <v>2566</v>
      </c>
      <c r="J70"/>
      <c r="K70" s="68">
        <v>2567</v>
      </c>
      <c r="L70"/>
      <c r="M70" s="68">
        <v>2566</v>
      </c>
    </row>
    <row r="71" spans="1:13" ht="23.25" customHeight="1">
      <c r="A71" s="24"/>
      <c r="G71" s="187" t="s">
        <v>125</v>
      </c>
      <c r="H71"/>
      <c r="I71" s="68"/>
      <c r="J71"/>
      <c r="K71" s="68" t="s">
        <v>125</v>
      </c>
      <c r="L71"/>
      <c r="M71" s="68"/>
    </row>
    <row r="72" spans="1:13" ht="23.25" customHeight="1">
      <c r="A72" s="22"/>
      <c r="G72" s="207" t="s">
        <v>94</v>
      </c>
      <c r="H72" s="207"/>
      <c r="I72" s="207"/>
      <c r="J72" s="207"/>
      <c r="K72" s="207"/>
      <c r="L72" s="207"/>
      <c r="M72" s="207"/>
    </row>
    <row r="73" spans="1:13" ht="23.25" customHeight="1">
      <c r="A73" s="22" t="s">
        <v>13</v>
      </c>
      <c r="G73" s="198"/>
      <c r="H73" s="107"/>
      <c r="I73" s="107"/>
      <c r="J73" s="107"/>
      <c r="K73" s="107"/>
      <c r="L73" s="107"/>
      <c r="M73" s="107"/>
    </row>
    <row r="74" spans="1:13" ht="23.25" customHeight="1">
      <c r="A74" s="84" t="s">
        <v>10</v>
      </c>
      <c r="G74" s="198"/>
      <c r="H74" s="107"/>
      <c r="I74" s="107"/>
      <c r="J74" s="107"/>
      <c r="K74" s="107"/>
      <c r="L74" s="107"/>
      <c r="M74" s="107"/>
    </row>
    <row r="75" spans="1:13" ht="23.25" customHeight="1">
      <c r="B75" s="84" t="s">
        <v>28</v>
      </c>
      <c r="G75" s="198"/>
      <c r="H75" s="107"/>
      <c r="I75" s="107"/>
      <c r="J75" s="107"/>
      <c r="K75" s="107"/>
      <c r="L75" s="107"/>
      <c r="M75" s="107"/>
    </row>
    <row r="76" spans="1:13" ht="23.25" customHeight="1" thickBot="1">
      <c r="B76" s="23" t="s">
        <v>130</v>
      </c>
      <c r="G76" s="119">
        <v>3003750</v>
      </c>
      <c r="H76" s="120"/>
      <c r="I76" s="119">
        <v>3003750</v>
      </c>
      <c r="J76" s="121"/>
      <c r="K76" s="119">
        <v>3003750</v>
      </c>
      <c r="L76" s="121"/>
      <c r="M76" s="119">
        <v>3003750</v>
      </c>
    </row>
    <row r="77" spans="1:13" ht="23.25" customHeight="1" thickTop="1">
      <c r="B77" s="84" t="s">
        <v>29</v>
      </c>
      <c r="G77" s="121"/>
      <c r="H77" s="120"/>
      <c r="I77" s="122"/>
      <c r="J77" s="121"/>
      <c r="K77" s="120"/>
      <c r="L77" s="121"/>
      <c r="M77" s="120"/>
    </row>
    <row r="78" spans="1:13" ht="23.25" customHeight="1">
      <c r="B78" s="23" t="s">
        <v>130</v>
      </c>
      <c r="G78" s="121">
        <f>'SH_consol 10-11'!C60</f>
        <v>3003750</v>
      </c>
      <c r="H78" s="120"/>
      <c r="I78" s="121">
        <v>3003750</v>
      </c>
      <c r="J78" s="121"/>
      <c r="K78" s="121">
        <f>'SH_Sep 12-13'!C55</f>
        <v>3003750</v>
      </c>
      <c r="L78" s="121"/>
      <c r="M78" s="121">
        <v>3003750</v>
      </c>
    </row>
    <row r="79" spans="1:13" ht="23.25" customHeight="1">
      <c r="A79" t="s">
        <v>119</v>
      </c>
      <c r="G79" s="121">
        <f>'SH_consol 10-11'!E60</f>
        <v>11847802</v>
      </c>
      <c r="H79" s="120"/>
      <c r="I79" s="121">
        <v>11847802</v>
      </c>
      <c r="J79" s="121"/>
      <c r="K79" s="121">
        <f>'SH_Sep 12-13'!E55</f>
        <v>11847802</v>
      </c>
      <c r="L79" s="121"/>
      <c r="M79" s="121">
        <v>11847802</v>
      </c>
    </row>
    <row r="80" spans="1:13" ht="23.25" customHeight="1">
      <c r="A80" t="s">
        <v>162</v>
      </c>
      <c r="G80" s="121">
        <f>'SH_consol 10-11'!K60</f>
        <v>48892</v>
      </c>
      <c r="H80" s="120"/>
      <c r="I80" s="121">
        <v>48892</v>
      </c>
      <c r="J80" s="121"/>
      <c r="K80" s="121">
        <f>'SH_Sep 12-13'!G55</f>
        <v>73950</v>
      </c>
      <c r="L80" s="121"/>
      <c r="M80" s="121">
        <v>73950</v>
      </c>
    </row>
    <row r="81" spans="1:13" ht="23.25" customHeight="1">
      <c r="A81" s="84" t="s">
        <v>6</v>
      </c>
      <c r="F81"/>
      <c r="G81" s="121"/>
      <c r="H81" s="120"/>
      <c r="I81" s="121"/>
      <c r="J81" s="121"/>
      <c r="K81" s="121"/>
      <c r="L81" s="121"/>
      <c r="M81" s="121"/>
    </row>
    <row r="82" spans="1:13" ht="23.25" customHeight="1">
      <c r="B82" t="s">
        <v>42</v>
      </c>
      <c r="G82" s="121">
        <f>'SH_consol 10-11'!M60</f>
        <v>300375</v>
      </c>
      <c r="H82" s="120"/>
      <c r="I82" s="121">
        <v>300375</v>
      </c>
      <c r="J82" s="121"/>
      <c r="K82" s="121">
        <f>'SH_Sep 12-13'!I55</f>
        <v>300375</v>
      </c>
      <c r="L82" s="121"/>
      <c r="M82" s="121">
        <v>300375</v>
      </c>
    </row>
    <row r="83" spans="1:13" ht="23.25" customHeight="1">
      <c r="B83" s="84" t="s">
        <v>7</v>
      </c>
      <c r="F83" s="114"/>
      <c r="G83" s="121">
        <f>'SH_consol 10-11'!O60</f>
        <v>1998014</v>
      </c>
      <c r="H83" s="120"/>
      <c r="I83" s="121">
        <v>1917179</v>
      </c>
      <c r="J83" s="121"/>
      <c r="K83" s="121">
        <f>'SH_Sep 12-13'!K55</f>
        <v>1208295</v>
      </c>
      <c r="L83" s="121"/>
      <c r="M83" s="121">
        <v>1357783</v>
      </c>
    </row>
    <row r="84" spans="1:13" ht="23.25" customHeight="1">
      <c r="A84" t="s">
        <v>46</v>
      </c>
      <c r="G84" s="123">
        <f>'SH_consol 10-11'!W60</f>
        <v>-629513</v>
      </c>
      <c r="H84" s="120"/>
      <c r="I84" s="123">
        <v>-792411</v>
      </c>
      <c r="J84" s="121"/>
      <c r="K84" s="123">
        <f>'SH_Sep 12-13'!M55</f>
        <v>-16215</v>
      </c>
      <c r="L84" s="121"/>
      <c r="M84" s="123">
        <v>-16215</v>
      </c>
    </row>
    <row r="85" spans="1:13" ht="23.25" customHeight="1">
      <c r="A85" s="25" t="s">
        <v>73</v>
      </c>
      <c r="F85" s="114"/>
      <c r="G85" s="124">
        <f>SUM(G78:G84)</f>
        <v>16569320</v>
      </c>
      <c r="H85" s="120"/>
      <c r="I85" s="124">
        <f>SUM(I78:I84)</f>
        <v>16325587</v>
      </c>
      <c r="J85" s="121"/>
      <c r="K85" s="124">
        <f>SUM(K78:K84)</f>
        <v>16417957</v>
      </c>
      <c r="L85" s="121"/>
      <c r="M85" s="124">
        <f>SUM(M78:M84)</f>
        <v>16567445</v>
      </c>
    </row>
    <row r="86" spans="1:13" ht="23.25" customHeight="1">
      <c r="A86" t="s">
        <v>74</v>
      </c>
      <c r="F86" s="114"/>
      <c r="G86" s="123">
        <f>'SH_consol 10-11'!AA60</f>
        <v>275917</v>
      </c>
      <c r="H86" s="120"/>
      <c r="I86" s="123">
        <f>184304</f>
        <v>184304</v>
      </c>
      <c r="J86" s="121"/>
      <c r="K86" s="16">
        <v>0</v>
      </c>
      <c r="L86" s="121"/>
      <c r="M86" s="16">
        <v>0</v>
      </c>
    </row>
    <row r="87" spans="1:13" ht="23.25" customHeight="1">
      <c r="A87" s="25" t="s">
        <v>11</v>
      </c>
      <c r="F87" s="114"/>
      <c r="G87" s="125">
        <f>SUM(G85:G86)</f>
        <v>16845237</v>
      </c>
      <c r="H87" s="120"/>
      <c r="I87" s="125">
        <f>SUM(I85:I86)</f>
        <v>16509891</v>
      </c>
      <c r="J87" s="121"/>
      <c r="K87" s="125">
        <f>SUM(K85:K86)</f>
        <v>16417957</v>
      </c>
      <c r="L87" s="121"/>
      <c r="M87" s="125">
        <f>SUM(M85:M86)</f>
        <v>16567445</v>
      </c>
    </row>
    <row r="88" spans="1:13" ht="15" customHeight="1">
      <c r="A88" s="25"/>
      <c r="F88" s="114"/>
      <c r="G88" s="121"/>
      <c r="H88" s="126"/>
      <c r="I88" s="121"/>
      <c r="J88" s="121"/>
      <c r="K88" s="120"/>
      <c r="L88" s="121"/>
      <c r="M88" s="120"/>
    </row>
    <row r="89" spans="1:13" ht="23.25" customHeight="1" thickBot="1">
      <c r="A89" s="25" t="s">
        <v>12</v>
      </c>
      <c r="F89" s="114"/>
      <c r="G89" s="127">
        <f>G87+G63</f>
        <v>24629974</v>
      </c>
      <c r="H89" s="109"/>
      <c r="I89" s="127">
        <f>I87+I63</f>
        <v>24401981</v>
      </c>
      <c r="J89" s="124"/>
      <c r="K89" s="127">
        <f>K87+K63</f>
        <v>24065971</v>
      </c>
      <c r="L89" s="124"/>
      <c r="M89" s="127">
        <f>M87+M63</f>
        <v>23983417</v>
      </c>
    </row>
    <row r="90" spans="1:13" ht="22" thickTop="1">
      <c r="G90" s="198"/>
      <c r="I90" s="107"/>
      <c r="K90" s="107"/>
      <c r="M90" s="107"/>
    </row>
    <row r="100" spans="7:9" ht="23.25" customHeight="1"/>
    <row r="101" spans="7:9" ht="23.25" customHeight="1">
      <c r="G101" s="204"/>
      <c r="I101" s="106"/>
    </row>
  </sheetData>
  <mergeCells count="9">
    <mergeCell ref="G72:M72"/>
    <mergeCell ref="G42:M42"/>
    <mergeCell ref="G68:I68"/>
    <mergeCell ref="K68:M68"/>
    <mergeCell ref="G4:I4"/>
    <mergeCell ref="K4:M4"/>
    <mergeCell ref="G8:M8"/>
    <mergeCell ref="G38:I38"/>
    <mergeCell ref="K38:M38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30"/>
  <sheetViews>
    <sheetView view="pageBreakPreview" zoomScale="80" zoomScaleNormal="80" zoomScaleSheetLayoutView="80" workbookViewId="0">
      <selection activeCell="E2" sqref="E2"/>
    </sheetView>
  </sheetViews>
  <sheetFormatPr defaultColWidth="20.8984375" defaultRowHeight="23.25" customHeight="1"/>
  <cols>
    <col min="1" max="4" width="2" customWidth="1"/>
    <col min="5" max="5" width="52" customWidth="1"/>
    <col min="6" max="6" width="9.09765625" style="3" customWidth="1"/>
    <col min="7" max="7" width="14.69921875" style="188" customWidth="1"/>
    <col min="8" max="8" width="1.3984375" customWidth="1"/>
    <col min="9" max="9" width="14.69921875" customWidth="1"/>
    <col min="10" max="10" width="1.59765625" customWidth="1"/>
    <col min="11" max="11" width="14.69921875" customWidth="1"/>
    <col min="12" max="12" width="1.59765625" customWidth="1"/>
    <col min="13" max="13" width="14.69921875" customWidth="1"/>
    <col min="14" max="14" width="15.09765625" bestFit="1" customWidth="1"/>
  </cols>
  <sheetData>
    <row r="1" spans="1:15" s="2" customFormat="1" ht="23.25" customHeight="1">
      <c r="A1" s="2" t="s">
        <v>117</v>
      </c>
      <c r="F1" s="13"/>
      <c r="G1" s="186"/>
    </row>
    <row r="2" spans="1:15" s="2" customFormat="1" ht="23.25" customHeight="1">
      <c r="A2" s="2" t="s">
        <v>112</v>
      </c>
      <c r="F2" s="13"/>
      <c r="G2" s="186"/>
    </row>
    <row r="3" spans="1:15" s="2" customFormat="1" ht="23.25" customHeight="1">
      <c r="F3" s="13"/>
      <c r="G3" s="186"/>
    </row>
    <row r="4" spans="1:15" s="2" customFormat="1" ht="23.25" customHeight="1">
      <c r="F4" s="13"/>
      <c r="G4" s="208" t="s">
        <v>84</v>
      </c>
      <c r="H4" s="208"/>
      <c r="I4" s="208"/>
      <c r="J4" s="6"/>
      <c r="K4" s="208" t="s">
        <v>85</v>
      </c>
      <c r="L4" s="208"/>
      <c r="M4" s="208"/>
    </row>
    <row r="5" spans="1:15" s="50" customFormat="1" ht="23.25" customHeight="1">
      <c r="A5" s="24"/>
      <c r="F5" s="71"/>
      <c r="G5" s="209" t="s">
        <v>96</v>
      </c>
      <c r="H5" s="209"/>
      <c r="I5" s="209"/>
      <c r="J5"/>
      <c r="K5" s="209" t="s">
        <v>96</v>
      </c>
      <c r="L5" s="209"/>
      <c r="M5" s="209"/>
    </row>
    <row r="6" spans="1:15" s="50" customFormat="1" ht="23.25" customHeight="1">
      <c r="A6" s="24"/>
      <c r="F6" s="71"/>
      <c r="G6" s="209" t="s">
        <v>190</v>
      </c>
      <c r="H6" s="209"/>
      <c r="I6" s="209"/>
      <c r="J6"/>
      <c r="K6" s="209" t="s">
        <v>190</v>
      </c>
      <c r="L6" s="209"/>
      <c r="M6" s="209"/>
    </row>
    <row r="7" spans="1:15" ht="23.25" customHeight="1">
      <c r="A7" s="24"/>
      <c r="F7" s="3" t="s">
        <v>21</v>
      </c>
      <c r="G7" s="187">
        <v>2567</v>
      </c>
      <c r="I7" s="68">
        <v>2566</v>
      </c>
      <c r="K7" s="68">
        <v>2567</v>
      </c>
      <c r="M7" s="68">
        <v>2566</v>
      </c>
    </row>
    <row r="8" spans="1:15" ht="23.25" customHeight="1">
      <c r="G8" s="207" t="s">
        <v>94</v>
      </c>
      <c r="H8" s="207"/>
      <c r="I8" s="207"/>
      <c r="J8" s="207"/>
      <c r="K8" s="207"/>
      <c r="L8" s="207"/>
      <c r="M8" s="207"/>
    </row>
    <row r="9" spans="1:15" ht="23.25" customHeight="1">
      <c r="A9" s="22" t="s">
        <v>25</v>
      </c>
      <c r="N9" s="81"/>
    </row>
    <row r="10" spans="1:15" ht="23.25" customHeight="1">
      <c r="A10" t="s">
        <v>17</v>
      </c>
      <c r="F10" s="3">
        <v>8</v>
      </c>
      <c r="G10" s="179">
        <v>7345046</v>
      </c>
      <c r="H10" s="16"/>
      <c r="I10" s="16">
        <v>6709352</v>
      </c>
      <c r="J10" s="16"/>
      <c r="K10" s="16">
        <v>4905815</v>
      </c>
      <c r="L10" s="16"/>
      <c r="M10" s="16">
        <v>4365606</v>
      </c>
      <c r="N10" s="81"/>
      <c r="O10" s="72"/>
    </row>
    <row r="11" spans="1:15" ht="23.25" customHeight="1">
      <c r="A11" t="s">
        <v>63</v>
      </c>
      <c r="G11" s="179">
        <v>13012</v>
      </c>
      <c r="H11" s="16"/>
      <c r="I11" s="16">
        <v>9519</v>
      </c>
      <c r="J11" s="16"/>
      <c r="K11" s="16">
        <v>463222</v>
      </c>
      <c r="L11" s="16"/>
      <c r="M11" s="16">
        <v>869174</v>
      </c>
      <c r="N11" s="81"/>
    </row>
    <row r="12" spans="1:15" ht="23.25" customHeight="1">
      <c r="A12" t="s">
        <v>26</v>
      </c>
      <c r="G12" s="179">
        <v>16248</v>
      </c>
      <c r="H12" s="16"/>
      <c r="I12" s="16">
        <v>48643</v>
      </c>
      <c r="J12" s="16"/>
      <c r="K12" s="16">
        <v>164435</v>
      </c>
      <c r="L12" s="16"/>
      <c r="M12" s="16">
        <v>118835</v>
      </c>
      <c r="N12" s="81"/>
    </row>
    <row r="13" spans="1:15" ht="23.25" customHeight="1">
      <c r="A13" s="25" t="s">
        <v>8</v>
      </c>
      <c r="G13" s="181">
        <f>SUM(G10:G12)</f>
        <v>7374306</v>
      </c>
      <c r="I13" s="21">
        <f>SUM(I10:I12)</f>
        <v>6767514</v>
      </c>
      <c r="J13" s="83"/>
      <c r="K13" s="21">
        <f>SUM(K10:K12)</f>
        <v>5533472</v>
      </c>
      <c r="M13" s="21">
        <f>SUM(M10:M12)</f>
        <v>5353615</v>
      </c>
      <c r="N13" s="81"/>
    </row>
    <row r="14" spans="1:15" ht="23.15" customHeight="1">
      <c r="A14" s="25"/>
      <c r="N14" s="81"/>
    </row>
    <row r="15" spans="1:15" ht="23.25" customHeight="1">
      <c r="A15" s="22" t="s">
        <v>27</v>
      </c>
      <c r="N15" s="81"/>
    </row>
    <row r="16" spans="1:15" ht="23.25" customHeight="1">
      <c r="A16" t="s">
        <v>18</v>
      </c>
      <c r="G16" s="189">
        <v>4540956</v>
      </c>
      <c r="H16" s="82"/>
      <c r="I16" s="82">
        <v>4428479</v>
      </c>
      <c r="J16" s="82"/>
      <c r="K16" s="82">
        <v>3601909</v>
      </c>
      <c r="L16" s="82"/>
      <c r="M16" s="82">
        <v>3453675</v>
      </c>
      <c r="N16" s="81"/>
      <c r="O16" s="26"/>
    </row>
    <row r="17" spans="1:15" ht="23.25" customHeight="1">
      <c r="A17" t="s">
        <v>114</v>
      </c>
      <c r="G17" s="189">
        <v>1270324</v>
      </c>
      <c r="H17" s="82"/>
      <c r="I17" s="82">
        <v>1294481</v>
      </c>
      <c r="J17" s="82"/>
      <c r="K17" s="82">
        <v>656403</v>
      </c>
      <c r="L17" s="82"/>
      <c r="M17" s="82">
        <v>586202</v>
      </c>
      <c r="N17" s="81"/>
      <c r="O17" s="26"/>
    </row>
    <row r="18" spans="1:15" ht="23.25" customHeight="1">
      <c r="A18" t="s">
        <v>39</v>
      </c>
      <c r="F18" s="172"/>
      <c r="G18" s="189">
        <v>494449</v>
      </c>
      <c r="H18" s="82"/>
      <c r="I18" s="82">
        <v>366398</v>
      </c>
      <c r="J18" s="82"/>
      <c r="K18" s="82">
        <v>380870</v>
      </c>
      <c r="L18" s="82"/>
      <c r="M18" s="82">
        <v>351599</v>
      </c>
      <c r="N18" s="81"/>
      <c r="O18" s="26"/>
    </row>
    <row r="19" spans="1:15" ht="23.25" customHeight="1">
      <c r="A19" t="s">
        <v>231</v>
      </c>
      <c r="F19" s="206">
        <v>5</v>
      </c>
      <c r="G19" s="189">
        <f>G83</f>
        <v>315190</v>
      </c>
      <c r="H19" s="82"/>
      <c r="I19" s="82">
        <v>0</v>
      </c>
      <c r="J19" s="82"/>
      <c r="K19" s="82">
        <v>0</v>
      </c>
      <c r="L19" s="82"/>
      <c r="M19" s="82">
        <v>0</v>
      </c>
      <c r="N19" s="81"/>
      <c r="O19" s="26"/>
    </row>
    <row r="20" spans="1:15" ht="23.25" customHeight="1">
      <c r="A20" s="25" t="s">
        <v>9</v>
      </c>
      <c r="G20" s="181">
        <f>SUM(G16:G19)</f>
        <v>6620919</v>
      </c>
      <c r="I20" s="21">
        <f>SUM(I16:I19)</f>
        <v>6089358</v>
      </c>
      <c r="J20" s="83"/>
      <c r="K20" s="21">
        <f>SUM(K16:K19)</f>
        <v>4639182</v>
      </c>
      <c r="M20" s="21">
        <f>SUM(M16:M19)</f>
        <v>4391476</v>
      </c>
      <c r="N20" s="81"/>
    </row>
    <row r="21" spans="1:15" ht="23.15" customHeight="1">
      <c r="A21" s="25"/>
      <c r="N21" s="81"/>
    </row>
    <row r="22" spans="1:15" ht="23.15" customHeight="1">
      <c r="A22" s="25" t="s">
        <v>140</v>
      </c>
      <c r="G22" s="183">
        <f>G13-G20</f>
        <v>753387</v>
      </c>
      <c r="I22" s="29">
        <f>I13-I20</f>
        <v>678156</v>
      </c>
      <c r="K22" s="29">
        <f>K13-K20</f>
        <v>894290</v>
      </c>
      <c r="M22" s="29">
        <f>M13-M20</f>
        <v>962139</v>
      </c>
      <c r="N22" s="81"/>
    </row>
    <row r="23" spans="1:15" ht="23.15" customHeight="1">
      <c r="A23" t="s">
        <v>40</v>
      </c>
      <c r="G23" s="189">
        <v>-26303</v>
      </c>
      <c r="H23" s="82"/>
      <c r="I23" s="82">
        <v>-23740</v>
      </c>
      <c r="J23" s="82"/>
      <c r="K23" s="82">
        <v>-14341</v>
      </c>
      <c r="L23" s="82"/>
      <c r="M23" s="82">
        <v>-9609</v>
      </c>
      <c r="N23" s="81"/>
    </row>
    <row r="24" spans="1:15" ht="23.25" customHeight="1">
      <c r="A24" t="s">
        <v>132</v>
      </c>
      <c r="G24" s="189">
        <v>59218</v>
      </c>
      <c r="I24" s="82">
        <v>13413</v>
      </c>
      <c r="K24" s="16">
        <v>0</v>
      </c>
      <c r="L24" s="72"/>
      <c r="M24" s="16">
        <v>0</v>
      </c>
      <c r="N24" s="81"/>
    </row>
    <row r="25" spans="1:15" ht="23.25" customHeight="1">
      <c r="A25" s="25" t="s">
        <v>133</v>
      </c>
      <c r="G25" s="39">
        <f>SUM(G22:G24)</f>
        <v>786302</v>
      </c>
      <c r="H25" s="34"/>
      <c r="I25" s="39">
        <f>SUM(I22:I24)</f>
        <v>667829</v>
      </c>
      <c r="J25" s="32"/>
      <c r="K25" s="39">
        <f>SUM(K22:K24)</f>
        <v>879949</v>
      </c>
      <c r="L25" s="34"/>
      <c r="M25" s="39">
        <f>SUM(M22:M24)</f>
        <v>952530</v>
      </c>
      <c r="N25" s="81"/>
    </row>
    <row r="26" spans="1:15" ht="23.25" customHeight="1">
      <c r="A26" t="s">
        <v>100</v>
      </c>
      <c r="G26" s="64">
        <v>-142533</v>
      </c>
      <c r="H26" s="66"/>
      <c r="I26" s="64">
        <v>-109705</v>
      </c>
      <c r="J26" s="66"/>
      <c r="K26" s="64">
        <v>-79094</v>
      </c>
      <c r="L26" s="33"/>
      <c r="M26" s="64">
        <v>-11245</v>
      </c>
      <c r="N26" s="81"/>
    </row>
    <row r="27" spans="1:15" ht="23.25" customHeight="1" thickBot="1">
      <c r="A27" s="25" t="s">
        <v>90</v>
      </c>
      <c r="G27" s="65">
        <f>SUM(G25:G26)</f>
        <v>643769</v>
      </c>
      <c r="H27" s="32"/>
      <c r="I27" s="65">
        <f>SUM(I25:I26)</f>
        <v>558124</v>
      </c>
      <c r="J27" s="32"/>
      <c r="K27" s="65">
        <f>SUM(K25:K26)</f>
        <v>800855</v>
      </c>
      <c r="L27" s="32"/>
      <c r="M27" s="65">
        <f>SUM(M25:M26)</f>
        <v>941285</v>
      </c>
      <c r="N27" s="81"/>
    </row>
    <row r="28" spans="1:15" ht="21.75" customHeight="1" thickTop="1">
      <c r="A28" s="25"/>
      <c r="G28" s="66"/>
      <c r="H28" s="66"/>
      <c r="I28" s="66"/>
      <c r="J28" s="66"/>
      <c r="K28" s="66"/>
      <c r="L28" s="33"/>
      <c r="M28" s="66"/>
      <c r="N28" s="81"/>
    </row>
    <row r="29" spans="1:15" ht="23.25" customHeight="1">
      <c r="A29" s="25" t="s">
        <v>82</v>
      </c>
      <c r="G29" s="60"/>
      <c r="H29" s="60"/>
      <c r="I29" s="60"/>
      <c r="J29" s="60"/>
      <c r="K29" s="60"/>
      <c r="L29" s="60"/>
      <c r="M29" s="60"/>
    </row>
    <row r="30" spans="1:15" ht="23.25" customHeight="1">
      <c r="B30" t="s">
        <v>49</v>
      </c>
      <c r="G30" s="67">
        <f>G32-G31</f>
        <v>604025</v>
      </c>
      <c r="H30" s="67"/>
      <c r="I30" s="67">
        <v>549386</v>
      </c>
      <c r="J30" s="67"/>
      <c r="K30" s="67">
        <f>K32-K31</f>
        <v>800855</v>
      </c>
      <c r="L30" s="67"/>
      <c r="M30" s="67">
        <v>941285</v>
      </c>
    </row>
    <row r="31" spans="1:15" ht="23.25" customHeight="1">
      <c r="B31" t="s">
        <v>50</v>
      </c>
      <c r="G31" s="67">
        <v>39744</v>
      </c>
      <c r="H31" s="67"/>
      <c r="I31" s="67">
        <v>8738</v>
      </c>
      <c r="J31" s="67"/>
      <c r="K31" s="67">
        <v>0</v>
      </c>
      <c r="L31" s="67"/>
      <c r="M31" s="67">
        <v>0</v>
      </c>
    </row>
    <row r="32" spans="1:15" s="25" customFormat="1" ht="23.25" customHeight="1" thickBot="1">
      <c r="A32" s="25" t="s">
        <v>90</v>
      </c>
      <c r="F32" s="73"/>
      <c r="G32" s="65">
        <f>G27</f>
        <v>643769</v>
      </c>
      <c r="H32" s="34"/>
      <c r="I32" s="65">
        <f>I27</f>
        <v>558124</v>
      </c>
      <c r="J32" s="34"/>
      <c r="K32" s="65">
        <f>K27</f>
        <v>800855</v>
      </c>
      <c r="L32" s="34"/>
      <c r="M32" s="65">
        <f>M27</f>
        <v>941285</v>
      </c>
    </row>
    <row r="33" spans="1:14" s="25" customFormat="1" ht="23.25" customHeight="1" thickTop="1">
      <c r="F33" s="73"/>
      <c r="G33" s="60"/>
      <c r="H33" s="60"/>
      <c r="I33" s="60"/>
      <c r="J33" s="60"/>
      <c r="K33" s="61"/>
      <c r="L33" s="60"/>
      <c r="M33" s="61"/>
    </row>
    <row r="34" spans="1:14" s="25" customFormat="1" ht="26.15" customHeight="1" thickBot="1">
      <c r="A34" s="25" t="s">
        <v>93</v>
      </c>
      <c r="B34"/>
      <c r="F34" s="3"/>
      <c r="G34" s="63">
        <f>G30/3003750</f>
        <v>0.20109030378693299</v>
      </c>
      <c r="H34" s="62"/>
      <c r="I34" s="63">
        <f>I30/3003750</f>
        <v>0.18290004161464835</v>
      </c>
      <c r="J34" s="62"/>
      <c r="K34" s="63">
        <f>K30/3003750</f>
        <v>0.26661839367457346</v>
      </c>
      <c r="L34" s="62"/>
      <c r="M34" s="63">
        <f>M30/3003750</f>
        <v>0.3133699542238868</v>
      </c>
    </row>
    <row r="35" spans="1:14" s="25" customFormat="1" ht="23.25" customHeight="1" thickTop="1">
      <c r="F35" s="73"/>
      <c r="G35" s="190"/>
      <c r="K35" s="83"/>
      <c r="M35" s="83"/>
    </row>
    <row r="36" spans="1:14" s="2" customFormat="1" ht="23.25" customHeight="1">
      <c r="A36" s="2" t="s">
        <v>117</v>
      </c>
      <c r="F36" s="13"/>
      <c r="G36" s="186"/>
    </row>
    <row r="37" spans="1:14" s="2" customFormat="1" ht="23.25" customHeight="1">
      <c r="A37" s="2" t="s">
        <v>95</v>
      </c>
      <c r="F37" s="13"/>
      <c r="G37" s="186"/>
    </row>
    <row r="38" spans="1:14" s="2" customFormat="1" ht="23.25" customHeight="1">
      <c r="F38" s="13"/>
      <c r="G38" s="186"/>
    </row>
    <row r="39" spans="1:14" s="2" customFormat="1" ht="23.25" customHeight="1">
      <c r="F39" s="13"/>
      <c r="G39" s="208" t="s">
        <v>84</v>
      </c>
      <c r="H39" s="208"/>
      <c r="I39" s="208"/>
      <c r="J39" s="6"/>
      <c r="K39" s="208" t="s">
        <v>85</v>
      </c>
      <c r="L39" s="208"/>
      <c r="M39" s="208"/>
    </row>
    <row r="40" spans="1:14" s="2" customFormat="1" ht="23.25" customHeight="1">
      <c r="F40" s="13"/>
      <c r="G40" s="209" t="s">
        <v>96</v>
      </c>
      <c r="H40" s="209"/>
      <c r="I40" s="209"/>
      <c r="J40"/>
      <c r="K40" s="209" t="s">
        <v>96</v>
      </c>
      <c r="L40" s="209"/>
      <c r="M40" s="209"/>
    </row>
    <row r="41" spans="1:14" s="2" customFormat="1" ht="23.25" customHeight="1">
      <c r="F41" s="13"/>
      <c r="G41" s="209" t="s">
        <v>190</v>
      </c>
      <c r="H41" s="209"/>
      <c r="I41" s="209"/>
      <c r="J41"/>
      <c r="K41" s="209" t="s">
        <v>190</v>
      </c>
      <c r="L41" s="209"/>
      <c r="M41" s="209"/>
    </row>
    <row r="42" spans="1:14" ht="23.25" customHeight="1">
      <c r="A42" s="24"/>
      <c r="F42" s="166"/>
      <c r="G42" s="174">
        <v>2567</v>
      </c>
      <c r="H42" s="50"/>
      <c r="I42" s="69">
        <v>2566</v>
      </c>
      <c r="J42" s="84"/>
      <c r="K42" s="69">
        <v>2567</v>
      </c>
      <c r="L42" s="50"/>
      <c r="M42" s="69">
        <v>2566</v>
      </c>
    </row>
    <row r="43" spans="1:14" ht="23.25" customHeight="1">
      <c r="G43" s="207" t="s">
        <v>94</v>
      </c>
      <c r="H43" s="207"/>
      <c r="I43" s="207"/>
      <c r="J43" s="207"/>
      <c r="K43" s="207"/>
      <c r="L43" s="207"/>
      <c r="M43" s="207"/>
    </row>
    <row r="44" spans="1:14" ht="23.25" customHeight="1">
      <c r="A44" s="25" t="s">
        <v>90</v>
      </c>
      <c r="G44" s="191">
        <f>G27</f>
        <v>643769</v>
      </c>
      <c r="H44" s="85"/>
      <c r="I44" s="85">
        <f>I27</f>
        <v>558124</v>
      </c>
      <c r="J44" s="85"/>
      <c r="K44" s="85">
        <f>K27</f>
        <v>800855</v>
      </c>
      <c r="L44" s="85"/>
      <c r="M44" s="85">
        <f>M27</f>
        <v>941285</v>
      </c>
    </row>
    <row r="45" spans="1:14" ht="23.25" customHeight="1">
      <c r="A45" s="25"/>
      <c r="G45" s="191"/>
      <c r="H45" s="85"/>
      <c r="I45" s="85"/>
      <c r="J45" s="43"/>
      <c r="K45" s="85"/>
      <c r="L45" s="85"/>
      <c r="M45" s="85"/>
    </row>
    <row r="46" spans="1:14" ht="23.25" customHeight="1">
      <c r="A46" s="74" t="s">
        <v>48</v>
      </c>
      <c r="G46" s="183"/>
      <c r="H46" s="29"/>
      <c r="I46" s="29"/>
      <c r="J46" s="29"/>
      <c r="K46" s="29"/>
      <c r="L46" s="16"/>
      <c r="M46" s="29"/>
      <c r="N46" s="81"/>
    </row>
    <row r="47" spans="1:14" ht="23.25" customHeight="1">
      <c r="A47" s="75" t="s">
        <v>141</v>
      </c>
      <c r="B47" s="76"/>
      <c r="C47" s="77"/>
      <c r="D47" s="77"/>
      <c r="E47" s="77"/>
      <c r="G47" s="179"/>
      <c r="H47" s="29"/>
      <c r="I47" s="16"/>
      <c r="J47" s="29"/>
      <c r="K47" s="16"/>
      <c r="L47" s="16"/>
      <c r="M47" s="16"/>
      <c r="N47" s="81"/>
    </row>
    <row r="48" spans="1:14" ht="23.25" customHeight="1">
      <c r="A48" s="78" t="s">
        <v>122</v>
      </c>
      <c r="B48" s="77"/>
      <c r="C48" s="77"/>
      <c r="D48" s="77"/>
      <c r="E48" s="77"/>
      <c r="G48" s="179">
        <v>54429</v>
      </c>
      <c r="H48" s="16"/>
      <c r="I48" s="16">
        <v>-38073</v>
      </c>
      <c r="J48" s="16"/>
      <c r="K48" s="16">
        <v>0</v>
      </c>
      <c r="L48" s="16"/>
      <c r="M48" s="16">
        <v>0</v>
      </c>
      <c r="N48" s="81"/>
    </row>
    <row r="49" spans="1:14" ht="23.25" customHeight="1">
      <c r="A49" s="77" t="s">
        <v>134</v>
      </c>
      <c r="B49" s="79"/>
      <c r="C49" s="77"/>
      <c r="D49" s="77"/>
      <c r="E49" s="77"/>
      <c r="G49" s="179"/>
      <c r="H49" s="16"/>
      <c r="I49" s="16"/>
      <c r="J49" s="16"/>
      <c r="K49" s="16"/>
      <c r="L49" s="16"/>
      <c r="M49" s="16"/>
      <c r="N49" s="81"/>
    </row>
    <row r="50" spans="1:14" ht="23.25" customHeight="1">
      <c r="A50" s="77"/>
      <c r="B50" s="77" t="s">
        <v>135</v>
      </c>
      <c r="C50" s="77"/>
      <c r="D50" s="77"/>
      <c r="E50" s="77"/>
      <c r="G50" s="179">
        <v>1084</v>
      </c>
      <c r="H50" s="16"/>
      <c r="I50" s="16">
        <v>6050</v>
      </c>
      <c r="J50" s="16"/>
      <c r="K50" s="16">
        <v>0</v>
      </c>
      <c r="L50" s="16"/>
      <c r="M50" s="16">
        <v>0</v>
      </c>
      <c r="N50" s="81"/>
    </row>
    <row r="51" spans="1:14" ht="23.25" customHeight="1">
      <c r="A51" s="80" t="s">
        <v>142</v>
      </c>
      <c r="B51" s="76"/>
      <c r="C51" s="77"/>
      <c r="D51" s="77"/>
      <c r="E51" s="77"/>
      <c r="G51" s="181">
        <f>SUM(G48:G50)</f>
        <v>55513</v>
      </c>
      <c r="H51" s="29"/>
      <c r="I51" s="21">
        <f>SUM(I48:I50)</f>
        <v>-32023</v>
      </c>
      <c r="J51" s="29"/>
      <c r="K51" s="21">
        <f>SUM(K48:K50)</f>
        <v>0</v>
      </c>
      <c r="L51" s="29"/>
      <c r="M51" s="21">
        <f>SUM(M48:M50)</f>
        <v>0</v>
      </c>
      <c r="N51" s="81"/>
    </row>
    <row r="52" spans="1:14" ht="9.65" customHeight="1">
      <c r="A52" s="80"/>
      <c r="B52" s="76"/>
      <c r="C52" s="77"/>
      <c r="D52" s="77"/>
      <c r="E52" s="77"/>
      <c r="G52" s="183"/>
      <c r="H52" s="29"/>
      <c r="I52" s="29"/>
      <c r="J52" s="29"/>
      <c r="K52" s="29"/>
      <c r="L52" s="29"/>
      <c r="M52" s="29"/>
      <c r="N52" s="81"/>
    </row>
    <row r="53" spans="1:14" ht="23.25" customHeight="1">
      <c r="A53" s="75" t="s">
        <v>191</v>
      </c>
      <c r="B53" s="76"/>
      <c r="C53" s="77"/>
      <c r="D53" s="77"/>
      <c r="E53" s="77"/>
      <c r="G53" s="179"/>
      <c r="H53" s="16"/>
      <c r="I53" s="16"/>
      <c r="J53" s="16"/>
      <c r="K53" s="16"/>
      <c r="L53" s="16"/>
      <c r="M53" s="16"/>
      <c r="N53" s="81"/>
    </row>
    <row r="54" spans="1:14" ht="23.25" customHeight="1">
      <c r="A54" s="77" t="s">
        <v>192</v>
      </c>
      <c r="B54" s="77"/>
      <c r="C54" s="77"/>
      <c r="D54" s="77"/>
      <c r="E54" s="77"/>
      <c r="G54" s="179">
        <v>0</v>
      </c>
      <c r="H54" s="16"/>
      <c r="I54" s="16">
        <v>622000</v>
      </c>
      <c r="J54" s="16"/>
      <c r="K54" s="16">
        <v>0</v>
      </c>
      <c r="L54" s="16"/>
      <c r="M54" s="16">
        <v>622000</v>
      </c>
      <c r="N54" s="81"/>
    </row>
    <row r="55" spans="1:14" ht="23.25" customHeight="1">
      <c r="A55" s="77" t="s">
        <v>193</v>
      </c>
      <c r="B55" s="77"/>
      <c r="C55" s="77"/>
      <c r="D55" s="77"/>
      <c r="E55" s="77"/>
      <c r="G55" s="179">
        <v>0</v>
      </c>
      <c r="H55" s="16"/>
      <c r="I55" s="16">
        <v>-124400</v>
      </c>
      <c r="J55" s="16"/>
      <c r="K55" s="16">
        <v>0</v>
      </c>
      <c r="L55" s="16"/>
      <c r="M55" s="16">
        <v>-124400</v>
      </c>
      <c r="N55" s="81"/>
    </row>
    <row r="56" spans="1:14" ht="23.25" customHeight="1">
      <c r="A56" s="6" t="s">
        <v>194</v>
      </c>
      <c r="B56" s="77"/>
      <c r="C56" s="77"/>
      <c r="D56" s="77"/>
      <c r="E56" s="77"/>
      <c r="G56" s="181">
        <f>SUM(G54:G55)</f>
        <v>0</v>
      </c>
      <c r="H56" s="29"/>
      <c r="I56" s="21">
        <f>SUM(I54:I55)</f>
        <v>497600</v>
      </c>
      <c r="J56" s="29"/>
      <c r="K56" s="21">
        <f>SUM(K54:K55)</f>
        <v>0</v>
      </c>
      <c r="L56" s="29"/>
      <c r="M56" s="21">
        <f>SUM(M54:M55)</f>
        <v>497600</v>
      </c>
      <c r="N56" s="81"/>
    </row>
    <row r="57" spans="1:14" ht="23.25" customHeight="1">
      <c r="A57" s="80" t="s">
        <v>175</v>
      </c>
      <c r="B57" s="76"/>
      <c r="C57" s="77"/>
      <c r="D57" s="77"/>
      <c r="E57" s="77"/>
      <c r="G57" s="181">
        <f>G51+G56</f>
        <v>55513</v>
      </c>
      <c r="H57" s="29"/>
      <c r="I57" s="21">
        <f>I51+I56</f>
        <v>465577</v>
      </c>
      <c r="J57" s="29"/>
      <c r="K57" s="21">
        <f>K51+K56</f>
        <v>0</v>
      </c>
      <c r="L57" s="29"/>
      <c r="M57" s="21">
        <f>M51+M56</f>
        <v>497600</v>
      </c>
      <c r="N57" s="81"/>
    </row>
    <row r="58" spans="1:14" ht="23.25" customHeight="1" thickBot="1">
      <c r="A58" s="76" t="s">
        <v>87</v>
      </c>
      <c r="G58" s="192">
        <f>G44+G57</f>
        <v>699282</v>
      </c>
      <c r="H58" s="29"/>
      <c r="I58" s="86">
        <f>I44+I57</f>
        <v>1023701</v>
      </c>
      <c r="J58" s="29"/>
      <c r="K58" s="86">
        <f>K44+K57</f>
        <v>800855</v>
      </c>
      <c r="L58" s="29"/>
      <c r="M58" s="86">
        <f>M44+M57</f>
        <v>1438885</v>
      </c>
      <c r="N58" s="81"/>
    </row>
    <row r="59" spans="1:14" s="25" customFormat="1" ht="23.25" customHeight="1" thickTop="1">
      <c r="F59" s="73"/>
      <c r="G59" s="193"/>
      <c r="I59" s="83"/>
      <c r="K59" s="87"/>
      <c r="M59" s="83"/>
    </row>
    <row r="60" spans="1:14" ht="23.25" customHeight="1">
      <c r="A60" s="25" t="s">
        <v>83</v>
      </c>
      <c r="G60" s="194"/>
      <c r="K60" s="88"/>
      <c r="M60" s="89"/>
    </row>
    <row r="61" spans="1:14" ht="23.25" customHeight="1">
      <c r="B61" t="s">
        <v>49</v>
      </c>
      <c r="G61" s="179">
        <f>G63-G62</f>
        <v>656924</v>
      </c>
      <c r="H61" s="16"/>
      <c r="I61" s="16">
        <v>1008687</v>
      </c>
      <c r="J61" s="16"/>
      <c r="K61" s="16">
        <f>K58</f>
        <v>800855</v>
      </c>
      <c r="L61" s="16"/>
      <c r="M61" s="16">
        <f>M58</f>
        <v>1438885</v>
      </c>
      <c r="N61" s="72"/>
    </row>
    <row r="62" spans="1:14" ht="23.25" customHeight="1">
      <c r="B62" t="s">
        <v>50</v>
      </c>
      <c r="G62" s="179">
        <v>42358</v>
      </c>
      <c r="H62" s="16"/>
      <c r="I62" s="16">
        <v>15014</v>
      </c>
      <c r="J62" s="16"/>
      <c r="K62" s="16">
        <v>0</v>
      </c>
      <c r="L62" s="16"/>
      <c r="M62" s="16">
        <v>0</v>
      </c>
    </row>
    <row r="63" spans="1:14" s="25" customFormat="1" ht="23.25" customHeight="1" thickBot="1">
      <c r="A63" s="25" t="s">
        <v>87</v>
      </c>
      <c r="F63" s="73"/>
      <c r="G63" s="184">
        <f>G58</f>
        <v>699282</v>
      </c>
      <c r="H63" s="29"/>
      <c r="I63" s="28">
        <f>SUM(I61:I62)</f>
        <v>1023701</v>
      </c>
      <c r="J63" s="29"/>
      <c r="K63" s="28">
        <f>SUM(K61:K62)</f>
        <v>800855</v>
      </c>
      <c r="L63" s="29"/>
      <c r="M63" s="28">
        <f>SUM(M61:M62)</f>
        <v>1438885</v>
      </c>
    </row>
    <row r="64" spans="1:14" ht="15" customHeight="1" thickTop="1">
      <c r="G64" s="195"/>
      <c r="I64" s="72"/>
      <c r="K64" s="89"/>
      <c r="M64" s="89"/>
    </row>
    <row r="65" spans="1:15" s="2" customFormat="1" ht="23.25" customHeight="1">
      <c r="A65" s="2" t="s">
        <v>117</v>
      </c>
      <c r="F65" s="13"/>
      <c r="G65" s="186"/>
    </row>
    <row r="66" spans="1:15" s="2" customFormat="1" ht="23.25" customHeight="1">
      <c r="A66" s="2" t="s">
        <v>112</v>
      </c>
      <c r="F66" s="13"/>
      <c r="G66" s="186"/>
    </row>
    <row r="67" spans="1:15" s="2" customFormat="1" ht="23.25" customHeight="1">
      <c r="F67" s="13"/>
      <c r="G67" s="186"/>
    </row>
    <row r="68" spans="1:15" s="2" customFormat="1" ht="23.25" customHeight="1">
      <c r="F68" s="13"/>
      <c r="G68" s="208" t="s">
        <v>84</v>
      </c>
      <c r="H68" s="208"/>
      <c r="I68" s="208"/>
      <c r="J68" s="6"/>
      <c r="K68" s="208" t="s">
        <v>85</v>
      </c>
      <c r="L68" s="208"/>
      <c r="M68" s="208"/>
    </row>
    <row r="69" spans="1:15" s="50" customFormat="1" ht="23.25" customHeight="1">
      <c r="A69" s="24"/>
      <c r="F69" s="71"/>
      <c r="G69" s="209" t="s">
        <v>195</v>
      </c>
      <c r="H69" s="209"/>
      <c r="I69" s="209"/>
      <c r="J69"/>
      <c r="K69" s="209" t="s">
        <v>195</v>
      </c>
      <c r="L69" s="209"/>
      <c r="M69" s="209"/>
    </row>
    <row r="70" spans="1:15" s="50" customFormat="1" ht="23.25" customHeight="1">
      <c r="A70" s="24"/>
      <c r="F70" s="71"/>
      <c r="G70" s="209" t="s">
        <v>190</v>
      </c>
      <c r="H70" s="209"/>
      <c r="I70" s="209"/>
      <c r="J70"/>
      <c r="K70" s="209" t="s">
        <v>190</v>
      </c>
      <c r="L70" s="209"/>
      <c r="M70" s="209"/>
    </row>
    <row r="71" spans="1:15" ht="23.25" customHeight="1">
      <c r="A71" s="24"/>
      <c r="F71" s="3" t="s">
        <v>21</v>
      </c>
      <c r="G71" s="174">
        <v>2567</v>
      </c>
      <c r="H71" s="50"/>
      <c r="I71" s="69">
        <v>2566</v>
      </c>
      <c r="K71" s="69">
        <v>2567</v>
      </c>
      <c r="L71" s="50"/>
      <c r="M71" s="69">
        <v>2566</v>
      </c>
    </row>
    <row r="72" spans="1:15" ht="23.25" customHeight="1">
      <c r="G72" s="207" t="s">
        <v>94</v>
      </c>
      <c r="H72" s="207"/>
      <c r="I72" s="207"/>
      <c r="J72" s="207"/>
      <c r="K72" s="207"/>
      <c r="L72" s="207"/>
      <c r="M72" s="207"/>
    </row>
    <row r="73" spans="1:15" ht="23.25" customHeight="1">
      <c r="A73" s="22" t="s">
        <v>25</v>
      </c>
      <c r="N73" s="81"/>
    </row>
    <row r="74" spans="1:15" ht="23.25" customHeight="1">
      <c r="A74" t="s">
        <v>17</v>
      </c>
      <c r="F74" s="3">
        <v>8</v>
      </c>
      <c r="G74" s="179">
        <v>14604934</v>
      </c>
      <c r="H74" s="16"/>
      <c r="I74" s="16">
        <v>13254719</v>
      </c>
      <c r="J74" s="16"/>
      <c r="K74" s="16">
        <v>9755597</v>
      </c>
      <c r="L74" s="16"/>
      <c r="M74" s="16">
        <v>8655416</v>
      </c>
      <c r="N74" s="81"/>
      <c r="O74" s="72"/>
    </row>
    <row r="75" spans="1:15" ht="23.25" customHeight="1">
      <c r="A75" t="s">
        <v>63</v>
      </c>
      <c r="G75" s="179">
        <v>21779</v>
      </c>
      <c r="H75" s="16"/>
      <c r="I75" s="16">
        <v>315385</v>
      </c>
      <c r="J75" s="16"/>
      <c r="K75" s="16">
        <v>483620</v>
      </c>
      <c r="L75" s="16"/>
      <c r="M75" s="16">
        <v>1178441</v>
      </c>
      <c r="N75" s="81"/>
    </row>
    <row r="76" spans="1:15" ht="23.25" customHeight="1">
      <c r="A76" t="s">
        <v>26</v>
      </c>
      <c r="G76" s="179">
        <v>75143</v>
      </c>
      <c r="H76" s="16"/>
      <c r="I76" s="16">
        <v>89921</v>
      </c>
      <c r="J76" s="16"/>
      <c r="K76" s="16">
        <v>282387</v>
      </c>
      <c r="L76" s="16"/>
      <c r="M76" s="16">
        <v>227068</v>
      </c>
      <c r="N76" s="81"/>
    </row>
    <row r="77" spans="1:15" ht="23.25" customHeight="1">
      <c r="A77" s="25" t="s">
        <v>8</v>
      </c>
      <c r="G77" s="181">
        <f>SUM(G74:G76)</f>
        <v>14701856</v>
      </c>
      <c r="I77" s="21">
        <f>SUM(I74:I76)</f>
        <v>13660025</v>
      </c>
      <c r="J77" s="83"/>
      <c r="K77" s="21">
        <f>SUM(K74:K76)</f>
        <v>10521604</v>
      </c>
      <c r="M77" s="21">
        <f>SUM(M74:M76)</f>
        <v>10060925</v>
      </c>
      <c r="N77" s="81"/>
    </row>
    <row r="78" spans="1:15" ht="15" customHeight="1">
      <c r="A78" s="25"/>
      <c r="N78" s="81"/>
    </row>
    <row r="79" spans="1:15" ht="23.25" customHeight="1">
      <c r="A79" s="22" t="s">
        <v>27</v>
      </c>
      <c r="N79" s="81"/>
    </row>
    <row r="80" spans="1:15" ht="23.25" customHeight="1">
      <c r="A80" t="s">
        <v>18</v>
      </c>
      <c r="G80" s="189">
        <v>9153552</v>
      </c>
      <c r="H80" s="82"/>
      <c r="I80" s="82">
        <v>8788036</v>
      </c>
      <c r="J80" s="82"/>
      <c r="K80" s="82">
        <v>7126531</v>
      </c>
      <c r="L80" s="82"/>
      <c r="M80" s="82">
        <v>6835856</v>
      </c>
      <c r="N80" s="81"/>
      <c r="O80" s="26"/>
    </row>
    <row r="81" spans="1:16" ht="23.25" customHeight="1">
      <c r="A81" t="s">
        <v>114</v>
      </c>
      <c r="G81" s="189">
        <v>2600794</v>
      </c>
      <c r="H81" s="82"/>
      <c r="I81" s="82">
        <v>2474447</v>
      </c>
      <c r="J81" s="82"/>
      <c r="K81" s="82">
        <v>1206632</v>
      </c>
      <c r="L81" s="82"/>
      <c r="M81" s="82">
        <v>1156579</v>
      </c>
      <c r="N81" s="81"/>
      <c r="O81" s="26"/>
    </row>
    <row r="82" spans="1:16" ht="23.25" customHeight="1">
      <c r="A82" t="s">
        <v>39</v>
      </c>
      <c r="F82" s="172"/>
      <c r="G82" s="189">
        <v>960748</v>
      </c>
      <c r="H82" s="82"/>
      <c r="I82" s="82">
        <v>889261</v>
      </c>
      <c r="J82" s="82"/>
      <c r="K82" s="82">
        <v>780584</v>
      </c>
      <c r="L82" s="82"/>
      <c r="M82" s="82">
        <v>703090</v>
      </c>
      <c r="N82" s="81"/>
      <c r="O82" s="26"/>
    </row>
    <row r="83" spans="1:16" ht="23.25" customHeight="1">
      <c r="A83" t="s">
        <v>231</v>
      </c>
      <c r="F83" s="205">
        <v>5</v>
      </c>
      <c r="G83" s="189">
        <v>315190</v>
      </c>
      <c r="H83" s="82"/>
      <c r="I83" s="82">
        <v>0</v>
      </c>
      <c r="J83" s="82"/>
      <c r="K83" s="82">
        <v>0</v>
      </c>
      <c r="L83" s="82"/>
      <c r="M83" s="82">
        <v>0</v>
      </c>
      <c r="N83" s="81"/>
      <c r="O83" s="81"/>
      <c r="P83" s="81"/>
    </row>
    <row r="84" spans="1:16" ht="23.25" customHeight="1">
      <c r="A84" s="25" t="s">
        <v>9</v>
      </c>
      <c r="G84" s="181">
        <f>SUM(G80:G83)</f>
        <v>13030284</v>
      </c>
      <c r="I84" s="21">
        <f>SUM(I80:I83)</f>
        <v>12151744</v>
      </c>
      <c r="J84" s="83"/>
      <c r="K84" s="21">
        <f>SUM(K80:K83)</f>
        <v>9113747</v>
      </c>
      <c r="M84" s="21">
        <f>SUM(M80:M83)</f>
        <v>8695525</v>
      </c>
      <c r="N84" s="81"/>
    </row>
    <row r="85" spans="1:16" ht="15" customHeight="1">
      <c r="A85" s="25"/>
      <c r="N85" s="81"/>
    </row>
    <row r="86" spans="1:16" ht="22">
      <c r="A86" s="25" t="s">
        <v>140</v>
      </c>
      <c r="G86" s="183">
        <f>G77-G84</f>
        <v>1671572</v>
      </c>
      <c r="I86" s="29">
        <f>I77-I84</f>
        <v>1508281</v>
      </c>
      <c r="K86" s="29">
        <f>K77-K84</f>
        <v>1407857</v>
      </c>
      <c r="M86" s="29">
        <f>M77-M84</f>
        <v>1365400</v>
      </c>
      <c r="N86" s="81"/>
    </row>
    <row r="87" spans="1:16" ht="23.25" customHeight="1">
      <c r="A87" t="s">
        <v>40</v>
      </c>
      <c r="G87" s="189">
        <v>-55511</v>
      </c>
      <c r="H87" s="82"/>
      <c r="I87" s="82">
        <v>-47636</v>
      </c>
      <c r="J87" s="82"/>
      <c r="K87" s="82">
        <v>-30118</v>
      </c>
      <c r="L87" s="82"/>
      <c r="M87" s="82">
        <v>-17725</v>
      </c>
      <c r="N87" s="81"/>
    </row>
    <row r="88" spans="1:16" ht="23.25" customHeight="1">
      <c r="A88" t="s">
        <v>132</v>
      </c>
      <c r="F88" s="3">
        <v>5</v>
      </c>
      <c r="G88" s="189">
        <v>118245</v>
      </c>
      <c r="I88" s="82">
        <v>52110</v>
      </c>
      <c r="K88" s="16">
        <v>0</v>
      </c>
      <c r="L88" s="72"/>
      <c r="M88" s="16">
        <v>0</v>
      </c>
      <c r="N88" s="81"/>
    </row>
    <row r="89" spans="1:16" ht="23.25" customHeight="1">
      <c r="A89" s="25" t="s">
        <v>133</v>
      </c>
      <c r="G89" s="39">
        <f>SUM(G86:G88)</f>
        <v>1734306</v>
      </c>
      <c r="H89" s="34"/>
      <c r="I89" s="39">
        <f>SUM(I86:I88)</f>
        <v>1512755</v>
      </c>
      <c r="J89" s="32"/>
      <c r="K89" s="39">
        <f>SUM(K86:K88)</f>
        <v>1377739</v>
      </c>
      <c r="L89" s="34"/>
      <c r="M89" s="39">
        <f>SUM(M86:M88)</f>
        <v>1347675</v>
      </c>
      <c r="N89" s="81"/>
    </row>
    <row r="90" spans="1:16" ht="23.25" customHeight="1">
      <c r="A90" t="s">
        <v>100</v>
      </c>
      <c r="G90" s="64">
        <v>-224570</v>
      </c>
      <c r="H90" s="66"/>
      <c r="I90" s="64">
        <v>-163633</v>
      </c>
      <c r="J90" s="66"/>
      <c r="K90" s="64">
        <v>-175541</v>
      </c>
      <c r="L90" s="33"/>
      <c r="M90" s="64">
        <v>-23808</v>
      </c>
      <c r="N90" s="81"/>
    </row>
    <row r="91" spans="1:16" ht="21.75" customHeight="1" thickBot="1">
      <c r="A91" s="25" t="s">
        <v>90</v>
      </c>
      <c r="G91" s="65">
        <f>SUM(G89:G90)</f>
        <v>1509736</v>
      </c>
      <c r="H91" s="34"/>
      <c r="I91" s="65">
        <f>SUM(I89:I90)</f>
        <v>1349122</v>
      </c>
      <c r="J91" s="34"/>
      <c r="K91" s="65">
        <f>SUM(K89:K90)</f>
        <v>1202198</v>
      </c>
      <c r="L91" s="34"/>
      <c r="M91" s="65">
        <f>SUM(M89:M90)</f>
        <v>1323867</v>
      </c>
      <c r="N91" s="81"/>
    </row>
    <row r="92" spans="1:16" ht="21.75" customHeight="1" thickTop="1">
      <c r="A92" s="25"/>
      <c r="G92" s="66"/>
      <c r="H92" s="66"/>
      <c r="I92" s="66"/>
      <c r="J92" s="66"/>
      <c r="K92" s="66"/>
      <c r="L92" s="33"/>
      <c r="M92" s="66"/>
      <c r="N92" s="81"/>
    </row>
    <row r="93" spans="1:16" ht="23.25" customHeight="1">
      <c r="A93" s="25" t="s">
        <v>82</v>
      </c>
      <c r="G93" s="60"/>
      <c r="H93" s="60"/>
      <c r="I93" s="33"/>
      <c r="J93" s="60"/>
      <c r="K93" s="60"/>
      <c r="L93" s="60"/>
      <c r="M93" s="33"/>
    </row>
    <row r="94" spans="1:16" ht="23.25" customHeight="1">
      <c r="B94" t="s">
        <v>49</v>
      </c>
      <c r="G94" s="67">
        <f>G96-G95</f>
        <v>1432521</v>
      </c>
      <c r="H94" s="67"/>
      <c r="I94" s="67">
        <f>I96-I95</f>
        <v>1327283</v>
      </c>
      <c r="J94" s="67"/>
      <c r="K94" s="67">
        <f>K96-K95</f>
        <v>1202198</v>
      </c>
      <c r="L94" s="67"/>
      <c r="M94" s="67">
        <f>M96-M95</f>
        <v>1323867</v>
      </c>
      <c r="O94" s="165"/>
    </row>
    <row r="95" spans="1:16" ht="23.25" customHeight="1">
      <c r="B95" t="s">
        <v>50</v>
      </c>
      <c r="G95" s="67">
        <v>77215</v>
      </c>
      <c r="H95" s="67"/>
      <c r="I95" s="67">
        <v>21839</v>
      </c>
      <c r="J95" s="67"/>
      <c r="K95" s="67">
        <v>0</v>
      </c>
      <c r="L95" s="67"/>
      <c r="M95" s="67">
        <v>0</v>
      </c>
      <c r="O95" s="165"/>
    </row>
    <row r="96" spans="1:16" s="25" customFormat="1" ht="23.25" customHeight="1" thickBot="1">
      <c r="A96" s="25" t="s">
        <v>90</v>
      </c>
      <c r="F96" s="73"/>
      <c r="G96" s="65">
        <f>G91</f>
        <v>1509736</v>
      </c>
      <c r="H96" s="34"/>
      <c r="I96" s="65">
        <f>I91</f>
        <v>1349122</v>
      </c>
      <c r="J96" s="34"/>
      <c r="K96" s="65">
        <f>K91</f>
        <v>1202198</v>
      </c>
      <c r="L96" s="34"/>
      <c r="M96" s="65">
        <f>M91</f>
        <v>1323867</v>
      </c>
      <c r="O96" s="165"/>
    </row>
    <row r="97" spans="1:14" s="25" customFormat="1" ht="23.25" customHeight="1" thickTop="1">
      <c r="F97" s="73"/>
      <c r="G97" s="60"/>
      <c r="H97" s="60"/>
      <c r="I97" s="60"/>
      <c r="J97" s="60"/>
      <c r="K97" s="61"/>
      <c r="L97" s="60"/>
      <c r="M97" s="61"/>
    </row>
    <row r="98" spans="1:14" s="25" customFormat="1" ht="26.15" customHeight="1" thickBot="1">
      <c r="A98" s="25" t="s">
        <v>93</v>
      </c>
      <c r="B98"/>
      <c r="F98" s="3"/>
      <c r="G98" s="63">
        <f>G94/3003750</f>
        <v>0.47691086142322098</v>
      </c>
      <c r="H98" s="62"/>
      <c r="I98" s="63">
        <f>I94/3003750</f>
        <v>0.44187532251352474</v>
      </c>
      <c r="J98" s="62"/>
      <c r="K98" s="63">
        <f>K94/3003750</f>
        <v>0.40023237619642116</v>
      </c>
      <c r="L98" s="62"/>
      <c r="M98" s="63">
        <f>M94/3003750</f>
        <v>0.44073807740324594</v>
      </c>
    </row>
    <row r="99" spans="1:14" s="25" customFormat="1" ht="23.25" customHeight="1" thickTop="1">
      <c r="F99" s="73"/>
      <c r="G99" s="190"/>
      <c r="K99" s="83"/>
      <c r="M99" s="83"/>
    </row>
    <row r="100" spans="1:14" s="2" customFormat="1" ht="23.25" customHeight="1">
      <c r="A100" s="2" t="s">
        <v>117</v>
      </c>
      <c r="F100" s="13"/>
      <c r="G100" s="186"/>
    </row>
    <row r="101" spans="1:14" s="2" customFormat="1" ht="23.25" customHeight="1">
      <c r="A101" s="2" t="s">
        <v>95</v>
      </c>
      <c r="F101" s="13"/>
      <c r="G101" s="186"/>
    </row>
    <row r="102" spans="1:14" s="2" customFormat="1" ht="23.25" customHeight="1">
      <c r="F102" s="13"/>
      <c r="G102" s="186"/>
    </row>
    <row r="103" spans="1:14" s="2" customFormat="1" ht="23.25" customHeight="1">
      <c r="F103" s="13"/>
      <c r="G103" s="208" t="s">
        <v>84</v>
      </c>
      <c r="H103" s="208"/>
      <c r="I103" s="208"/>
      <c r="J103" s="6"/>
      <c r="K103" s="208" t="s">
        <v>85</v>
      </c>
      <c r="L103" s="208"/>
      <c r="M103" s="208"/>
    </row>
    <row r="104" spans="1:14" s="2" customFormat="1" ht="23.25" customHeight="1">
      <c r="F104" s="13"/>
      <c r="G104" s="209" t="s">
        <v>195</v>
      </c>
      <c r="H104" s="209"/>
      <c r="I104" s="209"/>
      <c r="J104"/>
      <c r="K104" s="209" t="s">
        <v>195</v>
      </c>
      <c r="L104" s="209"/>
      <c r="M104" s="209"/>
    </row>
    <row r="105" spans="1:14" s="2" customFormat="1" ht="23.25" customHeight="1">
      <c r="F105" s="13"/>
      <c r="G105" s="209" t="s">
        <v>190</v>
      </c>
      <c r="H105" s="209"/>
      <c r="I105" s="209"/>
      <c r="J105"/>
      <c r="K105" s="209" t="s">
        <v>190</v>
      </c>
      <c r="L105" s="209"/>
      <c r="M105" s="209"/>
    </row>
    <row r="106" spans="1:14" ht="23.25" customHeight="1">
      <c r="A106" s="24"/>
      <c r="F106" s="3" t="s">
        <v>21</v>
      </c>
      <c r="G106" s="187">
        <v>2567</v>
      </c>
      <c r="I106" s="68">
        <v>2566</v>
      </c>
      <c r="J106" s="84"/>
      <c r="K106" s="68">
        <v>2567</v>
      </c>
      <c r="M106" s="68">
        <v>2566</v>
      </c>
    </row>
    <row r="107" spans="1:14" ht="23.25" customHeight="1">
      <c r="G107" s="207" t="s">
        <v>94</v>
      </c>
      <c r="H107" s="207"/>
      <c r="I107" s="207"/>
      <c r="J107" s="207"/>
      <c r="K107" s="207"/>
      <c r="L107" s="207"/>
      <c r="M107" s="207"/>
    </row>
    <row r="108" spans="1:14" ht="23.25" customHeight="1">
      <c r="A108" s="25" t="s">
        <v>90</v>
      </c>
      <c r="G108" s="191">
        <f>G91</f>
        <v>1509736</v>
      </c>
      <c r="H108" s="85"/>
      <c r="I108" s="85">
        <f>I91</f>
        <v>1349122</v>
      </c>
      <c r="J108" s="85"/>
      <c r="K108" s="85">
        <f>K91</f>
        <v>1202198</v>
      </c>
      <c r="L108" s="85"/>
      <c r="M108" s="85">
        <f>M91</f>
        <v>1323867</v>
      </c>
    </row>
    <row r="109" spans="1:14" ht="23.25" customHeight="1">
      <c r="A109" s="25"/>
      <c r="G109" s="191"/>
      <c r="H109" s="85"/>
      <c r="I109" s="85"/>
      <c r="J109" s="43"/>
      <c r="K109" s="85"/>
      <c r="L109" s="85"/>
      <c r="M109" s="85"/>
    </row>
    <row r="110" spans="1:14" ht="23.25" customHeight="1">
      <c r="A110" s="74" t="s">
        <v>48</v>
      </c>
      <c r="G110" s="183"/>
      <c r="H110" s="29"/>
      <c r="I110" s="29"/>
      <c r="J110" s="29"/>
      <c r="K110" s="29"/>
      <c r="L110" s="16"/>
      <c r="M110" s="29"/>
      <c r="N110" s="81"/>
    </row>
    <row r="111" spans="1:14" ht="23.25" customHeight="1">
      <c r="A111" s="75" t="s">
        <v>141</v>
      </c>
      <c r="B111" s="76"/>
      <c r="C111" s="77"/>
      <c r="D111" s="77"/>
      <c r="E111" s="77"/>
      <c r="G111" s="179"/>
      <c r="H111" s="29"/>
      <c r="I111" s="16"/>
      <c r="J111" s="29"/>
      <c r="K111" s="16"/>
      <c r="L111" s="16"/>
      <c r="M111" s="16"/>
      <c r="N111" s="81"/>
    </row>
    <row r="112" spans="1:14" ht="23.25" customHeight="1">
      <c r="A112" s="78" t="s">
        <v>122</v>
      </c>
      <c r="B112" s="77"/>
      <c r="C112" s="77"/>
      <c r="D112" s="77"/>
      <c r="E112" s="77"/>
      <c r="G112" s="179">
        <v>170217</v>
      </c>
      <c r="H112" s="16"/>
      <c r="I112" s="16">
        <v>7590</v>
      </c>
      <c r="J112" s="16"/>
      <c r="K112" s="16">
        <v>0</v>
      </c>
      <c r="L112" s="16"/>
      <c r="M112" s="16">
        <v>0</v>
      </c>
      <c r="N112" s="81"/>
    </row>
    <row r="113" spans="1:14" ht="23.25" customHeight="1">
      <c r="A113" s="77" t="s">
        <v>134</v>
      </c>
      <c r="B113" s="79"/>
      <c r="C113" s="77"/>
      <c r="D113" s="77"/>
      <c r="E113" s="77"/>
      <c r="G113" s="179"/>
      <c r="H113" s="16"/>
      <c r="I113" s="16"/>
      <c r="J113" s="16"/>
      <c r="K113" s="16"/>
      <c r="L113" s="16"/>
      <c r="M113" s="16"/>
      <c r="N113" s="81"/>
    </row>
    <row r="114" spans="1:14" ht="23.25" customHeight="1">
      <c r="A114" s="77"/>
      <c r="B114" s="77" t="s">
        <v>135</v>
      </c>
      <c r="C114" s="77"/>
      <c r="D114" s="77"/>
      <c r="E114" s="77"/>
      <c r="F114" s="3">
        <v>5</v>
      </c>
      <c r="G114" s="179">
        <v>7079</v>
      </c>
      <c r="H114" s="16"/>
      <c r="I114" s="16">
        <v>4344</v>
      </c>
      <c r="J114" s="16"/>
      <c r="K114" s="16">
        <v>0</v>
      </c>
      <c r="L114" s="16"/>
      <c r="M114" s="16">
        <v>0</v>
      </c>
      <c r="N114" s="81"/>
    </row>
    <row r="115" spans="1:14" ht="23.25" hidden="1" customHeight="1">
      <c r="A115" s="155" t="s">
        <v>196</v>
      </c>
      <c r="B115" s="156"/>
      <c r="C115" s="156"/>
      <c r="D115" s="156"/>
      <c r="E115" s="156"/>
      <c r="F115" s="152"/>
      <c r="G115" s="179"/>
      <c r="H115" s="157"/>
      <c r="I115" s="157"/>
      <c r="J115" s="157"/>
      <c r="K115" s="157"/>
      <c r="L115" s="157"/>
      <c r="M115" s="157"/>
      <c r="N115" s="81"/>
    </row>
    <row r="116" spans="1:14" ht="23.25" hidden="1" customHeight="1">
      <c r="A116" s="155"/>
      <c r="B116" s="156" t="s">
        <v>197</v>
      </c>
      <c r="C116" s="156"/>
      <c r="D116" s="156"/>
      <c r="E116" s="156"/>
      <c r="F116" s="152"/>
      <c r="G116" s="179">
        <v>0</v>
      </c>
      <c r="H116" s="157"/>
      <c r="I116" s="157">
        <v>0</v>
      </c>
      <c r="J116" s="157"/>
      <c r="K116" s="157">
        <v>0</v>
      </c>
      <c r="L116" s="157"/>
      <c r="M116" s="157">
        <v>0</v>
      </c>
      <c r="N116" s="81"/>
    </row>
    <row r="117" spans="1:14" ht="23.25" customHeight="1">
      <c r="A117" s="80" t="s">
        <v>142</v>
      </c>
      <c r="B117" s="76"/>
      <c r="C117" s="77"/>
      <c r="D117" s="77"/>
      <c r="E117" s="77"/>
      <c r="G117" s="181">
        <f>SUM(G112:G116)</f>
        <v>177296</v>
      </c>
      <c r="H117" s="29"/>
      <c r="I117" s="21">
        <f>SUM(I112:I116)</f>
        <v>11934</v>
      </c>
      <c r="J117" s="29"/>
      <c r="K117" s="21">
        <f>SUM(K112:K116)</f>
        <v>0</v>
      </c>
      <c r="L117" s="29"/>
      <c r="M117" s="21">
        <f>SUM(M112:M116)</f>
        <v>0</v>
      </c>
      <c r="N117" s="81"/>
    </row>
    <row r="118" spans="1:14" ht="9.65" customHeight="1">
      <c r="A118" s="80"/>
      <c r="B118" s="76"/>
      <c r="C118" s="77"/>
      <c r="D118" s="77"/>
      <c r="E118" s="77"/>
      <c r="G118" s="183"/>
      <c r="H118" s="29"/>
      <c r="I118" s="29"/>
      <c r="J118" s="29"/>
      <c r="K118" s="29"/>
      <c r="L118" s="29"/>
      <c r="M118" s="29"/>
      <c r="N118" s="81"/>
    </row>
    <row r="119" spans="1:14" ht="23.25" customHeight="1">
      <c r="A119" s="75" t="s">
        <v>191</v>
      </c>
      <c r="B119" s="76"/>
      <c r="C119" s="77"/>
      <c r="D119" s="77"/>
      <c r="E119" s="77"/>
      <c r="G119" s="179"/>
      <c r="H119" s="16"/>
      <c r="I119" s="16"/>
      <c r="J119" s="16"/>
      <c r="K119" s="16"/>
      <c r="L119" s="16"/>
      <c r="M119" s="16"/>
      <c r="N119" s="81"/>
    </row>
    <row r="120" spans="1:14" ht="23.25" customHeight="1">
      <c r="A120" s="77" t="s">
        <v>192</v>
      </c>
      <c r="B120" s="77"/>
      <c r="C120" s="77"/>
      <c r="D120" s="77"/>
      <c r="E120" s="77"/>
      <c r="G120" s="179">
        <v>0</v>
      </c>
      <c r="H120" s="16"/>
      <c r="I120" s="16">
        <v>622000</v>
      </c>
      <c r="J120" s="16"/>
      <c r="K120" s="16">
        <v>0</v>
      </c>
      <c r="L120" s="16"/>
      <c r="M120" s="16">
        <v>622000</v>
      </c>
      <c r="N120" s="81"/>
    </row>
    <row r="121" spans="1:14" ht="23.25" customHeight="1">
      <c r="A121" s="77" t="s">
        <v>193</v>
      </c>
      <c r="B121" s="77"/>
      <c r="C121" s="77"/>
      <c r="D121" s="77"/>
      <c r="E121" s="77"/>
      <c r="G121" s="179">
        <v>0</v>
      </c>
      <c r="H121" s="16"/>
      <c r="I121" s="16">
        <v>-124400</v>
      </c>
      <c r="J121" s="16"/>
      <c r="K121" s="16">
        <v>0</v>
      </c>
      <c r="L121" s="16"/>
      <c r="M121" s="16">
        <v>-124400</v>
      </c>
      <c r="N121" s="81"/>
    </row>
    <row r="122" spans="1:14" ht="23.25" customHeight="1">
      <c r="A122" s="6" t="s">
        <v>194</v>
      </c>
      <c r="B122" s="77"/>
      <c r="C122" s="77"/>
      <c r="D122" s="77"/>
      <c r="E122" s="77"/>
      <c r="G122" s="181">
        <f>SUM(G120:G121)</f>
        <v>0</v>
      </c>
      <c r="H122" s="29"/>
      <c r="I122" s="21">
        <f>SUM(I120:I121)</f>
        <v>497600</v>
      </c>
      <c r="J122" s="29"/>
      <c r="K122" s="21">
        <f>SUM(K120:K121)</f>
        <v>0</v>
      </c>
      <c r="L122" s="29"/>
      <c r="M122" s="21">
        <f>SUM(M120:M121)</f>
        <v>497600</v>
      </c>
      <c r="N122" s="81"/>
    </row>
    <row r="123" spans="1:14" ht="23.25" customHeight="1">
      <c r="A123" s="76" t="s">
        <v>175</v>
      </c>
      <c r="G123" s="181">
        <f>G117+G122</f>
        <v>177296</v>
      </c>
      <c r="H123" s="29"/>
      <c r="I123" s="21">
        <f>I117+I122</f>
        <v>509534</v>
      </c>
      <c r="J123" s="29"/>
      <c r="K123" s="21">
        <f>K117+K122</f>
        <v>0</v>
      </c>
      <c r="L123" s="29"/>
      <c r="M123" s="21">
        <f>M117+M122</f>
        <v>497600</v>
      </c>
      <c r="N123" s="81"/>
    </row>
    <row r="124" spans="1:14" ht="23.25" customHeight="1" thickBot="1">
      <c r="A124" s="76" t="s">
        <v>87</v>
      </c>
      <c r="G124" s="192">
        <f>G108+G123</f>
        <v>1687032</v>
      </c>
      <c r="H124" s="29"/>
      <c r="I124" s="86">
        <f>I108+I123</f>
        <v>1858656</v>
      </c>
      <c r="J124" s="29"/>
      <c r="K124" s="86">
        <f>K108+K123</f>
        <v>1202198</v>
      </c>
      <c r="L124" s="29"/>
      <c r="M124" s="86">
        <f>M108+M123</f>
        <v>1821467</v>
      </c>
      <c r="N124" s="81"/>
    </row>
    <row r="125" spans="1:14" s="25" customFormat="1" ht="23.25" customHeight="1" thickTop="1">
      <c r="F125" s="73"/>
      <c r="G125" s="193"/>
      <c r="I125" s="83"/>
      <c r="K125" s="87"/>
      <c r="M125" s="83"/>
    </row>
    <row r="126" spans="1:14" ht="23.25" customHeight="1">
      <c r="A126" s="25" t="s">
        <v>83</v>
      </c>
      <c r="G126" s="194"/>
      <c r="K126" s="88"/>
      <c r="M126" s="89"/>
    </row>
    <row r="127" spans="1:14" ht="23.25" customHeight="1">
      <c r="B127" t="s">
        <v>49</v>
      </c>
      <c r="G127" s="179">
        <f>G124-G128</f>
        <v>1595419</v>
      </c>
      <c r="H127" s="16"/>
      <c r="I127" s="16">
        <f>I124-I128</f>
        <v>1832027</v>
      </c>
      <c r="J127" s="16"/>
      <c r="K127" s="16">
        <f>K124-K128</f>
        <v>1202198</v>
      </c>
      <c r="L127" s="16"/>
      <c r="M127" s="16">
        <f>M124</f>
        <v>1821467</v>
      </c>
      <c r="N127" s="72"/>
    </row>
    <row r="128" spans="1:14" ht="23.25" customHeight="1">
      <c r="B128" t="s">
        <v>50</v>
      </c>
      <c r="G128" s="179">
        <v>91613</v>
      </c>
      <c r="H128" s="16"/>
      <c r="I128" s="16">
        <v>26629</v>
      </c>
      <c r="J128" s="16"/>
      <c r="K128" s="16">
        <v>0</v>
      </c>
      <c r="L128" s="16"/>
      <c r="M128" s="16">
        <v>0</v>
      </c>
    </row>
    <row r="129" spans="1:13" s="25" customFormat="1" ht="23.25" customHeight="1" thickBot="1">
      <c r="A129" s="25" t="s">
        <v>87</v>
      </c>
      <c r="F129" s="73"/>
      <c r="G129" s="184">
        <f>G124</f>
        <v>1687032</v>
      </c>
      <c r="H129" s="29"/>
      <c r="I129" s="28">
        <f>SUM(I127:I128)</f>
        <v>1858656</v>
      </c>
      <c r="J129" s="29"/>
      <c r="K129" s="28">
        <f>SUM(K127:K128)</f>
        <v>1202198</v>
      </c>
      <c r="L129" s="29"/>
      <c r="M129" s="28">
        <f>SUM(M127:M128)</f>
        <v>1821467</v>
      </c>
    </row>
    <row r="130" spans="1:13" ht="23.25" customHeight="1" thickTop="1"/>
  </sheetData>
  <mergeCells count="28">
    <mergeCell ref="G105:I105"/>
    <mergeCell ref="K105:M105"/>
    <mergeCell ref="G107:M107"/>
    <mergeCell ref="G72:M72"/>
    <mergeCell ref="G103:I103"/>
    <mergeCell ref="K103:M103"/>
    <mergeCell ref="G104:I104"/>
    <mergeCell ref="K104:M104"/>
    <mergeCell ref="G68:I68"/>
    <mergeCell ref="K68:M68"/>
    <mergeCell ref="G69:I69"/>
    <mergeCell ref="K69:M69"/>
    <mergeCell ref="G70:I70"/>
    <mergeCell ref="K70:M70"/>
    <mergeCell ref="G41:I41"/>
    <mergeCell ref="K41:M41"/>
    <mergeCell ref="G43:M43"/>
    <mergeCell ref="G4:I4"/>
    <mergeCell ref="K4:M4"/>
    <mergeCell ref="G5:I5"/>
    <mergeCell ref="K5:M5"/>
    <mergeCell ref="G6:I6"/>
    <mergeCell ref="K6:M6"/>
    <mergeCell ref="G8:M8"/>
    <mergeCell ref="G39:I39"/>
    <mergeCell ref="K39:M39"/>
    <mergeCell ref="G40:I40"/>
    <mergeCell ref="K40:M40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3" manualBreakCount="3">
    <brk id="35" max="12" man="1"/>
    <brk id="64" max="12" man="1"/>
    <brk id="99" max="12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61"/>
  <sheetViews>
    <sheetView view="pageBreakPreview" zoomScale="55" zoomScaleNormal="60" zoomScaleSheetLayoutView="55" workbookViewId="0">
      <selection activeCell="A2" sqref="A2"/>
    </sheetView>
  </sheetViews>
  <sheetFormatPr defaultColWidth="9.09765625" defaultRowHeight="21.5"/>
  <cols>
    <col min="1" max="1" width="51.3984375" style="7" customWidth="1"/>
    <col min="2" max="2" width="8.09765625" style="7" customWidth="1"/>
    <col min="3" max="3" width="14.59765625" style="7" customWidth="1"/>
    <col min="4" max="4" width="1.3984375" style="7" customWidth="1"/>
    <col min="5" max="5" width="14.59765625" style="7" customWidth="1"/>
    <col min="6" max="6" width="1.3984375" style="7" customWidth="1"/>
    <col min="7" max="7" width="16.09765625" style="7" customWidth="1"/>
    <col min="8" max="8" width="1.3984375" style="7" customWidth="1"/>
    <col min="9" max="9" width="16.09765625" style="7" customWidth="1"/>
    <col min="10" max="10" width="1.3984375" style="7" customWidth="1"/>
    <col min="11" max="11" width="16.09765625" style="7" customWidth="1"/>
    <col min="12" max="12" width="1.3984375" style="7" customWidth="1"/>
    <col min="13" max="13" width="13.69921875" style="7" customWidth="1"/>
    <col min="14" max="14" width="1.3984375" style="7" customWidth="1"/>
    <col min="15" max="15" width="16" style="7" customWidth="1"/>
    <col min="16" max="16" width="1.3984375" style="7" customWidth="1"/>
    <col min="17" max="17" width="14.69921875" style="7" customWidth="1"/>
    <col min="18" max="18" width="1.3984375" style="7" customWidth="1"/>
    <col min="19" max="19" width="15.59765625" style="7" customWidth="1"/>
    <col min="20" max="20" width="1.3984375" style="7" customWidth="1"/>
    <col min="21" max="21" width="17" style="7" customWidth="1"/>
    <col min="22" max="22" width="1.3984375" style="7" customWidth="1"/>
    <col min="23" max="23" width="14.69921875" style="7" customWidth="1"/>
    <col min="24" max="24" width="1.3984375" style="7" customWidth="1"/>
    <col min="25" max="25" width="14.69921875" style="7" customWidth="1"/>
    <col min="26" max="26" width="1.3984375" style="7" customWidth="1"/>
    <col min="27" max="27" width="14.69921875" style="4" customWidth="1"/>
    <col min="28" max="28" width="1.3984375" style="4" customWidth="1"/>
    <col min="29" max="29" width="15.3984375" style="7" customWidth="1"/>
    <col min="30" max="30" width="9.09765625" style="7"/>
    <col min="31" max="31" width="15.3984375" style="7" bestFit="1" customWidth="1"/>
    <col min="32" max="32" width="16.69921875" style="7" bestFit="1" customWidth="1"/>
    <col min="33" max="33" width="14.69921875" style="7" customWidth="1"/>
    <col min="34" max="34" width="9.09765625" style="7"/>
    <col min="35" max="35" width="10.59765625" style="7" bestFit="1" customWidth="1"/>
    <col min="36" max="16384" width="9.09765625" style="7"/>
  </cols>
  <sheetData>
    <row r="1" spans="1:32" s="11" customFormat="1" ht="23">
      <c r="A1" s="2" t="s">
        <v>117</v>
      </c>
      <c r="B1" s="2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8"/>
    </row>
    <row r="2" spans="1:32" s="11" customFormat="1" ht="23">
      <c r="A2" s="2" t="s">
        <v>179</v>
      </c>
      <c r="B2" s="2"/>
      <c r="AA2" s="10"/>
      <c r="AB2" s="10"/>
      <c r="AC2" s="12"/>
      <c r="AD2" s="12"/>
      <c r="AE2" s="12"/>
    </row>
    <row r="3" spans="1:32" s="11" customFormat="1" ht="23.15" customHeight="1"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12"/>
      <c r="AE3" s="12"/>
    </row>
    <row r="4" spans="1:32" s="90" customFormat="1" ht="22">
      <c r="C4" s="208" t="s">
        <v>84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91"/>
      <c r="AE4" s="91"/>
    </row>
    <row r="5" spans="1:32" ht="23.15" customHeight="1">
      <c r="A5" s="4"/>
      <c r="B5" s="4"/>
      <c r="C5" s="4"/>
      <c r="D5" s="4"/>
      <c r="E5" s="4"/>
      <c r="F5" s="4"/>
      <c r="G5" s="212" t="s">
        <v>162</v>
      </c>
      <c r="H5" s="212"/>
      <c r="I5" s="212"/>
      <c r="J5" s="212"/>
      <c r="K5" s="212"/>
      <c r="L5" s="4"/>
      <c r="M5" s="212" t="s">
        <v>6</v>
      </c>
      <c r="N5" s="212"/>
      <c r="O5" s="212"/>
      <c r="P5" s="92"/>
      <c r="Q5" s="212" t="s">
        <v>46</v>
      </c>
      <c r="R5" s="212"/>
      <c r="S5" s="212"/>
      <c r="T5" s="212"/>
      <c r="U5" s="212"/>
      <c r="V5" s="212"/>
      <c r="W5" s="212"/>
      <c r="X5" s="93"/>
      <c r="Y5" s="93"/>
      <c r="Z5" s="94"/>
      <c r="AC5" s="92"/>
      <c r="AD5" s="92"/>
      <c r="AE5" s="92"/>
    </row>
    <row r="6" spans="1:32">
      <c r="A6" s="4"/>
      <c r="B6" s="4"/>
      <c r="C6" s="4"/>
      <c r="D6" s="4"/>
      <c r="E6" s="4"/>
      <c r="F6" s="4"/>
      <c r="G6" s="93"/>
      <c r="H6" s="4"/>
      <c r="I6" s="93"/>
      <c r="J6" s="4"/>
      <c r="K6" s="93"/>
      <c r="L6" s="4"/>
      <c r="M6" s="92"/>
      <c r="N6" s="92"/>
      <c r="O6" s="92"/>
      <c r="P6" s="92"/>
      <c r="Q6" s="92" t="s">
        <v>157</v>
      </c>
      <c r="R6" s="92"/>
      <c r="S6" s="92"/>
      <c r="T6" s="92"/>
      <c r="U6" s="92" t="s">
        <v>72</v>
      </c>
      <c r="V6" s="92"/>
      <c r="W6" s="92"/>
      <c r="X6" s="93"/>
      <c r="Y6" s="93"/>
      <c r="Z6" s="94"/>
      <c r="AC6" s="92"/>
      <c r="AD6" s="92"/>
      <c r="AE6" s="92"/>
    </row>
    <row r="7" spans="1:32">
      <c r="A7" s="4"/>
      <c r="B7" s="4"/>
      <c r="C7" s="4"/>
      <c r="D7" s="4"/>
      <c r="E7" s="4"/>
      <c r="F7" s="4"/>
      <c r="G7" s="92" t="s">
        <v>64</v>
      </c>
      <c r="H7" s="4"/>
      <c r="I7" s="92" t="s">
        <v>163</v>
      </c>
      <c r="J7" s="4"/>
      <c r="K7" s="92"/>
      <c r="L7" s="4"/>
      <c r="M7" s="92"/>
      <c r="N7" s="92"/>
      <c r="O7" s="92"/>
      <c r="P7" s="92"/>
      <c r="Q7" s="92" t="s">
        <v>158</v>
      </c>
      <c r="R7" s="92"/>
      <c r="T7" s="92"/>
      <c r="U7" s="4" t="s">
        <v>136</v>
      </c>
      <c r="V7" s="92"/>
      <c r="W7" s="92" t="s">
        <v>79</v>
      </c>
      <c r="X7" s="4"/>
      <c r="Y7" s="94"/>
      <c r="Z7" s="94"/>
      <c r="AC7" s="92"/>
      <c r="AD7" s="92"/>
      <c r="AE7" s="92"/>
    </row>
    <row r="8" spans="1:32">
      <c r="C8" s="92" t="s">
        <v>173</v>
      </c>
      <c r="D8" s="92"/>
      <c r="E8" s="92"/>
      <c r="F8" s="92"/>
      <c r="G8" s="4" t="s">
        <v>65</v>
      </c>
      <c r="H8" s="92"/>
      <c r="I8" s="4" t="s">
        <v>164</v>
      </c>
      <c r="J8" s="92"/>
      <c r="K8" s="4"/>
      <c r="L8" s="92"/>
      <c r="M8" s="92"/>
      <c r="N8" s="92"/>
      <c r="Q8" s="92" t="s">
        <v>111</v>
      </c>
      <c r="S8" s="4" t="s">
        <v>222</v>
      </c>
      <c r="T8" s="4"/>
      <c r="U8" s="4" t="s">
        <v>143</v>
      </c>
      <c r="V8" s="4"/>
      <c r="W8" s="4" t="s">
        <v>80</v>
      </c>
      <c r="X8" s="92"/>
      <c r="Y8" s="92" t="s">
        <v>79</v>
      </c>
      <c r="Z8" s="92"/>
      <c r="AA8" s="4" t="s">
        <v>69</v>
      </c>
      <c r="AC8" s="92"/>
      <c r="AD8" s="95"/>
      <c r="AE8" s="95"/>
    </row>
    <row r="9" spans="1:32">
      <c r="C9" s="92" t="s">
        <v>31</v>
      </c>
      <c r="D9" s="92"/>
      <c r="E9" s="92" t="s">
        <v>120</v>
      </c>
      <c r="F9" s="92"/>
      <c r="G9" s="4" t="s">
        <v>66</v>
      </c>
      <c r="H9" s="92"/>
      <c r="I9" s="4" t="s">
        <v>165</v>
      </c>
      <c r="J9" s="92"/>
      <c r="K9" s="4" t="s">
        <v>79</v>
      </c>
      <c r="L9" s="92"/>
      <c r="M9" s="92" t="s">
        <v>45</v>
      </c>
      <c r="N9" s="92"/>
      <c r="O9" s="95"/>
      <c r="P9" s="95"/>
      <c r="Q9" s="92" t="s">
        <v>160</v>
      </c>
      <c r="R9" s="95"/>
      <c r="S9" s="4" t="s">
        <v>223</v>
      </c>
      <c r="T9" s="4"/>
      <c r="U9" s="4" t="s">
        <v>144</v>
      </c>
      <c r="V9" s="4"/>
      <c r="W9" s="4" t="s">
        <v>81</v>
      </c>
      <c r="X9" s="92"/>
      <c r="Y9" s="92" t="s">
        <v>188</v>
      </c>
      <c r="Z9" s="92"/>
      <c r="AA9" s="4" t="s">
        <v>70</v>
      </c>
      <c r="AC9" s="92" t="s">
        <v>32</v>
      </c>
      <c r="AD9" s="95"/>
      <c r="AE9" s="95"/>
    </row>
    <row r="10" spans="1:32">
      <c r="B10" s="154" t="s">
        <v>21</v>
      </c>
      <c r="C10" s="92" t="s">
        <v>30</v>
      </c>
      <c r="D10" s="92"/>
      <c r="E10" s="92" t="s">
        <v>121</v>
      </c>
      <c r="F10" s="92"/>
      <c r="G10" s="4" t="s">
        <v>67</v>
      </c>
      <c r="H10" s="92"/>
      <c r="I10" s="4" t="s">
        <v>166</v>
      </c>
      <c r="J10" s="92"/>
      <c r="K10" s="92" t="s">
        <v>162</v>
      </c>
      <c r="L10" s="92"/>
      <c r="M10" s="92" t="s">
        <v>44</v>
      </c>
      <c r="N10" s="92"/>
      <c r="O10" s="92" t="s">
        <v>7</v>
      </c>
      <c r="P10" s="92"/>
      <c r="Q10" s="92" t="s">
        <v>159</v>
      </c>
      <c r="R10" s="92"/>
      <c r="S10" s="92" t="s">
        <v>224</v>
      </c>
      <c r="T10" s="4"/>
      <c r="U10" s="4" t="s">
        <v>69</v>
      </c>
      <c r="V10" s="4"/>
      <c r="W10" s="4" t="s">
        <v>13</v>
      </c>
      <c r="X10" s="92"/>
      <c r="Y10" s="4" t="s">
        <v>187</v>
      </c>
      <c r="Z10" s="92"/>
      <c r="AA10" s="4" t="s">
        <v>71</v>
      </c>
      <c r="AC10" s="92" t="s">
        <v>33</v>
      </c>
      <c r="AD10" s="95"/>
      <c r="AE10" s="92"/>
      <c r="AF10" s="95"/>
    </row>
    <row r="11" spans="1:32">
      <c r="C11" s="210" t="s">
        <v>94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95"/>
      <c r="AE11" s="92"/>
      <c r="AF11" s="95"/>
    </row>
    <row r="12" spans="1:32" s="134" customFormat="1" ht="22">
      <c r="A12" s="5" t="s">
        <v>203</v>
      </c>
      <c r="B12" s="1"/>
      <c r="C12" s="130"/>
      <c r="D12" s="130"/>
      <c r="E12" s="130"/>
      <c r="F12" s="130"/>
      <c r="G12" s="131"/>
      <c r="H12" s="130"/>
      <c r="I12" s="131"/>
      <c r="J12" s="130"/>
      <c r="K12" s="131"/>
      <c r="L12" s="130"/>
      <c r="M12" s="130"/>
      <c r="N12" s="130"/>
      <c r="O12" s="131"/>
      <c r="P12" s="131"/>
      <c r="Q12" s="131"/>
      <c r="R12" s="131"/>
      <c r="S12" s="131"/>
      <c r="T12" s="131"/>
      <c r="U12" s="131"/>
      <c r="V12" s="131"/>
      <c r="W12" s="131"/>
      <c r="X12" s="132"/>
      <c r="Y12" s="132"/>
      <c r="Z12" s="132"/>
      <c r="AA12" s="133"/>
      <c r="AB12" s="133"/>
      <c r="AC12" s="130"/>
      <c r="AF12" s="95"/>
    </row>
    <row r="13" spans="1:32" s="134" customFormat="1" ht="22">
      <c r="A13" s="5" t="s">
        <v>172</v>
      </c>
      <c r="B13" s="1"/>
      <c r="C13" s="32">
        <v>3003750</v>
      </c>
      <c r="D13" s="32"/>
      <c r="E13" s="32">
        <v>11847802</v>
      </c>
      <c r="F13" s="32"/>
      <c r="G13" s="32">
        <v>295202</v>
      </c>
      <c r="H13" s="32"/>
      <c r="I13" s="32">
        <v>-236359</v>
      </c>
      <c r="J13" s="32"/>
      <c r="K13" s="32">
        <v>58843</v>
      </c>
      <c r="L13" s="32"/>
      <c r="M13" s="32">
        <v>300375</v>
      </c>
      <c r="N13" s="32"/>
      <c r="O13" s="32">
        <v>2099731</v>
      </c>
      <c r="P13" s="32"/>
      <c r="Q13" s="32">
        <v>-679190</v>
      </c>
      <c r="R13" s="32"/>
      <c r="S13" s="32">
        <v>1857648</v>
      </c>
      <c r="T13" s="32"/>
      <c r="U13" s="32">
        <v>-25221</v>
      </c>
      <c r="V13" s="32"/>
      <c r="W13" s="32">
        <f>SUM(Q13:V13)</f>
        <v>1153237</v>
      </c>
      <c r="X13" s="32"/>
      <c r="Y13" s="32">
        <f>SUM(W13,C13:E13,K13:P13)</f>
        <v>18463738</v>
      </c>
      <c r="Z13" s="32"/>
      <c r="AA13" s="32">
        <v>-8761</v>
      </c>
      <c r="AB13" s="38"/>
      <c r="AC13" s="32">
        <f>SUM(Y13:AA13)</f>
        <v>18454977</v>
      </c>
    </row>
    <row r="14" spans="1:32" s="134" customFormat="1" ht="10.4" customHeight="1">
      <c r="A14" s="6"/>
      <c r="B14" s="1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7"/>
      <c r="AB14" s="67"/>
      <c r="AC14" s="135"/>
    </row>
    <row r="15" spans="1:32" s="134" customFormat="1" ht="22">
      <c r="A15" s="5" t="s">
        <v>198</v>
      </c>
      <c r="B15" s="136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66"/>
      <c r="Y15" s="67"/>
      <c r="Z15" s="67"/>
      <c r="AA15" s="67"/>
      <c r="AB15" s="67"/>
      <c r="AC15" s="137"/>
    </row>
    <row r="16" spans="1:32" s="134" customFormat="1" ht="22">
      <c r="A16" s="138" t="s">
        <v>199</v>
      </c>
      <c r="B16" s="136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66"/>
      <c r="Y16" s="67"/>
      <c r="Z16" s="67"/>
      <c r="AA16" s="67"/>
      <c r="AB16" s="67"/>
      <c r="AC16" s="137"/>
    </row>
    <row r="17" spans="1:32" s="134" customFormat="1">
      <c r="A17" s="7" t="s">
        <v>200</v>
      </c>
      <c r="B17" s="1">
        <v>9</v>
      </c>
      <c r="C17" s="27">
        <v>0</v>
      </c>
      <c r="D17" s="137"/>
      <c r="E17" s="27">
        <v>0</v>
      </c>
      <c r="F17" s="137"/>
      <c r="G17" s="16">
        <v>0</v>
      </c>
      <c r="H17" s="137"/>
      <c r="I17" s="16">
        <v>0</v>
      </c>
      <c r="J17" s="137"/>
      <c r="K17" s="16">
        <f>SUM(G17:I17)</f>
        <v>0</v>
      </c>
      <c r="L17" s="137"/>
      <c r="M17" s="27">
        <v>0</v>
      </c>
      <c r="N17" s="137"/>
      <c r="O17" s="139">
        <v>-3754686</v>
      </c>
      <c r="P17" s="140"/>
      <c r="Q17" s="27">
        <v>0</v>
      </c>
      <c r="R17" s="140"/>
      <c r="S17" s="27">
        <v>0</v>
      </c>
      <c r="T17" s="137"/>
      <c r="U17" s="27">
        <v>0</v>
      </c>
      <c r="V17" s="137"/>
      <c r="W17" s="27">
        <f>SUM(Q17:V17)</f>
        <v>0</v>
      </c>
      <c r="X17" s="66"/>
      <c r="Y17" s="27">
        <f>SUM(W17,C17:E17,K17:P17)</f>
        <v>-3754686</v>
      </c>
      <c r="Z17" s="67"/>
      <c r="AA17" s="27">
        <v>0</v>
      </c>
      <c r="AB17" s="67"/>
      <c r="AC17" s="27">
        <f>SUM(Y17:AA17)</f>
        <v>-3754686</v>
      </c>
    </row>
    <row r="18" spans="1:32" s="134" customFormat="1" ht="22">
      <c r="A18" s="138" t="s">
        <v>201</v>
      </c>
      <c r="B18" s="1"/>
      <c r="C18" s="21">
        <f>C17</f>
        <v>0</v>
      </c>
      <c r="D18" s="141"/>
      <c r="E18" s="21">
        <f>E17</f>
        <v>0</v>
      </c>
      <c r="F18" s="141"/>
      <c r="G18" s="21">
        <f>G17</f>
        <v>0</v>
      </c>
      <c r="H18" s="141"/>
      <c r="I18" s="21">
        <f>I17</f>
        <v>0</v>
      </c>
      <c r="J18" s="141"/>
      <c r="K18" s="21">
        <f>K17</f>
        <v>0</v>
      </c>
      <c r="L18" s="141"/>
      <c r="M18" s="21">
        <f>M17</f>
        <v>0</v>
      </c>
      <c r="N18" s="141"/>
      <c r="O18" s="21">
        <f>O17</f>
        <v>-3754686</v>
      </c>
      <c r="P18" s="29"/>
      <c r="Q18" s="21">
        <f>Q17</f>
        <v>0</v>
      </c>
      <c r="R18" s="141"/>
      <c r="S18" s="21">
        <f>S17</f>
        <v>0</v>
      </c>
      <c r="T18" s="141"/>
      <c r="U18" s="21">
        <f>U17</f>
        <v>0</v>
      </c>
      <c r="V18" s="141"/>
      <c r="W18" s="21">
        <f>SUM(Q18:V18)</f>
        <v>0</v>
      </c>
      <c r="X18" s="141"/>
      <c r="Y18" s="21">
        <f>SUM(Y17:Y17)</f>
        <v>-3754686</v>
      </c>
      <c r="Z18" s="141"/>
      <c r="AA18" s="21">
        <f>SUM(AA17:AA17)</f>
        <v>0</v>
      </c>
      <c r="AB18" s="141"/>
      <c r="AC18" s="21">
        <f>SUM(AC17:AC17)</f>
        <v>-3754686</v>
      </c>
      <c r="AD18" s="5"/>
      <c r="AE18" s="5"/>
      <c r="AF18" s="5"/>
    </row>
    <row r="19" spans="1:32" s="134" customFormat="1" ht="10.4" customHeight="1">
      <c r="A19" s="142"/>
      <c r="B19" s="1"/>
      <c r="C19" s="39"/>
      <c r="D19" s="38"/>
      <c r="E19" s="39"/>
      <c r="F19" s="38"/>
      <c r="G19" s="39"/>
      <c r="H19" s="38"/>
      <c r="I19" s="39"/>
      <c r="J19" s="38"/>
      <c r="K19" s="39"/>
      <c r="L19" s="38"/>
      <c r="M19" s="39"/>
      <c r="N19" s="38"/>
      <c r="O19" s="40"/>
      <c r="P19" s="40"/>
      <c r="Q19" s="39"/>
      <c r="R19" s="40"/>
      <c r="S19" s="39"/>
      <c r="T19" s="38"/>
      <c r="U19" s="39"/>
      <c r="V19" s="38"/>
      <c r="W19" s="39"/>
      <c r="X19" s="32"/>
      <c r="Y19" s="41"/>
      <c r="Z19" s="40"/>
      <c r="AA19" s="35"/>
      <c r="AB19" s="35"/>
      <c r="AC19" s="36"/>
    </row>
    <row r="20" spans="1:32" s="134" customFormat="1" ht="21.75" customHeight="1">
      <c r="A20" s="143" t="s">
        <v>204</v>
      </c>
      <c r="B20" s="1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40"/>
      <c r="P20" s="40"/>
      <c r="Q20" s="38"/>
      <c r="R20" s="40"/>
      <c r="S20" s="38"/>
      <c r="T20" s="38"/>
      <c r="U20" s="38"/>
      <c r="V20" s="38"/>
      <c r="W20" s="38"/>
      <c r="X20" s="32"/>
      <c r="Y20" s="41"/>
      <c r="Z20" s="40"/>
      <c r="AA20" s="35"/>
      <c r="AB20" s="35"/>
      <c r="AC20" s="36"/>
    </row>
    <row r="21" spans="1:32" s="134" customFormat="1" ht="21.75" customHeight="1">
      <c r="A21" s="144" t="s">
        <v>205</v>
      </c>
      <c r="B21" s="1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40"/>
      <c r="P21" s="40"/>
      <c r="Q21" s="38"/>
      <c r="R21" s="40"/>
      <c r="S21" s="38"/>
      <c r="T21" s="38"/>
      <c r="U21" s="38"/>
      <c r="V21" s="38"/>
      <c r="W21" s="38"/>
      <c r="X21" s="32"/>
      <c r="Y21" s="41"/>
      <c r="Z21" s="40"/>
      <c r="AA21" s="35"/>
      <c r="AB21" s="35"/>
      <c r="AC21" s="36"/>
    </row>
    <row r="22" spans="1:32" s="134" customFormat="1" ht="21.75" customHeight="1">
      <c r="A22" s="144" t="s">
        <v>206</v>
      </c>
      <c r="B22" s="1"/>
      <c r="C22" s="27">
        <v>0</v>
      </c>
      <c r="D22" s="137"/>
      <c r="E22" s="27">
        <v>0</v>
      </c>
      <c r="F22" s="137"/>
      <c r="G22" s="16">
        <v>0</v>
      </c>
      <c r="H22" s="137"/>
      <c r="I22" s="16">
        <v>9778</v>
      </c>
      <c r="J22" s="137"/>
      <c r="K22" s="16">
        <f>SUM(G22:I22)</f>
        <v>9778</v>
      </c>
      <c r="L22" s="137"/>
      <c r="M22" s="27">
        <v>0</v>
      </c>
      <c r="N22" s="137"/>
      <c r="O22" s="139">
        <v>0</v>
      </c>
      <c r="P22" s="140"/>
      <c r="Q22" s="27">
        <v>0</v>
      </c>
      <c r="R22" s="140"/>
      <c r="S22" s="27">
        <v>0</v>
      </c>
      <c r="T22" s="137"/>
      <c r="U22" s="27">
        <v>0</v>
      </c>
      <c r="V22" s="137"/>
      <c r="W22" s="145">
        <f>SUM(Q22:U22)</f>
        <v>0</v>
      </c>
      <c r="X22" s="66"/>
      <c r="Y22" s="27">
        <f>SUM(W22,C22:E22,K22:P22)</f>
        <v>9778</v>
      </c>
      <c r="Z22" s="67"/>
      <c r="AA22" s="27">
        <v>153252</v>
      </c>
      <c r="AB22" s="67"/>
      <c r="AC22" s="146">
        <f>SUM(Y22:AA22)</f>
        <v>163030</v>
      </c>
    </row>
    <row r="23" spans="1:32" s="134" customFormat="1" ht="21.75" customHeight="1">
      <c r="A23" s="143" t="s">
        <v>207</v>
      </c>
      <c r="B23" s="1"/>
      <c r="C23" s="21">
        <f>C22</f>
        <v>0</v>
      </c>
      <c r="D23" s="141"/>
      <c r="E23" s="21">
        <f>E22</f>
        <v>0</v>
      </c>
      <c r="F23" s="141"/>
      <c r="G23" s="21">
        <f>G22</f>
        <v>0</v>
      </c>
      <c r="H23" s="141"/>
      <c r="I23" s="21">
        <f>I22</f>
        <v>9778</v>
      </c>
      <c r="J23" s="141"/>
      <c r="K23" s="21">
        <f>K22</f>
        <v>9778</v>
      </c>
      <c r="L23" s="141"/>
      <c r="M23" s="21">
        <f>M22</f>
        <v>0</v>
      </c>
      <c r="N23" s="141"/>
      <c r="O23" s="21">
        <f>O22</f>
        <v>0</v>
      </c>
      <c r="P23" s="29"/>
      <c r="Q23" s="21">
        <f>Q22</f>
        <v>0</v>
      </c>
      <c r="R23" s="141"/>
      <c r="S23" s="21">
        <f>S22</f>
        <v>0</v>
      </c>
      <c r="T23" s="141"/>
      <c r="U23" s="21">
        <f>U22</f>
        <v>0</v>
      </c>
      <c r="V23" s="141"/>
      <c r="W23" s="147">
        <f>SUM(Q23:U23)</f>
        <v>0</v>
      </c>
      <c r="X23" s="141"/>
      <c r="Y23" s="21">
        <f>SUM(W23,C23:E23,K23:P23)</f>
        <v>9778</v>
      </c>
      <c r="Z23" s="141"/>
      <c r="AA23" s="21">
        <f>SUM(AA22)</f>
        <v>153252</v>
      </c>
      <c r="AB23" s="141"/>
      <c r="AC23" s="147">
        <f>SUM(Y23:AA23)</f>
        <v>163030</v>
      </c>
    </row>
    <row r="24" spans="1:32" s="134" customFormat="1" ht="21.75" customHeight="1">
      <c r="A24" s="142" t="s">
        <v>202</v>
      </c>
      <c r="B24" s="1"/>
      <c r="C24" s="21">
        <f>C18+C23</f>
        <v>0</v>
      </c>
      <c r="D24" s="38"/>
      <c r="E24" s="21">
        <f>E18+E23</f>
        <v>0</v>
      </c>
      <c r="F24" s="38"/>
      <c r="G24" s="21">
        <f>G18+G23</f>
        <v>0</v>
      </c>
      <c r="H24" s="38"/>
      <c r="I24" s="21">
        <f>I18+I23</f>
        <v>9778</v>
      </c>
      <c r="J24" s="38"/>
      <c r="K24" s="21">
        <f>K18+K23</f>
        <v>9778</v>
      </c>
      <c r="L24" s="38"/>
      <c r="M24" s="21">
        <f>M18+M23</f>
        <v>0</v>
      </c>
      <c r="N24" s="38"/>
      <c r="O24" s="21">
        <f>O18+O23</f>
        <v>-3754686</v>
      </c>
      <c r="P24" s="29"/>
      <c r="Q24" s="21">
        <f>Q18+Q23</f>
        <v>0</v>
      </c>
      <c r="R24" s="38"/>
      <c r="S24" s="21">
        <f>S18+S23</f>
        <v>0</v>
      </c>
      <c r="T24" s="38"/>
      <c r="U24" s="21">
        <f>U18+U23</f>
        <v>0</v>
      </c>
      <c r="V24" s="38"/>
      <c r="W24" s="21">
        <f>W18+W23</f>
        <v>0</v>
      </c>
      <c r="X24" s="38"/>
      <c r="Y24" s="21">
        <f>Y18+Y23</f>
        <v>-3744908</v>
      </c>
      <c r="Z24" s="38"/>
      <c r="AA24" s="21">
        <f>AA18+AA23</f>
        <v>153252</v>
      </c>
      <c r="AB24" s="38"/>
      <c r="AC24" s="21">
        <f>AC18+AC23</f>
        <v>-3591656</v>
      </c>
    </row>
    <row r="25" spans="1:32" s="134" customFormat="1" ht="10.4" customHeight="1">
      <c r="A25" s="142"/>
      <c r="B25" s="1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40"/>
      <c r="P25" s="40"/>
      <c r="Q25" s="38"/>
      <c r="R25" s="40"/>
      <c r="S25" s="38"/>
      <c r="T25" s="38"/>
      <c r="U25" s="38"/>
      <c r="V25" s="38"/>
      <c r="W25" s="38"/>
      <c r="X25" s="32"/>
      <c r="Y25" s="41"/>
      <c r="Z25" s="40"/>
      <c r="AA25" s="35"/>
      <c r="AB25" s="35"/>
      <c r="AC25" s="36"/>
    </row>
    <row r="26" spans="1:32" ht="22">
      <c r="A26" s="6" t="s">
        <v>89</v>
      </c>
      <c r="B26" s="1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40"/>
      <c r="P26" s="140"/>
      <c r="Q26" s="140"/>
      <c r="R26" s="140"/>
      <c r="S26" s="137"/>
      <c r="T26" s="137"/>
      <c r="U26" s="137"/>
      <c r="V26" s="137"/>
      <c r="W26" s="137"/>
      <c r="X26" s="66"/>
      <c r="Y26" s="33"/>
      <c r="Z26" s="33"/>
      <c r="AA26" s="67"/>
      <c r="AB26" s="67"/>
      <c r="AC26" s="137"/>
    </row>
    <row r="27" spans="1:32">
      <c r="A27" s="134" t="s">
        <v>113</v>
      </c>
      <c r="B27" s="1"/>
      <c r="C27" s="27">
        <v>0</v>
      </c>
      <c r="D27" s="137"/>
      <c r="E27" s="27">
        <v>0</v>
      </c>
      <c r="F27" s="137"/>
      <c r="G27" s="27">
        <v>0</v>
      </c>
      <c r="H27" s="137"/>
      <c r="I27" s="27">
        <v>0</v>
      </c>
      <c r="J27" s="137"/>
      <c r="K27" s="27">
        <v>0</v>
      </c>
      <c r="L27" s="137"/>
      <c r="M27" s="27">
        <v>0</v>
      </c>
      <c r="N27" s="137"/>
      <c r="O27" s="140">
        <f>'PL 6-9'!I94</f>
        <v>1327283</v>
      </c>
      <c r="P27" s="140"/>
      <c r="Q27" s="27">
        <v>0</v>
      </c>
      <c r="R27" s="140"/>
      <c r="S27" s="27">
        <v>0</v>
      </c>
      <c r="T27" s="137"/>
      <c r="U27" s="27">
        <v>0</v>
      </c>
      <c r="V27" s="137"/>
      <c r="W27" s="27">
        <f>SUM(Q27:V27)</f>
        <v>0</v>
      </c>
      <c r="X27" s="66"/>
      <c r="Y27" s="27">
        <f>SUM(W27,C27:E27,K27:P27)</f>
        <v>1327283</v>
      </c>
      <c r="Z27" s="33"/>
      <c r="AA27" s="27">
        <f>'PL 6-9'!I95</f>
        <v>21839</v>
      </c>
      <c r="AB27" s="67"/>
      <c r="AC27" s="33">
        <f t="shared" ref="AC27:AC28" si="0">SUM(Y27:AA27)</f>
        <v>1349122</v>
      </c>
    </row>
    <row r="28" spans="1:32">
      <c r="A28" s="134" t="s">
        <v>68</v>
      </c>
      <c r="B28" s="1"/>
      <c r="C28" s="27">
        <v>0</v>
      </c>
      <c r="D28" s="137"/>
      <c r="E28" s="27">
        <v>0</v>
      </c>
      <c r="F28" s="137"/>
      <c r="G28" s="27">
        <v>0</v>
      </c>
      <c r="H28" s="137"/>
      <c r="I28" s="27">
        <v>0</v>
      </c>
      <c r="J28" s="137"/>
      <c r="K28" s="27">
        <v>0</v>
      </c>
      <c r="L28" s="137"/>
      <c r="M28" s="27">
        <v>0</v>
      </c>
      <c r="N28" s="137"/>
      <c r="O28" s="27">
        <v>0</v>
      </c>
      <c r="P28" s="27"/>
      <c r="Q28" s="139">
        <f>'PL 6-9'!I112-AA28</f>
        <v>2800</v>
      </c>
      <c r="R28" s="140"/>
      <c r="S28" s="139">
        <f>'PL 6-9'!I116+'PL 6-9'!I120+'PL 6-9'!I121</f>
        <v>497600</v>
      </c>
      <c r="T28" s="137"/>
      <c r="U28" s="139">
        <f>'PL 6-9'!I114</f>
        <v>4344</v>
      </c>
      <c r="V28" s="140"/>
      <c r="W28" s="27">
        <f>SUM(Q28:V28)</f>
        <v>504744</v>
      </c>
      <c r="X28" s="66"/>
      <c r="Y28" s="27">
        <f>SUM(W28,C28:E28,K28:P28)</f>
        <v>504744</v>
      </c>
      <c r="Z28" s="66"/>
      <c r="AA28" s="27">
        <f>'PL 6-9'!I128-AA27</f>
        <v>4790</v>
      </c>
      <c r="AB28" s="67"/>
      <c r="AC28" s="64">
        <f t="shared" si="0"/>
        <v>509534</v>
      </c>
    </row>
    <row r="29" spans="1:32" ht="22">
      <c r="A29" s="5" t="s">
        <v>88</v>
      </c>
      <c r="B29" s="1"/>
      <c r="C29" s="21">
        <f>SUM(C27:C28)</f>
        <v>0</v>
      </c>
      <c r="D29" s="38"/>
      <c r="E29" s="21">
        <f>SUM(E27:E28)</f>
        <v>0</v>
      </c>
      <c r="F29" s="38"/>
      <c r="G29" s="21">
        <f>SUM(G27:G28)</f>
        <v>0</v>
      </c>
      <c r="H29" s="38"/>
      <c r="I29" s="21">
        <f>SUM(I27:I28)</f>
        <v>0</v>
      </c>
      <c r="J29" s="38"/>
      <c r="K29" s="21">
        <f>SUM(K27:K28)</f>
        <v>0</v>
      </c>
      <c r="L29" s="38"/>
      <c r="M29" s="21">
        <f>SUM(M27:M28)</f>
        <v>0</v>
      </c>
      <c r="N29" s="38"/>
      <c r="O29" s="21">
        <f>SUM(O27:O28)</f>
        <v>1327283</v>
      </c>
      <c r="P29" s="29"/>
      <c r="Q29" s="21">
        <f>SUM(Q27:Q28)</f>
        <v>2800</v>
      </c>
      <c r="R29" s="40"/>
      <c r="S29" s="21">
        <f>SUM(S27:S28)</f>
        <v>497600</v>
      </c>
      <c r="T29" s="40"/>
      <c r="U29" s="21">
        <f>SUM(U27:U28)</f>
        <v>4344</v>
      </c>
      <c r="V29" s="40"/>
      <c r="W29" s="21">
        <f>SUM(W27:W28)</f>
        <v>504744</v>
      </c>
      <c r="X29" s="32"/>
      <c r="Y29" s="21">
        <f>SUM(Y27:Y28)</f>
        <v>1832027</v>
      </c>
      <c r="Z29" s="40"/>
      <c r="AA29" s="21">
        <f>SUM(AA27:AA28)</f>
        <v>26629</v>
      </c>
      <c r="AB29" s="35"/>
      <c r="AC29" s="21">
        <f>SUM(AC27:AC28)</f>
        <v>1858656</v>
      </c>
    </row>
    <row r="30" spans="1:32" ht="10.4" customHeight="1">
      <c r="A30" s="5"/>
      <c r="B30" s="1"/>
      <c r="C30" s="38"/>
      <c r="D30" s="38"/>
      <c r="E30" s="38"/>
      <c r="F30" s="38"/>
      <c r="G30" s="41"/>
      <c r="H30" s="38"/>
      <c r="I30" s="41"/>
      <c r="J30" s="38"/>
      <c r="K30" s="41"/>
      <c r="L30" s="38"/>
      <c r="M30" s="38"/>
      <c r="N30" s="38"/>
      <c r="O30" s="40"/>
      <c r="P30" s="40"/>
      <c r="Q30" s="40"/>
      <c r="R30" s="40"/>
      <c r="S30" s="40"/>
      <c r="T30" s="40"/>
      <c r="U30" s="40"/>
      <c r="V30" s="40"/>
      <c r="W30" s="40"/>
      <c r="X30" s="32"/>
      <c r="Y30" s="40"/>
      <c r="Z30" s="40"/>
      <c r="AA30" s="67"/>
      <c r="AB30" s="67"/>
      <c r="AC30" s="40"/>
    </row>
    <row r="31" spans="1:32" s="149" customFormat="1">
      <c r="A31" s="134" t="s">
        <v>208</v>
      </c>
      <c r="B31" s="1"/>
      <c r="C31" s="148">
        <v>0</v>
      </c>
      <c r="D31" s="137"/>
      <c r="E31" s="148">
        <v>0</v>
      </c>
      <c r="F31" s="137"/>
      <c r="G31" s="148">
        <v>0</v>
      </c>
      <c r="H31" s="137"/>
      <c r="I31" s="148">
        <v>0</v>
      </c>
      <c r="J31" s="137"/>
      <c r="K31" s="64">
        <f>SUM(G31:I31)</f>
        <v>0</v>
      </c>
      <c r="L31" s="137"/>
      <c r="M31" s="148">
        <v>0</v>
      </c>
      <c r="N31" s="137"/>
      <c r="O31" s="139">
        <v>2371463</v>
      </c>
      <c r="P31" s="140"/>
      <c r="Q31" s="148">
        <v>0</v>
      </c>
      <c r="R31" s="140"/>
      <c r="S31" s="139">
        <v>-2371463</v>
      </c>
      <c r="T31" s="140"/>
      <c r="U31" s="148">
        <v>0</v>
      </c>
      <c r="V31" s="140"/>
      <c r="W31" s="64">
        <f>SUM(Q31:V31)</f>
        <v>-2371463</v>
      </c>
      <c r="X31" s="66"/>
      <c r="Y31" s="146">
        <f>SUM(W31,C31:E31,K31:P31)</f>
        <v>0</v>
      </c>
      <c r="Z31" s="140"/>
      <c r="AA31" s="148">
        <v>0</v>
      </c>
      <c r="AB31" s="67"/>
      <c r="AC31" s="146">
        <f>SUM(Y31:AA31)</f>
        <v>0</v>
      </c>
    </row>
    <row r="32" spans="1:32" s="134" customFormat="1" ht="12" customHeight="1">
      <c r="A32" s="5"/>
      <c r="B32" s="52"/>
      <c r="C32" s="29"/>
      <c r="D32" s="36"/>
      <c r="E32" s="29"/>
      <c r="F32" s="36"/>
      <c r="G32" s="29"/>
      <c r="H32" s="36"/>
      <c r="I32" s="29"/>
      <c r="J32" s="32"/>
      <c r="K32" s="40"/>
      <c r="L32" s="40"/>
      <c r="M32" s="53"/>
      <c r="N32" s="38"/>
      <c r="O32" s="40"/>
    </row>
    <row r="33" spans="1:32" ht="22.5" thickBot="1">
      <c r="A33" s="5" t="s">
        <v>209</v>
      </c>
      <c r="B33" s="136"/>
      <c r="C33" s="42">
        <f>SUM(C13,C24,C29,C31)</f>
        <v>3003750</v>
      </c>
      <c r="D33" s="36"/>
      <c r="E33" s="42">
        <f>SUM(E13,E24,E29,E31)</f>
        <v>11847802</v>
      </c>
      <c r="F33" s="36"/>
      <c r="G33" s="42">
        <f>SUM(G13,G24,G29,G31)</f>
        <v>295202</v>
      </c>
      <c r="H33" s="36"/>
      <c r="I33" s="42">
        <f>SUM(I13,I24,I29,I31)</f>
        <v>-226581</v>
      </c>
      <c r="J33" s="36"/>
      <c r="K33" s="42">
        <f>SUM(K13,K24,K29,K31)</f>
        <v>68621</v>
      </c>
      <c r="L33" s="36"/>
      <c r="M33" s="42">
        <f>SUM(M13,M24,M29,M31)</f>
        <v>300375</v>
      </c>
      <c r="N33" s="36"/>
      <c r="O33" s="42">
        <f>SUM(O13,O24,O29,O31)</f>
        <v>2043791</v>
      </c>
      <c r="P33" s="40"/>
      <c r="Q33" s="42">
        <f>SUM(Q13,Q24,Q29,Q31)</f>
        <v>-676390</v>
      </c>
      <c r="R33" s="36"/>
      <c r="S33" s="42">
        <f>SUM(S13,S24,S29,S31)</f>
        <v>-16215</v>
      </c>
      <c r="T33" s="36"/>
      <c r="U33" s="42">
        <f>SUM(U13,U24,U29,U31)</f>
        <v>-20877</v>
      </c>
      <c r="V33" s="40"/>
      <c r="W33" s="42">
        <f>SUM(W13,W24,W29,W31)</f>
        <v>-713482</v>
      </c>
      <c r="X33" s="36"/>
      <c r="Y33" s="42">
        <f>SUM(Y13,Y24,Y29,Y31)</f>
        <v>16550857</v>
      </c>
      <c r="Z33" s="36"/>
      <c r="AA33" s="42">
        <f>SUM(AA13,AA24,AA29,AA31)</f>
        <v>171120</v>
      </c>
      <c r="AB33" s="35"/>
      <c r="AC33" s="42">
        <f>SUM(AC13,AC24,AC29,AC31)</f>
        <v>16721977</v>
      </c>
    </row>
    <row r="34" spans="1:32" ht="16.399999999999999" customHeight="1" thickTop="1">
      <c r="B34" s="8"/>
      <c r="AA34" s="7"/>
      <c r="AB34" s="7"/>
    </row>
    <row r="35" spans="1:32" s="11" customFormat="1" ht="23">
      <c r="A35" s="2" t="s">
        <v>117</v>
      </c>
      <c r="B35" s="2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8"/>
    </row>
    <row r="36" spans="1:32" s="11" customFormat="1" ht="23">
      <c r="A36" s="2" t="s">
        <v>179</v>
      </c>
      <c r="B36" s="2"/>
      <c r="AA36" s="10"/>
      <c r="AB36" s="10"/>
      <c r="AC36" s="12"/>
      <c r="AD36" s="12"/>
      <c r="AE36" s="12"/>
    </row>
    <row r="37" spans="1:32" s="11" customFormat="1" ht="23.15" customHeight="1"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12"/>
      <c r="AE37" s="12"/>
    </row>
    <row r="38" spans="1:32" s="90" customFormat="1" ht="22">
      <c r="C38" s="208" t="s">
        <v>84</v>
      </c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91"/>
      <c r="AE38" s="91"/>
    </row>
    <row r="39" spans="1:32" ht="23.15" customHeight="1">
      <c r="A39" s="4"/>
      <c r="B39" s="4"/>
      <c r="C39" s="4"/>
      <c r="D39" s="4"/>
      <c r="E39" s="4"/>
      <c r="F39" s="4"/>
      <c r="G39" s="212" t="s">
        <v>162</v>
      </c>
      <c r="H39" s="212"/>
      <c r="I39" s="212"/>
      <c r="J39" s="212"/>
      <c r="K39" s="212"/>
      <c r="L39" s="4"/>
      <c r="M39" s="212" t="s">
        <v>6</v>
      </c>
      <c r="N39" s="212"/>
      <c r="O39" s="212"/>
      <c r="P39" s="92"/>
      <c r="Q39" s="212" t="s">
        <v>46</v>
      </c>
      <c r="R39" s="212"/>
      <c r="S39" s="212"/>
      <c r="T39" s="212"/>
      <c r="U39" s="212"/>
      <c r="V39" s="212"/>
      <c r="W39" s="212"/>
      <c r="X39" s="93"/>
      <c r="Y39" s="93"/>
      <c r="Z39" s="94"/>
      <c r="AC39" s="92"/>
      <c r="AD39" s="92"/>
      <c r="AE39" s="92"/>
    </row>
    <row r="40" spans="1:32">
      <c r="A40" s="4"/>
      <c r="B40" s="4"/>
      <c r="C40" s="4"/>
      <c r="D40" s="4"/>
      <c r="E40" s="4"/>
      <c r="F40" s="4"/>
      <c r="G40" s="93"/>
      <c r="H40" s="4"/>
      <c r="I40" s="93"/>
      <c r="J40" s="4"/>
      <c r="K40" s="93"/>
      <c r="L40" s="4"/>
      <c r="M40" s="92"/>
      <c r="N40" s="92"/>
      <c r="O40" s="92"/>
      <c r="P40" s="92"/>
      <c r="Q40" s="92" t="s">
        <v>157</v>
      </c>
      <c r="R40" s="92"/>
      <c r="S40" s="92"/>
      <c r="T40" s="92"/>
      <c r="U40" s="92" t="s">
        <v>72</v>
      </c>
      <c r="V40" s="92"/>
      <c r="W40" s="92"/>
      <c r="X40" s="93"/>
      <c r="Y40" s="93"/>
      <c r="Z40" s="94"/>
      <c r="AC40" s="92"/>
      <c r="AD40" s="92"/>
      <c r="AE40" s="92"/>
    </row>
    <row r="41" spans="1:32">
      <c r="A41" s="4"/>
      <c r="B41" s="4"/>
      <c r="C41" s="4"/>
      <c r="D41" s="4"/>
      <c r="E41" s="4"/>
      <c r="F41" s="4"/>
      <c r="G41" s="92" t="s">
        <v>64</v>
      </c>
      <c r="H41" s="4"/>
      <c r="I41" s="92" t="s">
        <v>163</v>
      </c>
      <c r="J41" s="4"/>
      <c r="K41" s="92"/>
      <c r="L41" s="4"/>
      <c r="M41" s="92"/>
      <c r="N41" s="92"/>
      <c r="O41" s="92"/>
      <c r="P41" s="92"/>
      <c r="Q41" s="92" t="s">
        <v>158</v>
      </c>
      <c r="R41" s="92"/>
      <c r="T41" s="92"/>
      <c r="U41" s="4" t="s">
        <v>136</v>
      </c>
      <c r="V41" s="92"/>
      <c r="W41" s="92" t="s">
        <v>79</v>
      </c>
      <c r="X41" s="4"/>
      <c r="Y41" s="94"/>
      <c r="Z41" s="94"/>
      <c r="AC41" s="92"/>
      <c r="AD41" s="92"/>
      <c r="AE41" s="92"/>
    </row>
    <row r="42" spans="1:32">
      <c r="C42" s="92" t="s">
        <v>173</v>
      </c>
      <c r="D42" s="92"/>
      <c r="E42" s="92"/>
      <c r="F42" s="92"/>
      <c r="G42" s="4" t="s">
        <v>65</v>
      </c>
      <c r="H42" s="92"/>
      <c r="I42" s="4" t="s">
        <v>164</v>
      </c>
      <c r="J42" s="92"/>
      <c r="K42" s="4"/>
      <c r="L42" s="92"/>
      <c r="M42" s="92"/>
      <c r="N42" s="92"/>
      <c r="Q42" s="92" t="s">
        <v>111</v>
      </c>
      <c r="S42" s="4" t="s">
        <v>222</v>
      </c>
      <c r="T42" s="4"/>
      <c r="U42" s="4" t="s">
        <v>143</v>
      </c>
      <c r="V42" s="4"/>
      <c r="W42" s="4" t="s">
        <v>80</v>
      </c>
      <c r="X42" s="92"/>
      <c r="Y42" s="92" t="s">
        <v>79</v>
      </c>
      <c r="Z42" s="92"/>
      <c r="AA42" s="4" t="s">
        <v>69</v>
      </c>
      <c r="AC42" s="92"/>
      <c r="AD42" s="95"/>
      <c r="AE42" s="95"/>
    </row>
    <row r="43" spans="1:32">
      <c r="C43" s="92" t="s">
        <v>31</v>
      </c>
      <c r="D43" s="92"/>
      <c r="E43" s="92" t="s">
        <v>120</v>
      </c>
      <c r="F43" s="92"/>
      <c r="G43" s="4" t="s">
        <v>66</v>
      </c>
      <c r="H43" s="92"/>
      <c r="I43" s="4" t="s">
        <v>165</v>
      </c>
      <c r="J43" s="92"/>
      <c r="K43" s="4" t="s">
        <v>79</v>
      </c>
      <c r="L43" s="92"/>
      <c r="M43" s="92" t="s">
        <v>45</v>
      </c>
      <c r="N43" s="92"/>
      <c r="O43" s="95"/>
      <c r="P43" s="95"/>
      <c r="Q43" s="92" t="s">
        <v>160</v>
      </c>
      <c r="R43" s="95"/>
      <c r="S43" s="4" t="s">
        <v>223</v>
      </c>
      <c r="T43" s="4"/>
      <c r="U43" s="4" t="s">
        <v>144</v>
      </c>
      <c r="V43" s="4"/>
      <c r="W43" s="4" t="s">
        <v>81</v>
      </c>
      <c r="X43" s="92"/>
      <c r="Y43" s="92" t="s">
        <v>188</v>
      </c>
      <c r="Z43" s="92"/>
      <c r="AA43" s="4" t="s">
        <v>70</v>
      </c>
      <c r="AC43" s="92" t="s">
        <v>32</v>
      </c>
      <c r="AD43" s="95"/>
      <c r="AE43" s="95"/>
    </row>
    <row r="44" spans="1:32">
      <c r="B44" s="171" t="s">
        <v>21</v>
      </c>
      <c r="C44" s="92" t="s">
        <v>30</v>
      </c>
      <c r="D44" s="92"/>
      <c r="E44" s="92" t="s">
        <v>121</v>
      </c>
      <c r="F44" s="92"/>
      <c r="G44" s="4" t="s">
        <v>67</v>
      </c>
      <c r="H44" s="92"/>
      <c r="I44" s="4" t="s">
        <v>166</v>
      </c>
      <c r="J44" s="92"/>
      <c r="K44" s="92" t="s">
        <v>162</v>
      </c>
      <c r="L44" s="92"/>
      <c r="M44" s="92" t="s">
        <v>44</v>
      </c>
      <c r="N44" s="92"/>
      <c r="O44" s="92" t="s">
        <v>7</v>
      </c>
      <c r="P44" s="92"/>
      <c r="Q44" s="92" t="s">
        <v>159</v>
      </c>
      <c r="R44" s="92"/>
      <c r="S44" s="92" t="s">
        <v>224</v>
      </c>
      <c r="T44" s="4"/>
      <c r="U44" s="4" t="s">
        <v>69</v>
      </c>
      <c r="V44" s="4"/>
      <c r="W44" s="4" t="s">
        <v>13</v>
      </c>
      <c r="X44" s="92"/>
      <c r="Y44" s="4" t="s">
        <v>187</v>
      </c>
      <c r="Z44" s="92"/>
      <c r="AA44" s="4" t="s">
        <v>71</v>
      </c>
      <c r="AC44" s="92" t="s">
        <v>33</v>
      </c>
      <c r="AD44" s="95"/>
      <c r="AE44" s="92"/>
      <c r="AF44" s="95"/>
    </row>
    <row r="45" spans="1:32">
      <c r="C45" s="210" t="s">
        <v>94</v>
      </c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95"/>
      <c r="AE45" s="92"/>
      <c r="AF45" s="95"/>
    </row>
    <row r="46" spans="1:32" ht="22">
      <c r="A46" s="5" t="s">
        <v>210</v>
      </c>
      <c r="B46" s="1"/>
      <c r="C46" s="130"/>
      <c r="D46" s="130"/>
      <c r="E46" s="130"/>
      <c r="F46" s="130"/>
      <c r="G46" s="131"/>
      <c r="H46" s="130"/>
      <c r="I46" s="131"/>
      <c r="J46" s="130"/>
      <c r="K46" s="131"/>
      <c r="L46" s="130"/>
      <c r="M46" s="130"/>
      <c r="N46" s="130"/>
      <c r="O46" s="131"/>
      <c r="P46" s="131"/>
      <c r="Q46" s="131"/>
      <c r="R46" s="131"/>
      <c r="S46" s="131"/>
      <c r="T46" s="131"/>
      <c r="U46" s="131"/>
      <c r="V46" s="131"/>
      <c r="W46" s="131"/>
      <c r="X46" s="132"/>
      <c r="Y46" s="132"/>
      <c r="Z46" s="132"/>
      <c r="AA46" s="133"/>
      <c r="AB46" s="133"/>
      <c r="AC46" s="130"/>
    </row>
    <row r="47" spans="1:32" ht="22">
      <c r="A47" s="5" t="s">
        <v>176</v>
      </c>
      <c r="B47" s="1"/>
      <c r="C47" s="32">
        <v>3003750</v>
      </c>
      <c r="D47" s="32"/>
      <c r="E47" s="32">
        <v>11847802</v>
      </c>
      <c r="F47" s="32"/>
      <c r="G47" s="32">
        <v>295202</v>
      </c>
      <c r="H47" s="32"/>
      <c r="I47" s="32">
        <v>-246310</v>
      </c>
      <c r="J47" s="32"/>
      <c r="K47" s="32">
        <v>48892</v>
      </c>
      <c r="L47" s="32"/>
      <c r="M47" s="32">
        <v>300375</v>
      </c>
      <c r="N47" s="32"/>
      <c r="O47" s="32">
        <v>1917179</v>
      </c>
      <c r="P47" s="32"/>
      <c r="Q47" s="32">
        <v>-748479</v>
      </c>
      <c r="R47" s="32"/>
      <c r="S47" s="32">
        <v>-16215</v>
      </c>
      <c r="T47" s="32"/>
      <c r="U47" s="32">
        <v>-27717</v>
      </c>
      <c r="V47" s="32"/>
      <c r="W47" s="32">
        <f>SUM(Q47:V47)</f>
        <v>-792411</v>
      </c>
      <c r="X47" s="32"/>
      <c r="Y47" s="29">
        <f>SUM(W47,C47:E47,K47:P47)</f>
        <v>16325587</v>
      </c>
      <c r="Z47" s="32"/>
      <c r="AA47" s="32">
        <v>184304</v>
      </c>
      <c r="AB47" s="38"/>
      <c r="AC47" s="29">
        <f>SUM(Y47:AA47)</f>
        <v>16509891</v>
      </c>
    </row>
    <row r="48" spans="1:32" ht="10.4" customHeight="1">
      <c r="A48" s="6"/>
      <c r="B48" s="1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7"/>
      <c r="AB48" s="67"/>
      <c r="AC48" s="135"/>
    </row>
    <row r="49" spans="1:29" ht="22">
      <c r="A49" s="5" t="s">
        <v>198</v>
      </c>
      <c r="B49" s="136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66"/>
      <c r="Y49" s="67"/>
      <c r="Z49" s="67"/>
      <c r="AA49" s="67"/>
      <c r="AB49" s="67"/>
      <c r="AC49" s="137"/>
    </row>
    <row r="50" spans="1:29" ht="22">
      <c r="A50" s="138" t="s">
        <v>199</v>
      </c>
      <c r="B50" s="136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66"/>
      <c r="Y50" s="67"/>
      <c r="Z50" s="67"/>
      <c r="AA50" s="67"/>
      <c r="AB50" s="67"/>
      <c r="AC50" s="137"/>
    </row>
    <row r="51" spans="1:29">
      <c r="A51" s="7" t="s">
        <v>200</v>
      </c>
      <c r="B51" s="1">
        <v>9</v>
      </c>
      <c r="C51" s="27">
        <v>0</v>
      </c>
      <c r="D51" s="137"/>
      <c r="E51" s="27">
        <v>0</v>
      </c>
      <c r="F51" s="137"/>
      <c r="G51" s="27">
        <v>0</v>
      </c>
      <c r="H51" s="137"/>
      <c r="I51" s="27">
        <v>0</v>
      </c>
      <c r="J51" s="137"/>
      <c r="K51" s="16">
        <f>SUM(G51:I51)</f>
        <v>0</v>
      </c>
      <c r="L51" s="137"/>
      <c r="M51" s="27">
        <v>0</v>
      </c>
      <c r="N51" s="137"/>
      <c r="O51" s="16">
        <v>-1351686</v>
      </c>
      <c r="P51" s="140"/>
      <c r="Q51" s="27">
        <v>0</v>
      </c>
      <c r="R51" s="140"/>
      <c r="S51" s="27">
        <v>0</v>
      </c>
      <c r="T51" s="137"/>
      <c r="U51" s="27">
        <v>0</v>
      </c>
      <c r="V51" s="137"/>
      <c r="W51" s="27">
        <f>SUM(Q51:V51)</f>
        <v>0</v>
      </c>
      <c r="X51" s="66"/>
      <c r="Y51" s="27">
        <f>SUM(W51,C51:E51,K51:P51)</f>
        <v>-1351686</v>
      </c>
      <c r="Z51" s="67"/>
      <c r="AA51" s="27">
        <v>0</v>
      </c>
      <c r="AB51" s="67"/>
      <c r="AC51" s="27">
        <f>SUM(Y51:AA51)</f>
        <v>-1351686</v>
      </c>
    </row>
    <row r="52" spans="1:29" ht="22">
      <c r="A52" s="138" t="s">
        <v>201</v>
      </c>
      <c r="B52" s="1"/>
      <c r="C52" s="21">
        <f>C51</f>
        <v>0</v>
      </c>
      <c r="D52" s="141"/>
      <c r="E52" s="21">
        <f>E51</f>
        <v>0</v>
      </c>
      <c r="F52" s="141"/>
      <c r="G52" s="21">
        <f>G51</f>
        <v>0</v>
      </c>
      <c r="H52" s="141"/>
      <c r="I52" s="21">
        <f>I51</f>
        <v>0</v>
      </c>
      <c r="J52" s="141"/>
      <c r="K52" s="21">
        <f>K51</f>
        <v>0</v>
      </c>
      <c r="L52" s="141"/>
      <c r="M52" s="21">
        <f>M51</f>
        <v>0</v>
      </c>
      <c r="N52" s="141"/>
      <c r="O52" s="21">
        <f>O51</f>
        <v>-1351686</v>
      </c>
      <c r="P52" s="29"/>
      <c r="Q52" s="21">
        <f>Q51</f>
        <v>0</v>
      </c>
      <c r="R52" s="141"/>
      <c r="S52" s="21">
        <f>S51</f>
        <v>0</v>
      </c>
      <c r="T52" s="141"/>
      <c r="U52" s="21">
        <f>U51</f>
        <v>0</v>
      </c>
      <c r="V52" s="141"/>
      <c r="W52" s="21">
        <f>SUM(Q52:V52)</f>
        <v>0</v>
      </c>
      <c r="X52" s="141"/>
      <c r="Y52" s="21">
        <f>SUM(Y51:Y51)</f>
        <v>-1351686</v>
      </c>
      <c r="Z52" s="141"/>
      <c r="AA52" s="21">
        <f>SUM(AA51:AA51)</f>
        <v>0</v>
      </c>
      <c r="AB52" s="141"/>
      <c r="AC52" s="21">
        <f>SUM(AC51:AC51)</f>
        <v>-1351686</v>
      </c>
    </row>
    <row r="53" spans="1:29" s="134" customFormat="1" ht="21.75" customHeight="1">
      <c r="A53" s="142" t="s">
        <v>202</v>
      </c>
      <c r="B53" s="1"/>
      <c r="C53" s="21">
        <f>C52</f>
        <v>0</v>
      </c>
      <c r="D53" s="38"/>
      <c r="E53" s="21">
        <f>E52</f>
        <v>0</v>
      </c>
      <c r="F53" s="38"/>
      <c r="G53" s="21">
        <f>G52</f>
        <v>0</v>
      </c>
      <c r="H53" s="38"/>
      <c r="I53" s="21">
        <f>I52</f>
        <v>0</v>
      </c>
      <c r="J53" s="38"/>
      <c r="K53" s="21">
        <f>K52</f>
        <v>0</v>
      </c>
      <c r="L53" s="38"/>
      <c r="M53" s="21">
        <f>M52</f>
        <v>0</v>
      </c>
      <c r="N53" s="38"/>
      <c r="O53" s="21">
        <f>O52</f>
        <v>-1351686</v>
      </c>
      <c r="P53" s="29"/>
      <c r="Q53" s="21">
        <f>Q52</f>
        <v>0</v>
      </c>
      <c r="R53" s="38"/>
      <c r="S53" s="21">
        <f>S52</f>
        <v>0</v>
      </c>
      <c r="T53" s="38"/>
      <c r="U53" s="21">
        <f>U52</f>
        <v>0</v>
      </c>
      <c r="V53" s="38"/>
      <c r="W53" s="21">
        <f>W52</f>
        <v>0</v>
      </c>
      <c r="X53" s="38"/>
      <c r="Y53" s="21">
        <f>Y52</f>
        <v>-1351686</v>
      </c>
      <c r="Z53" s="38"/>
      <c r="AA53" s="21">
        <f>AA52</f>
        <v>0</v>
      </c>
      <c r="AB53" s="38"/>
      <c r="AC53" s="21">
        <f>AC52</f>
        <v>-1351686</v>
      </c>
    </row>
    <row r="54" spans="1:29" s="134" customFormat="1" ht="10.4" customHeight="1">
      <c r="A54" s="142"/>
      <c r="B54" s="1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40"/>
      <c r="P54" s="40"/>
      <c r="Q54" s="38"/>
      <c r="R54" s="40"/>
      <c r="S54" s="38"/>
      <c r="T54" s="38"/>
      <c r="U54" s="38"/>
      <c r="V54" s="38"/>
      <c r="W54" s="38"/>
      <c r="X54" s="32"/>
      <c r="Y54" s="41"/>
      <c r="Z54" s="40"/>
      <c r="AA54" s="35"/>
      <c r="AB54" s="35"/>
      <c r="AC54" s="36"/>
    </row>
    <row r="55" spans="1:29" ht="22">
      <c r="A55" s="6" t="s">
        <v>89</v>
      </c>
      <c r="B55" s="1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40"/>
      <c r="P55" s="140"/>
      <c r="Q55" s="140"/>
      <c r="R55" s="140"/>
      <c r="S55" s="137"/>
      <c r="T55" s="137"/>
      <c r="U55" s="137"/>
      <c r="V55" s="137"/>
      <c r="W55" s="137"/>
      <c r="X55" s="66"/>
      <c r="Y55" s="33"/>
      <c r="Z55" s="33"/>
      <c r="AA55" s="67"/>
      <c r="AB55" s="67"/>
      <c r="AC55" s="137"/>
    </row>
    <row r="56" spans="1:29">
      <c r="A56" s="134" t="s">
        <v>113</v>
      </c>
      <c r="B56" s="1"/>
      <c r="C56" s="27">
        <v>0</v>
      </c>
      <c r="D56" s="137"/>
      <c r="E56" s="27">
        <v>0</v>
      </c>
      <c r="F56" s="137"/>
      <c r="G56" s="27">
        <v>0</v>
      </c>
      <c r="H56" s="137"/>
      <c r="I56" s="27">
        <v>0</v>
      </c>
      <c r="J56" s="137"/>
      <c r="K56" s="27">
        <v>0</v>
      </c>
      <c r="L56" s="137"/>
      <c r="M56" s="27">
        <v>0</v>
      </c>
      <c r="N56" s="137"/>
      <c r="O56" s="140">
        <f>'PL 6-9'!G94</f>
        <v>1432521</v>
      </c>
      <c r="P56" s="140"/>
      <c r="Q56" s="27">
        <v>0</v>
      </c>
      <c r="R56" s="140"/>
      <c r="S56" s="27">
        <v>0</v>
      </c>
      <c r="T56" s="137"/>
      <c r="U56" s="27">
        <v>0</v>
      </c>
      <c r="V56" s="137"/>
      <c r="W56" s="27">
        <f>SUM(Q56:V56)</f>
        <v>0</v>
      </c>
      <c r="X56" s="66"/>
      <c r="Y56" s="27">
        <f>SUM(W56,C56:E56,K56:P56)</f>
        <v>1432521</v>
      </c>
      <c r="Z56" s="33"/>
      <c r="AA56" s="27">
        <f>'PL 6-9'!G95</f>
        <v>77215</v>
      </c>
      <c r="AB56" s="67"/>
      <c r="AC56" s="33">
        <f t="shared" ref="AC56:AC57" si="1">SUM(Y56:AA56)</f>
        <v>1509736</v>
      </c>
    </row>
    <row r="57" spans="1:29">
      <c r="A57" s="134" t="s">
        <v>68</v>
      </c>
      <c r="B57" s="1"/>
      <c r="C57" s="27">
        <v>0</v>
      </c>
      <c r="D57" s="137"/>
      <c r="E57" s="27">
        <v>0</v>
      </c>
      <c r="F57" s="137"/>
      <c r="G57" s="27">
        <v>0</v>
      </c>
      <c r="H57" s="137"/>
      <c r="I57" s="27">
        <v>0</v>
      </c>
      <c r="J57" s="137"/>
      <c r="K57" s="27">
        <v>0</v>
      </c>
      <c r="L57" s="137"/>
      <c r="M57" s="27">
        <v>0</v>
      </c>
      <c r="N57" s="137"/>
      <c r="O57" s="27">
        <v>0</v>
      </c>
      <c r="P57" s="27"/>
      <c r="Q57" s="139">
        <f>'PL 6-9'!G112-AA57</f>
        <v>155819</v>
      </c>
      <c r="R57" s="140"/>
      <c r="S57" s="139">
        <f>'PL 6-9'!G116+'PL 6-9'!G120+'PL 6-9'!G121</f>
        <v>0</v>
      </c>
      <c r="T57" s="137"/>
      <c r="U57" s="139">
        <f>'PL 6-9'!G114</f>
        <v>7079</v>
      </c>
      <c r="V57" s="140"/>
      <c r="W57" s="27">
        <f>SUM(Q57:V57)</f>
        <v>162898</v>
      </c>
      <c r="X57" s="66"/>
      <c r="Y57" s="27">
        <f>SUM(W57,C57:E57,K57:P57)</f>
        <v>162898</v>
      </c>
      <c r="Z57" s="66"/>
      <c r="AA57" s="27">
        <f>'PL 6-9'!G128-AA56</f>
        <v>14398</v>
      </c>
      <c r="AB57" s="67"/>
      <c r="AC57" s="64">
        <f t="shared" si="1"/>
        <v>177296</v>
      </c>
    </row>
    <row r="58" spans="1:29" ht="22">
      <c r="A58" s="5" t="s">
        <v>88</v>
      </c>
      <c r="B58" s="1"/>
      <c r="C58" s="21">
        <f>SUM(C56:C57)</f>
        <v>0</v>
      </c>
      <c r="D58" s="38"/>
      <c r="E58" s="21">
        <f>SUM(E56:E57)</f>
        <v>0</v>
      </c>
      <c r="F58" s="38"/>
      <c r="G58" s="21">
        <f>SUM(G56:G57)</f>
        <v>0</v>
      </c>
      <c r="H58" s="38"/>
      <c r="I58" s="21">
        <f>SUM(I56:I57)</f>
        <v>0</v>
      </c>
      <c r="J58" s="38"/>
      <c r="K58" s="21">
        <f>SUM(K56:K57)</f>
        <v>0</v>
      </c>
      <c r="L58" s="38"/>
      <c r="M58" s="21">
        <f>SUM(M56:M57)</f>
        <v>0</v>
      </c>
      <c r="N58" s="38"/>
      <c r="O58" s="21">
        <f>SUM(O56:O57)</f>
        <v>1432521</v>
      </c>
      <c r="P58" s="29"/>
      <c r="Q58" s="21">
        <f>SUM(Q56:Q57)</f>
        <v>155819</v>
      </c>
      <c r="R58" s="40"/>
      <c r="S58" s="21">
        <f>SUM(S56:S57)</f>
        <v>0</v>
      </c>
      <c r="T58" s="40"/>
      <c r="U58" s="21">
        <f>SUM(U56:U57)</f>
        <v>7079</v>
      </c>
      <c r="V58" s="40"/>
      <c r="W58" s="21">
        <f>SUM(W56:W57)</f>
        <v>162898</v>
      </c>
      <c r="X58" s="32"/>
      <c r="Y58" s="21">
        <f>SUM(Y56:Y57)</f>
        <v>1595419</v>
      </c>
      <c r="Z58" s="40"/>
      <c r="AA58" s="21">
        <f>SUM(AA56:AA57)</f>
        <v>91613</v>
      </c>
      <c r="AB58" s="35"/>
      <c r="AC58" s="21">
        <f>SUM(AC56:AC57)</f>
        <v>1687032</v>
      </c>
    </row>
    <row r="59" spans="1:29" ht="10.4" customHeight="1">
      <c r="A59" s="5"/>
      <c r="B59" s="1"/>
      <c r="C59" s="38"/>
      <c r="D59" s="38"/>
      <c r="E59" s="38"/>
      <c r="F59" s="38"/>
      <c r="G59" s="41"/>
      <c r="H59" s="38"/>
      <c r="I59" s="41"/>
      <c r="J59" s="38"/>
      <c r="K59" s="41"/>
      <c r="L59" s="38"/>
      <c r="M59" s="38"/>
      <c r="N59" s="38"/>
      <c r="O59" s="40"/>
      <c r="P59" s="40"/>
      <c r="Q59" s="40"/>
      <c r="R59" s="40"/>
      <c r="S59" s="40"/>
      <c r="T59" s="40"/>
      <c r="U59" s="40"/>
      <c r="V59" s="40"/>
      <c r="W59" s="40"/>
      <c r="X59" s="32"/>
      <c r="Y59" s="40"/>
      <c r="Z59" s="40"/>
      <c r="AA59" s="67"/>
      <c r="AB59" s="67"/>
      <c r="AC59" s="40"/>
    </row>
    <row r="60" spans="1:29" ht="22.5" thickBot="1">
      <c r="A60" s="5" t="s">
        <v>211</v>
      </c>
      <c r="B60" s="136"/>
      <c r="C60" s="42">
        <f>SUM(C47,C53,C58)</f>
        <v>3003750</v>
      </c>
      <c r="D60" s="36"/>
      <c r="E60" s="42">
        <f>SUM(E47,E53,E58)</f>
        <v>11847802</v>
      </c>
      <c r="F60" s="36"/>
      <c r="G60" s="42">
        <f>SUM(G47,G53,G58)</f>
        <v>295202</v>
      </c>
      <c r="H60" s="36"/>
      <c r="I60" s="42">
        <f>SUM(I47,I53,I58)</f>
        <v>-246310</v>
      </c>
      <c r="J60" s="36"/>
      <c r="K60" s="42">
        <f>SUM(K47,K53,K58)</f>
        <v>48892</v>
      </c>
      <c r="L60" s="36"/>
      <c r="M60" s="42">
        <f>SUM(M47,M53,M58)</f>
        <v>300375</v>
      </c>
      <c r="N60" s="36"/>
      <c r="O60" s="42">
        <f>SUM(O47,O53,O58)</f>
        <v>1998014</v>
      </c>
      <c r="P60" s="40"/>
      <c r="Q60" s="42">
        <f>SUM(Q47,Q53,Q58)</f>
        <v>-592660</v>
      </c>
      <c r="R60" s="36"/>
      <c r="S60" s="42">
        <f>SUM(S47,S53,S58)</f>
        <v>-16215</v>
      </c>
      <c r="T60" s="36"/>
      <c r="U60" s="42">
        <f>SUM(U47,U53,U58)</f>
        <v>-20638</v>
      </c>
      <c r="V60" s="40"/>
      <c r="W60" s="42">
        <f>SUM(W47,W53,W58)</f>
        <v>-629513</v>
      </c>
      <c r="X60" s="36"/>
      <c r="Y60" s="42">
        <f>SUM(Y47,Y53,Y58)</f>
        <v>16569320</v>
      </c>
      <c r="Z60" s="36"/>
      <c r="AA60" s="42">
        <f>SUM(AA47,AA53,AA58)</f>
        <v>275917</v>
      </c>
      <c r="AB60" s="35"/>
      <c r="AC60" s="42">
        <f>SUM(AC47,AC53,AC58)</f>
        <v>16845237</v>
      </c>
    </row>
    <row r="61" spans="1:29" ht="22" thickTop="1">
      <c r="AA61" s="94"/>
    </row>
  </sheetData>
  <mergeCells count="12">
    <mergeCell ref="C3:AC3"/>
    <mergeCell ref="C11:AC11"/>
    <mergeCell ref="Q5:W5"/>
    <mergeCell ref="C4:AC4"/>
    <mergeCell ref="M5:O5"/>
    <mergeCell ref="G5:K5"/>
    <mergeCell ref="C45:AC45"/>
    <mergeCell ref="C37:AC37"/>
    <mergeCell ref="C38:AC38"/>
    <mergeCell ref="G39:K39"/>
    <mergeCell ref="M39:O39"/>
    <mergeCell ref="Q39:W39"/>
  </mergeCells>
  <pageMargins left="0.6" right="0.6" top="0.48" bottom="0.5" header="0.5" footer="0.5"/>
  <pageSetup paperSize="9" scale="5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34" max="28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6"/>
  <sheetViews>
    <sheetView view="pageBreakPreview" zoomScale="71" zoomScaleNormal="71" zoomScaleSheetLayoutView="71" workbookViewId="0">
      <selection activeCell="A5" sqref="A5"/>
    </sheetView>
  </sheetViews>
  <sheetFormatPr defaultColWidth="9.09765625" defaultRowHeight="21.5"/>
  <cols>
    <col min="1" max="1" width="53.09765625" style="7" customWidth="1"/>
    <col min="2" max="2" width="11.09765625" style="8" customWidth="1"/>
    <col min="3" max="3" width="18" style="7" customWidth="1"/>
    <col min="4" max="4" width="2.09765625" style="7" customWidth="1"/>
    <col min="5" max="5" width="18" style="7" customWidth="1"/>
    <col min="6" max="6" width="2.09765625" style="7" customWidth="1"/>
    <col min="7" max="7" width="18.3984375" style="7" customWidth="1"/>
    <col min="8" max="8" width="2.09765625" style="7" customWidth="1"/>
    <col min="9" max="9" width="18.3984375" style="7" customWidth="1"/>
    <col min="10" max="10" width="2.09765625" style="7" customWidth="1"/>
    <col min="11" max="11" width="18.3984375" style="7" customWidth="1"/>
    <col min="12" max="12" width="2.09765625" style="7" customWidth="1"/>
    <col min="13" max="13" width="18.3984375" style="7" customWidth="1"/>
    <col min="14" max="14" width="2.09765625" style="7" customWidth="1"/>
    <col min="15" max="15" width="18.3984375" style="7" customWidth="1"/>
    <col min="16" max="16" width="17.8984375" style="7" customWidth="1"/>
    <col min="17" max="17" width="13.3984375" style="7" bestFit="1" customWidth="1"/>
    <col min="18" max="16384" width="9.09765625" style="7"/>
  </cols>
  <sheetData>
    <row r="1" spans="1:15" s="51" customFormat="1" ht="23">
      <c r="A1" s="2" t="s">
        <v>117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51" customFormat="1" ht="23">
      <c r="A2" s="2" t="s">
        <v>180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 customHeight="1">
      <c r="A3" s="90"/>
      <c r="B3" s="90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21" customHeight="1">
      <c r="A4" s="90"/>
      <c r="B4" s="90"/>
      <c r="C4" s="208" t="s">
        <v>85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15" ht="21" customHeight="1">
      <c r="A5" s="90"/>
      <c r="B5" s="90"/>
      <c r="C5" s="99"/>
      <c r="D5" s="99"/>
      <c r="E5" s="99"/>
      <c r="F5" s="99"/>
      <c r="G5" s="99"/>
      <c r="H5" s="99"/>
      <c r="I5" s="99"/>
      <c r="J5" s="99"/>
      <c r="K5" s="99"/>
      <c r="L5" s="99"/>
      <c r="M5" s="68" t="s">
        <v>86</v>
      </c>
      <c r="N5" s="99"/>
      <c r="O5" s="99"/>
    </row>
    <row r="6" spans="1:15" ht="21" customHeight="1">
      <c r="A6" s="4"/>
      <c r="C6" s="4"/>
      <c r="D6" s="4"/>
      <c r="E6" s="4"/>
      <c r="F6" s="4"/>
      <c r="G6" s="100" t="s">
        <v>162</v>
      </c>
      <c r="H6" s="4"/>
      <c r="I6" s="212" t="s">
        <v>6</v>
      </c>
      <c r="J6" s="212"/>
      <c r="K6" s="212"/>
      <c r="L6" s="92"/>
      <c r="M6" s="100" t="s">
        <v>13</v>
      </c>
      <c r="N6" s="4"/>
      <c r="O6" s="94"/>
    </row>
    <row r="7" spans="1:15" ht="21" customHeight="1">
      <c r="A7" s="4"/>
      <c r="C7" s="4"/>
      <c r="D7" s="4"/>
      <c r="E7" s="4"/>
      <c r="F7" s="4"/>
      <c r="G7" s="92" t="s">
        <v>64</v>
      </c>
      <c r="H7" s="4"/>
      <c r="I7" s="92"/>
      <c r="J7" s="92"/>
      <c r="K7" s="92"/>
      <c r="L7" s="92"/>
      <c r="M7" s="92"/>
      <c r="N7" s="4"/>
      <c r="O7" s="94"/>
    </row>
    <row r="8" spans="1:15" ht="21" customHeight="1">
      <c r="C8" s="92" t="s">
        <v>173</v>
      </c>
      <c r="D8" s="92"/>
      <c r="E8" s="92"/>
      <c r="F8" s="92"/>
      <c r="G8" s="4" t="s">
        <v>65</v>
      </c>
      <c r="H8" s="92"/>
      <c r="I8" s="92"/>
      <c r="M8" s="92" t="s">
        <v>222</v>
      </c>
      <c r="N8" s="4"/>
      <c r="O8" s="92"/>
    </row>
    <row r="9" spans="1:15" ht="21" customHeight="1">
      <c r="C9" s="92" t="s">
        <v>31</v>
      </c>
      <c r="D9" s="92"/>
      <c r="E9" s="92" t="s">
        <v>120</v>
      </c>
      <c r="F9" s="92"/>
      <c r="G9" s="4" t="s">
        <v>66</v>
      </c>
      <c r="H9" s="92"/>
      <c r="I9" s="92" t="s">
        <v>45</v>
      </c>
      <c r="J9" s="95"/>
      <c r="K9" s="95"/>
      <c r="L9" s="95"/>
      <c r="M9" s="4" t="s">
        <v>223</v>
      </c>
      <c r="N9" s="4"/>
      <c r="O9" s="92" t="s">
        <v>32</v>
      </c>
    </row>
    <row r="10" spans="1:15" ht="21" customHeight="1">
      <c r="B10" s="154" t="s">
        <v>21</v>
      </c>
      <c r="C10" s="92" t="s">
        <v>30</v>
      </c>
      <c r="D10" s="92"/>
      <c r="E10" s="92" t="s">
        <v>121</v>
      </c>
      <c r="F10" s="92"/>
      <c r="G10" s="4" t="s">
        <v>67</v>
      </c>
      <c r="H10" s="92"/>
      <c r="I10" s="92" t="s">
        <v>44</v>
      </c>
      <c r="J10" s="95"/>
      <c r="K10" s="92" t="s">
        <v>7</v>
      </c>
      <c r="L10" s="92"/>
      <c r="M10" s="92" t="s">
        <v>224</v>
      </c>
      <c r="N10" s="4"/>
      <c r="O10" s="92" t="s">
        <v>33</v>
      </c>
    </row>
    <row r="11" spans="1:15" ht="21" customHeight="1">
      <c r="C11" s="210" t="s">
        <v>94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</row>
    <row r="12" spans="1:15" ht="22.5" customHeight="1">
      <c r="A12" s="5" t="s">
        <v>203</v>
      </c>
      <c r="B12" s="1"/>
      <c r="C12" s="101"/>
      <c r="D12" s="101"/>
      <c r="E12" s="101"/>
      <c r="F12" s="101"/>
      <c r="G12" s="102"/>
      <c r="H12" s="101"/>
      <c r="I12" s="101"/>
      <c r="J12" s="103"/>
      <c r="K12" s="102"/>
      <c r="L12" s="102"/>
      <c r="M12" s="102"/>
      <c r="N12" s="102"/>
      <c r="O12" s="103"/>
    </row>
    <row r="13" spans="1:15" ht="22.5" customHeight="1">
      <c r="A13" s="5" t="s">
        <v>172</v>
      </c>
      <c r="B13" s="52"/>
      <c r="C13" s="32">
        <v>3003750</v>
      </c>
      <c r="D13" s="32"/>
      <c r="E13" s="32">
        <v>11847802</v>
      </c>
      <c r="F13" s="32"/>
      <c r="G13" s="32">
        <v>73950</v>
      </c>
      <c r="H13" s="32"/>
      <c r="I13" s="32">
        <v>300375</v>
      </c>
      <c r="J13" s="32"/>
      <c r="K13" s="32">
        <v>1444800</v>
      </c>
      <c r="L13" s="32"/>
      <c r="M13" s="32">
        <v>1857648</v>
      </c>
      <c r="N13" s="32"/>
      <c r="O13" s="32">
        <f>SUM(C13:M13)</f>
        <v>18528325</v>
      </c>
    </row>
    <row r="14" spans="1:15" ht="8.15" customHeight="1">
      <c r="B14" s="5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ht="22">
      <c r="A15" s="5" t="s">
        <v>198</v>
      </c>
      <c r="B15" s="5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5" ht="22">
      <c r="A16" s="138" t="s">
        <v>199</v>
      </c>
      <c r="B16" s="52"/>
    </row>
    <row r="17" spans="1:15">
      <c r="A17" s="7" t="s">
        <v>212</v>
      </c>
      <c r="B17" s="1">
        <v>9</v>
      </c>
      <c r="C17" s="27">
        <v>0</v>
      </c>
      <c r="D17" s="135"/>
      <c r="E17" s="27">
        <v>0</v>
      </c>
      <c r="F17" s="135"/>
      <c r="G17" s="27">
        <v>0</v>
      </c>
      <c r="H17" s="135"/>
      <c r="I17" s="27">
        <v>0</v>
      </c>
      <c r="J17" s="66"/>
      <c r="K17" s="27">
        <v>-3754686</v>
      </c>
      <c r="L17" s="140"/>
      <c r="M17" s="27">
        <v>0</v>
      </c>
      <c r="N17" s="137"/>
      <c r="O17" s="27">
        <f>SUM(C17:M17)</f>
        <v>-3754686</v>
      </c>
    </row>
    <row r="18" spans="1:15" ht="22">
      <c r="A18" s="138" t="s">
        <v>201</v>
      </c>
      <c r="B18" s="1"/>
      <c r="C18" s="21">
        <f>SUM(C17:C17)</f>
        <v>0</v>
      </c>
      <c r="D18" s="36"/>
      <c r="E18" s="21">
        <f>SUM(E17:E17)</f>
        <v>0</v>
      </c>
      <c r="F18" s="36"/>
      <c r="G18" s="21">
        <f>SUM(G17:G17)</f>
        <v>0</v>
      </c>
      <c r="H18" s="36"/>
      <c r="I18" s="21">
        <f>SUM(I17:I17)</f>
        <v>0</v>
      </c>
      <c r="J18" s="32"/>
      <c r="K18" s="21">
        <f>SUM(K17:K17)</f>
        <v>-3754686</v>
      </c>
      <c r="L18" s="40"/>
      <c r="M18" s="21">
        <f>SUM(M17:M17)</f>
        <v>0</v>
      </c>
      <c r="N18" s="38"/>
      <c r="O18" s="21">
        <f>SUM(C18:M18)</f>
        <v>-3754686</v>
      </c>
    </row>
    <row r="19" spans="1:15" ht="22">
      <c r="A19" s="5" t="s">
        <v>202</v>
      </c>
      <c r="B19" s="52"/>
      <c r="C19" s="21">
        <f>C18</f>
        <v>0</v>
      </c>
      <c r="D19" s="36"/>
      <c r="E19" s="21">
        <f>E18</f>
        <v>0</v>
      </c>
      <c r="F19" s="36"/>
      <c r="G19" s="21">
        <f>G18</f>
        <v>0</v>
      </c>
      <c r="H19" s="36"/>
      <c r="I19" s="21">
        <f>I18</f>
        <v>0</v>
      </c>
      <c r="J19" s="32"/>
      <c r="K19" s="21">
        <f>K18</f>
        <v>-3754686</v>
      </c>
      <c r="L19" s="40"/>
      <c r="M19" s="21">
        <f>M18</f>
        <v>0</v>
      </c>
      <c r="N19" s="38"/>
      <c r="O19" s="21">
        <f>O18</f>
        <v>-3754686</v>
      </c>
    </row>
    <row r="20" spans="1:15" ht="8.9" customHeight="1">
      <c r="B20" s="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5" ht="22.5" customHeight="1">
      <c r="A21" s="5" t="s">
        <v>89</v>
      </c>
      <c r="B21" s="1"/>
      <c r="C21" s="19"/>
      <c r="D21" s="97"/>
      <c r="E21" s="19"/>
      <c r="F21" s="97"/>
      <c r="G21" s="19"/>
      <c r="H21" s="97"/>
      <c r="I21" s="19"/>
      <c r="J21" s="96"/>
      <c r="K21" s="98"/>
      <c r="L21" s="98"/>
      <c r="M21" s="19"/>
      <c r="N21" s="19"/>
      <c r="O21" s="31"/>
    </row>
    <row r="22" spans="1:15" ht="22.5" customHeight="1">
      <c r="A22" s="134" t="s">
        <v>113</v>
      </c>
      <c r="B22" s="1"/>
      <c r="C22" s="19">
        <v>0</v>
      </c>
      <c r="D22" s="97"/>
      <c r="E22" s="19">
        <v>0</v>
      </c>
      <c r="F22" s="97"/>
      <c r="G22" s="19">
        <v>0</v>
      </c>
      <c r="H22" s="97"/>
      <c r="I22" s="19">
        <v>0</v>
      </c>
      <c r="J22" s="96"/>
      <c r="K22" s="16">
        <f>'PL 6-9'!M94</f>
        <v>1323867</v>
      </c>
      <c r="L22" s="98"/>
      <c r="M22" s="19">
        <v>0</v>
      </c>
      <c r="N22" s="19"/>
      <c r="O22" s="27">
        <f>SUM(C22:M22)</f>
        <v>1323867</v>
      </c>
    </row>
    <row r="23" spans="1:15" ht="22.5" customHeight="1">
      <c r="A23" s="7" t="s">
        <v>68</v>
      </c>
      <c r="B23" s="1"/>
      <c r="C23" s="16">
        <v>0</v>
      </c>
      <c r="D23" s="97"/>
      <c r="E23" s="16">
        <v>0</v>
      </c>
      <c r="F23" s="97"/>
      <c r="G23" s="16">
        <v>0</v>
      </c>
      <c r="H23" s="97"/>
      <c r="I23" s="16">
        <v>0</v>
      </c>
      <c r="J23" s="96"/>
      <c r="K23" s="16">
        <v>0</v>
      </c>
      <c r="L23" s="98"/>
      <c r="M23" s="16">
        <f>'PL 6-9'!M123</f>
        <v>497600</v>
      </c>
      <c r="N23" s="19"/>
      <c r="O23" s="27">
        <f>SUM(C23:M23)</f>
        <v>497600</v>
      </c>
    </row>
    <row r="24" spans="1:15" ht="22.5" customHeight="1">
      <c r="A24" s="5" t="s">
        <v>88</v>
      </c>
      <c r="B24" s="1"/>
      <c r="C24" s="21">
        <v>0</v>
      </c>
      <c r="D24" s="36"/>
      <c r="E24" s="21">
        <v>0</v>
      </c>
      <c r="F24" s="36"/>
      <c r="G24" s="21">
        <v>0</v>
      </c>
      <c r="H24" s="36"/>
      <c r="I24" s="21">
        <v>0</v>
      </c>
      <c r="J24" s="32"/>
      <c r="K24" s="54">
        <f>SUM(K22:K23)</f>
        <v>1323867</v>
      </c>
      <c r="L24" s="40"/>
      <c r="M24" s="55">
        <f>SUM(M23:M23)</f>
        <v>497600</v>
      </c>
      <c r="N24" s="38"/>
      <c r="O24" s="54">
        <f>SUM(O22:O23)</f>
        <v>1821467</v>
      </c>
    </row>
    <row r="25" spans="1:15" ht="8.15" customHeight="1">
      <c r="A25" s="5"/>
      <c r="B25" s="136"/>
      <c r="C25" s="29"/>
      <c r="D25" s="36"/>
      <c r="E25" s="29"/>
      <c r="F25" s="36"/>
      <c r="G25" s="29"/>
      <c r="H25" s="36"/>
      <c r="I25" s="29"/>
      <c r="J25" s="32"/>
      <c r="K25" s="40"/>
      <c r="L25" s="40"/>
      <c r="M25" s="53"/>
      <c r="N25" s="38"/>
      <c r="O25" s="40"/>
    </row>
    <row r="26" spans="1:15" ht="22">
      <c r="A26" s="134" t="s">
        <v>208</v>
      </c>
      <c r="B26" s="1"/>
      <c r="C26" s="146">
        <v>0</v>
      </c>
      <c r="D26" s="135"/>
      <c r="E26" s="146">
        <v>0</v>
      </c>
      <c r="F26" s="135"/>
      <c r="G26" s="146">
        <v>0</v>
      </c>
      <c r="H26" s="135"/>
      <c r="I26" s="146">
        <v>0</v>
      </c>
      <c r="J26" s="32"/>
      <c r="K26" s="139">
        <v>2371463</v>
      </c>
      <c r="L26" s="140"/>
      <c r="M26" s="151">
        <v>-2371463</v>
      </c>
      <c r="N26" s="38"/>
      <c r="O26" s="145">
        <f>SUM(C26:M26)</f>
        <v>0</v>
      </c>
    </row>
    <row r="27" spans="1:15" ht="8.15" customHeight="1">
      <c r="A27" s="5"/>
      <c r="B27" s="1"/>
      <c r="C27" s="29"/>
      <c r="D27" s="36"/>
      <c r="E27" s="29"/>
      <c r="F27" s="36"/>
      <c r="G27" s="29"/>
      <c r="H27" s="36"/>
      <c r="I27" s="29"/>
      <c r="J27" s="32"/>
      <c r="K27" s="40"/>
      <c r="L27" s="40"/>
      <c r="M27" s="53"/>
      <c r="N27" s="38"/>
      <c r="O27" s="40"/>
    </row>
    <row r="28" spans="1:15" ht="22.5" customHeight="1" thickBot="1">
      <c r="A28" s="5" t="s">
        <v>209</v>
      </c>
      <c r="B28" s="52"/>
      <c r="C28" s="56">
        <f>SUM(C13,C18,C24,C26)</f>
        <v>3003750</v>
      </c>
      <c r="D28" s="36"/>
      <c r="E28" s="56">
        <f>SUM(E13,E18,E24,E26)</f>
        <v>11847802</v>
      </c>
      <c r="F28" s="36"/>
      <c r="G28" s="56">
        <f>SUM(G13,G18,G24,G26)</f>
        <v>73950</v>
      </c>
      <c r="H28" s="36"/>
      <c r="I28" s="56">
        <f>SUM(I13,I18,I24,I26)</f>
        <v>300375</v>
      </c>
      <c r="J28" s="36"/>
      <c r="K28" s="56">
        <f>SUM(K13,K18,K24,K26)</f>
        <v>1385444</v>
      </c>
      <c r="L28" s="36"/>
      <c r="M28" s="56">
        <f>SUM(M13,M18,M24,M26)</f>
        <v>-16215</v>
      </c>
      <c r="N28" s="36"/>
      <c r="O28" s="56">
        <f>SUM(O13,O18,O24,O26)</f>
        <v>16595106</v>
      </c>
    </row>
    <row r="29" spans="1:15" ht="16.399999999999999" customHeight="1" thickTop="1"/>
    <row r="30" spans="1:15" s="51" customFormat="1" ht="23">
      <c r="A30" s="2" t="s">
        <v>117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s="51" customFormat="1" ht="23">
      <c r="A31" s="2" t="s">
        <v>180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15" customHeight="1">
      <c r="A32" s="90"/>
      <c r="B32" s="90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 ht="21" customHeight="1">
      <c r="A33" s="90"/>
      <c r="B33" s="90"/>
      <c r="C33" s="208" t="s">
        <v>85</v>
      </c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</row>
    <row r="34" spans="1:15" ht="21" customHeight="1">
      <c r="A34" s="90"/>
      <c r="B34" s="90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8" t="s">
        <v>86</v>
      </c>
      <c r="N34" s="167"/>
      <c r="O34" s="167"/>
    </row>
    <row r="35" spans="1:15" ht="21" customHeight="1">
      <c r="A35" s="4"/>
      <c r="C35" s="4"/>
      <c r="D35" s="4"/>
      <c r="E35" s="4"/>
      <c r="F35" s="4"/>
      <c r="G35" s="170" t="s">
        <v>162</v>
      </c>
      <c r="H35" s="4"/>
      <c r="I35" s="212" t="s">
        <v>6</v>
      </c>
      <c r="J35" s="212"/>
      <c r="K35" s="212"/>
      <c r="L35" s="92"/>
      <c r="M35" s="170" t="s">
        <v>13</v>
      </c>
      <c r="N35" s="4"/>
      <c r="O35" s="94"/>
    </row>
    <row r="36" spans="1:15" ht="21" customHeight="1">
      <c r="A36" s="4"/>
      <c r="C36" s="4"/>
      <c r="D36" s="4"/>
      <c r="E36" s="4"/>
      <c r="F36" s="4"/>
      <c r="G36" s="92" t="s">
        <v>64</v>
      </c>
      <c r="H36" s="4"/>
      <c r="I36" s="92"/>
      <c r="J36" s="92"/>
      <c r="K36" s="92"/>
      <c r="L36" s="92"/>
      <c r="M36" s="92"/>
      <c r="N36" s="4"/>
      <c r="O36" s="94"/>
    </row>
    <row r="37" spans="1:15" ht="21" customHeight="1">
      <c r="C37" s="92" t="s">
        <v>173</v>
      </c>
      <c r="D37" s="92"/>
      <c r="E37" s="92"/>
      <c r="F37" s="92"/>
      <c r="G37" s="4" t="s">
        <v>65</v>
      </c>
      <c r="H37" s="92"/>
      <c r="I37" s="92"/>
      <c r="M37" s="92" t="s">
        <v>222</v>
      </c>
      <c r="N37" s="4"/>
      <c r="O37" s="92"/>
    </row>
    <row r="38" spans="1:15" ht="21" customHeight="1">
      <c r="C38" s="92" t="s">
        <v>31</v>
      </c>
      <c r="D38" s="92"/>
      <c r="E38" s="92" t="s">
        <v>120</v>
      </c>
      <c r="F38" s="92"/>
      <c r="G38" s="4" t="s">
        <v>66</v>
      </c>
      <c r="H38" s="92"/>
      <c r="I38" s="92" t="s">
        <v>45</v>
      </c>
      <c r="J38" s="95"/>
      <c r="K38" s="95"/>
      <c r="L38" s="95"/>
      <c r="M38" s="4" t="s">
        <v>223</v>
      </c>
      <c r="N38" s="4"/>
      <c r="O38" s="92" t="s">
        <v>32</v>
      </c>
    </row>
    <row r="39" spans="1:15" ht="21" customHeight="1">
      <c r="B39" s="169" t="s">
        <v>21</v>
      </c>
      <c r="C39" s="92" t="s">
        <v>30</v>
      </c>
      <c r="D39" s="92"/>
      <c r="E39" s="92" t="s">
        <v>121</v>
      </c>
      <c r="F39" s="92"/>
      <c r="G39" s="4" t="s">
        <v>67</v>
      </c>
      <c r="H39" s="92"/>
      <c r="I39" s="92" t="s">
        <v>44</v>
      </c>
      <c r="J39" s="95"/>
      <c r="K39" s="92" t="s">
        <v>7</v>
      </c>
      <c r="L39" s="92"/>
      <c r="M39" s="92" t="s">
        <v>224</v>
      </c>
      <c r="N39" s="4"/>
      <c r="O39" s="92" t="s">
        <v>33</v>
      </c>
    </row>
    <row r="40" spans="1:15" ht="21" customHeight="1">
      <c r="C40" s="210" t="s">
        <v>94</v>
      </c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</row>
    <row r="41" spans="1:15" ht="22.5" customHeight="1">
      <c r="A41" s="5" t="s">
        <v>210</v>
      </c>
      <c r="B41" s="1"/>
      <c r="C41" s="101"/>
      <c r="D41" s="101"/>
      <c r="E41" s="101"/>
      <c r="F41" s="101"/>
      <c r="G41" s="102"/>
      <c r="H41" s="101"/>
      <c r="I41" s="101"/>
      <c r="J41" s="103"/>
      <c r="K41" s="102"/>
      <c r="L41" s="102"/>
      <c r="M41" s="102"/>
      <c r="N41" s="102"/>
      <c r="O41" s="103"/>
    </row>
    <row r="42" spans="1:15" ht="22.5" customHeight="1">
      <c r="A42" s="5" t="s">
        <v>176</v>
      </c>
      <c r="B42" s="52"/>
      <c r="C42" s="32">
        <v>3003750</v>
      </c>
      <c r="D42" s="32"/>
      <c r="E42" s="32">
        <v>11847802</v>
      </c>
      <c r="F42" s="32"/>
      <c r="G42" s="32">
        <v>73950</v>
      </c>
      <c r="H42" s="32"/>
      <c r="I42" s="32">
        <v>300375</v>
      </c>
      <c r="J42" s="32"/>
      <c r="K42" s="32">
        <v>1357783</v>
      </c>
      <c r="L42" s="32"/>
      <c r="M42" s="32">
        <v>-16215</v>
      </c>
      <c r="N42" s="32"/>
      <c r="O42" s="32">
        <f>SUM(C42:M42)</f>
        <v>16567445</v>
      </c>
    </row>
    <row r="43" spans="1:15" ht="8.15" customHeight="1">
      <c r="B43" s="5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</row>
    <row r="44" spans="1:15" ht="22">
      <c r="A44" s="5" t="s">
        <v>198</v>
      </c>
      <c r="B44" s="5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</row>
    <row r="45" spans="1:15" ht="22">
      <c r="A45" s="138" t="s">
        <v>199</v>
      </c>
      <c r="B45" s="52"/>
    </row>
    <row r="46" spans="1:15">
      <c r="A46" s="7" t="s">
        <v>212</v>
      </c>
      <c r="B46" s="1">
        <v>9</v>
      </c>
      <c r="C46" s="27">
        <v>0</v>
      </c>
      <c r="D46" s="135"/>
      <c r="E46" s="27">
        <v>0</v>
      </c>
      <c r="F46" s="135"/>
      <c r="G46" s="27">
        <v>0</v>
      </c>
      <c r="H46" s="135"/>
      <c r="I46" s="27">
        <v>0</v>
      </c>
      <c r="J46" s="66"/>
      <c r="K46" s="16">
        <v>-1351686</v>
      </c>
      <c r="L46" s="140"/>
      <c r="M46" s="27">
        <v>0</v>
      </c>
      <c r="N46" s="137"/>
      <c r="O46" s="27">
        <f>SUM(C46:M46)</f>
        <v>-1351686</v>
      </c>
    </row>
    <row r="47" spans="1:15" ht="22">
      <c r="A47" s="138" t="s">
        <v>201</v>
      </c>
      <c r="B47" s="1"/>
      <c r="C47" s="21">
        <f>SUM(C46:C46)</f>
        <v>0</v>
      </c>
      <c r="D47" s="36"/>
      <c r="E47" s="21">
        <f>SUM(E46:E46)</f>
        <v>0</v>
      </c>
      <c r="F47" s="36"/>
      <c r="G47" s="21">
        <f>SUM(G46:G46)</f>
        <v>0</v>
      </c>
      <c r="H47" s="36"/>
      <c r="I47" s="21">
        <f>SUM(I46:I46)</f>
        <v>0</v>
      </c>
      <c r="J47" s="32"/>
      <c r="K47" s="21">
        <f>SUM(K46:K46)</f>
        <v>-1351686</v>
      </c>
      <c r="L47" s="40"/>
      <c r="M47" s="21">
        <f>SUM(M46:M46)</f>
        <v>0</v>
      </c>
      <c r="N47" s="38"/>
      <c r="O47" s="21">
        <f>SUM(C47:M47)</f>
        <v>-1351686</v>
      </c>
    </row>
    <row r="48" spans="1:15" ht="22">
      <c r="A48" s="5" t="s">
        <v>202</v>
      </c>
      <c r="B48" s="150"/>
      <c r="C48" s="21">
        <f>C47</f>
        <v>0</v>
      </c>
      <c r="D48" s="36"/>
      <c r="E48" s="21">
        <f>E47</f>
        <v>0</v>
      </c>
      <c r="F48" s="36"/>
      <c r="G48" s="21">
        <f>G47</f>
        <v>0</v>
      </c>
      <c r="H48" s="36"/>
      <c r="I48" s="21">
        <f>I47</f>
        <v>0</v>
      </c>
      <c r="J48" s="32"/>
      <c r="K48" s="21">
        <f>K47</f>
        <v>-1351686</v>
      </c>
      <c r="L48" s="40"/>
      <c r="M48" s="21">
        <f>M47</f>
        <v>0</v>
      </c>
      <c r="N48" s="38"/>
      <c r="O48" s="21">
        <f>O47</f>
        <v>-1351686</v>
      </c>
    </row>
    <row r="49" spans="1:15" ht="8.9" customHeight="1">
      <c r="B49" s="150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ht="22.5" customHeight="1">
      <c r="A50" s="5" t="s">
        <v>89</v>
      </c>
      <c r="B50" s="150"/>
      <c r="C50" s="19"/>
      <c r="D50" s="97"/>
      <c r="E50" s="19"/>
      <c r="F50" s="97"/>
      <c r="G50" s="19"/>
      <c r="H50" s="97"/>
      <c r="I50" s="19"/>
      <c r="J50" s="96"/>
      <c r="K50" s="98"/>
      <c r="L50" s="98"/>
      <c r="M50" s="19"/>
      <c r="N50" s="19"/>
      <c r="O50" s="31"/>
    </row>
    <row r="51" spans="1:15" ht="22.5" customHeight="1">
      <c r="A51" s="134" t="s">
        <v>113</v>
      </c>
      <c r="B51" s="150"/>
      <c r="C51" s="19">
        <v>0</v>
      </c>
      <c r="D51" s="97"/>
      <c r="E51" s="19">
        <v>0</v>
      </c>
      <c r="F51" s="97"/>
      <c r="G51" s="19">
        <v>0</v>
      </c>
      <c r="H51" s="97"/>
      <c r="I51" s="19">
        <v>0</v>
      </c>
      <c r="J51" s="96"/>
      <c r="K51" s="16">
        <f>'PL 6-9'!K94</f>
        <v>1202198</v>
      </c>
      <c r="L51" s="98"/>
      <c r="M51" s="19">
        <v>0</v>
      </c>
      <c r="N51" s="19"/>
      <c r="O51" s="27">
        <f>SUM(C51:M51)</f>
        <v>1202198</v>
      </c>
    </row>
    <row r="52" spans="1:15" s="149" customFormat="1" ht="22.5" hidden="1" customHeight="1">
      <c r="A52" s="158" t="s">
        <v>68</v>
      </c>
      <c r="B52" s="159"/>
      <c r="C52" s="160">
        <v>0</v>
      </c>
      <c r="D52" s="161"/>
      <c r="E52" s="160">
        <v>0</v>
      </c>
      <c r="F52" s="161"/>
      <c r="G52" s="160">
        <v>0</v>
      </c>
      <c r="H52" s="161"/>
      <c r="I52" s="160">
        <v>0</v>
      </c>
      <c r="J52" s="162"/>
      <c r="K52" s="160">
        <v>0</v>
      </c>
      <c r="L52" s="163"/>
      <c r="M52" s="157">
        <f>'PL 6-9'!K123</f>
        <v>0</v>
      </c>
      <c r="N52" s="160"/>
      <c r="O52" s="164">
        <f>SUM(C52:M52)</f>
        <v>0</v>
      </c>
    </row>
    <row r="53" spans="1:15" ht="22.5" customHeight="1">
      <c r="A53" s="5" t="s">
        <v>88</v>
      </c>
      <c r="B53" s="150"/>
      <c r="C53" s="21">
        <f>SUM(C51:C52)</f>
        <v>0</v>
      </c>
      <c r="D53" s="36"/>
      <c r="E53" s="21">
        <f>SUM(E51:E52)</f>
        <v>0</v>
      </c>
      <c r="F53" s="36"/>
      <c r="G53" s="21">
        <f>SUM(G51:G52)</f>
        <v>0</v>
      </c>
      <c r="H53" s="36"/>
      <c r="I53" s="21">
        <f>SUM(I51:I52)</f>
        <v>0</v>
      </c>
      <c r="J53" s="32"/>
      <c r="K53" s="21">
        <f>SUM(K51:K52)</f>
        <v>1202198</v>
      </c>
      <c r="L53" s="40"/>
      <c r="M53" s="21">
        <f>SUM(M51:M52)</f>
        <v>0</v>
      </c>
      <c r="N53" s="38"/>
      <c r="O53" s="21">
        <f>SUM(O51:O52)</f>
        <v>1202198</v>
      </c>
    </row>
    <row r="54" spans="1:15" ht="8.15" customHeight="1">
      <c r="A54" s="5"/>
      <c r="B54" s="150"/>
      <c r="C54" s="29"/>
      <c r="D54" s="36"/>
      <c r="E54" s="29"/>
      <c r="F54" s="36"/>
      <c r="G54" s="29"/>
      <c r="H54" s="36"/>
      <c r="I54" s="29"/>
      <c r="J54" s="32"/>
      <c r="K54" s="40"/>
      <c r="L54" s="40"/>
      <c r="M54" s="53"/>
      <c r="N54" s="38"/>
      <c r="O54" s="40"/>
    </row>
    <row r="55" spans="1:15" ht="22.5" customHeight="1" thickBot="1">
      <c r="A55" s="5" t="s">
        <v>211</v>
      </c>
      <c r="B55" s="52"/>
      <c r="C55" s="56">
        <f>SUM(C42,C47,C53)</f>
        <v>3003750</v>
      </c>
      <c r="D55" s="36"/>
      <c r="E55" s="56">
        <f>SUM(E42,E47,E53)</f>
        <v>11847802</v>
      </c>
      <c r="F55" s="36"/>
      <c r="G55" s="56">
        <f>SUM(G42,G47,G53)</f>
        <v>73950</v>
      </c>
      <c r="H55" s="36"/>
      <c r="I55" s="56">
        <f>SUM(I42,I47,I53)</f>
        <v>300375</v>
      </c>
      <c r="J55" s="36"/>
      <c r="K55" s="56">
        <f>SUM(K42,K47,K53)</f>
        <v>1208295</v>
      </c>
      <c r="L55" s="36"/>
      <c r="M55" s="56">
        <f>SUM(M42,M47,M53)</f>
        <v>-16215</v>
      </c>
      <c r="N55" s="36"/>
      <c r="O55" s="56">
        <f>SUM(O42,O47,O53)</f>
        <v>16417957</v>
      </c>
    </row>
    <row r="56" spans="1:15" ht="22" thickTop="1"/>
  </sheetData>
  <mergeCells count="6">
    <mergeCell ref="C40:O40"/>
    <mergeCell ref="C4:O4"/>
    <mergeCell ref="I6:K6"/>
    <mergeCell ref="C11:O11"/>
    <mergeCell ref="C33:O33"/>
    <mergeCell ref="I35:K35"/>
  </mergeCells>
  <pageMargins left="0.6" right="0.6" top="0.48" bottom="0.5" header="0.5" footer="0.5"/>
  <pageSetup paperSize="9" scale="7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29" max="16383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1"/>
  <sheetViews>
    <sheetView view="pageBreakPreview" zoomScale="76" zoomScaleNormal="76" zoomScaleSheetLayoutView="76" workbookViewId="0">
      <selection activeCell="E1" sqref="E1"/>
    </sheetView>
  </sheetViews>
  <sheetFormatPr defaultColWidth="20.8984375" defaultRowHeight="23.25" customHeight="1"/>
  <cols>
    <col min="1" max="4" width="2" customWidth="1"/>
    <col min="5" max="5" width="55.59765625" customWidth="1"/>
    <col min="6" max="6" width="9" customWidth="1"/>
    <col min="7" max="7" width="14" style="185" customWidth="1"/>
    <col min="8" max="8" width="1.59765625" style="3" customWidth="1"/>
    <col min="9" max="9" width="14" style="3" customWidth="1"/>
    <col min="10" max="10" width="1.59765625" customWidth="1"/>
    <col min="11" max="11" width="14" customWidth="1"/>
    <col min="12" max="12" width="1.59765625" customWidth="1"/>
    <col min="13" max="13" width="14" customWidth="1"/>
    <col min="14" max="14" width="1.8984375" customWidth="1"/>
  </cols>
  <sheetData>
    <row r="1" spans="1:13" s="2" customFormat="1" ht="23.25" customHeight="1">
      <c r="A1" s="2" t="s">
        <v>117</v>
      </c>
      <c r="G1" s="173"/>
      <c r="H1" s="13"/>
      <c r="I1" s="13"/>
    </row>
    <row r="2" spans="1:13" s="2" customFormat="1" ht="23.25" customHeight="1">
      <c r="A2" s="2" t="s">
        <v>97</v>
      </c>
      <c r="G2" s="173"/>
      <c r="H2" s="13"/>
      <c r="I2" s="13"/>
    </row>
    <row r="3" spans="1:13" s="2" customFormat="1" ht="23.15" customHeight="1">
      <c r="G3" s="173"/>
      <c r="H3" s="13"/>
      <c r="I3" s="13"/>
    </row>
    <row r="4" spans="1:13" s="2" customFormat="1" ht="23.25" customHeight="1">
      <c r="G4" s="211" t="s">
        <v>84</v>
      </c>
      <c r="H4" s="211"/>
      <c r="I4" s="211"/>
      <c r="K4" s="211" t="s">
        <v>85</v>
      </c>
      <c r="L4" s="211"/>
      <c r="M4" s="211"/>
    </row>
    <row r="5" spans="1:13" s="2" customFormat="1" ht="23.25" customHeight="1">
      <c r="G5" s="213" t="s">
        <v>195</v>
      </c>
      <c r="H5" s="213"/>
      <c r="I5" s="213"/>
      <c r="J5" s="50"/>
      <c r="K5" s="213" t="s">
        <v>195</v>
      </c>
      <c r="L5" s="213"/>
      <c r="M5" s="213"/>
    </row>
    <row r="6" spans="1:13" s="2" customFormat="1" ht="23.25" customHeight="1">
      <c r="F6" s="3"/>
      <c r="G6" s="213" t="s">
        <v>190</v>
      </c>
      <c r="H6" s="213"/>
      <c r="I6" s="213"/>
      <c r="J6" s="50"/>
      <c r="K6" s="213" t="s">
        <v>190</v>
      </c>
      <c r="L6" s="213"/>
      <c r="M6" s="213"/>
    </row>
    <row r="7" spans="1:13" s="50" customFormat="1" ht="23.25" customHeight="1">
      <c r="F7" s="3"/>
      <c r="G7" s="174">
        <v>2567</v>
      </c>
      <c r="I7" s="69">
        <v>2566</v>
      </c>
      <c r="K7" s="69">
        <v>2567</v>
      </c>
      <c r="M7" s="69">
        <v>2566</v>
      </c>
    </row>
    <row r="8" spans="1:13" ht="23.25" customHeight="1">
      <c r="G8" s="207" t="s">
        <v>94</v>
      </c>
      <c r="H8" s="207"/>
      <c r="I8" s="207"/>
      <c r="J8" s="207"/>
      <c r="K8" s="207"/>
      <c r="L8" s="207"/>
      <c r="M8" s="207"/>
    </row>
    <row r="9" spans="1:13" ht="23.25" customHeight="1">
      <c r="A9" s="22" t="s">
        <v>52</v>
      </c>
      <c r="G9" s="175"/>
      <c r="H9" s="18"/>
      <c r="I9" s="18"/>
      <c r="J9" s="17"/>
      <c r="K9" s="17"/>
      <c r="L9" s="17"/>
      <c r="M9" s="17"/>
    </row>
    <row r="10" spans="1:13" ht="23.25" customHeight="1">
      <c r="A10" t="s">
        <v>90</v>
      </c>
      <c r="F10" s="3"/>
      <c r="G10" s="70">
        <f>'PL 6-9'!G96</f>
        <v>1509736</v>
      </c>
      <c r="H10" s="43"/>
      <c r="I10" s="70">
        <f>'PL 6-9'!I96</f>
        <v>1349122</v>
      </c>
      <c r="J10" s="31"/>
      <c r="K10" s="70">
        <f>'PL 6-9'!K96</f>
        <v>1202198</v>
      </c>
      <c r="L10" s="31"/>
      <c r="M10" s="70">
        <f>'PL 6-9'!M96</f>
        <v>1323867</v>
      </c>
    </row>
    <row r="11" spans="1:13" ht="23.25" customHeight="1">
      <c r="A11" s="23" t="s">
        <v>116</v>
      </c>
      <c r="F11" s="3"/>
      <c r="G11" s="31"/>
      <c r="H11" s="43"/>
      <c r="I11" s="31"/>
      <c r="J11" s="31"/>
      <c r="K11" s="31"/>
      <c r="L11" s="31"/>
      <c r="M11" s="31"/>
    </row>
    <row r="12" spans="1:13" ht="23.25" customHeight="1">
      <c r="A12" t="s">
        <v>100</v>
      </c>
      <c r="F12" s="3"/>
      <c r="G12" s="31">
        <f>-'PL 6-9'!G90</f>
        <v>224570</v>
      </c>
      <c r="H12" s="43"/>
      <c r="I12" s="31">
        <f>-'PL 6-9'!I90</f>
        <v>163633</v>
      </c>
      <c r="J12" s="16"/>
      <c r="K12" s="31">
        <f>-'PL 6-9'!K90</f>
        <v>175541</v>
      </c>
      <c r="L12" s="16"/>
      <c r="M12" s="31">
        <f>-'PL 6-9'!M90</f>
        <v>23808</v>
      </c>
    </row>
    <row r="13" spans="1:13" ht="23.25" customHeight="1">
      <c r="A13" t="s">
        <v>40</v>
      </c>
      <c r="F13" s="3"/>
      <c r="G13" s="31">
        <f>-'PL 6-9'!G87</f>
        <v>55511</v>
      </c>
      <c r="H13" s="43"/>
      <c r="I13" s="31">
        <f>-'PL 6-9'!I87</f>
        <v>47636</v>
      </c>
      <c r="J13" s="31"/>
      <c r="K13" s="31">
        <f>-'PL 6-9'!K87</f>
        <v>30118</v>
      </c>
      <c r="L13" s="16"/>
      <c r="M13" s="31">
        <f>-'PL 6-9'!M87</f>
        <v>17725</v>
      </c>
    </row>
    <row r="14" spans="1:13" ht="23.25" customHeight="1">
      <c r="A14" t="s">
        <v>53</v>
      </c>
      <c r="F14" s="3"/>
      <c r="G14" s="31">
        <v>717282</v>
      </c>
      <c r="H14" s="43"/>
      <c r="I14" s="31">
        <v>757779</v>
      </c>
      <c r="J14" s="31"/>
      <c r="K14" s="31">
        <v>380584</v>
      </c>
      <c r="L14" s="31"/>
      <c r="M14" s="31">
        <v>361663</v>
      </c>
    </row>
    <row r="15" spans="1:13" ht="23.25" customHeight="1">
      <c r="A15" t="s">
        <v>149</v>
      </c>
      <c r="F15" s="3"/>
      <c r="G15" s="31">
        <v>26188</v>
      </c>
      <c r="H15" s="43"/>
      <c r="I15" s="31">
        <v>24670</v>
      </c>
      <c r="J15" s="31"/>
      <c r="K15" s="31">
        <v>20215</v>
      </c>
      <c r="L15" s="31"/>
      <c r="M15" s="31">
        <v>19591</v>
      </c>
    </row>
    <row r="16" spans="1:13" ht="23.25" customHeight="1">
      <c r="A16" s="15" t="s">
        <v>76</v>
      </c>
      <c r="F16" s="3"/>
      <c r="G16" s="31">
        <v>37841</v>
      </c>
      <c r="H16" s="43"/>
      <c r="I16" s="31">
        <v>50232</v>
      </c>
      <c r="J16" s="31"/>
      <c r="K16" s="31">
        <v>24423</v>
      </c>
      <c r="L16" s="16"/>
      <c r="M16" s="31">
        <v>36096</v>
      </c>
    </row>
    <row r="17" spans="1:13" ht="23.25" customHeight="1">
      <c r="A17" s="15" t="s">
        <v>231</v>
      </c>
      <c r="F17" s="172"/>
      <c r="G17" s="31">
        <f>'PL 6-9'!G19</f>
        <v>315190</v>
      </c>
      <c r="H17" s="43"/>
      <c r="I17" s="31">
        <v>0</v>
      </c>
      <c r="J17" s="31"/>
      <c r="K17" s="31">
        <v>0</v>
      </c>
      <c r="L17" s="16"/>
      <c r="M17" s="31">
        <v>0</v>
      </c>
    </row>
    <row r="18" spans="1:13" ht="23.25" customHeight="1">
      <c r="A18" t="s">
        <v>167</v>
      </c>
      <c r="F18" s="3"/>
      <c r="G18" s="176">
        <v>2739</v>
      </c>
      <c r="H18" s="43"/>
      <c r="I18" s="27">
        <v>23900</v>
      </c>
      <c r="J18" s="16"/>
      <c r="K18" s="31">
        <v>1411</v>
      </c>
      <c r="L18" s="16"/>
      <c r="M18" s="31">
        <v>0</v>
      </c>
    </row>
    <row r="19" spans="1:13" ht="23.25" customHeight="1">
      <c r="A19" t="s">
        <v>182</v>
      </c>
      <c r="F19" s="3"/>
      <c r="G19" s="176">
        <v>1389</v>
      </c>
      <c r="H19" s="43"/>
      <c r="I19" s="27">
        <v>0</v>
      </c>
      <c r="J19" s="16"/>
      <c r="K19" s="31">
        <v>0</v>
      </c>
      <c r="L19" s="16"/>
      <c r="M19" s="31">
        <v>0</v>
      </c>
    </row>
    <row r="20" spans="1:13" ht="23.25" customHeight="1">
      <c r="A20" t="s">
        <v>154</v>
      </c>
      <c r="F20" s="3"/>
      <c r="G20" s="176">
        <v>-69975</v>
      </c>
      <c r="H20" s="43"/>
      <c r="I20" s="27">
        <v>33489</v>
      </c>
      <c r="J20" s="31"/>
      <c r="K20" s="27">
        <v>-6207</v>
      </c>
      <c r="L20" s="16"/>
      <c r="M20" s="27">
        <v>-17500</v>
      </c>
    </row>
    <row r="21" spans="1:13" ht="23.25" customHeight="1">
      <c r="A21" s="15" t="s">
        <v>122</v>
      </c>
      <c r="F21" s="3"/>
      <c r="G21" s="176">
        <v>96268</v>
      </c>
      <c r="H21" s="31"/>
      <c r="I21" s="27">
        <v>-15131</v>
      </c>
      <c r="J21" s="31"/>
      <c r="K21" s="27">
        <v>0</v>
      </c>
      <c r="L21" s="19"/>
      <c r="M21" s="27">
        <v>0</v>
      </c>
    </row>
    <row r="22" spans="1:13" ht="23.25" customHeight="1">
      <c r="A22" t="s">
        <v>146</v>
      </c>
      <c r="F22" s="3"/>
      <c r="G22" s="176">
        <v>-118245</v>
      </c>
      <c r="H22" s="43"/>
      <c r="I22" s="27">
        <v>-52110</v>
      </c>
      <c r="J22" s="16"/>
      <c r="K22" s="27">
        <v>0</v>
      </c>
      <c r="L22" s="44"/>
      <c r="M22" s="27">
        <v>0</v>
      </c>
    </row>
    <row r="23" spans="1:13" ht="23.25" customHeight="1">
      <c r="A23" t="s">
        <v>183</v>
      </c>
      <c r="F23" s="3"/>
      <c r="G23" s="176">
        <v>110</v>
      </c>
      <c r="H23" s="43"/>
      <c r="I23" s="27">
        <v>1980</v>
      </c>
      <c r="J23" s="16"/>
      <c r="K23" s="27">
        <v>2693</v>
      </c>
      <c r="L23" s="16"/>
      <c r="M23" s="27">
        <v>-1568</v>
      </c>
    </row>
    <row r="24" spans="1:13" ht="23.25" customHeight="1">
      <c r="A24" t="s">
        <v>170</v>
      </c>
      <c r="F24" s="3"/>
      <c r="G24" s="176">
        <v>94474</v>
      </c>
      <c r="H24" s="43"/>
      <c r="I24" s="27">
        <v>492</v>
      </c>
      <c r="J24" s="16"/>
      <c r="K24" s="27">
        <v>-1342</v>
      </c>
      <c r="L24" s="16"/>
      <c r="M24" s="27">
        <v>6198</v>
      </c>
    </row>
    <row r="25" spans="1:13" ht="23.25" customHeight="1">
      <c r="A25" t="s">
        <v>184</v>
      </c>
      <c r="F25" s="3"/>
      <c r="G25" s="176">
        <v>1282</v>
      </c>
      <c r="H25" s="43"/>
      <c r="I25" s="27">
        <v>-8330</v>
      </c>
      <c r="J25" s="16"/>
      <c r="K25" s="27">
        <v>1282</v>
      </c>
      <c r="L25" s="16"/>
      <c r="M25" s="27">
        <v>-8245</v>
      </c>
    </row>
    <row r="26" spans="1:13" ht="23.15" customHeight="1">
      <c r="A26" t="s">
        <v>189</v>
      </c>
      <c r="F26" s="3"/>
      <c r="G26" s="176">
        <v>0</v>
      </c>
      <c r="H26" s="43"/>
      <c r="I26" s="27">
        <v>0</v>
      </c>
      <c r="J26" s="16"/>
      <c r="K26" s="27">
        <v>-81216</v>
      </c>
      <c r="L26" s="16"/>
      <c r="M26" s="27">
        <v>0</v>
      </c>
    </row>
    <row r="27" spans="1:13" ht="23.25" customHeight="1">
      <c r="A27" t="s">
        <v>174</v>
      </c>
      <c r="F27" s="3"/>
      <c r="G27" s="176">
        <v>-9098</v>
      </c>
      <c r="H27" s="43"/>
      <c r="I27" s="27">
        <v>-4194</v>
      </c>
      <c r="J27" s="16"/>
      <c r="K27" s="27">
        <v>-4137</v>
      </c>
      <c r="L27" s="16"/>
      <c r="M27" s="27">
        <v>-1466</v>
      </c>
    </row>
    <row r="28" spans="1:13" ht="23.25" customHeight="1">
      <c r="A28" t="s">
        <v>230</v>
      </c>
      <c r="F28" s="3"/>
      <c r="G28" s="176">
        <v>8020</v>
      </c>
      <c r="H28" s="43"/>
      <c r="I28" s="27">
        <v>499</v>
      </c>
      <c r="J28" s="16"/>
      <c r="K28" s="27">
        <v>8020</v>
      </c>
      <c r="L28" s="16"/>
      <c r="M28" s="27">
        <v>0</v>
      </c>
    </row>
    <row r="29" spans="1:13" ht="23.25" customHeight="1">
      <c r="A29" t="s">
        <v>75</v>
      </c>
      <c r="F29" s="3"/>
      <c r="G29" s="176">
        <v>0</v>
      </c>
      <c r="H29" s="43"/>
      <c r="I29" s="27">
        <v>-300002</v>
      </c>
      <c r="J29" s="31"/>
      <c r="K29" s="27">
        <v>-447334</v>
      </c>
      <c r="L29" s="16"/>
      <c r="M29" s="27">
        <v>-1157585</v>
      </c>
    </row>
    <row r="30" spans="1:13" ht="23.25" customHeight="1">
      <c r="A30" s="15" t="s">
        <v>124</v>
      </c>
      <c r="F30" s="3"/>
      <c r="G30" s="176">
        <v>-17391</v>
      </c>
      <c r="H30" s="43"/>
      <c r="I30" s="27">
        <v>-11495</v>
      </c>
      <c r="J30" s="31"/>
      <c r="K30" s="27">
        <v>-26350</v>
      </c>
      <c r="L30" s="16"/>
      <c r="M30" s="27">
        <v>-11554</v>
      </c>
    </row>
    <row r="31" spans="1:13" ht="23.25" customHeight="1">
      <c r="A31" s="24"/>
      <c r="G31" s="45">
        <f>SUM(G10:G30)</f>
        <v>2875891</v>
      </c>
      <c r="H31" s="43"/>
      <c r="I31" s="45">
        <f>SUM(I10:I30)</f>
        <v>2062170</v>
      </c>
      <c r="J31" s="16"/>
      <c r="K31" s="46">
        <f>SUM(K10:K30)</f>
        <v>1279899</v>
      </c>
      <c r="L31" s="16"/>
      <c r="M31" s="46">
        <f>SUM(M10:M30)</f>
        <v>591030</v>
      </c>
    </row>
    <row r="32" spans="1:13" s="2" customFormat="1" ht="23.25" customHeight="1">
      <c r="A32" s="2" t="str">
        <f>A1</f>
        <v>บริษัท โอสถสภา จำกัด (มหาชน) และบริษัทย่อย</v>
      </c>
      <c r="F32"/>
      <c r="G32" s="177"/>
      <c r="H32" s="47"/>
      <c r="I32" s="47"/>
      <c r="J32" s="30"/>
      <c r="K32" s="30"/>
      <c r="L32" s="30"/>
      <c r="M32" s="30"/>
    </row>
    <row r="33" spans="1:13" s="2" customFormat="1" ht="23.25" customHeight="1">
      <c r="A33" s="2" t="str">
        <f>A2</f>
        <v>งบกระแสเงินสด (ไม่ได้ตรวจสอบ)</v>
      </c>
      <c r="F33"/>
      <c r="G33" s="177"/>
      <c r="H33" s="47"/>
      <c r="I33" s="47"/>
      <c r="J33" s="30"/>
      <c r="K33" s="30"/>
      <c r="L33" s="30"/>
      <c r="M33" s="30"/>
    </row>
    <row r="34" spans="1:13" s="2" customFormat="1" ht="23.15" customHeight="1">
      <c r="F34"/>
      <c r="G34" s="173"/>
      <c r="H34" s="13"/>
      <c r="I34" s="13"/>
    </row>
    <row r="35" spans="1:13" s="2" customFormat="1" ht="23.25" customHeight="1">
      <c r="G35" s="211" t="s">
        <v>84</v>
      </c>
      <c r="H35" s="211"/>
      <c r="I35" s="211"/>
      <c r="K35" s="211" t="s">
        <v>85</v>
      </c>
      <c r="L35" s="211"/>
      <c r="M35" s="211"/>
    </row>
    <row r="36" spans="1:13" s="2" customFormat="1" ht="23.25" customHeight="1">
      <c r="G36" s="213" t="s">
        <v>195</v>
      </c>
      <c r="H36" s="213"/>
      <c r="I36" s="213"/>
      <c r="J36" s="50"/>
      <c r="K36" s="213" t="s">
        <v>195</v>
      </c>
      <c r="L36" s="213"/>
      <c r="M36" s="213"/>
    </row>
    <row r="37" spans="1:13" s="2" customFormat="1" ht="23.25" customHeight="1">
      <c r="G37" s="213" t="s">
        <v>190</v>
      </c>
      <c r="H37" s="213"/>
      <c r="I37" s="213"/>
      <c r="J37" s="50"/>
      <c r="K37" s="213" t="s">
        <v>190</v>
      </c>
      <c r="L37" s="213"/>
      <c r="M37" s="213"/>
    </row>
    <row r="38" spans="1:13" s="50" customFormat="1" ht="23.25" customHeight="1">
      <c r="F38" s="3" t="s">
        <v>21</v>
      </c>
      <c r="G38" s="174">
        <v>2567</v>
      </c>
      <c r="I38" s="69">
        <v>2566</v>
      </c>
      <c r="K38" s="69">
        <v>2567</v>
      </c>
      <c r="M38" s="69">
        <v>2566</v>
      </c>
    </row>
    <row r="39" spans="1:13" ht="23.25" customHeight="1">
      <c r="F39" s="2"/>
      <c r="G39" s="207" t="s">
        <v>94</v>
      </c>
      <c r="H39" s="207"/>
      <c r="I39" s="207"/>
      <c r="J39" s="207"/>
      <c r="K39" s="207"/>
      <c r="L39" s="207"/>
      <c r="M39" s="207"/>
    </row>
    <row r="40" spans="1:13" ht="21.5">
      <c r="A40" s="23" t="s">
        <v>54</v>
      </c>
      <c r="F40" s="3"/>
      <c r="G40" s="178"/>
      <c r="H40" s="43"/>
      <c r="I40" s="43"/>
      <c r="J40" s="16"/>
      <c r="K40" s="31"/>
      <c r="L40" s="16"/>
      <c r="M40" s="31"/>
    </row>
    <row r="41" spans="1:13" ht="23.25" customHeight="1">
      <c r="A41" t="s">
        <v>107</v>
      </c>
      <c r="F41" s="3"/>
      <c r="G41" s="179">
        <v>-388195</v>
      </c>
      <c r="H41" s="31"/>
      <c r="I41" s="16">
        <v>-95500</v>
      </c>
      <c r="J41" s="16"/>
      <c r="K41" s="27">
        <v>-241995</v>
      </c>
      <c r="L41" s="16"/>
      <c r="M41" s="27">
        <v>486606</v>
      </c>
    </row>
    <row r="42" spans="1:13" ht="23.25" customHeight="1">
      <c r="A42" t="s">
        <v>126</v>
      </c>
      <c r="F42" s="3"/>
      <c r="G42" s="176">
        <v>59132</v>
      </c>
      <c r="H42" s="31"/>
      <c r="I42" s="27">
        <v>-49141</v>
      </c>
      <c r="J42" s="16"/>
      <c r="K42" s="27">
        <v>-14945</v>
      </c>
      <c r="L42" s="16"/>
      <c r="M42" s="27">
        <v>-225666</v>
      </c>
    </row>
    <row r="43" spans="1:13" ht="23.25" customHeight="1">
      <c r="A43" t="s">
        <v>55</v>
      </c>
      <c r="F43" s="3"/>
      <c r="G43" s="176">
        <v>318196</v>
      </c>
      <c r="H43" s="31"/>
      <c r="I43" s="27">
        <v>-167060</v>
      </c>
      <c r="J43" s="16"/>
      <c r="K43" s="27">
        <v>93778</v>
      </c>
      <c r="L43" s="16"/>
      <c r="M43" s="27">
        <v>-56086</v>
      </c>
    </row>
    <row r="44" spans="1:13" ht="23.25" customHeight="1">
      <c r="A44" t="s">
        <v>56</v>
      </c>
      <c r="F44" s="3"/>
      <c r="G44" s="176">
        <v>4039</v>
      </c>
      <c r="H44" s="31"/>
      <c r="I44" s="27">
        <v>-138</v>
      </c>
      <c r="J44" s="16"/>
      <c r="K44" s="27">
        <v>3497</v>
      </c>
      <c r="L44" s="16"/>
      <c r="M44" s="27">
        <v>2537</v>
      </c>
    </row>
    <row r="45" spans="1:13" ht="23.25" customHeight="1">
      <c r="A45" t="s">
        <v>57</v>
      </c>
      <c r="F45" s="3"/>
      <c r="G45" s="176">
        <v>9669</v>
      </c>
      <c r="H45" s="31"/>
      <c r="I45" s="27">
        <v>-69201</v>
      </c>
      <c r="J45" s="16"/>
      <c r="K45" s="27">
        <v>3850</v>
      </c>
      <c r="L45" s="16"/>
      <c r="M45" s="27">
        <v>-42859</v>
      </c>
    </row>
    <row r="46" spans="1:13" ht="23.25" customHeight="1">
      <c r="A46" t="s">
        <v>108</v>
      </c>
      <c r="F46" s="3"/>
      <c r="G46" s="176">
        <v>35819</v>
      </c>
      <c r="H46" s="31"/>
      <c r="I46" s="27">
        <v>-594309</v>
      </c>
      <c r="J46" s="16"/>
      <c r="K46" s="27">
        <v>-128060</v>
      </c>
      <c r="L46" s="16"/>
      <c r="M46" s="27">
        <v>-122912</v>
      </c>
    </row>
    <row r="47" spans="1:13" ht="23.25" customHeight="1">
      <c r="A47" t="s">
        <v>127</v>
      </c>
      <c r="F47" s="3"/>
      <c r="G47" s="176">
        <v>326244</v>
      </c>
      <c r="H47" s="31"/>
      <c r="I47" s="27">
        <v>214388</v>
      </c>
      <c r="J47" s="16"/>
      <c r="K47" s="27">
        <v>-52929</v>
      </c>
      <c r="L47" s="16"/>
      <c r="M47" s="27">
        <v>-31468</v>
      </c>
    </row>
    <row r="48" spans="1:13" ht="23.25" customHeight="1">
      <c r="A48" t="s">
        <v>58</v>
      </c>
      <c r="F48" s="3"/>
      <c r="G48" s="176">
        <v>333</v>
      </c>
      <c r="H48" s="31"/>
      <c r="I48" s="27">
        <v>4764</v>
      </c>
      <c r="J48" s="16"/>
      <c r="K48" s="27">
        <v>6618</v>
      </c>
      <c r="L48" s="16"/>
      <c r="M48" s="27">
        <v>596</v>
      </c>
    </row>
    <row r="49" spans="1:18" ht="23.25" customHeight="1">
      <c r="A49" t="s">
        <v>62</v>
      </c>
      <c r="F49" s="3"/>
      <c r="G49" s="176">
        <v>-2606</v>
      </c>
      <c r="H49" s="31"/>
      <c r="I49" s="27">
        <v>0</v>
      </c>
      <c r="J49" s="16"/>
      <c r="K49" s="27">
        <v>274</v>
      </c>
      <c r="L49" s="16"/>
      <c r="M49" s="27">
        <v>-21</v>
      </c>
    </row>
    <row r="50" spans="1:18" s="2" customFormat="1" ht="23.25" customHeight="1">
      <c r="A50" t="s">
        <v>92</v>
      </c>
      <c r="B50" s="6"/>
      <c r="C50" s="6"/>
      <c r="D50" s="6"/>
      <c r="F50" s="3"/>
      <c r="G50" s="176">
        <v>-5711</v>
      </c>
      <c r="H50" s="47"/>
      <c r="I50" s="27">
        <v>-33703</v>
      </c>
      <c r="J50" s="16"/>
      <c r="K50" s="27">
        <v>-2383</v>
      </c>
      <c r="L50" s="16"/>
      <c r="M50" s="27">
        <v>-22318</v>
      </c>
    </row>
    <row r="51" spans="1:18" s="2" customFormat="1" ht="23.25" customHeight="1">
      <c r="A51" s="25" t="s">
        <v>101</v>
      </c>
      <c r="B51" s="6"/>
      <c r="C51" s="6"/>
      <c r="D51" s="6"/>
      <c r="F51" s="3"/>
      <c r="G51" s="180">
        <f>G31+SUM(G41:G50)</f>
        <v>3232811</v>
      </c>
      <c r="H51" s="34"/>
      <c r="I51" s="20">
        <f>I31+SUM(I41:I50)</f>
        <v>1272270</v>
      </c>
      <c r="J51" s="34"/>
      <c r="K51" s="20">
        <f>K31+SUM(K41:K50)</f>
        <v>947604</v>
      </c>
      <c r="L51" s="29"/>
      <c r="M51" s="20">
        <f>M31+SUM(M41:M50)</f>
        <v>579439</v>
      </c>
    </row>
    <row r="52" spans="1:18" s="2" customFormat="1" ht="23.25" customHeight="1">
      <c r="A52" t="s">
        <v>102</v>
      </c>
      <c r="B52" s="6"/>
      <c r="C52" s="6"/>
      <c r="D52" s="6"/>
      <c r="F52" s="3"/>
      <c r="G52" s="176">
        <v>-289399</v>
      </c>
      <c r="H52" s="31"/>
      <c r="I52" s="27">
        <v>-193169</v>
      </c>
      <c r="J52" s="16"/>
      <c r="K52" s="27">
        <v>-127873</v>
      </c>
      <c r="L52" s="16"/>
      <c r="M52" s="27">
        <v>-49039</v>
      </c>
    </row>
    <row r="53" spans="1:18" s="2" customFormat="1" ht="23.25" customHeight="1">
      <c r="A53" s="25" t="s">
        <v>103</v>
      </c>
      <c r="B53" s="6"/>
      <c r="C53" s="6"/>
      <c r="D53" s="6"/>
      <c r="F53" s="3"/>
      <c r="G53" s="181">
        <f>SUM(G51:G52)</f>
        <v>2943412</v>
      </c>
      <c r="H53" s="34"/>
      <c r="I53" s="21">
        <f>SUM(I51:I52)</f>
        <v>1079101</v>
      </c>
      <c r="J53" s="34"/>
      <c r="K53" s="21">
        <f>SUM(K51:K52)</f>
        <v>819731</v>
      </c>
      <c r="L53" s="29"/>
      <c r="M53" s="21">
        <f>SUM(M51:M52)</f>
        <v>530400</v>
      </c>
    </row>
    <row r="54" spans="1:18" s="2" customFormat="1" ht="21.65" customHeight="1">
      <c r="A54" s="25"/>
      <c r="B54" s="6"/>
      <c r="C54" s="6"/>
      <c r="D54" s="6"/>
      <c r="G54" s="48"/>
      <c r="H54" s="16"/>
      <c r="I54" s="48"/>
      <c r="J54" s="30"/>
      <c r="K54" s="48"/>
      <c r="L54" s="30"/>
      <c r="M54" s="48"/>
    </row>
    <row r="55" spans="1:18" ht="23.25" customHeight="1">
      <c r="A55" s="22" t="s">
        <v>59</v>
      </c>
      <c r="F55" s="2"/>
      <c r="G55" s="178"/>
      <c r="H55" s="43"/>
      <c r="I55" s="43"/>
      <c r="J55" s="43"/>
      <c r="K55" s="43"/>
      <c r="L55" s="43"/>
      <c r="M55" s="43"/>
    </row>
    <row r="56" spans="1:18" s="59" customFormat="1" ht="23.15" customHeight="1">
      <c r="A56" t="s">
        <v>153</v>
      </c>
      <c r="F56" s="3"/>
      <c r="G56" s="179">
        <v>0</v>
      </c>
      <c r="H56" s="16"/>
      <c r="I56" s="16">
        <v>-1620</v>
      </c>
      <c r="J56" s="16"/>
      <c r="K56" s="27">
        <v>0</v>
      </c>
      <c r="L56" s="16"/>
      <c r="M56" s="27">
        <v>0</v>
      </c>
    </row>
    <row r="57" spans="1:18" s="153" customFormat="1" ht="23.25" customHeight="1">
      <c r="A57" t="s">
        <v>219</v>
      </c>
      <c r="B57" s="59"/>
      <c r="C57" s="59"/>
      <c r="D57" s="59"/>
      <c r="E57" s="59"/>
      <c r="F57" s="3">
        <v>6</v>
      </c>
      <c r="G57" s="179">
        <v>0</v>
      </c>
      <c r="H57" s="16"/>
      <c r="I57" s="16">
        <v>0</v>
      </c>
      <c r="J57" s="16"/>
      <c r="K57" s="27">
        <v>687746</v>
      </c>
      <c r="L57" s="16"/>
      <c r="M57" s="27">
        <v>0</v>
      </c>
      <c r="N57" s="59"/>
      <c r="O57" s="59"/>
      <c r="P57" s="59"/>
      <c r="Q57" s="59"/>
      <c r="R57" s="59"/>
    </row>
    <row r="58" spans="1:18" s="153" customFormat="1" ht="23.25" customHeight="1">
      <c r="A58" t="s">
        <v>220</v>
      </c>
      <c r="B58" s="59"/>
      <c r="C58" s="59"/>
      <c r="D58" s="59"/>
      <c r="E58" s="59"/>
      <c r="F58" s="3">
        <v>6</v>
      </c>
      <c r="G58" s="179">
        <v>0</v>
      </c>
      <c r="H58" s="16"/>
      <c r="I58" s="16">
        <v>0</v>
      </c>
      <c r="J58" s="16"/>
      <c r="K58" s="27">
        <v>171727</v>
      </c>
      <c r="L58" s="16"/>
      <c r="M58" s="27">
        <v>0</v>
      </c>
      <c r="N58" s="59"/>
      <c r="O58" s="59"/>
      <c r="P58" s="59"/>
      <c r="Q58" s="59"/>
      <c r="R58" s="59"/>
    </row>
    <row r="59" spans="1:18" s="59" customFormat="1" ht="23.25" customHeight="1">
      <c r="A59" t="s">
        <v>213</v>
      </c>
      <c r="F59" s="3"/>
      <c r="G59" s="179">
        <v>0</v>
      </c>
      <c r="H59" s="16"/>
      <c r="I59" s="16">
        <v>163030</v>
      </c>
      <c r="J59" s="16"/>
      <c r="K59" s="27">
        <v>0</v>
      </c>
      <c r="L59" s="16"/>
      <c r="M59" s="27">
        <v>0</v>
      </c>
    </row>
    <row r="60" spans="1:18" s="153" customFormat="1" ht="23.25" customHeight="1">
      <c r="A60" t="s">
        <v>229</v>
      </c>
      <c r="B60"/>
      <c r="C60"/>
      <c r="D60"/>
      <c r="E60"/>
      <c r="F60" s="3">
        <v>4</v>
      </c>
      <c r="G60" s="179">
        <v>100000</v>
      </c>
      <c r="H60" s="16"/>
      <c r="I60" s="16">
        <v>0</v>
      </c>
      <c r="J60" s="16"/>
      <c r="K60" s="27">
        <v>0</v>
      </c>
      <c r="L60" s="16"/>
      <c r="M60" s="27">
        <v>0</v>
      </c>
      <c r="N60" s="59"/>
      <c r="O60" s="59"/>
      <c r="P60" s="59"/>
      <c r="Q60" s="59"/>
      <c r="R60" s="59"/>
    </row>
    <row r="61" spans="1:18" s="59" customFormat="1" ht="23.25" customHeight="1">
      <c r="A61" t="s">
        <v>78</v>
      </c>
      <c r="F61" s="3"/>
      <c r="G61" s="176">
        <v>25459</v>
      </c>
      <c r="H61" s="16"/>
      <c r="I61" s="16">
        <v>6340</v>
      </c>
      <c r="J61" s="16"/>
      <c r="K61" s="27">
        <v>4299</v>
      </c>
      <c r="L61" s="16"/>
      <c r="M61" s="16">
        <v>3348</v>
      </c>
    </row>
    <row r="62" spans="1:18" ht="23.25" customHeight="1">
      <c r="A62" t="s">
        <v>104</v>
      </c>
      <c r="F62" s="3"/>
      <c r="G62" s="179">
        <v>-612819</v>
      </c>
      <c r="H62" s="27"/>
      <c r="I62" s="16">
        <v>-586754</v>
      </c>
      <c r="J62" s="16"/>
      <c r="K62" s="27">
        <v>-548534</v>
      </c>
      <c r="L62" s="16"/>
      <c r="M62" s="27">
        <v>-409515</v>
      </c>
    </row>
    <row r="63" spans="1:18" ht="23.25" customHeight="1">
      <c r="A63" t="s">
        <v>169</v>
      </c>
      <c r="F63" s="3"/>
      <c r="G63" s="176">
        <v>-28343</v>
      </c>
      <c r="H63" s="27"/>
      <c r="I63" s="27">
        <v>-15547</v>
      </c>
      <c r="J63" s="16"/>
      <c r="K63" s="27">
        <v>-25178</v>
      </c>
      <c r="L63" s="16"/>
      <c r="M63" s="27">
        <v>-13775</v>
      </c>
    </row>
    <row r="64" spans="1:18" ht="23.25" customHeight="1">
      <c r="A64" t="s">
        <v>214</v>
      </c>
      <c r="F64" s="3"/>
      <c r="G64" s="176">
        <v>0</v>
      </c>
      <c r="H64" s="27"/>
      <c r="I64" s="27">
        <v>3000000</v>
      </c>
      <c r="J64" s="16"/>
      <c r="K64" s="27">
        <v>0</v>
      </c>
      <c r="L64" s="16"/>
      <c r="M64" s="27">
        <v>3000000</v>
      </c>
    </row>
    <row r="65" spans="1:15" ht="23.25" customHeight="1">
      <c r="A65" t="s">
        <v>168</v>
      </c>
      <c r="F65" s="3"/>
      <c r="G65" s="179">
        <v>0</v>
      </c>
      <c r="H65" s="27"/>
      <c r="I65" s="16">
        <v>0</v>
      </c>
      <c r="J65" s="16"/>
      <c r="K65" s="27">
        <v>-1912903</v>
      </c>
      <c r="L65" s="16"/>
      <c r="M65" s="27">
        <v>-1849174</v>
      </c>
    </row>
    <row r="66" spans="1:15" ht="23.25" customHeight="1">
      <c r="A66" t="s">
        <v>145</v>
      </c>
      <c r="F66" s="3"/>
      <c r="G66" s="179">
        <v>0</v>
      </c>
      <c r="H66" s="27"/>
      <c r="I66" s="16">
        <v>0</v>
      </c>
      <c r="J66" s="16"/>
      <c r="K66" s="27">
        <v>2394532</v>
      </c>
      <c r="L66" s="16"/>
      <c r="M66" s="27">
        <v>1367300</v>
      </c>
    </row>
    <row r="67" spans="1:15" s="2" customFormat="1" ht="23.25" customHeight="1">
      <c r="A67" t="s">
        <v>123</v>
      </c>
      <c r="B67"/>
      <c r="C67" s="6"/>
      <c r="D67" s="6"/>
      <c r="E67" s="6"/>
      <c r="F67" s="3"/>
      <c r="G67" s="176">
        <v>186626</v>
      </c>
      <c r="H67" s="47"/>
      <c r="I67" s="27">
        <v>483050</v>
      </c>
      <c r="J67" s="16"/>
      <c r="K67" s="27">
        <v>750027</v>
      </c>
      <c r="L67" s="16"/>
      <c r="M67" s="27">
        <v>768597</v>
      </c>
      <c r="O67" s="27"/>
    </row>
    <row r="68" spans="1:15" ht="23.25" customHeight="1">
      <c r="A68" t="s">
        <v>150</v>
      </c>
      <c r="F68" s="3"/>
      <c r="G68" s="176">
        <v>17373</v>
      </c>
      <c r="H68" s="31"/>
      <c r="I68" s="27">
        <v>11350</v>
      </c>
      <c r="J68" s="16"/>
      <c r="K68" s="27">
        <v>27543</v>
      </c>
      <c r="L68" s="16"/>
      <c r="M68" s="27">
        <v>10400</v>
      </c>
    </row>
    <row r="69" spans="1:15" ht="23.25" customHeight="1">
      <c r="A69" s="25" t="s">
        <v>221</v>
      </c>
      <c r="F69" s="3"/>
      <c r="G69" s="181">
        <f>SUM(G56:G68)</f>
        <v>-311704</v>
      </c>
      <c r="H69" s="34"/>
      <c r="I69" s="21">
        <f>SUM(I56:I68)</f>
        <v>3059849</v>
      </c>
      <c r="J69" s="34"/>
      <c r="K69" s="21">
        <f>SUM(K56:K68)</f>
        <v>1549259</v>
      </c>
      <c r="L69" s="34"/>
      <c r="M69" s="21">
        <f>SUM(M56:M68)</f>
        <v>2877181</v>
      </c>
    </row>
    <row r="70" spans="1:15" s="2" customFormat="1" ht="23.25" customHeight="1">
      <c r="A70" s="2" t="str">
        <f>A1</f>
        <v>บริษัท โอสถสภา จำกัด (มหาชน) และบริษัทย่อย</v>
      </c>
      <c r="F70" s="6"/>
      <c r="G70" s="173"/>
      <c r="H70" s="13"/>
      <c r="I70" s="13"/>
      <c r="K70" s="14"/>
      <c r="M70" s="14"/>
    </row>
    <row r="71" spans="1:15" s="2" customFormat="1" ht="23.25" customHeight="1">
      <c r="A71" s="2" t="str">
        <f>A2</f>
        <v>งบกระแสเงินสด (ไม่ได้ตรวจสอบ)</v>
      </c>
      <c r="F71"/>
      <c r="G71" s="173"/>
      <c r="H71" s="13"/>
      <c r="I71" s="13"/>
    </row>
    <row r="72" spans="1:15" s="2" customFormat="1" ht="23.15" customHeight="1">
      <c r="F72"/>
      <c r="G72" s="173"/>
      <c r="H72" s="13"/>
      <c r="I72" s="13"/>
    </row>
    <row r="73" spans="1:15" s="2" customFormat="1" ht="23.25" customHeight="1">
      <c r="F73"/>
      <c r="G73" s="211" t="s">
        <v>84</v>
      </c>
      <c r="H73" s="211"/>
      <c r="I73" s="211"/>
      <c r="K73" s="211" t="s">
        <v>85</v>
      </c>
      <c r="L73" s="211"/>
      <c r="M73" s="211"/>
    </row>
    <row r="74" spans="1:15" s="2" customFormat="1" ht="23.25" customHeight="1">
      <c r="G74" s="213" t="s">
        <v>195</v>
      </c>
      <c r="H74" s="213"/>
      <c r="I74" s="213"/>
      <c r="J74" s="50"/>
      <c r="K74" s="213" t="s">
        <v>195</v>
      </c>
      <c r="L74" s="213"/>
      <c r="M74" s="213"/>
    </row>
    <row r="75" spans="1:15" s="2" customFormat="1" ht="23.25" customHeight="1">
      <c r="G75" s="213" t="s">
        <v>190</v>
      </c>
      <c r="H75" s="213"/>
      <c r="I75" s="213"/>
      <c r="J75" s="50"/>
      <c r="K75" s="213" t="s">
        <v>190</v>
      </c>
      <c r="L75" s="213"/>
      <c r="M75" s="213"/>
    </row>
    <row r="76" spans="1:15" s="50" customFormat="1" ht="23.25" customHeight="1">
      <c r="F76" s="3" t="s">
        <v>21</v>
      </c>
      <c r="G76" s="174">
        <v>2567</v>
      </c>
      <c r="I76" s="69">
        <v>2566</v>
      </c>
      <c r="K76" s="69">
        <v>2567</v>
      </c>
      <c r="M76" s="69">
        <v>2566</v>
      </c>
    </row>
    <row r="77" spans="1:15" ht="23.25" customHeight="1">
      <c r="F77" s="2"/>
      <c r="G77" s="207" t="s">
        <v>94</v>
      </c>
      <c r="H77" s="207"/>
      <c r="I77" s="207"/>
      <c r="J77" s="207"/>
      <c r="K77" s="207"/>
      <c r="L77" s="207"/>
      <c r="M77" s="207"/>
    </row>
    <row r="78" spans="1:15" ht="23.25" customHeight="1">
      <c r="A78" s="22" t="s">
        <v>60</v>
      </c>
      <c r="F78" s="2"/>
      <c r="G78" s="179"/>
      <c r="H78" s="43"/>
      <c r="I78" s="16"/>
      <c r="J78" s="16"/>
      <c r="K78" s="16"/>
      <c r="L78" s="16"/>
      <c r="M78" s="16"/>
    </row>
    <row r="79" spans="1:15" ht="23.25" customHeight="1">
      <c r="A79" t="s">
        <v>216</v>
      </c>
      <c r="F79" s="3"/>
      <c r="G79" s="179">
        <v>-548592</v>
      </c>
      <c r="H79" s="43"/>
      <c r="I79" s="16">
        <v>-928451</v>
      </c>
      <c r="J79" s="16"/>
      <c r="K79" s="27">
        <v>-450000</v>
      </c>
      <c r="L79" s="16"/>
      <c r="M79" s="27">
        <v>-850000</v>
      </c>
    </row>
    <row r="80" spans="1:15" ht="23.25" customHeight="1">
      <c r="A80" t="s">
        <v>77</v>
      </c>
      <c r="F80" s="3"/>
      <c r="G80" s="179">
        <v>0</v>
      </c>
      <c r="H80" s="43"/>
      <c r="I80" s="16">
        <v>0</v>
      </c>
      <c r="J80" s="16"/>
      <c r="K80" s="27">
        <v>5949545</v>
      </c>
      <c r="L80" s="16"/>
      <c r="M80" s="27">
        <v>5818944</v>
      </c>
    </row>
    <row r="81" spans="1:18" ht="23.25" customHeight="1">
      <c r="A81" t="s">
        <v>106</v>
      </c>
      <c r="F81" s="3"/>
      <c r="G81" s="179">
        <v>0</v>
      </c>
      <c r="H81" s="43"/>
      <c r="I81" s="16">
        <v>0</v>
      </c>
      <c r="J81" s="16"/>
      <c r="K81" s="27">
        <v>-6359214</v>
      </c>
      <c r="L81" s="16"/>
      <c r="M81" s="27">
        <v>-5427547</v>
      </c>
    </row>
    <row r="82" spans="1:18" ht="23.25" customHeight="1">
      <c r="A82" t="s">
        <v>185</v>
      </c>
      <c r="F82" s="3"/>
      <c r="G82" s="179">
        <v>-93515</v>
      </c>
      <c r="H82" s="43"/>
      <c r="I82" s="16">
        <v>0</v>
      </c>
      <c r="J82" s="16"/>
      <c r="K82" s="27">
        <v>0</v>
      </c>
      <c r="L82" s="16"/>
      <c r="M82" s="27">
        <v>0</v>
      </c>
    </row>
    <row r="83" spans="1:18" ht="23.25" customHeight="1">
      <c r="A83" t="s">
        <v>139</v>
      </c>
      <c r="B83" s="23"/>
      <c r="F83" s="3"/>
      <c r="G83" s="179">
        <v>-40736</v>
      </c>
      <c r="H83" s="43"/>
      <c r="I83" s="16">
        <v>-85275</v>
      </c>
      <c r="J83" s="16"/>
      <c r="K83" s="27">
        <v>-20782</v>
      </c>
      <c r="L83" s="16"/>
      <c r="M83" s="27">
        <v>-20236</v>
      </c>
    </row>
    <row r="84" spans="1:18" ht="23.25" customHeight="1">
      <c r="A84" t="s">
        <v>105</v>
      </c>
      <c r="F84" s="3"/>
      <c r="G84" s="179">
        <v>-1351353</v>
      </c>
      <c r="H84" s="43"/>
      <c r="I84" s="16">
        <v>-1351475</v>
      </c>
      <c r="J84" s="16"/>
      <c r="K84" s="16">
        <v>-1351353</v>
      </c>
      <c r="L84" s="16"/>
      <c r="M84" s="27">
        <v>-1351475</v>
      </c>
    </row>
    <row r="85" spans="1:18" ht="23.25" customHeight="1">
      <c r="A85" t="s">
        <v>151</v>
      </c>
      <c r="F85" s="3"/>
      <c r="G85" s="179">
        <v>-55501</v>
      </c>
      <c r="H85" s="43"/>
      <c r="I85" s="16">
        <v>-47458</v>
      </c>
      <c r="J85" s="16"/>
      <c r="K85" s="27">
        <v>-30866</v>
      </c>
      <c r="L85" s="16"/>
      <c r="M85" s="27">
        <v>-17058</v>
      </c>
    </row>
    <row r="86" spans="1:18" ht="23.25" customHeight="1">
      <c r="A86" s="25" t="s">
        <v>186</v>
      </c>
      <c r="F86" s="3"/>
      <c r="G86" s="181">
        <f>SUM(G79:G85)</f>
        <v>-2089697</v>
      </c>
      <c r="H86" s="34"/>
      <c r="I86" s="21">
        <f>SUM(I79:I85)</f>
        <v>-2412659</v>
      </c>
      <c r="J86" s="34"/>
      <c r="K86" s="21">
        <f>SUM(K79:K85)</f>
        <v>-2262670</v>
      </c>
      <c r="L86" s="34"/>
      <c r="M86" s="21">
        <f>SUM(M79:M85)</f>
        <v>-1847372</v>
      </c>
    </row>
    <row r="87" spans="1:18" ht="23.25" customHeight="1">
      <c r="F87" s="3"/>
      <c r="G87" s="182"/>
      <c r="H87" s="43"/>
      <c r="I87" s="49"/>
      <c r="J87" s="16"/>
      <c r="K87" s="49"/>
      <c r="L87" s="43"/>
      <c r="M87" s="49"/>
    </row>
    <row r="88" spans="1:18" ht="23.25" customHeight="1">
      <c r="A88" s="25" t="s">
        <v>225</v>
      </c>
      <c r="F88" s="3"/>
      <c r="G88" s="183">
        <f>G53+G69+G86</f>
        <v>542011</v>
      </c>
      <c r="H88" s="34"/>
      <c r="I88" s="29">
        <f>I53+I69+I86</f>
        <v>1726291</v>
      </c>
      <c r="J88" s="34"/>
      <c r="K88" s="29">
        <f>K53+K69+K86</f>
        <v>106320</v>
      </c>
      <c r="L88" s="34"/>
      <c r="M88" s="29">
        <f>M53+M69+M86</f>
        <v>1560209</v>
      </c>
    </row>
    <row r="89" spans="1:18" ht="23.25" customHeight="1">
      <c r="A89" t="s">
        <v>181</v>
      </c>
      <c r="F89" s="3"/>
      <c r="G89" s="179">
        <v>1339235</v>
      </c>
      <c r="H89" s="34"/>
      <c r="I89" s="16">
        <v>1086594</v>
      </c>
      <c r="J89" s="34"/>
      <c r="K89" s="16">
        <v>501848</v>
      </c>
      <c r="L89" s="34"/>
      <c r="M89" s="16">
        <v>521563</v>
      </c>
    </row>
    <row r="90" spans="1:18" ht="23.25" customHeight="1" thickBot="1">
      <c r="A90" s="25" t="s">
        <v>218</v>
      </c>
      <c r="F90" s="3"/>
      <c r="G90" s="184">
        <f>SUM(G88:G89)</f>
        <v>1881246</v>
      </c>
      <c r="H90" s="34"/>
      <c r="I90" s="28">
        <f>SUM(I88:I89)</f>
        <v>2812885</v>
      </c>
      <c r="J90" s="34"/>
      <c r="K90" s="28">
        <f>SUM(K88:K89)</f>
        <v>608168</v>
      </c>
      <c r="L90" s="34"/>
      <c r="M90" s="28">
        <f>SUM(M88:M89)</f>
        <v>2081772</v>
      </c>
    </row>
    <row r="91" spans="1:18" ht="23.25" customHeight="1" thickTop="1">
      <c r="A91" s="25"/>
      <c r="F91" s="3"/>
      <c r="G91" s="183"/>
      <c r="H91" s="43"/>
      <c r="I91" s="29"/>
      <c r="J91" s="16"/>
      <c r="K91" s="29"/>
      <c r="L91" s="29"/>
      <c r="M91" s="29"/>
    </row>
    <row r="92" spans="1:18" ht="23.25" customHeight="1">
      <c r="A92" s="22" t="s">
        <v>61</v>
      </c>
      <c r="B92" s="22"/>
      <c r="G92" s="37"/>
      <c r="H92" s="43"/>
      <c r="I92" s="37"/>
      <c r="J92" s="16"/>
      <c r="K92" s="37"/>
      <c r="L92" s="43"/>
      <c r="M92" s="37"/>
      <c r="Q92" s="16"/>
      <c r="R92" s="16"/>
    </row>
    <row r="93" spans="1:18" ht="23.25" customHeight="1">
      <c r="A93" t="s">
        <v>147</v>
      </c>
      <c r="G93" s="176">
        <v>96271</v>
      </c>
      <c r="H93" s="27"/>
      <c r="I93" s="27">
        <v>49652</v>
      </c>
      <c r="J93" s="16"/>
      <c r="K93" s="27">
        <v>51838</v>
      </c>
      <c r="L93" s="16"/>
      <c r="M93" s="27">
        <v>25488</v>
      </c>
      <c r="Q93" s="16"/>
      <c r="R93" s="16"/>
    </row>
    <row r="94" spans="1:18" ht="23.25" customHeight="1">
      <c r="A94" t="s">
        <v>226</v>
      </c>
      <c r="G94" s="176">
        <v>0</v>
      </c>
      <c r="H94" s="27"/>
      <c r="I94" s="27">
        <v>0</v>
      </c>
      <c r="J94" s="16"/>
      <c r="K94" s="27">
        <v>28088</v>
      </c>
      <c r="L94" s="16"/>
      <c r="M94" s="27">
        <v>0</v>
      </c>
      <c r="Q94" s="16"/>
      <c r="R94" s="16"/>
    </row>
    <row r="95" spans="1:18" ht="23.25" customHeight="1">
      <c r="A95" t="s">
        <v>115</v>
      </c>
      <c r="G95" s="176"/>
      <c r="H95" s="27"/>
      <c r="I95" s="27"/>
      <c r="J95" s="16"/>
      <c r="K95" s="27"/>
      <c r="L95" s="16"/>
      <c r="M95" s="27"/>
      <c r="Q95" s="16"/>
      <c r="R95" s="16"/>
    </row>
    <row r="96" spans="1:18" ht="23.25" customHeight="1">
      <c r="B96" t="s">
        <v>148</v>
      </c>
      <c r="G96" s="176">
        <v>126993</v>
      </c>
      <c r="H96" s="27"/>
      <c r="I96" s="27">
        <v>193645</v>
      </c>
      <c r="J96" s="16"/>
      <c r="K96" s="27">
        <v>129087</v>
      </c>
      <c r="L96" s="16"/>
      <c r="M96" s="27">
        <v>143357</v>
      </c>
      <c r="Q96" s="16"/>
      <c r="R96" s="16"/>
    </row>
    <row r="97" spans="1:18" ht="23.25" customHeight="1">
      <c r="A97" t="s">
        <v>171</v>
      </c>
      <c r="G97" s="176">
        <v>0</v>
      </c>
      <c r="I97" s="27">
        <v>0</v>
      </c>
      <c r="K97" s="16">
        <v>260708</v>
      </c>
      <c r="M97" s="16">
        <v>674534.46039999998</v>
      </c>
      <c r="Q97" s="16"/>
      <c r="R97" s="16"/>
    </row>
    <row r="98" spans="1:18" ht="23.25" customHeight="1">
      <c r="A98" t="s">
        <v>215</v>
      </c>
      <c r="G98" s="176">
        <v>1910</v>
      </c>
      <c r="I98" s="16">
        <v>2404690</v>
      </c>
      <c r="K98" s="16">
        <v>1910</v>
      </c>
      <c r="M98" s="16">
        <v>2404690</v>
      </c>
      <c r="Q98" s="16"/>
      <c r="R98" s="16"/>
    </row>
    <row r="99" spans="1:18" ht="23.25" customHeight="1">
      <c r="A99" t="s">
        <v>217</v>
      </c>
      <c r="F99" s="3">
        <v>6</v>
      </c>
      <c r="G99" s="179">
        <v>0</v>
      </c>
      <c r="H99" s="27"/>
      <c r="I99" s="16">
        <v>0</v>
      </c>
      <c r="J99" s="16"/>
      <c r="K99" s="27">
        <v>1104694</v>
      </c>
      <c r="L99" s="16"/>
      <c r="M99" s="27">
        <v>0</v>
      </c>
      <c r="Q99" s="16"/>
      <c r="R99" s="16"/>
    </row>
    <row r="101" spans="1:18" ht="23.25" customHeight="1">
      <c r="G101" s="178"/>
      <c r="I101" s="43"/>
      <c r="K101" s="16"/>
    </row>
  </sheetData>
  <mergeCells count="21">
    <mergeCell ref="G77:M77"/>
    <mergeCell ref="G73:I73"/>
    <mergeCell ref="K73:M73"/>
    <mergeCell ref="G74:I74"/>
    <mergeCell ref="K74:M74"/>
    <mergeCell ref="G75:I75"/>
    <mergeCell ref="K75:M75"/>
    <mergeCell ref="G4:I4"/>
    <mergeCell ref="K4:M4"/>
    <mergeCell ref="G8:M8"/>
    <mergeCell ref="G39:M39"/>
    <mergeCell ref="G35:I35"/>
    <mergeCell ref="K35:M35"/>
    <mergeCell ref="G5:I5"/>
    <mergeCell ref="K5:M5"/>
    <mergeCell ref="G6:I6"/>
    <mergeCell ref="K6:M6"/>
    <mergeCell ref="G36:I36"/>
    <mergeCell ref="K36:M36"/>
    <mergeCell ref="G37:I37"/>
    <mergeCell ref="K37:M37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1" max="16383" man="1"/>
    <brk id="69" max="16383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1FE9F87B41A245A0E079FF91A4DEF2" ma:contentTypeVersion="17" ma:contentTypeDescription="Create a new document." ma:contentTypeScope="" ma:versionID="54ef250ea7ad9ab1d02f621ba0ff7e1e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082c52deb5469fa590fda9fb44754a76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Application xmlns="http://www.sap.com/cof/excel/application">
  <Version>2</Version>
  <Revision>2.7.001.82873</Revision>
</Applic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_ip_UnifiedCompliancePolicyProperties xmlns="http://schemas.microsoft.com/sharepoint/v3" xsi:nil="true"/>
    <TaxCatchAll xmlns="2de97f53-ebdd-482c-838d-8688d11d83df" xsi:nil="true"/>
  </documentManagement>
</p:properties>
</file>

<file path=customXml/itemProps1.xml><?xml version="1.0" encoding="utf-8"?>
<ds:datastoreItem xmlns:ds="http://schemas.openxmlformats.org/officeDocument/2006/customXml" ds:itemID="{F8128163-7B8E-4FA3-ACB5-9C1E64225D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57CB2F-AC1F-4D2E-A50A-E7C26041A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9556fa0-4edd-4100-8520-1f4abf9ba927"/>
    <ds:schemaRef ds:uri="2de97f53-ebdd-482c-838d-8688d11d8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A9882B85-3ACC-4457-8552-03742C402DC9}">
  <ds:schemaRefs>
    <ds:schemaRef ds:uri="2de97f53-ebdd-482c-838d-8688d11d83df"/>
    <ds:schemaRef ds:uri="c9556fa0-4edd-4100-8520-1f4abf9ba927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SH_consol 10-11</vt:lpstr>
      <vt:lpstr>SH_Sep 12-13</vt:lpstr>
      <vt:lpstr>CF 14-16</vt:lpstr>
      <vt:lpstr>'BS 3-5'!Print_Area</vt:lpstr>
      <vt:lpstr>'CF 14-16'!Print_Area</vt:lpstr>
      <vt:lpstr>'PL 6-9'!Print_Area</vt:lpstr>
      <vt:lpstr>'SH_consol 10-11'!Print_Area</vt:lpstr>
      <vt:lpstr>'SH_Sep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Duanglada, Manureem</cp:lastModifiedBy>
  <cp:lastPrinted>2024-08-14T02:19:07Z</cp:lastPrinted>
  <dcterms:created xsi:type="dcterms:W3CDTF">2000-10-29T08:16:28Z</dcterms:created>
  <dcterms:modified xsi:type="dcterms:W3CDTF">2024-08-14T05:53:15Z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2024-03-27T07:41:37Z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08179860-4745-4d01-a68d-2bf643b728d6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