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anureem\Desktop\2024_OSP\6_FS\3_Ending doc\Q2 24\SET Form\"/>
    </mc:Choice>
  </mc:AlternateContent>
  <xr:revisionPtr revIDLastSave="0" documentId="8_{EADE2F4A-B028-4DFA-84F1-79207468BC0D}" xr6:coauthVersionLast="47" xr6:coauthVersionMax="47" xr10:uidLastSave="{00000000-0000-0000-0000-000000000000}"/>
  <bookViews>
    <workbookView xWindow="-110" yWindow="-110" windowWidth="19420" windowHeight="11500" tabRatio="854" firstSheet="1" activeTab="5" xr2:uid="{00000000-000D-0000-FFFF-FFFF00000000}"/>
  </bookViews>
  <sheets>
    <sheet name="_com.sap.ip.bi.xl.hiddensheet" sheetId="11" state="veryHidden" r:id="rId1"/>
    <sheet name="BS-2-4" sheetId="12" r:id="rId2"/>
    <sheet name="PL-5-8" sheetId="2" r:id="rId3"/>
    <sheet name="Equity Conso-9-10" sheetId="4" r:id="rId4"/>
    <sheet name="Equity Seperate-11-12" sheetId="5" r:id="rId5"/>
    <sheet name="CF-13-15" sheetId="8" r:id="rId6"/>
  </sheets>
  <definedNames>
    <definedName name="AS2DocOpenMode" hidden="1">"AS2DocumentEdit"</definedName>
    <definedName name="_xlnm.Print_Area" localSheetId="1">'BS-2-4'!$A$1:$I$93</definedName>
    <definedName name="_xlnm.Print_Area" localSheetId="5">'CF-13-15'!$A$1:$J$103</definedName>
    <definedName name="_xlnm.Print_Area" localSheetId="4">'Equity Seperate-11-12'!$A$1:$O$53</definedName>
    <definedName name="_xlnm.Print_Area" localSheetId="2">'PL-5-8'!$A$1:$J$137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2" l="1"/>
  <c r="D18" i="8"/>
  <c r="D20" i="2"/>
  <c r="O46" i="5"/>
  <c r="M46" i="5"/>
  <c r="K46" i="5"/>
  <c r="I46" i="5"/>
  <c r="G46" i="5"/>
  <c r="E46" i="5"/>
  <c r="C46" i="5"/>
  <c r="O18" i="5"/>
  <c r="M18" i="5"/>
  <c r="K18" i="5"/>
  <c r="I18" i="5"/>
  <c r="G18" i="5"/>
  <c r="E18" i="5"/>
  <c r="C18" i="5"/>
  <c r="C17" i="12" l="1"/>
  <c r="D72" i="8"/>
  <c r="H129" i="2" l="1"/>
  <c r="C51" i="5" l="1"/>
  <c r="D61" i="4"/>
  <c r="M45" i="5" l="1"/>
  <c r="K45" i="5"/>
  <c r="I45" i="5"/>
  <c r="G45" i="5"/>
  <c r="E45" i="5"/>
  <c r="C45" i="5"/>
  <c r="C53" i="5" s="1"/>
  <c r="G82" i="12" s="1"/>
  <c r="O44" i="5"/>
  <c r="I51" i="5"/>
  <c r="G51" i="5"/>
  <c r="G53" i="5" s="1"/>
  <c r="G84" i="12" s="1"/>
  <c r="E51" i="5"/>
  <c r="E53" i="5" s="1"/>
  <c r="G83" i="12" s="1"/>
  <c r="I53" i="5" l="1"/>
  <c r="G86" i="12" s="1"/>
  <c r="O45" i="5"/>
  <c r="AB56" i="4"/>
  <c r="T56" i="4"/>
  <c r="R56" i="4"/>
  <c r="N56" i="4"/>
  <c r="D55" i="4"/>
  <c r="D56" i="4" s="1"/>
  <c r="D63" i="4" s="1"/>
  <c r="C82" i="12" s="1"/>
  <c r="AB55" i="4"/>
  <c r="V55" i="4"/>
  <c r="V56" i="4" s="1"/>
  <c r="T55" i="4"/>
  <c r="R55" i="4"/>
  <c r="P55" i="4"/>
  <c r="P56" i="4" s="1"/>
  <c r="N55" i="4"/>
  <c r="L55" i="4"/>
  <c r="L56" i="4" s="1"/>
  <c r="J55" i="4"/>
  <c r="J56" i="4" s="1"/>
  <c r="H55" i="4"/>
  <c r="H56" i="4" s="1"/>
  <c r="F55" i="4"/>
  <c r="F56" i="4" s="1"/>
  <c r="X54" i="4"/>
  <c r="L54" i="4"/>
  <c r="X55" i="4" l="1"/>
  <c r="X56" i="4" s="1"/>
  <c r="Z54" i="4"/>
  <c r="AD54" i="4" s="1"/>
  <c r="Z55" i="4"/>
  <c r="AD55" i="4" s="1"/>
  <c r="AD56" i="4" s="1"/>
  <c r="T60" i="4"/>
  <c r="T29" i="4"/>
  <c r="D19" i="4"/>
  <c r="Z56" i="4" l="1"/>
  <c r="H14" i="8"/>
  <c r="H13" i="8"/>
  <c r="J14" i="8"/>
  <c r="J13" i="8"/>
  <c r="D14" i="8"/>
  <c r="D13" i="8"/>
  <c r="F14" i="8"/>
  <c r="F13" i="8"/>
  <c r="K25" i="5"/>
  <c r="O25" i="5" s="1"/>
  <c r="I23" i="5"/>
  <c r="G23" i="5"/>
  <c r="E23" i="5"/>
  <c r="C23" i="5"/>
  <c r="M17" i="5"/>
  <c r="K17" i="5"/>
  <c r="I17" i="5"/>
  <c r="G17" i="5"/>
  <c r="E17" i="5"/>
  <c r="C17" i="5"/>
  <c r="O16" i="5"/>
  <c r="AB59" i="4"/>
  <c r="AB60" i="4" s="1"/>
  <c r="R60" i="4" s="1"/>
  <c r="V60" i="4"/>
  <c r="V29" i="4"/>
  <c r="V30" i="4" s="1"/>
  <c r="AB28" i="4"/>
  <c r="AB29" i="4" s="1"/>
  <c r="T30" i="4"/>
  <c r="X32" i="4"/>
  <c r="P32" i="4"/>
  <c r="L32" i="4"/>
  <c r="N30" i="4"/>
  <c r="J30" i="4"/>
  <c r="H30" i="4"/>
  <c r="F30" i="4"/>
  <c r="D30" i="4"/>
  <c r="L29" i="4"/>
  <c r="X28" i="4"/>
  <c r="L28" i="4"/>
  <c r="AB24" i="4"/>
  <c r="V24" i="4"/>
  <c r="T24" i="4"/>
  <c r="R24" i="4"/>
  <c r="P24" i="4"/>
  <c r="N24" i="4"/>
  <c r="J24" i="4"/>
  <c r="H24" i="4"/>
  <c r="F24" i="4"/>
  <c r="D24" i="4"/>
  <c r="D25" i="4" s="1"/>
  <c r="X23" i="4"/>
  <c r="L23" i="4"/>
  <c r="L24" i="4" s="1"/>
  <c r="AB19" i="4"/>
  <c r="V19" i="4"/>
  <c r="T19" i="4"/>
  <c r="R19" i="4"/>
  <c r="P19" i="4"/>
  <c r="N19" i="4"/>
  <c r="J19" i="4"/>
  <c r="H19" i="4"/>
  <c r="F19" i="4"/>
  <c r="X18" i="4"/>
  <c r="L18" i="4"/>
  <c r="J60" i="2"/>
  <c r="H60" i="2"/>
  <c r="F60" i="2"/>
  <c r="D60" i="2"/>
  <c r="J129" i="2"/>
  <c r="F129" i="2"/>
  <c r="D129" i="2"/>
  <c r="J123" i="2"/>
  <c r="H123" i="2"/>
  <c r="F123" i="2"/>
  <c r="D123" i="2"/>
  <c r="J89" i="2"/>
  <c r="H89" i="2"/>
  <c r="F89" i="2"/>
  <c r="D89" i="2"/>
  <c r="J82" i="2"/>
  <c r="H82" i="2"/>
  <c r="F82" i="2"/>
  <c r="D82" i="2"/>
  <c r="C27" i="5" l="1"/>
  <c r="I27" i="5"/>
  <c r="E27" i="5"/>
  <c r="G27" i="5"/>
  <c r="Z18" i="4"/>
  <c r="AD18" i="4" s="1"/>
  <c r="P25" i="4"/>
  <c r="R25" i="4"/>
  <c r="N25" i="4"/>
  <c r="N34" i="4" s="1"/>
  <c r="T25" i="4"/>
  <c r="T34" i="4" s="1"/>
  <c r="V25" i="4"/>
  <c r="V34" i="4" s="1"/>
  <c r="H25" i="4"/>
  <c r="H34" i="4" s="1"/>
  <c r="X24" i="4"/>
  <c r="O17" i="5"/>
  <c r="J25" i="4"/>
  <c r="J34" i="4" s="1"/>
  <c r="Z24" i="4"/>
  <c r="AD24" i="4" s="1"/>
  <c r="AB25" i="4"/>
  <c r="Z23" i="4"/>
  <c r="AD23" i="4" s="1"/>
  <c r="D34" i="4"/>
  <c r="F25" i="4"/>
  <c r="F34" i="4" s="1"/>
  <c r="Z32" i="4"/>
  <c r="AD32" i="4" s="1"/>
  <c r="L19" i="4"/>
  <c r="Z19" i="4" s="1"/>
  <c r="L30" i="4"/>
  <c r="X19" i="4"/>
  <c r="R29" i="4"/>
  <c r="D91" i="2"/>
  <c r="D95" i="2" s="1"/>
  <c r="D97" i="2" s="1"/>
  <c r="F130" i="2"/>
  <c r="H91" i="2"/>
  <c r="H95" i="2" s="1"/>
  <c r="H97" i="2" s="1"/>
  <c r="D130" i="2"/>
  <c r="H130" i="2"/>
  <c r="M50" i="5" s="1"/>
  <c r="J130" i="2"/>
  <c r="M22" i="5" s="1"/>
  <c r="M23" i="5" s="1"/>
  <c r="M27" i="5" s="1"/>
  <c r="F91" i="2"/>
  <c r="F95" i="2" s="1"/>
  <c r="F97" i="2" s="1"/>
  <c r="J91" i="2"/>
  <c r="J95" i="2" s="1"/>
  <c r="J97" i="2" s="1"/>
  <c r="M51" i="5" l="1"/>
  <c r="M53" i="5" s="1"/>
  <c r="G88" i="12" s="1"/>
  <c r="O50" i="5"/>
  <c r="O22" i="5"/>
  <c r="H102" i="2"/>
  <c r="H11" i="8"/>
  <c r="D102" i="2"/>
  <c r="D11" i="8"/>
  <c r="J102" i="2"/>
  <c r="J115" i="2" s="1"/>
  <c r="J131" i="2" s="1"/>
  <c r="J11" i="8"/>
  <c r="F102" i="2"/>
  <c r="F100" i="2" s="1"/>
  <c r="F11" i="8"/>
  <c r="X25" i="4"/>
  <c r="L25" i="4"/>
  <c r="AB30" i="4"/>
  <c r="AB34" i="4" s="1"/>
  <c r="Z25" i="4"/>
  <c r="AD19" i="4"/>
  <c r="X29" i="4"/>
  <c r="Z29" i="4" s="1"/>
  <c r="AD29" i="4" s="1"/>
  <c r="R30" i="4"/>
  <c r="R34" i="4" s="1"/>
  <c r="J100" i="2" l="1"/>
  <c r="F115" i="2"/>
  <c r="F131" i="2" s="1"/>
  <c r="F136" i="2" s="1"/>
  <c r="J136" i="2"/>
  <c r="J134" i="2"/>
  <c r="D115" i="2"/>
  <c r="D131" i="2" s="1"/>
  <c r="D136" i="2" s="1"/>
  <c r="D134" i="2" s="1"/>
  <c r="D100" i="2"/>
  <c r="H115" i="2"/>
  <c r="H131" i="2" s="1"/>
  <c r="H134" i="2" s="1"/>
  <c r="H136" i="2" s="1"/>
  <c r="H100" i="2"/>
  <c r="J104" i="2"/>
  <c r="K21" i="5"/>
  <c r="F104" i="2"/>
  <c r="P28" i="4"/>
  <c r="AD25" i="4"/>
  <c r="X30" i="4"/>
  <c r="F134" i="2" l="1"/>
  <c r="K49" i="5"/>
  <c r="K51" i="5" s="1"/>
  <c r="K53" i="5" s="1"/>
  <c r="G87" i="12" s="1"/>
  <c r="H104" i="2"/>
  <c r="P59" i="4"/>
  <c r="D104" i="2"/>
  <c r="P30" i="4"/>
  <c r="P34" i="4" s="1"/>
  <c r="Z28" i="4"/>
  <c r="AD28" i="4" s="1"/>
  <c r="AD30" i="4" s="1"/>
  <c r="O21" i="5"/>
  <c r="O23" i="5" s="1"/>
  <c r="K23" i="5"/>
  <c r="K27" i="5" s="1"/>
  <c r="AB50" i="4"/>
  <c r="I19" i="12"/>
  <c r="X50" i="4"/>
  <c r="Z50" i="4" l="1"/>
  <c r="Z30" i="4"/>
  <c r="I62" i="12"/>
  <c r="I54" i="12"/>
  <c r="I31" i="12"/>
  <c r="E62" i="12"/>
  <c r="E54" i="12"/>
  <c r="E31" i="12"/>
  <c r="E19" i="12"/>
  <c r="G62" i="12"/>
  <c r="C62" i="12"/>
  <c r="G54" i="12"/>
  <c r="C54" i="12"/>
  <c r="G31" i="12"/>
  <c r="C31" i="12"/>
  <c r="H19" i="12"/>
  <c r="G19" i="12"/>
  <c r="F19" i="12"/>
  <c r="D19" i="12"/>
  <c r="C19" i="12"/>
  <c r="C64" i="12" l="1"/>
  <c r="I64" i="12"/>
  <c r="E33" i="12"/>
  <c r="I33" i="12"/>
  <c r="C33" i="12"/>
  <c r="G64" i="12"/>
  <c r="E64" i="12"/>
  <c r="G33" i="12"/>
  <c r="I89" i="12"/>
  <c r="I91" i="12" s="1"/>
  <c r="E89" i="12"/>
  <c r="E91" i="12" s="1"/>
  <c r="I93" i="12" l="1"/>
  <c r="E93" i="12"/>
  <c r="C34" i="12" l="1"/>
  <c r="J90" i="8" l="1"/>
  <c r="J72" i="8"/>
  <c r="F90" i="8"/>
  <c r="F72" i="8"/>
  <c r="O40" i="5"/>
  <c r="AB61" i="4"/>
  <c r="AB63" i="4" s="1"/>
  <c r="C90" i="12" s="1"/>
  <c r="V61" i="4"/>
  <c r="V63" i="4" s="1"/>
  <c r="T61" i="4"/>
  <c r="T63" i="4" s="1"/>
  <c r="R61" i="4"/>
  <c r="R63" i="4" s="1"/>
  <c r="N61" i="4"/>
  <c r="N63" i="4" s="1"/>
  <c r="C86" i="12" s="1"/>
  <c r="J61" i="4"/>
  <c r="J63" i="4" s="1"/>
  <c r="H61" i="4"/>
  <c r="H63" i="4" s="1"/>
  <c r="F61" i="4"/>
  <c r="F63" i="4" s="1"/>
  <c r="C83" i="12" s="1"/>
  <c r="X60" i="4"/>
  <c r="L60" i="4"/>
  <c r="X59" i="4"/>
  <c r="L59" i="4"/>
  <c r="J54" i="2"/>
  <c r="J61" i="2" s="1"/>
  <c r="J21" i="2"/>
  <c r="J14" i="2"/>
  <c r="F54" i="2"/>
  <c r="F61" i="2" s="1"/>
  <c r="F21" i="2"/>
  <c r="F14" i="2"/>
  <c r="J23" i="2" l="1"/>
  <c r="J27" i="2" s="1"/>
  <c r="J29" i="2" s="1"/>
  <c r="J32" i="2" s="1"/>
  <c r="J34" i="2" s="1"/>
  <c r="J47" i="2" s="1"/>
  <c r="J62" i="2" s="1"/>
  <c r="Z60" i="4"/>
  <c r="AD60" i="4" s="1"/>
  <c r="G89" i="12"/>
  <c r="G91" i="12" s="1"/>
  <c r="G93" i="12" s="1"/>
  <c r="F23" i="2"/>
  <c r="F27" i="2" s="1"/>
  <c r="F29" i="2" s="1"/>
  <c r="F34" i="2" s="1"/>
  <c r="F32" i="2" s="1"/>
  <c r="F36" i="2" s="1"/>
  <c r="J33" i="8"/>
  <c r="J54" i="8" s="1"/>
  <c r="J56" i="8" s="1"/>
  <c r="J92" i="8" s="1"/>
  <c r="J94" i="8" s="1"/>
  <c r="F33" i="8"/>
  <c r="F54" i="8" s="1"/>
  <c r="F56" i="8" s="1"/>
  <c r="F92" i="8" s="1"/>
  <c r="F94" i="8" s="1"/>
  <c r="X61" i="4"/>
  <c r="X63" i="4" s="1"/>
  <c r="C88" i="12" s="1"/>
  <c r="L61" i="4"/>
  <c r="L63" i="4" s="1"/>
  <c r="C84" i="12" s="1"/>
  <c r="O12" i="5"/>
  <c r="O27" i="5" s="1"/>
  <c r="X14" i="4"/>
  <c r="X34" i="4" s="1"/>
  <c r="L14" i="4"/>
  <c r="L34" i="4" s="1"/>
  <c r="J36" i="2" l="1"/>
  <c r="F47" i="2"/>
  <c r="F62" i="2" s="1"/>
  <c r="E34" i="12"/>
  <c r="AD50" i="4"/>
  <c r="Z14" i="4"/>
  <c r="Z34" i="4" s="1"/>
  <c r="AD14" i="4" l="1"/>
  <c r="AD34" i="4" s="1"/>
  <c r="J67" i="2"/>
  <c r="J65" i="2"/>
  <c r="H90" i="8"/>
  <c r="D90" i="8"/>
  <c r="H72" i="8"/>
  <c r="F65" i="2" l="1"/>
  <c r="F67" i="2"/>
  <c r="H54" i="2"/>
  <c r="H61" i="2" s="1"/>
  <c r="D54" i="2" l="1"/>
  <c r="D61" i="2" s="1"/>
  <c r="H21" i="2" l="1"/>
  <c r="D21" i="2"/>
  <c r="H14" i="2"/>
  <c r="D14" i="2"/>
  <c r="D23" i="2" l="1"/>
  <c r="D27" i="2" s="1"/>
  <c r="D29" i="2" s="1"/>
  <c r="H23" i="2"/>
  <c r="H27" i="2" s="1"/>
  <c r="H29" i="2" s="1"/>
  <c r="H33" i="8" l="1"/>
  <c r="H32" i="2"/>
  <c r="D34" i="2"/>
  <c r="D32" i="2" s="1"/>
  <c r="D33" i="8"/>
  <c r="O49" i="5" l="1"/>
  <c r="P61" i="4"/>
  <c r="P63" i="4" s="1"/>
  <c r="C87" i="12" s="1"/>
  <c r="Z59" i="4"/>
  <c r="AD59" i="4" s="1"/>
  <c r="AD61" i="4" s="1"/>
  <c r="AD63" i="4" s="1"/>
  <c r="D36" i="2"/>
  <c r="D47" i="2"/>
  <c r="H36" i="2"/>
  <c r="H34" i="2"/>
  <c r="H47" i="2" s="1"/>
  <c r="H62" i="2" s="1"/>
  <c r="O51" i="5" l="1"/>
  <c r="O53" i="5" s="1"/>
  <c r="D62" i="2"/>
  <c r="D67" i="2" s="1"/>
  <c r="D65" i="2" s="1"/>
  <c r="C89" i="12"/>
  <c r="C91" i="12" s="1"/>
  <c r="C93" i="12" s="1"/>
  <c r="Z61" i="4"/>
  <c r="Z63" i="4" s="1"/>
  <c r="H65" i="2" l="1"/>
  <c r="H67" i="2" s="1"/>
  <c r="D54" i="8" l="1"/>
  <c r="D56" i="8" s="1"/>
  <c r="D92" i="8" s="1"/>
  <c r="D94" i="8" s="1"/>
  <c r="H54" i="8" l="1"/>
  <c r="H56" i="8" s="1"/>
  <c r="H92" i="8" s="1"/>
  <c r="H94" i="8" s="1"/>
</calcChain>
</file>

<file path=xl/sharedStrings.xml><?xml version="1.0" encoding="utf-8"?>
<sst xmlns="http://schemas.openxmlformats.org/spreadsheetml/2006/main" count="566" uniqueCount="248">
  <si>
    <t>Osotspa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</si>
  <si>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</si>
  <si>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</si>
  <si>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</si>
  <si>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</si>
  <si>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</si>
  <si>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</si>
  <si>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</si>
  <si>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</si>
  <si>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</si>
  <si>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</si>
  <si>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</si>
  <si>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</si>
  <si>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receivables</t>
  </si>
  <si>
    <t>Dividend receivables</t>
  </si>
  <si>
    <t>Short-term loans to related parties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</si>
  <si>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</si>
  <si>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</si>
  <si>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</si>
  <si>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</si>
  <si>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</si>
  <si>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</si>
  <si>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5</t>
  </si>
  <si>
    <t>Investments in joint ventures</t>
  </si>
  <si>
    <t>Investments in subsidiaries</t>
  </si>
  <si>
    <t>6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</si>
  <si>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</si>
  <si>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</si>
  <si>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</si>
  <si>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</si>
  <si>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</si>
  <si>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</si>
  <si>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</si>
  <si>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</si>
  <si>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</si>
  <si>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</si>
  <si>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</si>
  <si>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Short-term loans from related parties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</si>
  <si>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</si>
  <si>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</si>
  <si>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</si>
  <si>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</si>
  <si>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</si>
  <si>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</si>
  <si>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Provisions for employee benefits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</si>
  <si>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</si>
  <si>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</si>
  <si>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</si>
  <si>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</si>
  <si>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</si>
  <si>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</si>
  <si>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 Authorised share capital</t>
  </si>
  <si>
    <t xml:space="preserve">     (3,003,750,000 ordinary shares, </t>
  </si>
  <si>
    <t xml:space="preserve">        par value at Baht 1 per share)</t>
  </si>
  <si>
    <t xml:space="preserve">     Issued and paid-up share capital</t>
  </si>
  <si>
    <t>Share premium</t>
  </si>
  <si>
    <t>Other surpluses</t>
  </si>
  <si>
    <t>Retained earnings</t>
  </si>
  <si>
    <t xml:space="preserve">     Appropriated to legal reserve</t>
  </si>
  <si>
    <t xml:space="preserve">  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</si>
  <si>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</si>
  <si>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</si>
  <si>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</si>
  <si>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</si>
  <si>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</si>
  <si>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</si>
  <si>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Three-month period ended</t>
  </si>
  <si>
    <t>Revenues</t>
  </si>
  <si>
    <t>Revenues from sales</t>
  </si>
  <si>
    <t>Investment income</t>
  </si>
  <si>
    <t>Other income</t>
  </si>
  <si>
    <t>Total revenues</t>
  </si>
  <si>
    <t>Expenses</t>
  </si>
  <si>
    <t>Cost of sales of goods</t>
  </si>
  <si>
    <t>Selling and distribution expenses</t>
  </si>
  <si>
    <t>Administrative expenses</t>
  </si>
  <si>
    <t>Total expenses</t>
  </si>
  <si>
    <t>Profit from operating activities</t>
  </si>
  <si>
    <t>Finance costs</t>
  </si>
  <si>
    <t>Share of profit of associates and joint ventures</t>
  </si>
  <si>
    <t xml:space="preserve">   accounted for using equity method</t>
  </si>
  <si>
    <t>Profit before income tax expense</t>
  </si>
  <si>
    <t>Tax expense</t>
  </si>
  <si>
    <t>Profit for the period</t>
  </si>
  <si>
    <t>Profit attributable to: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</si>
  <si>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</si>
  <si>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</si>
  <si>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</si>
  <si>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comprehensive income (Unaudited)</t>
  </si>
  <si>
    <t>Other comprehensive income</t>
  </si>
  <si>
    <t>Items that will be reclassified subsequently to profit or loss</t>
  </si>
  <si>
    <t>Exchange differences on translating foreign operations</t>
  </si>
  <si>
    <t xml:space="preserve">Share of other comprehensive income of associates </t>
  </si>
  <si>
    <t xml:space="preserve">   and joint ventures accounted for using equity method</t>
  </si>
  <si>
    <t>Total items that will be reclassified subsequently to profit or loss</t>
  </si>
  <si>
    <t>Total comprehensive income for the period</t>
  </si>
  <si>
    <t>Total comprehensive income attributable to:</t>
  </si>
  <si>
    <t>Statement of changes in equity (Unaudited)</t>
  </si>
  <si>
    <t>Consolidated financial statements</t>
  </si>
  <si>
    <t>Share of other</t>
  </si>
  <si>
    <t>Surplus on</t>
  </si>
  <si>
    <t>Exchange</t>
  </si>
  <si>
    <t>comprehensive</t>
  </si>
  <si>
    <t>business</t>
  </si>
  <si>
    <t xml:space="preserve">Deficit from </t>
  </si>
  <si>
    <t>differences on</t>
  </si>
  <si>
    <t>income of associates</t>
  </si>
  <si>
    <t>Issued and</t>
  </si>
  <si>
    <t>combination</t>
  </si>
  <si>
    <t xml:space="preserve">the changes in the </t>
  </si>
  <si>
    <t>translating</t>
  </si>
  <si>
    <t xml:space="preserve">  and joint ventures</t>
  </si>
  <si>
    <t>Total other</t>
  </si>
  <si>
    <t>attributable to</t>
  </si>
  <si>
    <t>paid-up</t>
  </si>
  <si>
    <t>Share</t>
  </si>
  <si>
    <t xml:space="preserve"> under</t>
  </si>
  <si>
    <t xml:space="preserve">ownership interests </t>
  </si>
  <si>
    <t>Total</t>
  </si>
  <si>
    <t>Legal</t>
  </si>
  <si>
    <t>foreign</t>
  </si>
  <si>
    <t>measurement of</t>
  </si>
  <si>
    <t>accounted for using</t>
  </si>
  <si>
    <t>components</t>
  </si>
  <si>
    <t>owners</t>
  </si>
  <si>
    <t xml:space="preserve">Non-controlling </t>
  </si>
  <si>
    <t>share capital</t>
  </si>
  <si>
    <t>premium</t>
  </si>
  <si>
    <t>common control</t>
  </si>
  <si>
    <t>in subsidiaries</t>
  </si>
  <si>
    <t>other surpluses</t>
  </si>
  <si>
    <t>reserve</t>
  </si>
  <si>
    <t>Unappropriated</t>
  </si>
  <si>
    <t>operations</t>
  </si>
  <si>
    <t>financial assets</t>
  </si>
  <si>
    <t>equity method</t>
  </si>
  <si>
    <t xml:space="preserve"> of equity</t>
  </si>
  <si>
    <t>of the parent</t>
  </si>
  <si>
    <t>interests</t>
  </si>
  <si>
    <t>equity</t>
  </si>
  <si>
    <t>Comprehensive income for the period</t>
  </si>
  <si>
    <t xml:space="preserve">    Profit</t>
  </si>
  <si>
    <t xml:space="preserve">    Other comprehensive income</t>
  </si>
  <si>
    <t>Balance at 1 January 2023</t>
  </si>
  <si>
    <t>Separate financial statements</t>
  </si>
  <si>
    <t>Other components</t>
  </si>
  <si>
    <t>of equity</t>
  </si>
  <si>
    <t xml:space="preserve">Issued and </t>
  </si>
  <si>
    <t>Surplus on business</t>
  </si>
  <si>
    <t>combination under</t>
  </si>
  <si>
    <t>Legal reserve</t>
  </si>
  <si>
    <t xml:space="preserve">Unappropriated </t>
  </si>
  <si>
    <t>Statement of cash flows (Unaudited)</t>
  </si>
  <si>
    <t>Cash flows from operating activities</t>
  </si>
  <si>
    <t>Adjustments to reconcile profit to cash receipts (payments)</t>
  </si>
  <si>
    <t xml:space="preserve">Depreciation </t>
  </si>
  <si>
    <t>Amortisation of other intangible assets</t>
  </si>
  <si>
    <t>Employee benefit expenses</t>
  </si>
  <si>
    <t xml:space="preserve">Impairment loss on property, plant and equipment </t>
  </si>
  <si>
    <t>Unrealised (gain) loss on exchange rate</t>
  </si>
  <si>
    <t xml:space="preserve">Share of profit of associates and joint ventures accounted for using </t>
  </si>
  <si>
    <t xml:space="preserve">   equity method</t>
  </si>
  <si>
    <t>(Reversal of) loss on inventories devaluation</t>
  </si>
  <si>
    <t>Gain on disposal and write-off of property, plant and equipment</t>
  </si>
  <si>
    <t>Interest income</t>
  </si>
  <si>
    <t>Changes in operating assets and liabilities</t>
  </si>
  <si>
    <t>Employee benefit obligations paid</t>
  </si>
  <si>
    <t>Net cash generated from operations</t>
  </si>
  <si>
    <t>Tax paid</t>
  </si>
  <si>
    <t xml:space="preserve">Net cash from operating activities </t>
  </si>
  <si>
    <t>Cash flows from investing activities</t>
  </si>
  <si>
    <t>Acquisition of a subsidiary, net of cash acquired</t>
  </si>
  <si>
    <t xml:space="preserve">Proceeds from sale of property, plant and equipment </t>
  </si>
  <si>
    <t xml:space="preserve">Acquisition of property, plant and equipment  </t>
  </si>
  <si>
    <t>Acquisition of other intangible assets</t>
  </si>
  <si>
    <t>Cash outflow on short-term loans to related parties</t>
  </si>
  <si>
    <t>Proceeds from repayment of short-term loans to related parties</t>
  </si>
  <si>
    <t xml:space="preserve">Dividends received </t>
  </si>
  <si>
    <t xml:space="preserve">Interest received  </t>
  </si>
  <si>
    <t xml:space="preserve">Net cash from (used in) investing activities  </t>
  </si>
  <si>
    <t>Cash flows from financing activities</t>
  </si>
  <si>
    <t>Proceeds from short-term loans from related parties</t>
  </si>
  <si>
    <t>Repayment of short-term loans from related parties</t>
  </si>
  <si>
    <t>Payment of lease liabilities</t>
  </si>
  <si>
    <t>Dividends paid to owners of the Company</t>
  </si>
  <si>
    <t>Interest paid</t>
  </si>
  <si>
    <t>Non-cash transactions</t>
  </si>
  <si>
    <t>Purchase of assets under lease agreements</t>
  </si>
  <si>
    <t>Outstanding payable from purchase of property, plant and equipment</t>
  </si>
  <si>
    <t xml:space="preserve">   and other intangible assets</t>
  </si>
  <si>
    <t>Other comprehensive income for the period, net of tax</t>
  </si>
  <si>
    <t>Balance at 1 January 2024</t>
  </si>
  <si>
    <t>Current portion of long-term loans</t>
  </si>
  <si>
    <t>3</t>
  </si>
  <si>
    <t>Cash and cash equivalents at 1 January</t>
  </si>
  <si>
    <t>Dividend income</t>
  </si>
  <si>
    <t>8</t>
  </si>
  <si>
    <t>Impairment loss on other intangible assets</t>
  </si>
  <si>
    <t>Unrealised (gain) loss from change in fair value of derivatives</t>
  </si>
  <si>
    <t>Net cash used in financing activities</t>
  </si>
  <si>
    <t>Proceeds from sale of investment in subsidiary</t>
  </si>
  <si>
    <t>Proceeds from entire business transfer from a subsidiary</t>
  </si>
  <si>
    <t>Gain on disposal of investment in subsidiary</t>
  </si>
  <si>
    <t>7</t>
  </si>
  <si>
    <t>(Reversal of) expected credit loss</t>
  </si>
  <si>
    <t>30 June</t>
  </si>
  <si>
    <t>Six-month period ended</t>
  </si>
  <si>
    <t xml:space="preserve">Income tax relating to items that will be reclassified </t>
  </si>
  <si>
    <t>Gain on measurement of financial assets - equity securities</t>
  </si>
  <si>
    <t>Six-month period ended 30 June 2023</t>
  </si>
  <si>
    <t>Balance at 30 June 2023</t>
  </si>
  <si>
    <t>Balance at 30 June 2024</t>
  </si>
  <si>
    <t>Six-month period ended 30 June 2024</t>
  </si>
  <si>
    <t>Transactions with owners, recorded directly in equity</t>
  </si>
  <si>
    <t xml:space="preserve">    Distributions to owners of the Company</t>
  </si>
  <si>
    <t xml:space="preserve">       Dividends</t>
  </si>
  <si>
    <t xml:space="preserve">    Total distributions to owners of the Company</t>
  </si>
  <si>
    <t>Total transactions with owners, recorded directly in equity</t>
  </si>
  <si>
    <t xml:space="preserve">    Changes in ownership interests in a subsidiaries</t>
  </si>
  <si>
    <t xml:space="preserve">       Acquisition of non-controlling interests without </t>
  </si>
  <si>
    <t xml:space="preserve">          a change in control</t>
  </si>
  <si>
    <t xml:space="preserve">    Total changes in ownership interests in subsidiaries</t>
  </si>
  <si>
    <t>Transfer to retained earnings</t>
  </si>
  <si>
    <t>Proceed from disposal of non-marketable equity securities</t>
  </si>
  <si>
    <t>Proceeds from acquisition of non-controlling interest</t>
  </si>
  <si>
    <t>Dividend payables</t>
  </si>
  <si>
    <t>Outstanding payable from acquisition of investment in a subsidiary</t>
  </si>
  <si>
    <t>9</t>
  </si>
  <si>
    <t>4</t>
  </si>
  <si>
    <t>Gain (loss) on</t>
  </si>
  <si>
    <t>Cash and cash equivalents at 30 June</t>
  </si>
  <si>
    <t>Outstanding receivable from sale of property, plant and equipment</t>
  </si>
  <si>
    <t>10</t>
  </si>
  <si>
    <t>Non-current assets classified as held for sale</t>
  </si>
  <si>
    <t>Advance received for sale of investment properties</t>
  </si>
  <si>
    <t>Loss on write-off of other intangible assets</t>
  </si>
  <si>
    <t>Net increase in cash and cash equivalents</t>
  </si>
  <si>
    <t>Items that will not be reclassified subsequently to profit or loss</t>
  </si>
  <si>
    <t>Total items that will not be reclassified subsequently to profit or loss</t>
  </si>
  <si>
    <t xml:space="preserve">Income tax relating to items that will not be reclassified subsequently </t>
  </si>
  <si>
    <t>Income tax relating to items that will not be reclassified subsequently</t>
  </si>
  <si>
    <t xml:space="preserve">   to profit or loss</t>
  </si>
  <si>
    <t>Short-term loans from financial institutions</t>
  </si>
  <si>
    <t xml:space="preserve">   from financial institutions</t>
  </si>
  <si>
    <t>Long-term loans from financial institutions</t>
  </si>
  <si>
    <t>Decrease in short-term loans from financial institutions</t>
  </si>
  <si>
    <t>Repayment of long-term loans from financial institutions</t>
  </si>
  <si>
    <t>Impairment loss on investment in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</si>
</sst>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0%_);\(0%\)"/>
    <numFmt numFmtId="172" formatCode="###,000"/>
    <numFmt numFmtId="173" formatCode="[$-1010409]d\ mmm\ yy;@"/>
  </numFmts>
  <fonts count="53">
    <font>
      <sz val="10"/>
      <name val="ApFont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pFont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indexed="12"/>
      <name val="Times New Roman"/>
      <family val="1"/>
    </font>
    <font>
      <b/>
      <i/>
      <sz val="11"/>
      <color indexed="8"/>
      <name val="Times New Roman"/>
      <family val="1"/>
    </font>
    <font>
      <sz val="9"/>
      <color theme="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ourier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94">
    <xf numFmtId="0" fontId="0" fillId="0" borderId="0"/>
    <xf numFmtId="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1" fillId="0" borderId="0"/>
    <xf numFmtId="168" fontId="21" fillId="0" borderId="0"/>
    <xf numFmtId="169" fontId="21" fillId="0" borderId="0"/>
    <xf numFmtId="0" fontId="22" fillId="0" borderId="0" applyNumberFormat="0" applyFill="0" applyBorder="0" applyAlignment="0" applyProtection="0"/>
    <xf numFmtId="38" fontId="23" fillId="2" borderId="0" applyNumberFormat="0" applyBorder="0" applyAlignment="0" applyProtection="0"/>
    <xf numFmtId="14" fontId="24" fillId="3" borderId="1">
      <alignment horizontal="center" vertical="center" wrapText="1"/>
    </xf>
    <xf numFmtId="10" fontId="23" fillId="4" borderId="2" applyNumberFormat="0" applyBorder="0" applyAlignment="0" applyProtection="0"/>
    <xf numFmtId="37" fontId="25" fillId="0" borderId="0"/>
    <xf numFmtId="17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" fillId="0" borderId="0"/>
    <xf numFmtId="17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3" applyNumberFormat="0" applyFill="0" applyAlignment="0" applyProtection="0">
      <alignment horizontal="center" vertical="center"/>
    </xf>
    <xf numFmtId="0" fontId="27" fillId="0" borderId="0" applyFill="0" applyBorder="0" applyProtection="0">
      <alignment horizontal="left" vertical="top"/>
    </xf>
    <xf numFmtId="0" fontId="32" fillId="5" borderId="9" applyNumberFormat="0" applyAlignment="0" applyProtection="0">
      <alignment horizontal="left" vertical="center" indent="1"/>
    </xf>
    <xf numFmtId="172" fontId="33" fillId="0" borderId="10" applyNumberFormat="0" applyProtection="0">
      <alignment horizontal="right" vertical="center"/>
    </xf>
    <xf numFmtId="172" fontId="32" fillId="0" borderId="11" applyNumberFormat="0" applyProtection="0">
      <alignment horizontal="right" vertical="center"/>
    </xf>
    <xf numFmtId="172" fontId="33" fillId="6" borderId="9" applyNumberFormat="0" applyAlignment="0" applyProtection="0">
      <alignment horizontal="left" vertical="center" indent="1"/>
    </xf>
    <xf numFmtId="0" fontId="34" fillId="7" borderId="11" applyNumberFormat="0" applyAlignment="0">
      <alignment horizontal="left" vertical="center" indent="1"/>
      <protection locked="0"/>
    </xf>
    <xf numFmtId="0" fontId="34" fillId="8" borderId="11" applyNumberFormat="0" applyAlignment="0" applyProtection="0">
      <alignment horizontal="left" vertical="center" indent="1"/>
    </xf>
    <xf numFmtId="172" fontId="33" fillId="9" borderId="10" applyNumberFormat="0" applyBorder="0">
      <alignment horizontal="right" vertical="center"/>
      <protection locked="0"/>
    </xf>
    <xf numFmtId="0" fontId="34" fillId="7" borderId="11" applyNumberFormat="0" applyAlignment="0">
      <alignment horizontal="left" vertical="center" indent="1"/>
      <protection locked="0"/>
    </xf>
    <xf numFmtId="172" fontId="32" fillId="8" borderId="11" applyNumberFormat="0" applyProtection="0">
      <alignment horizontal="right" vertical="center"/>
    </xf>
    <xf numFmtId="172" fontId="32" fillId="9" borderId="11" applyNumberFormat="0" applyBorder="0">
      <alignment horizontal="right" vertical="center"/>
      <protection locked="0"/>
    </xf>
    <xf numFmtId="172" fontId="35" fillId="10" borderId="12" applyNumberFormat="0" applyBorder="0" applyAlignment="0" applyProtection="0">
      <alignment horizontal="right" vertical="center" indent="1"/>
    </xf>
    <xf numFmtId="172" fontId="36" fillId="11" borderId="12" applyNumberFormat="0" applyBorder="0" applyAlignment="0" applyProtection="0">
      <alignment horizontal="right" vertical="center" indent="1"/>
    </xf>
    <xf numFmtId="172" fontId="36" fillId="12" borderId="12" applyNumberFormat="0" applyBorder="0" applyAlignment="0" applyProtection="0">
      <alignment horizontal="right" vertical="center" indent="1"/>
    </xf>
    <xf numFmtId="172" fontId="37" fillId="13" borderId="12" applyNumberFormat="0" applyBorder="0" applyAlignment="0" applyProtection="0">
      <alignment horizontal="right" vertical="center" indent="1"/>
    </xf>
    <xf numFmtId="172" fontId="37" fillId="14" borderId="12" applyNumberFormat="0" applyBorder="0" applyAlignment="0" applyProtection="0">
      <alignment horizontal="right" vertical="center" indent="1"/>
    </xf>
    <xf numFmtId="172" fontId="37" fillId="15" borderId="12" applyNumberFormat="0" applyBorder="0" applyAlignment="0" applyProtection="0">
      <alignment horizontal="right" vertical="center" indent="1"/>
    </xf>
    <xf numFmtId="172" fontId="38" fillId="16" borderId="12" applyNumberFormat="0" applyBorder="0" applyAlignment="0" applyProtection="0">
      <alignment horizontal="right" vertical="center" indent="1"/>
    </xf>
    <xf numFmtId="172" fontId="38" fillId="17" borderId="12" applyNumberFormat="0" applyBorder="0" applyAlignment="0" applyProtection="0">
      <alignment horizontal="right" vertical="center" indent="1"/>
    </xf>
    <xf numFmtId="172" fontId="38" fillId="18" borderId="12" applyNumberFormat="0" applyBorder="0" applyAlignment="0" applyProtection="0">
      <alignment horizontal="right" vertical="center" indent="1"/>
    </xf>
    <xf numFmtId="0" fontId="39" fillId="0" borderId="9" applyNumberFormat="0" applyFont="0" applyFill="0" applyAlignment="0" applyProtection="0"/>
    <xf numFmtId="172" fontId="33" fillId="6" borderId="9" applyNumberFormat="0" applyAlignment="0" applyProtection="0">
      <alignment horizontal="left" vertical="center" indent="1"/>
    </xf>
    <xf numFmtId="0" fontId="32" fillId="5" borderId="11" applyNumberFormat="0" applyAlignment="0" applyProtection="0">
      <alignment horizontal="left" vertical="center" indent="1"/>
    </xf>
    <xf numFmtId="0" fontId="34" fillId="19" borderId="9" applyNumberFormat="0" applyAlignment="0" applyProtection="0">
      <alignment horizontal="left" vertical="center" indent="1"/>
    </xf>
    <xf numFmtId="0" fontId="34" fillId="20" borderId="9" applyNumberFormat="0" applyAlignment="0" applyProtection="0">
      <alignment horizontal="left" vertical="center" indent="1"/>
    </xf>
    <xf numFmtId="0" fontId="34" fillId="21" borderId="9" applyNumberFormat="0" applyAlignment="0" applyProtection="0">
      <alignment horizontal="left" vertical="center" indent="1"/>
    </xf>
    <xf numFmtId="0" fontId="34" fillId="9" borderId="9" applyNumberFormat="0" applyAlignment="0" applyProtection="0">
      <alignment horizontal="left" vertical="center" indent="1"/>
    </xf>
    <xf numFmtId="0" fontId="34" fillId="8" borderId="11" applyNumberFormat="0" applyAlignment="0" applyProtection="0">
      <alignment horizontal="left" vertical="center" indent="1"/>
    </xf>
    <xf numFmtId="0" fontId="40" fillId="0" borderId="13" applyNumberFormat="0" applyFill="0" applyBorder="0" applyAlignment="0" applyProtection="0"/>
    <xf numFmtId="0" fontId="41" fillId="0" borderId="13" applyNumberFormat="0" applyBorder="0" applyAlignment="0" applyProtection="0"/>
    <xf numFmtId="0" fontId="40" fillId="7" borderId="11" applyNumberFormat="0" applyAlignment="0">
      <alignment horizontal="left" vertical="center" indent="1"/>
      <protection locked="0"/>
    </xf>
    <xf numFmtId="0" fontId="40" fillId="7" borderId="11" applyNumberFormat="0" applyAlignment="0">
      <alignment horizontal="left" vertical="center" indent="1"/>
      <protection locked="0"/>
    </xf>
    <xf numFmtId="0" fontId="40" fillId="8" borderId="11" applyNumberFormat="0" applyAlignment="0" applyProtection="0">
      <alignment horizontal="left" vertical="center" indent="1"/>
    </xf>
    <xf numFmtId="172" fontId="42" fillId="8" borderId="11" applyNumberFormat="0" applyProtection="0">
      <alignment horizontal="right" vertical="center"/>
    </xf>
    <xf numFmtId="172" fontId="43" fillId="9" borderId="10" applyNumberFormat="0" applyBorder="0">
      <alignment horizontal="right" vertical="center"/>
      <protection locked="0"/>
    </xf>
    <xf numFmtId="172" fontId="42" fillId="9" borderId="11" applyNumberFormat="0" applyBorder="0">
      <alignment horizontal="right" vertical="center"/>
      <protection locked="0"/>
    </xf>
    <xf numFmtId="172" fontId="33" fillId="0" borderId="10" applyNumberFormat="0" applyFill="0" applyBorder="0" applyAlignment="0" applyProtection="0">
      <alignment horizontal="right" vertical="center"/>
    </xf>
    <xf numFmtId="172" fontId="33" fillId="0" borderId="10" applyNumberFormat="0" applyFill="0" applyBorder="0" applyAlignment="0" applyProtection="0">
      <alignment horizontal="right" vertical="center"/>
    </xf>
    <xf numFmtId="0" fontId="39" fillId="0" borderId="14" applyNumberFormat="0" applyFont="0" applyFill="0" applyAlignment="0" applyProtection="0"/>
    <xf numFmtId="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/>
    <xf numFmtId="4" fontId="20" fillId="0" borderId="0" applyFill="0" applyBorder="0" applyAlignment="0" applyProtection="0"/>
    <xf numFmtId="43" fontId="50" fillId="0" borderId="0" applyFont="0" applyFill="0" applyBorder="0" applyAlignment="0" applyProtection="0"/>
    <xf numFmtId="0" fontId="51" fillId="0" borderId="0"/>
    <xf numFmtId="0" fontId="1" fillId="0" borderId="0"/>
    <xf numFmtId="0" fontId="34" fillId="7" borderId="11" applyNumberFormat="0" applyAlignment="0" applyProtection="0">
      <alignment horizontal="left" vertical="center" indent="1"/>
    </xf>
    <xf numFmtId="172" fontId="33" fillId="9" borderId="10" applyNumberFormat="0" applyBorder="0" applyProtection="0">
      <alignment horizontal="right" vertical="center"/>
    </xf>
    <xf numFmtId="0" fontId="34" fillId="7" borderId="11" applyNumberFormat="0" applyAlignment="0" applyProtection="0">
      <alignment horizontal="left" vertical="center" indent="1"/>
    </xf>
    <xf numFmtId="172" fontId="32" fillId="9" borderId="11" applyNumberFormat="0" applyBorder="0" applyProtection="0">
      <alignment horizontal="right" vertical="center"/>
    </xf>
    <xf numFmtId="0" fontId="40" fillId="7" borderId="11" applyNumberFormat="0" applyAlignment="0" applyProtection="0">
      <alignment horizontal="left" vertical="center" indent="1"/>
    </xf>
    <xf numFmtId="0" fontId="40" fillId="7" borderId="11" applyNumberFormat="0" applyAlignment="0" applyProtection="0">
      <alignment horizontal="left" vertical="center" indent="1"/>
    </xf>
    <xf numFmtId="172" fontId="43" fillId="9" borderId="10" applyNumberFormat="0" applyBorder="0" applyProtection="0">
      <alignment horizontal="right" vertical="center"/>
    </xf>
    <xf numFmtId="172" fontId="42" fillId="9" borderId="11" applyNumberFormat="0" applyBorder="0" applyProtection="0">
      <alignment horizontal="right" vertical="center"/>
    </xf>
    <xf numFmtId="0" fontId="52" fillId="0" borderId="0"/>
    <xf numFmtId="0" fontId="1" fillId="0" borderId="0"/>
    <xf numFmtId="173" fontId="49" fillId="0" borderId="0"/>
    <xf numFmtId="164" fontId="10" fillId="0" borderId="0" applyFont="0" applyFill="0" applyBorder="0" applyAlignment="0" applyProtection="0"/>
  </cellStyleXfs>
  <cellXfs count="266">
    <xf numFmtId="0" fontId="0" fillId="0" borderId="0" xfId="0"/>
    <xf numFmtId="3" fontId="5" fillId="0" borderId="0" xfId="1" applyNumberFormat="1" applyFont="1" applyFill="1" applyAlignment="1"/>
    <xf numFmtId="49" fontId="6" fillId="0" borderId="0" xfId="32" applyNumberFormat="1" applyFont="1"/>
    <xf numFmtId="49" fontId="7" fillId="0" borderId="0" xfId="32" applyNumberFormat="1" applyFont="1"/>
    <xf numFmtId="3" fontId="2" fillId="0" borderId="0" xfId="1" applyNumberFormat="1" applyFont="1" applyFill="1" applyAlignment="1"/>
    <xf numFmtId="0" fontId="2" fillId="0" borderId="0" xfId="32"/>
    <xf numFmtId="49" fontId="8" fillId="0" borderId="0" xfId="32" applyNumberFormat="1" applyFont="1"/>
    <xf numFmtId="0" fontId="9" fillId="0" borderId="0" xfId="32" applyFont="1"/>
    <xf numFmtId="49" fontId="7" fillId="0" borderId="0" xfId="32" applyNumberFormat="1" applyFont="1" applyAlignment="1">
      <alignment horizontal="center"/>
    </xf>
    <xf numFmtId="3" fontId="11" fillId="0" borderId="0" xfId="1" applyNumberFormat="1" applyFont="1" applyFill="1" applyBorder="1" applyAlignment="1">
      <alignment horizontal="right"/>
    </xf>
    <xf numFmtId="37" fontId="6" fillId="0" borderId="0" xfId="32" applyNumberFormat="1" applyFont="1" applyAlignment="1">
      <alignment horizontal="right"/>
    </xf>
    <xf numFmtId="49" fontId="2" fillId="0" borderId="0" xfId="32" applyNumberFormat="1"/>
    <xf numFmtId="165" fontId="2" fillId="0" borderId="0" xfId="32" applyNumberFormat="1"/>
    <xf numFmtId="49" fontId="12" fillId="0" borderId="0" xfId="32" applyNumberFormat="1" applyFont="1"/>
    <xf numFmtId="3" fontId="13" fillId="0" borderId="0" xfId="1" applyNumberFormat="1" applyFont="1" applyFill="1" applyAlignment="1"/>
    <xf numFmtId="0" fontId="2" fillId="0" borderId="0" xfId="0" applyFont="1" applyAlignment="1">
      <alignment horizontal="center"/>
    </xf>
    <xf numFmtId="49" fontId="14" fillId="0" borderId="0" xfId="32" applyNumberFormat="1" applyFont="1"/>
    <xf numFmtId="37" fontId="2" fillId="0" borderId="0" xfId="1" applyNumberFormat="1" applyFont="1" applyFill="1" applyAlignment="1"/>
    <xf numFmtId="37" fontId="2" fillId="0" borderId="0" xfId="32" applyNumberFormat="1" applyAlignment="1">
      <alignment horizontal="right"/>
    </xf>
    <xf numFmtId="37" fontId="2" fillId="0" borderId="0" xfId="32" applyNumberFormat="1"/>
    <xf numFmtId="165" fontId="2" fillId="0" borderId="0" xfId="1" applyNumberFormat="1" applyFont="1" applyFill="1" applyAlignment="1"/>
    <xf numFmtId="49" fontId="2" fillId="0" borderId="0" xfId="0" applyNumberFormat="1" applyFont="1"/>
    <xf numFmtId="37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0" fontId="6" fillId="0" borderId="0" xfId="32" applyFont="1"/>
    <xf numFmtId="49" fontId="7" fillId="0" borderId="0" xfId="32" quotePrefix="1" applyNumberFormat="1" applyFont="1" applyAlignment="1">
      <alignment horizontal="center"/>
    </xf>
    <xf numFmtId="0" fontId="6" fillId="0" borderId="0" xfId="0" applyFont="1"/>
    <xf numFmtId="49" fontId="14" fillId="0" borderId="0" xfId="32" applyNumberFormat="1" applyFont="1" applyAlignment="1">
      <alignment horizontal="center"/>
    </xf>
    <xf numFmtId="37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37" fontId="6" fillId="0" borderId="0" xfId="0" applyNumberFormat="1" applyFont="1"/>
    <xf numFmtId="49" fontId="7" fillId="0" borderId="0" xfId="0" applyNumberFormat="1" applyFont="1"/>
    <xf numFmtId="4" fontId="2" fillId="0" borderId="0" xfId="1" applyFont="1" applyFill="1" applyAlignment="1"/>
    <xf numFmtId="4" fontId="2" fillId="0" borderId="0" xfId="1" applyFont="1" applyFill="1"/>
    <xf numFmtId="0" fontId="8" fillId="0" borderId="0" xfId="22" applyFont="1"/>
    <xf numFmtId="49" fontId="17" fillId="0" borderId="0" xfId="32" applyNumberFormat="1" applyFont="1"/>
    <xf numFmtId="0" fontId="7" fillId="0" borderId="0" xfId="22" applyFont="1"/>
    <xf numFmtId="0" fontId="18" fillId="0" borderId="0" xfId="22" applyFont="1" applyAlignment="1">
      <alignment horizontal="center"/>
    </xf>
    <xf numFmtId="0" fontId="2" fillId="0" borderId="0" xfId="22" applyAlignment="1">
      <alignment horizontal="center"/>
    </xf>
    <xf numFmtId="49" fontId="19" fillId="0" borderId="0" xfId="32" applyNumberFormat="1" applyFont="1" applyAlignment="1">
      <alignment horizontal="center"/>
    </xf>
    <xf numFmtId="0" fontId="17" fillId="0" borderId="0" xfId="32" applyFont="1"/>
    <xf numFmtId="0" fontId="18" fillId="0" borderId="0" xfId="32" applyFont="1" applyAlignment="1">
      <alignment horizontal="center"/>
    </xf>
    <xf numFmtId="0" fontId="2" fillId="0" borderId="0" xfId="32" applyAlignment="1">
      <alignment horizontal="center"/>
    </xf>
    <xf numFmtId="0" fontId="6" fillId="0" borderId="0" xfId="18" applyFont="1" applyAlignment="1">
      <alignment horizontal="left"/>
    </xf>
    <xf numFmtId="0" fontId="6" fillId="0" borderId="0" xfId="18" applyFont="1" applyAlignment="1">
      <alignment wrapText="1"/>
    </xf>
    <xf numFmtId="165" fontId="6" fillId="0" borderId="0" xfId="32" applyNumberFormat="1" applyFont="1"/>
    <xf numFmtId="165" fontId="17" fillId="0" borderId="0" xfId="1" applyNumberFormat="1" applyFont="1" applyFill="1" applyBorder="1" applyAlignment="1">
      <alignment horizontal="right"/>
    </xf>
    <xf numFmtId="4" fontId="18" fillId="0" borderId="0" xfId="1" applyFont="1" applyFill="1" applyBorder="1" applyAlignment="1">
      <alignment horizontal="center"/>
    </xf>
    <xf numFmtId="4" fontId="18" fillId="0" borderId="0" xfId="1" applyFont="1" applyFill="1" applyBorder="1" applyAlignment="1">
      <alignment horizontal="right"/>
    </xf>
    <xf numFmtId="165" fontId="18" fillId="0" borderId="0" xfId="1" applyNumberFormat="1" applyFont="1" applyFill="1" applyBorder="1" applyAlignment="1">
      <alignment horizontal="right"/>
    </xf>
    <xf numFmtId="0" fontId="6" fillId="0" borderId="0" xfId="29" applyFont="1" applyAlignment="1">
      <alignment horizontal="left"/>
    </xf>
    <xf numFmtId="165" fontId="18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/>
    <xf numFmtId="165" fontId="2" fillId="0" borderId="4" xfId="1" applyNumberFormat="1" applyFont="1" applyFill="1" applyBorder="1" applyAlignment="1"/>
    <xf numFmtId="165" fontId="2" fillId="0" borderId="0" xfId="1" applyNumberFormat="1" applyFont="1" applyFill="1"/>
    <xf numFmtId="0" fontId="6" fillId="0" borderId="0" xfId="30" applyFont="1" applyAlignment="1">
      <alignment horizontal="left"/>
    </xf>
    <xf numFmtId="165" fontId="17" fillId="0" borderId="5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/>
    <xf numFmtId="165" fontId="17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49" fontId="18" fillId="0" borderId="0" xfId="32" applyNumberFormat="1" applyFont="1"/>
    <xf numFmtId="165" fontId="18" fillId="0" borderId="0" xfId="1" applyNumberFormat="1" applyFont="1" applyFill="1" applyBorder="1" applyAlignment="1"/>
    <xf numFmtId="165" fontId="2" fillId="0" borderId="0" xfId="1" applyNumberFormat="1" applyFont="1" applyFill="1" applyAlignment="1">
      <alignment horizontal="right"/>
    </xf>
    <xf numFmtId="165" fontId="17" fillId="0" borderId="6" xfId="1" applyNumberFormat="1" applyFont="1" applyFill="1" applyBorder="1" applyAlignment="1">
      <alignment horizontal="right"/>
    </xf>
    <xf numFmtId="165" fontId="2" fillId="0" borderId="0" xfId="1" applyNumberFormat="1" applyFont="1" applyFill="1" applyBorder="1"/>
    <xf numFmtId="165" fontId="6" fillId="0" borderId="5" xfId="32" applyNumberFormat="1" applyFont="1" applyBorder="1"/>
    <xf numFmtId="0" fontId="2" fillId="0" borderId="0" xfId="0" applyFont="1" applyAlignment="1">
      <alignment horizontal="left"/>
    </xf>
    <xf numFmtId="166" fontId="2" fillId="0" borderId="0" xfId="0" applyNumberFormat="1" applyFont="1"/>
    <xf numFmtId="4" fontId="2" fillId="0" borderId="0" xfId="1" applyFont="1" applyFill="1" applyBorder="1" applyAlignment="1"/>
    <xf numFmtId="49" fontId="6" fillId="0" borderId="0" xfId="0" applyNumberFormat="1" applyFont="1" applyAlignment="1">
      <alignment horizontal="left"/>
    </xf>
    <xf numFmtId="166" fontId="6" fillId="0" borderId="0" xfId="0" applyNumberFormat="1" applyFont="1"/>
    <xf numFmtId="166" fontId="6" fillId="0" borderId="5" xfId="0" applyNumberFormat="1" applyFont="1" applyBorder="1"/>
    <xf numFmtId="37" fontId="6" fillId="0" borderId="0" xfId="1" applyNumberFormat="1" applyFont="1" applyFill="1" applyBorder="1" applyAlignment="1"/>
    <xf numFmtId="0" fontId="16" fillId="0" borderId="0" xfId="22" applyFont="1" applyAlignment="1">
      <alignment horizontal="left"/>
    </xf>
    <xf numFmtId="0" fontId="9" fillId="0" borderId="0" xfId="22" applyFont="1"/>
    <xf numFmtId="0" fontId="28" fillId="0" borderId="0" xfId="22" applyFont="1" applyAlignment="1">
      <alignment horizontal="center" wrapText="1"/>
    </xf>
    <xf numFmtId="0" fontId="31" fillId="0" borderId="0" xfId="22" applyFont="1" applyAlignment="1">
      <alignment horizontal="center" wrapText="1"/>
    </xf>
    <xf numFmtId="0" fontId="30" fillId="0" borderId="0" xfId="22" applyFont="1" applyAlignment="1">
      <alignment wrapText="1"/>
    </xf>
    <xf numFmtId="0" fontId="28" fillId="0" borderId="0" xfId="22" applyFont="1" applyAlignment="1">
      <alignment wrapText="1"/>
    </xf>
    <xf numFmtId="49" fontId="6" fillId="0" borderId="0" xfId="0" applyNumberFormat="1" applyFont="1"/>
    <xf numFmtId="0" fontId="2" fillId="0" borderId="0" xfId="32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3" fontId="2" fillId="0" borderId="0" xfId="32" applyNumberFormat="1"/>
    <xf numFmtId="165" fontId="2" fillId="0" borderId="0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>
      <alignment horizontal="right"/>
    </xf>
    <xf numFmtId="165" fontId="6" fillId="0" borderId="0" xfId="32" applyNumberFormat="1" applyFont="1" applyAlignment="1">
      <alignment horizontal="right"/>
    </xf>
    <xf numFmtId="49" fontId="14" fillId="0" borderId="0" xfId="32" applyNumberFormat="1" applyFont="1" applyAlignment="1">
      <alignment horizontal="justify"/>
    </xf>
    <xf numFmtId="49" fontId="2" fillId="0" borderId="0" xfId="32" applyNumberFormat="1" applyAlignment="1">
      <alignment horizontal="justify"/>
    </xf>
    <xf numFmtId="165" fontId="2" fillId="0" borderId="4" xfId="2" applyNumberFormat="1" applyFont="1" applyFill="1" applyBorder="1" applyAlignment="1">
      <alignment horizontal="right"/>
    </xf>
    <xf numFmtId="165" fontId="6" fillId="0" borderId="4" xfId="2" applyNumberFormat="1" applyFont="1" applyFill="1" applyBorder="1" applyAlignment="1">
      <alignment horizontal="right"/>
    </xf>
    <xf numFmtId="165" fontId="6" fillId="0" borderId="6" xfId="1" applyNumberFormat="1" applyFont="1" applyFill="1" applyBorder="1" applyAlignment="1">
      <alignment horizontal="right"/>
    </xf>
    <xf numFmtId="3" fontId="2" fillId="0" borderId="0" xfId="1" applyNumberFormat="1" applyFont="1" applyFill="1"/>
    <xf numFmtId="3" fontId="2" fillId="0" borderId="0" xfId="1" applyNumberFormat="1" applyFont="1" applyFill="1" applyBorder="1" applyAlignment="1">
      <alignment horizontal="right"/>
    </xf>
    <xf numFmtId="41" fontId="2" fillId="0" borderId="0" xfId="32" applyNumberFormat="1"/>
    <xf numFmtId="3" fontId="2" fillId="0" borderId="0" xfId="1" applyNumberFormat="1" applyFont="1" applyFill="1" applyAlignment="1">
      <alignment horizontal="right"/>
    </xf>
    <xf numFmtId="49" fontId="16" fillId="0" borderId="0" xfId="32" applyNumberFormat="1" applyFont="1"/>
    <xf numFmtId="165" fontId="6" fillId="0" borderId="5" xfId="2" applyNumberFormat="1" applyFont="1" applyFill="1" applyBorder="1" applyAlignment="1">
      <alignment horizontal="right"/>
    </xf>
    <xf numFmtId="165" fontId="6" fillId="0" borderId="0" xfId="32" applyNumberFormat="1" applyFont="1" applyAlignment="1">
      <alignment horizontal="center"/>
    </xf>
    <xf numFmtId="0" fontId="14" fillId="0" borderId="0" xfId="0" applyFont="1"/>
    <xf numFmtId="165" fontId="2" fillId="0" borderId="0" xfId="2" applyNumberFormat="1" applyFont="1" applyFill="1" applyBorder="1" applyAlignment="1">
      <alignment horizontal="center"/>
    </xf>
    <xf numFmtId="0" fontId="2" fillId="0" borderId="0" xfId="29" applyFont="1" applyAlignment="1">
      <alignment horizontal="left"/>
    </xf>
    <xf numFmtId="165" fontId="2" fillId="0" borderId="4" xfId="1" applyNumberFormat="1" applyFont="1" applyFill="1" applyBorder="1"/>
    <xf numFmtId="166" fontId="6" fillId="0" borderId="7" xfId="0" applyNumberFormat="1" applyFont="1" applyBorder="1"/>
    <xf numFmtId="49" fontId="8" fillId="0" borderId="0" xfId="0" applyNumberFormat="1" applyFont="1"/>
    <xf numFmtId="49" fontId="14" fillId="0" borderId="0" xfId="0" applyNumberFormat="1" applyFont="1"/>
    <xf numFmtId="0" fontId="7" fillId="0" borderId="0" xfId="0" applyFont="1"/>
    <xf numFmtId="0" fontId="28" fillId="0" borderId="0" xfId="22" applyFont="1"/>
    <xf numFmtId="0" fontId="28" fillId="0" borderId="0" xfId="22" applyFont="1" applyAlignment="1">
      <alignment horizontal="center"/>
    </xf>
    <xf numFmtId="0" fontId="29" fillId="0" borderId="0" xfId="22" applyFont="1"/>
    <xf numFmtId="0" fontId="28" fillId="0" borderId="4" xfId="22" applyFont="1" applyBorder="1" applyAlignment="1">
      <alignment horizontal="center"/>
    </xf>
    <xf numFmtId="0" fontId="30" fillId="0" borderId="0" xfId="22" applyFont="1" applyAlignment="1">
      <alignment horizontal="center" wrapText="1"/>
    </xf>
    <xf numFmtId="0" fontId="30" fillId="0" borderId="0" xfId="22" applyFont="1" applyAlignment="1">
      <alignment horizontal="right" wrapText="1"/>
    </xf>
    <xf numFmtId="165" fontId="30" fillId="0" borderId="0" xfId="1" applyNumberFormat="1" applyFont="1" applyFill="1" applyBorder="1" applyAlignment="1">
      <alignment horizontal="right"/>
    </xf>
    <xf numFmtId="165" fontId="30" fillId="0" borderId="0" xfId="1" applyNumberFormat="1" applyFont="1" applyFill="1" applyBorder="1" applyAlignment="1"/>
    <xf numFmtId="165" fontId="30" fillId="0" borderId="0" xfId="1" applyNumberFormat="1" applyFont="1" applyFill="1" applyAlignment="1"/>
    <xf numFmtId="165" fontId="30" fillId="0" borderId="0" xfId="1" applyNumberFormat="1" applyFont="1" applyFill="1" applyAlignment="1">
      <alignment horizontal="right"/>
    </xf>
    <xf numFmtId="165" fontId="30" fillId="0" borderId="0" xfId="1" applyNumberFormat="1" applyFont="1" applyFill="1" applyBorder="1" applyAlignment="1">
      <alignment horizontal="center"/>
    </xf>
    <xf numFmtId="165" fontId="30" fillId="0" borderId="0" xfId="1" applyNumberFormat="1" applyFont="1" applyFill="1" applyAlignment="1">
      <alignment horizontal="center"/>
    </xf>
    <xf numFmtId="165" fontId="28" fillId="0" borderId="0" xfId="1" applyNumberFormat="1" applyFont="1" applyFill="1" applyAlignment="1"/>
    <xf numFmtId="165" fontId="28" fillId="0" borderId="0" xfId="1" applyNumberFormat="1" applyFont="1" applyFill="1" applyAlignment="1">
      <alignment horizontal="center"/>
    </xf>
    <xf numFmtId="165" fontId="28" fillId="0" borderId="0" xfId="1" applyNumberFormat="1" applyFont="1" applyFill="1" applyAlignment="1">
      <alignment horizontal="right"/>
    </xf>
    <xf numFmtId="165" fontId="30" fillId="0" borderId="5" xfId="1" applyNumberFormat="1" applyFont="1" applyFill="1" applyBorder="1" applyAlignment="1">
      <alignment horizontal="right"/>
    </xf>
    <xf numFmtId="165" fontId="6" fillId="0" borderId="0" xfId="2" applyNumberFormat="1" applyFont="1" applyFill="1" applyBorder="1" applyAlignment="1">
      <alignment horizontal="right"/>
    </xf>
    <xf numFmtId="165" fontId="6" fillId="0" borderId="8" xfId="2" applyNumberFormat="1" applyFont="1" applyFill="1" applyBorder="1" applyAlignment="1">
      <alignment horizontal="right"/>
    </xf>
    <xf numFmtId="165" fontId="6" fillId="0" borderId="6" xfId="2" applyNumberFormat="1" applyFont="1" applyFill="1" applyBorder="1" applyAlignment="1">
      <alignment horizontal="right"/>
    </xf>
    <xf numFmtId="43" fontId="6" fillId="0" borderId="6" xfId="2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wrapText="1"/>
    </xf>
    <xf numFmtId="165" fontId="30" fillId="0" borderId="6" xfId="1" applyNumberFormat="1" applyFont="1" applyFill="1" applyBorder="1" applyAlignment="1">
      <alignment horizontal="right"/>
    </xf>
    <xf numFmtId="165" fontId="6" fillId="0" borderId="0" xfId="2" applyNumberFormat="1" applyFont="1" applyFill="1" applyBorder="1" applyAlignment="1">
      <alignment horizontal="center"/>
    </xf>
    <xf numFmtId="165" fontId="6" fillId="0" borderId="5" xfId="2" applyNumberFormat="1" applyFont="1" applyFill="1" applyBorder="1" applyAlignment="1">
      <alignment horizontal="center"/>
    </xf>
    <xf numFmtId="49" fontId="44" fillId="0" borderId="0" xfId="32" applyNumberFormat="1" applyFont="1" applyAlignment="1">
      <alignment horizontal="center"/>
    </xf>
    <xf numFmtId="49" fontId="45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0" xfId="32" applyFont="1"/>
    <xf numFmtId="49" fontId="4" fillId="0" borderId="0" xfId="32" applyNumberFormat="1" applyFont="1"/>
    <xf numFmtId="0" fontId="5" fillId="0" borderId="0" xfId="32" applyFont="1"/>
    <xf numFmtId="0" fontId="6" fillId="0" borderId="0" xfId="0" applyFont="1" applyAlignment="1">
      <alignment horizontal="center"/>
    </xf>
    <xf numFmtId="0" fontId="7" fillId="0" borderId="0" xfId="32" applyFont="1" applyAlignment="1">
      <alignment horizontal="center"/>
    </xf>
    <xf numFmtId="0" fontId="6" fillId="0" borderId="0" xfId="0" applyFont="1" applyAlignment="1">
      <alignment horizontal="left"/>
    </xf>
    <xf numFmtId="37" fontId="6" fillId="0" borderId="0" xfId="32" applyNumberFormat="1" applyFont="1"/>
    <xf numFmtId="0" fontId="6" fillId="0" borderId="0" xfId="31" applyFont="1"/>
    <xf numFmtId="0" fontId="2" fillId="0" borderId="0" xfId="31" applyFont="1"/>
    <xf numFmtId="43" fontId="6" fillId="0" borderId="0" xfId="32" applyNumberFormat="1" applyFont="1" applyAlignment="1">
      <alignment horizontal="right"/>
    </xf>
    <xf numFmtId="43" fontId="6" fillId="0" borderId="0" xfId="32" applyNumberFormat="1" applyFont="1"/>
    <xf numFmtId="0" fontId="14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4" fontId="46" fillId="0" borderId="0" xfId="1" applyFont="1" applyFill="1"/>
    <xf numFmtId="4" fontId="2" fillId="0" borderId="0" xfId="32" applyNumberFormat="1"/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" fontId="46" fillId="0" borderId="0" xfId="1" applyFont="1" applyFill="1" applyBorder="1"/>
    <xf numFmtId="4" fontId="2" fillId="0" borderId="0" xfId="1" applyFont="1" applyFill="1" applyBorder="1"/>
    <xf numFmtId="41" fontId="6" fillId="0" borderId="5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2" fillId="0" borderId="0" xfId="1" applyNumberFormat="1" applyFont="1" applyFill="1" applyAlignment="1"/>
    <xf numFmtId="41" fontId="2" fillId="0" borderId="4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41" fontId="6" fillId="0" borderId="4" xfId="1" applyNumberFormat="1" applyFont="1" applyFill="1" applyBorder="1" applyAlignment="1">
      <alignment horizontal="right"/>
    </xf>
    <xf numFmtId="41" fontId="6" fillId="0" borderId="0" xfId="1" applyNumberFormat="1" applyFont="1" applyFill="1"/>
    <xf numFmtId="165" fontId="6" fillId="0" borderId="0" xfId="1" applyNumberFormat="1" applyFont="1" applyFill="1" applyAlignment="1">
      <alignment horizontal="right"/>
    </xf>
    <xf numFmtId="41" fontId="6" fillId="0" borderId="6" xfId="1" applyNumberFormat="1" applyFont="1" applyFill="1" applyBorder="1" applyAlignment="1">
      <alignment horizontal="right"/>
    </xf>
    <xf numFmtId="0" fontId="7" fillId="0" borderId="0" xfId="32" quotePrefix="1" applyFont="1" applyAlignment="1">
      <alignment horizontal="center"/>
    </xf>
    <xf numFmtId="41" fontId="2" fillId="0" borderId="0" xfId="2" applyNumberFormat="1" applyFont="1" applyFill="1" applyBorder="1" applyAlignment="1">
      <alignment horizontal="right"/>
    </xf>
    <xf numFmtId="41" fontId="2" fillId="0" borderId="0" xfId="32" applyNumberFormat="1" applyAlignment="1">
      <alignment horizontal="right"/>
    </xf>
    <xf numFmtId="41" fontId="2" fillId="0" borderId="0" xfId="0" applyNumberFormat="1" applyFont="1"/>
    <xf numFmtId="41" fontId="6" fillId="0" borderId="5" xfId="2" applyNumberFormat="1" applyFont="1" applyFill="1" applyBorder="1" applyAlignment="1">
      <alignment horizontal="right"/>
    </xf>
    <xf numFmtId="41" fontId="6" fillId="0" borderId="0" xfId="2" applyNumberFormat="1" applyFont="1" applyFill="1" applyBorder="1" applyAlignment="1">
      <alignment horizontal="right"/>
    </xf>
    <xf numFmtId="41" fontId="6" fillId="0" borderId="0" xfId="32" applyNumberFormat="1" applyFont="1" applyAlignment="1">
      <alignment horizontal="right"/>
    </xf>
    <xf numFmtId="37" fontId="6" fillId="0" borderId="5" xfId="32" applyNumberFormat="1" applyFont="1" applyBorder="1" applyAlignment="1">
      <alignment horizontal="right"/>
    </xf>
    <xf numFmtId="39" fontId="2" fillId="0" borderId="0" xfId="32" applyNumberFormat="1" applyAlignment="1">
      <alignment horizontal="right"/>
    </xf>
    <xf numFmtId="41" fontId="6" fillId="0" borderId="4" xfId="2" applyNumberFormat="1" applyFont="1" applyFill="1" applyBorder="1" applyAlignment="1">
      <alignment horizontal="right"/>
    </xf>
    <xf numFmtId="41" fontId="2" fillId="0" borderId="6" xfId="1" applyNumberFormat="1" applyFont="1" applyFill="1" applyBorder="1" applyAlignment="1"/>
    <xf numFmtId="41" fontId="2" fillId="0" borderId="0" xfId="1" applyNumberFormat="1" applyFont="1" applyFill="1" applyBorder="1" applyAlignment="1"/>
    <xf numFmtId="41" fontId="2" fillId="0" borderId="4" xfId="1" applyNumberFormat="1" applyFont="1" applyFill="1" applyBorder="1" applyAlignment="1"/>
    <xf numFmtId="41" fontId="6" fillId="0" borderId="0" xfId="1" applyNumberFormat="1" applyFont="1" applyFill="1" applyBorder="1" applyAlignment="1"/>
    <xf numFmtId="41" fontId="6" fillId="0" borderId="4" xfId="1" applyNumberFormat="1" applyFont="1" applyFill="1" applyBorder="1" applyAlignment="1"/>
    <xf numFmtId="4" fontId="2" fillId="0" borderId="0" xfId="1" applyFont="1"/>
    <xf numFmtId="4" fontId="7" fillId="0" borderId="0" xfId="1" applyFont="1" applyAlignment="1">
      <alignment horizontal="center"/>
    </xf>
    <xf numFmtId="165" fontId="2" fillId="0" borderId="0" xfId="32" applyNumberFormat="1" applyAlignment="1">
      <alignment horizontal="right"/>
    </xf>
    <xf numFmtId="0" fontId="6" fillId="0" borderId="0" xfId="13" applyFont="1"/>
    <xf numFmtId="0" fontId="14" fillId="0" borderId="0" xfId="14" applyFont="1"/>
    <xf numFmtId="0" fontId="2" fillId="0" borderId="0" xfId="13" applyFont="1"/>
    <xf numFmtId="165" fontId="2" fillId="0" borderId="4" xfId="2" applyNumberFormat="1" applyFont="1" applyFill="1" applyBorder="1" applyAlignment="1">
      <alignment horizontal="center"/>
    </xf>
    <xf numFmtId="165" fontId="2" fillId="0" borderId="4" xfId="32" applyNumberFormat="1" applyBorder="1"/>
    <xf numFmtId="0" fontId="14" fillId="0" borderId="0" xfId="13" applyFont="1"/>
    <xf numFmtId="49" fontId="47" fillId="0" borderId="0" xfId="32" applyNumberFormat="1" applyFont="1" applyAlignment="1">
      <alignment horizontal="center"/>
    </xf>
    <xf numFmtId="0" fontId="17" fillId="0" borderId="0" xfId="32" applyFont="1" applyAlignment="1">
      <alignment horizontal="center"/>
    </xf>
    <xf numFmtId="4" fontId="17" fillId="0" borderId="0" xfId="1" applyFont="1" applyFill="1" applyBorder="1" applyAlignment="1">
      <alignment horizontal="center"/>
    </xf>
    <xf numFmtId="4" fontId="17" fillId="0" borderId="0" xfId="1" applyFont="1" applyFill="1" applyBorder="1" applyAlignment="1">
      <alignment horizontal="right"/>
    </xf>
    <xf numFmtId="4" fontId="6" fillId="0" borderId="0" xfId="1" applyFont="1" applyFill="1"/>
    <xf numFmtId="165" fontId="6" fillId="0" borderId="8" xfId="2" applyNumberFormat="1" applyFont="1" applyFill="1" applyBorder="1" applyAlignment="1">
      <alignment horizontal="center"/>
    </xf>
    <xf numFmtId="165" fontId="6" fillId="0" borderId="8" xfId="32" applyNumberFormat="1" applyFont="1" applyBorder="1"/>
    <xf numFmtId="4" fontId="6" fillId="0" borderId="0" xfId="1" applyFont="1" applyFill="1" applyBorder="1"/>
    <xf numFmtId="4" fontId="18" fillId="0" borderId="8" xfId="1" applyFont="1" applyFill="1" applyBorder="1" applyAlignment="1">
      <alignment horizontal="center"/>
    </xf>
    <xf numFmtId="4" fontId="18" fillId="0" borderId="8" xfId="1" applyFont="1" applyFill="1" applyBorder="1" applyAlignment="1">
      <alignment horizontal="right"/>
    </xf>
    <xf numFmtId="4" fontId="2" fillId="0" borderId="8" xfId="1" applyFont="1" applyFill="1" applyBorder="1"/>
    <xf numFmtId="165" fontId="18" fillId="0" borderId="4" xfId="1" applyNumberFormat="1" applyFont="1" applyFill="1" applyBorder="1" applyAlignment="1">
      <alignment horizontal="center"/>
    </xf>
    <xf numFmtId="165" fontId="18" fillId="0" borderId="4" xfId="1" applyNumberFormat="1" applyFont="1" applyFill="1" applyBorder="1" applyAlignment="1"/>
    <xf numFmtId="39" fontId="14" fillId="0" borderId="0" xfId="1" applyNumberFormat="1" applyFont="1" applyFill="1" applyAlignment="1">
      <alignment horizontal="center"/>
    </xf>
    <xf numFmtId="0" fontId="7" fillId="0" borderId="0" xfId="1" applyNumberFormat="1" applyFont="1" applyFill="1" applyAlignment="1">
      <alignment horizontal="center"/>
    </xf>
    <xf numFmtId="165" fontId="2" fillId="0" borderId="4" xfId="32" applyNumberFormat="1" applyBorder="1" applyAlignment="1">
      <alignment horizontal="right"/>
    </xf>
    <xf numFmtId="165" fontId="6" fillId="0" borderId="4" xfId="32" applyNumberFormat="1" applyFont="1" applyBorder="1"/>
    <xf numFmtId="165" fontId="30" fillId="0" borderId="4" xfId="1" applyNumberFormat="1" applyFont="1" applyFill="1" applyBorder="1" applyAlignment="1">
      <alignment horizontal="right"/>
    </xf>
    <xf numFmtId="165" fontId="6" fillId="0" borderId="4" xfId="32" applyNumberFormat="1" applyFont="1" applyBorder="1" applyAlignment="1">
      <alignment horizontal="right"/>
    </xf>
    <xf numFmtId="165" fontId="28" fillId="0" borderId="4" xfId="1" applyNumberFormat="1" applyFont="1" applyFill="1" applyBorder="1" applyAlignment="1">
      <alignment horizontal="right"/>
    </xf>
    <xf numFmtId="0" fontId="48" fillId="0" borderId="0" xfId="22" applyFont="1" applyAlignment="1">
      <alignment wrapText="1"/>
    </xf>
    <xf numFmtId="37" fontId="7" fillId="0" borderId="0" xfId="1" applyNumberFormat="1" applyFont="1" applyFill="1" applyAlignment="1">
      <alignment horizontal="center"/>
    </xf>
    <xf numFmtId="165" fontId="28" fillId="0" borderId="0" xfId="1" applyNumberFormat="1" applyFont="1" applyFill="1" applyBorder="1" applyAlignment="1">
      <alignment horizontal="center"/>
    </xf>
    <xf numFmtId="165" fontId="28" fillId="0" borderId="0" xfId="1" applyNumberFormat="1" applyFont="1" applyFill="1" applyBorder="1" applyAlignment="1"/>
    <xf numFmtId="0" fontId="2" fillId="22" borderId="0" xfId="0" applyFont="1" applyFill="1"/>
    <xf numFmtId="0" fontId="2" fillId="23" borderId="0" xfId="0" applyFont="1" applyFill="1"/>
    <xf numFmtId="49" fontId="7" fillId="23" borderId="0" xfId="32" applyNumberFormat="1" applyFont="1" applyFill="1" applyAlignment="1">
      <alignment horizontal="center"/>
    </xf>
    <xf numFmtId="37" fontId="2" fillId="23" borderId="0" xfId="32" applyNumberFormat="1" applyFill="1" applyAlignment="1">
      <alignment horizontal="right"/>
    </xf>
    <xf numFmtId="165" fontId="2" fillId="23" borderId="4" xfId="2" applyNumberFormat="1" applyFont="1" applyFill="1" applyBorder="1" applyAlignment="1">
      <alignment horizontal="right"/>
    </xf>
    <xf numFmtId="37" fontId="2" fillId="23" borderId="0" xfId="32" applyNumberFormat="1" applyFill="1"/>
    <xf numFmtId="0" fontId="31" fillId="0" borderId="0" xfId="22" applyFont="1" applyAlignment="1">
      <alignment horizontal="center"/>
    </xf>
    <xf numFmtId="0" fontId="28" fillId="23" borderId="0" xfId="22" applyFont="1" applyFill="1" applyAlignment="1">
      <alignment wrapText="1"/>
    </xf>
    <xf numFmtId="165" fontId="2" fillId="23" borderId="0" xfId="2" applyNumberFormat="1" applyFont="1" applyFill="1" applyBorder="1" applyAlignment="1">
      <alignment horizontal="center"/>
    </xf>
    <xf numFmtId="165" fontId="28" fillId="23" borderId="0" xfId="1" applyNumberFormat="1" applyFont="1" applyFill="1" applyAlignment="1">
      <alignment horizontal="center"/>
    </xf>
    <xf numFmtId="165" fontId="28" fillId="23" borderId="0" xfId="1" applyNumberFormat="1" applyFont="1" applyFill="1" applyAlignment="1"/>
    <xf numFmtId="165" fontId="28" fillId="23" borderId="0" xfId="1" applyNumberFormat="1" applyFont="1" applyFill="1" applyAlignment="1">
      <alignment horizontal="right"/>
    </xf>
    <xf numFmtId="0" fontId="28" fillId="23" borderId="0" xfId="22" applyFont="1" applyFill="1"/>
    <xf numFmtId="165" fontId="6" fillId="0" borderId="5" xfId="1" applyNumberFormat="1" applyFont="1" applyBorder="1"/>
    <xf numFmtId="165" fontId="6" fillId="0" borderId="5" xfId="0" applyNumberFormat="1" applyFont="1" applyBorder="1"/>
    <xf numFmtId="0" fontId="7" fillId="0" borderId="0" xfId="0" applyFont="1" applyAlignment="1">
      <alignment horizontal="center"/>
    </xf>
    <xf numFmtId="49" fontId="12" fillId="0" borderId="0" xfId="32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37" fontId="2" fillId="0" borderId="0" xfId="0" applyNumberFormat="1" applyFont="1" applyFill="1"/>
    <xf numFmtId="37" fontId="6" fillId="0" borderId="0" xfId="0" applyNumberFormat="1" applyFont="1" applyFill="1"/>
    <xf numFmtId="166" fontId="2" fillId="0" borderId="0" xfId="0" applyNumberFormat="1" applyFont="1" applyFill="1"/>
    <xf numFmtId="165" fontId="6" fillId="0" borderId="5" xfId="1" applyNumberFormat="1" applyFont="1" applyFill="1" applyBorder="1"/>
    <xf numFmtId="165" fontId="6" fillId="0" borderId="5" xfId="0" applyNumberFormat="1" applyFont="1" applyFill="1" applyBorder="1"/>
    <xf numFmtId="166" fontId="6" fillId="0" borderId="0" xfId="0" applyNumberFormat="1" applyFont="1" applyFill="1"/>
    <xf numFmtId="166" fontId="6" fillId="0" borderId="7" xfId="0" applyNumberFormat="1" applyFont="1" applyFill="1" applyBorder="1"/>
    <xf numFmtId="37" fontId="2" fillId="0" borderId="0" xfId="32" applyNumberFormat="1" applyFill="1" applyAlignment="1">
      <alignment horizontal="right"/>
    </xf>
    <xf numFmtId="0" fontId="2" fillId="0" borderId="0" xfId="32" applyFill="1"/>
    <xf numFmtId="49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/>
    <xf numFmtId="41" fontId="2" fillId="0" borderId="0" xfId="32" applyNumberFormat="1" applyFill="1" applyAlignment="1">
      <alignment horizontal="right"/>
    </xf>
    <xf numFmtId="41" fontId="6" fillId="0" borderId="0" xfId="32" applyNumberFormat="1" applyFont="1" applyFill="1" applyAlignment="1">
      <alignment horizontal="right"/>
    </xf>
    <xf numFmtId="41" fontId="2" fillId="0" borderId="0" xfId="32" applyNumberFormat="1" applyFill="1"/>
    <xf numFmtId="165" fontId="2" fillId="0" borderId="0" xfId="32" applyNumberFormat="1" applyFill="1"/>
    <xf numFmtId="0" fontId="6" fillId="0" borderId="0" xfId="0" applyFont="1" applyAlignment="1">
      <alignment horizontal="center"/>
    </xf>
    <xf numFmtId="0" fontId="7" fillId="0" borderId="0" xfId="32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6" fillId="0" borderId="0" xfId="32" applyFont="1" applyAlignment="1">
      <alignment horizontal="center"/>
    </xf>
    <xf numFmtId="0" fontId="18" fillId="0" borderId="4" xfId="22" applyFont="1" applyBorder="1" applyAlignment="1">
      <alignment horizontal="center"/>
    </xf>
    <xf numFmtId="0" fontId="19" fillId="0" borderId="0" xfId="32" applyFont="1" applyAlignment="1">
      <alignment horizontal="center"/>
    </xf>
    <xf numFmtId="0" fontId="2" fillId="0" borderId="4" xfId="32" applyBorder="1" applyAlignment="1">
      <alignment horizontal="center"/>
    </xf>
    <xf numFmtId="0" fontId="2" fillId="0" borderId="4" xfId="22" applyBorder="1" applyAlignment="1">
      <alignment horizontal="center"/>
    </xf>
    <xf numFmtId="0" fontId="7" fillId="0" borderId="0" xfId="22" applyFont="1" applyAlignment="1">
      <alignment horizontal="center"/>
    </xf>
    <xf numFmtId="0" fontId="30" fillId="0" borderId="0" xfId="22" applyFont="1" applyAlignment="1">
      <alignment horizontal="center"/>
    </xf>
    <xf numFmtId="0" fontId="28" fillId="0" borderId="4" xfId="22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49" fontId="2" fillId="0" borderId="0" xfId="0" applyNumberFormat="1" applyFont="1" applyAlignment="1">
      <alignment horizontal="center" wrapText="1"/>
    </xf>
  </cellXfs>
  <cellStyles count="94">
    <cellStyle name="Comma" xfId="1" builtinId="3"/>
    <cellStyle name="Comma 12 2 2 2" xfId="93" xr:uid="{1F45D4A4-5F9A-4AC8-B672-3E3B9A340450}"/>
    <cellStyle name="Comma 2" xfId="2" xr:uid="{00000000-0005-0000-0000-000001000000}"/>
    <cellStyle name="Comma 2 2 4" xfId="76" xr:uid="{00000000-0005-0000-0000-000002000000}"/>
    <cellStyle name="Comma 2 5" xfId="75" xr:uid="{00000000-0005-0000-0000-000003000000}"/>
    <cellStyle name="Comma 3" xfId="78" xr:uid="{2987C102-6890-491B-BD9D-7E3C0AC00656}"/>
    <cellStyle name="Comma 40" xfId="79" xr:uid="{4C0FD875-859B-4B54-93BD-21DB82D3B215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12" xfId="81" xr:uid="{201DDFF7-D69A-473C-BF7A-6D86BE53158A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 13 2" xfId="92" xr:uid="{673D1677-2106-4F2A-9ECE-8A1E2859217A}"/>
    <cellStyle name="Normal 2 2" xfId="91" xr:uid="{963CEB65-74DA-4E88-B5E9-C9B22C14C28E}"/>
    <cellStyle name="Normal 20" xfId="23" xr:uid="{00000000-0005-0000-0000-000019000000}"/>
    <cellStyle name="Normal 21" xfId="77" xr:uid="{160C6538-083A-439B-ACB2-7772211394AF}"/>
    <cellStyle name="Normal 3" xfId="24" xr:uid="{00000000-0005-0000-0000-00001A000000}"/>
    <cellStyle name="Normal 3 2" xfId="90" xr:uid="{DC86F7E0-BAE5-4BC0-8B12-FEB48922FEC2}"/>
    <cellStyle name="Normal 4" xfId="25" xr:uid="{00000000-0005-0000-0000-00001B000000}"/>
    <cellStyle name="Normal 4 2 2" xfId="80" xr:uid="{189F58AA-1C8E-4A26-B2AF-0D7A48FD1F42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6" xr:uid="{00000000-0005-0000-0000-000026000000}"/>
    <cellStyle name="SAPDataCell" xfId="38" xr:uid="{00000000-0005-0000-0000-000027000000}"/>
    <cellStyle name="SAPDataTotalCell" xfId="39" xr:uid="{00000000-0005-0000-0000-000028000000}"/>
    <cellStyle name="SAPDimensionCell" xfId="37" xr:uid="{00000000-0005-0000-0000-000029000000}"/>
    <cellStyle name="SAPEditableDataCell" xfId="41" xr:uid="{00000000-0005-0000-0000-00002A000000}"/>
    <cellStyle name="SAPEditableDataCell 2" xfId="82" xr:uid="{8C3675E0-B12C-4530-91AF-5909C3D226CD}"/>
    <cellStyle name="SAPEditableDataTotalCell" xfId="44" xr:uid="{00000000-0005-0000-0000-00002B000000}"/>
    <cellStyle name="SAPEditableDataTotalCell 2" xfId="84" xr:uid="{1BDD2132-BE68-45EE-9A2F-6F7080AAEFF6}"/>
    <cellStyle name="SAPEmphasized" xfId="64" xr:uid="{00000000-0005-0000-0000-00002C000000}"/>
    <cellStyle name="SAPEmphasizedEditableDataCell" xfId="66" xr:uid="{00000000-0005-0000-0000-00002D000000}"/>
    <cellStyle name="SAPEmphasizedEditableDataCell 2" xfId="86" xr:uid="{B67C44EE-468A-4DCB-9C33-5ABBC34DA4B1}"/>
    <cellStyle name="SAPEmphasizedEditableDataTotalCell" xfId="67" xr:uid="{00000000-0005-0000-0000-00002E000000}"/>
    <cellStyle name="SAPEmphasizedEditableDataTotalCell 2" xfId="87" xr:uid="{332C7786-CBE5-4F55-B3D7-2D2B8565D601}"/>
    <cellStyle name="SAPEmphasizedLockedDataCell" xfId="70" xr:uid="{00000000-0005-0000-0000-00002F000000}"/>
    <cellStyle name="SAPEmphasizedLockedDataCell 2" xfId="88" xr:uid="{CF1674D7-649E-4FD5-B678-C151E6760E5E}"/>
    <cellStyle name="SAPEmphasizedLockedDataTotalCell" xfId="71" xr:uid="{00000000-0005-0000-0000-000030000000}"/>
    <cellStyle name="SAPEmphasizedLockedDataTotalCell 2" xfId="89" xr:uid="{05172576-43A2-4E01-8039-DFA9FBEB0459}"/>
    <cellStyle name="SAPEmphasizedReadonlyDataCell" xfId="68" xr:uid="{00000000-0005-0000-0000-000031000000}"/>
    <cellStyle name="SAPEmphasizedReadonlyDataTotalCell" xfId="69" xr:uid="{00000000-0005-0000-0000-000032000000}"/>
    <cellStyle name="SAPEmphasizedTotal" xfId="65" xr:uid="{00000000-0005-0000-0000-000033000000}"/>
    <cellStyle name="SAPError" xfId="74" xr:uid="{00000000-0005-0000-0000-000034000000}"/>
    <cellStyle name="SAPExceptionLevel1" xfId="47" xr:uid="{00000000-0005-0000-0000-000035000000}"/>
    <cellStyle name="SAPExceptionLevel2" xfId="48" xr:uid="{00000000-0005-0000-0000-000036000000}"/>
    <cellStyle name="SAPExceptionLevel3" xfId="49" xr:uid="{00000000-0005-0000-0000-000037000000}"/>
    <cellStyle name="SAPExceptionLevel4" xfId="50" xr:uid="{00000000-0005-0000-0000-000038000000}"/>
    <cellStyle name="SAPExceptionLevel5" xfId="51" xr:uid="{00000000-0005-0000-0000-000039000000}"/>
    <cellStyle name="SAPExceptionLevel6" xfId="52" xr:uid="{00000000-0005-0000-0000-00003A000000}"/>
    <cellStyle name="SAPExceptionLevel7" xfId="53" xr:uid="{00000000-0005-0000-0000-00003B000000}"/>
    <cellStyle name="SAPExceptionLevel8" xfId="54" xr:uid="{00000000-0005-0000-0000-00003C000000}"/>
    <cellStyle name="SAPExceptionLevel9" xfId="55" xr:uid="{00000000-0005-0000-0000-00003D000000}"/>
    <cellStyle name="SAPFormula" xfId="73" xr:uid="{00000000-0005-0000-0000-00003E000000}"/>
    <cellStyle name="SAPGroupingFillCell" xfId="40" xr:uid="{00000000-0005-0000-0000-00003F000000}"/>
    <cellStyle name="SAPHierarchyCell0" xfId="59" xr:uid="{00000000-0005-0000-0000-000040000000}"/>
    <cellStyle name="SAPHierarchyCell1" xfId="60" xr:uid="{00000000-0005-0000-0000-000041000000}"/>
    <cellStyle name="SAPHierarchyCell2" xfId="61" xr:uid="{00000000-0005-0000-0000-000042000000}"/>
    <cellStyle name="SAPHierarchyCell3" xfId="62" xr:uid="{00000000-0005-0000-0000-000043000000}"/>
    <cellStyle name="SAPHierarchyCell4" xfId="63" xr:uid="{00000000-0005-0000-0000-000044000000}"/>
    <cellStyle name="SAPLockedDataCell" xfId="43" xr:uid="{00000000-0005-0000-0000-000045000000}"/>
    <cellStyle name="SAPLockedDataCell 2" xfId="83" xr:uid="{8F3C8908-8EB0-41A4-823E-368BC7F7BB33}"/>
    <cellStyle name="SAPLockedDataTotalCell" xfId="46" xr:uid="{00000000-0005-0000-0000-000046000000}"/>
    <cellStyle name="SAPLockedDataTotalCell 2" xfId="85" xr:uid="{9EEE71B9-17E3-4E5C-BC2A-037D630845E7}"/>
    <cellStyle name="SAPMemberCell" xfId="57" xr:uid="{00000000-0005-0000-0000-000047000000}"/>
    <cellStyle name="SAPMemberTotalCell" xfId="58" xr:uid="{00000000-0005-0000-0000-000048000000}"/>
    <cellStyle name="SAPMessageText" xfId="72" xr:uid="{00000000-0005-0000-0000-000049000000}"/>
    <cellStyle name="SAPReadonlyDataCell" xfId="42" xr:uid="{00000000-0005-0000-0000-00004A000000}"/>
    <cellStyle name="SAPReadonlyDataTotalCell" xfId="45" xr:uid="{00000000-0005-0000-0000-00004B000000}"/>
    <cellStyle name="Tickmark" xfId="36" xr:uid="{00000000-0005-0000-0000-00004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33</xdr:row>
      <xdr:rowOff>0</xdr:rowOff>
    </xdr:from>
    <xdr:to>
      <xdr:col>5</xdr:col>
      <xdr:colOff>251460</xdr:colOff>
      <xdr:row>33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33</xdr:row>
      <xdr:rowOff>0</xdr:rowOff>
    </xdr:from>
    <xdr:to>
      <xdr:col>5</xdr:col>
      <xdr:colOff>251460</xdr:colOff>
      <xdr:row>33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ageMargins left="0.7" right="0.7" top="0.75" bottom="0.75" header="0.3" footer="0.3"/>
  <pageSetup orientation="portrait" horizontalDpi="1200" verticalDpi="1200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8DC0C-2BD1-411D-BC47-8C232735A4F3}">
  <sheetPr>
    <pageSetUpPr fitToPage="1"/>
  </sheetPr>
  <dimension ref="A1:AH97"/>
  <sheetViews>
    <sheetView view="pageBreakPreview" zoomScale="55" zoomScaleNormal="74" zoomScaleSheetLayoutView="55" workbookViewId="0">
      <selection activeCell="C100" sqref="C100"/>
    </sheetView>
  </sheetViews>
  <sheetFormatPr defaultColWidth="9.453125" defaultRowHeight="14"/>
  <cols>
    <col min="1" max="1" width="46.54296875" style="11" customWidth="1"/>
    <col min="2" max="2" width="6.81640625" style="3" customWidth="1"/>
    <col min="3" max="3" width="13.453125" style="4" customWidth="1"/>
    <col min="4" max="4" width="1.1796875" style="5" customWidth="1"/>
    <col min="5" max="5" width="13.453125" style="4" customWidth="1"/>
    <col min="6" max="6" width="1.1796875" style="5" customWidth="1"/>
    <col min="7" max="7" width="13.453125" style="5" customWidth="1"/>
    <col min="8" max="8" width="1.1796875" style="5" customWidth="1"/>
    <col min="9" max="9" width="13.453125" style="5" customWidth="1"/>
    <col min="10" max="10" width="0.54296875" style="5" customWidth="1"/>
    <col min="11" max="11" width="14.453125" style="186" bestFit="1" customWidth="1"/>
    <col min="12" max="12" width="14.453125" style="5" customWidth="1"/>
    <col min="13" max="16384" width="9.453125" style="5"/>
  </cols>
  <sheetData>
    <row r="1" spans="1:34" ht="21" customHeight="1">
      <c r="A1" s="98" t="s">
        <v>0</v>
      </c>
    </row>
    <row r="2" spans="1:34" ht="21" customHeight="1">
      <c r="A2" s="6" t="s">
        <v>1</v>
      </c>
    </row>
    <row r="3" spans="1:34" ht="21" customHeight="1">
      <c r="A3" s="2"/>
    </row>
    <row r="4" spans="1:34" ht="21" customHeight="1">
      <c r="A4" s="2"/>
      <c r="C4" s="253" t="s">
        <v>2</v>
      </c>
      <c r="D4" s="253"/>
      <c r="E4" s="253"/>
      <c r="F4" s="253"/>
      <c r="G4" s="253" t="s">
        <v>3</v>
      </c>
      <c r="H4" s="253"/>
      <c r="I4" s="253"/>
      <c r="J4" s="143"/>
    </row>
    <row r="5" spans="1:34" ht="21" customHeight="1">
      <c r="A5" s="2"/>
      <c r="C5" s="253" t="s">
        <v>4</v>
      </c>
      <c r="D5" s="253"/>
      <c r="E5" s="253"/>
      <c r="F5" s="253"/>
      <c r="G5" s="253" t="s">
        <v>4</v>
      </c>
      <c r="H5" s="253"/>
      <c r="I5" s="253"/>
      <c r="J5" s="143"/>
    </row>
    <row r="6" spans="1:34" ht="21" customHeight="1">
      <c r="A6" s="2"/>
      <c r="C6" s="247" t="s">
        <v>205</v>
      </c>
      <c r="D6" s="152"/>
      <c r="E6" s="152" t="s">
        <v>5</v>
      </c>
      <c r="G6" s="152" t="s">
        <v>205</v>
      </c>
      <c r="H6" s="152"/>
      <c r="I6" s="152" t="s">
        <v>5</v>
      </c>
      <c r="J6" s="152"/>
    </row>
    <row r="7" spans="1:34" ht="21" customHeight="1">
      <c r="A7" s="82" t="s">
        <v>6</v>
      </c>
      <c r="B7" s="8" t="s">
        <v>7</v>
      </c>
      <c r="C7" s="237">
        <v>2024</v>
      </c>
      <c r="D7" s="15"/>
      <c r="E7" s="15">
        <v>2023</v>
      </c>
      <c r="G7" s="15">
        <v>2024</v>
      </c>
      <c r="H7" s="15"/>
      <c r="I7" s="15">
        <v>2023</v>
      </c>
      <c r="J7" s="15"/>
    </row>
    <row r="8" spans="1:34" ht="21" customHeight="1">
      <c r="A8" s="82"/>
      <c r="B8" s="8"/>
      <c r="C8" s="237" t="s">
        <v>8</v>
      </c>
      <c r="D8" s="15"/>
      <c r="E8" s="15"/>
      <c r="F8" s="7"/>
      <c r="G8" s="15" t="s">
        <v>8</v>
      </c>
      <c r="H8" s="15"/>
      <c r="I8" s="15"/>
      <c r="J8" s="15"/>
    </row>
    <row r="9" spans="1:34" ht="21" customHeight="1">
      <c r="A9" s="2"/>
      <c r="B9" s="8"/>
      <c r="C9" s="254" t="s">
        <v>9</v>
      </c>
      <c r="D9" s="254"/>
      <c r="E9" s="254"/>
      <c r="F9" s="254"/>
      <c r="G9" s="254"/>
      <c r="H9" s="254"/>
      <c r="I9" s="254"/>
      <c r="J9" s="144"/>
      <c r="L9" s="84"/>
      <c r="N9" s="153"/>
      <c r="P9" s="36"/>
      <c r="Q9" s="154"/>
      <c r="R9" s="85"/>
      <c r="S9" s="86"/>
      <c r="T9" s="86"/>
      <c r="U9" s="86"/>
      <c r="V9" s="86"/>
      <c r="W9" s="84"/>
      <c r="X9" s="65"/>
      <c r="Y9" s="84"/>
      <c r="AA9" s="153"/>
      <c r="AC9" s="36"/>
      <c r="AD9" s="154"/>
      <c r="AE9" s="85"/>
      <c r="AF9" s="86"/>
      <c r="AG9" s="86"/>
      <c r="AH9" s="86"/>
    </row>
    <row r="10" spans="1:34" ht="21" customHeight="1">
      <c r="A10" s="16" t="s">
        <v>10</v>
      </c>
      <c r="B10" s="8"/>
      <c r="D10" s="83"/>
      <c r="L10" s="86"/>
      <c r="N10" s="153"/>
      <c r="P10" s="36"/>
      <c r="Q10" s="154"/>
      <c r="R10" s="85"/>
      <c r="S10" s="86"/>
      <c r="T10" s="86"/>
      <c r="U10" s="86"/>
      <c r="V10" s="86"/>
      <c r="W10" s="84"/>
      <c r="X10" s="65"/>
      <c r="Y10" s="86"/>
      <c r="AA10" s="153"/>
      <c r="AC10" s="36"/>
      <c r="AD10" s="154"/>
      <c r="AE10" s="85"/>
      <c r="AF10" s="86"/>
      <c r="AG10" s="86"/>
      <c r="AH10" s="86"/>
    </row>
    <row r="11" spans="1:34" ht="21" customHeight="1">
      <c r="A11" s="11" t="s">
        <v>11</v>
      </c>
      <c r="B11" s="8"/>
      <c r="C11" s="155">
        <v>1881246</v>
      </c>
      <c r="D11" s="156"/>
      <c r="E11" s="155">
        <v>1339235</v>
      </c>
      <c r="F11" s="157"/>
      <c r="G11" s="155">
        <v>608168</v>
      </c>
      <c r="H11" s="156"/>
      <c r="I11" s="155">
        <v>501848</v>
      </c>
      <c r="J11" s="154"/>
      <c r="L11" s="86"/>
      <c r="M11" s="84"/>
      <c r="N11" s="153"/>
      <c r="P11" s="36"/>
      <c r="Q11" s="154"/>
      <c r="R11" s="85"/>
      <c r="S11" s="86"/>
      <c r="T11" s="86"/>
      <c r="U11" s="86"/>
      <c r="V11" s="86"/>
      <c r="W11" s="84"/>
      <c r="X11" s="65"/>
      <c r="Y11" s="86"/>
      <c r="AA11" s="153"/>
      <c r="AC11" s="36"/>
      <c r="AD11" s="154"/>
      <c r="AE11" s="85"/>
      <c r="AF11" s="86"/>
      <c r="AG11" s="86"/>
      <c r="AH11" s="86"/>
    </row>
    <row r="12" spans="1:34" ht="21" customHeight="1">
      <c r="A12" s="11" t="s">
        <v>12</v>
      </c>
      <c r="B12" s="8" t="s">
        <v>232</v>
      </c>
      <c r="C12" s="155">
        <v>4134740</v>
      </c>
      <c r="D12" s="156"/>
      <c r="E12" s="155">
        <v>3695864</v>
      </c>
      <c r="F12" s="157"/>
      <c r="G12" s="155">
        <v>2775831</v>
      </c>
      <c r="H12" s="156"/>
      <c r="I12" s="155">
        <v>2371499</v>
      </c>
      <c r="J12" s="154"/>
      <c r="L12" s="86"/>
      <c r="M12" s="84"/>
      <c r="N12" s="153"/>
      <c r="P12" s="36"/>
      <c r="Q12" s="154"/>
      <c r="R12" s="85"/>
      <c r="S12" s="86"/>
      <c r="T12" s="86"/>
      <c r="U12" s="86"/>
      <c r="V12" s="86"/>
      <c r="W12" s="84"/>
      <c r="X12" s="65"/>
      <c r="Y12" s="84"/>
      <c r="AA12" s="153"/>
      <c r="AC12" s="36"/>
      <c r="AD12" s="154"/>
      <c r="AE12" s="85"/>
      <c r="AF12" s="86"/>
      <c r="AG12" s="86"/>
      <c r="AH12" s="86"/>
    </row>
    <row r="13" spans="1:34" ht="21" customHeight="1">
      <c r="A13" s="11" t="s">
        <v>13</v>
      </c>
      <c r="B13" s="8"/>
      <c r="C13" s="155">
        <v>692947</v>
      </c>
      <c r="D13" s="155"/>
      <c r="E13" s="155">
        <v>693724</v>
      </c>
      <c r="F13" s="158"/>
      <c r="G13" s="155">
        <v>243693</v>
      </c>
      <c r="H13" s="155"/>
      <c r="I13" s="155">
        <v>189017</v>
      </c>
      <c r="J13" s="154"/>
      <c r="L13" s="86"/>
      <c r="M13" s="84"/>
      <c r="N13" s="153"/>
      <c r="P13" s="160"/>
      <c r="Q13" s="154"/>
      <c r="R13" s="85"/>
      <c r="S13" s="86"/>
      <c r="T13" s="86"/>
      <c r="U13" s="86"/>
      <c r="V13" s="86"/>
      <c r="W13" s="84"/>
      <c r="X13" s="86"/>
      <c r="Y13" s="86"/>
      <c r="AA13" s="159"/>
      <c r="AC13" s="160"/>
      <c r="AD13" s="154"/>
      <c r="AE13" s="85"/>
      <c r="AF13" s="86"/>
      <c r="AG13" s="86"/>
      <c r="AH13" s="86"/>
    </row>
    <row r="14" spans="1:34" ht="21" customHeight="1">
      <c r="A14" s="11" t="s">
        <v>14</v>
      </c>
      <c r="B14" s="8" t="s">
        <v>193</v>
      </c>
      <c r="C14" s="84">
        <v>0</v>
      </c>
      <c r="D14" s="156"/>
      <c r="E14" s="84">
        <v>0</v>
      </c>
      <c r="F14" s="157"/>
      <c r="G14" s="84">
        <v>260708</v>
      </c>
      <c r="H14" s="156"/>
      <c r="I14" s="84">
        <v>563401</v>
      </c>
      <c r="J14" s="154"/>
      <c r="L14" s="86"/>
      <c r="M14" s="84"/>
      <c r="N14" s="153"/>
      <c r="P14" s="36"/>
      <c r="Q14" s="154"/>
      <c r="R14" s="85"/>
      <c r="S14" s="86"/>
      <c r="T14" s="86"/>
      <c r="U14" s="86"/>
      <c r="V14" s="86"/>
      <c r="W14" s="84"/>
      <c r="X14" s="65"/>
      <c r="Y14" s="84"/>
      <c r="AA14" s="153"/>
      <c r="AC14" s="36"/>
      <c r="AD14" s="154"/>
      <c r="AE14" s="85"/>
      <c r="AF14" s="86"/>
      <c r="AG14" s="86"/>
      <c r="AH14" s="86"/>
    </row>
    <row r="15" spans="1:34" ht="21" customHeight="1">
      <c r="A15" s="11" t="s">
        <v>15</v>
      </c>
      <c r="B15" s="8" t="s">
        <v>193</v>
      </c>
      <c r="C15" s="84">
        <v>0</v>
      </c>
      <c r="D15" s="156"/>
      <c r="E15" s="84">
        <v>0</v>
      </c>
      <c r="F15" s="157"/>
      <c r="G15" s="84">
        <v>900276</v>
      </c>
      <c r="H15" s="156"/>
      <c r="I15" s="84">
        <v>1381905</v>
      </c>
      <c r="J15" s="154"/>
      <c r="L15" s="86"/>
      <c r="M15" s="84"/>
      <c r="N15" s="153"/>
      <c r="P15" s="36"/>
      <c r="Q15" s="154"/>
      <c r="R15" s="85"/>
      <c r="S15" s="86"/>
      <c r="T15" s="86"/>
      <c r="U15" s="86"/>
      <c r="V15" s="86"/>
      <c r="W15" s="84"/>
      <c r="X15" s="65"/>
      <c r="Y15" s="84"/>
      <c r="AA15" s="153"/>
      <c r="AC15" s="36"/>
      <c r="AD15" s="154"/>
      <c r="AE15" s="85"/>
      <c r="AF15" s="86"/>
      <c r="AG15" s="86"/>
      <c r="AH15" s="86"/>
    </row>
    <row r="16" spans="1:34" ht="21" customHeight="1">
      <c r="A16" s="11" t="s">
        <v>16</v>
      </c>
      <c r="B16" s="8"/>
      <c r="C16" s="155">
        <v>3245661</v>
      </c>
      <c r="D16" s="156"/>
      <c r="E16" s="155">
        <v>3626615</v>
      </c>
      <c r="F16" s="157"/>
      <c r="G16" s="155">
        <v>1351427</v>
      </c>
      <c r="H16" s="156"/>
      <c r="I16" s="155">
        <v>1416666</v>
      </c>
      <c r="J16" s="154"/>
      <c r="L16" s="86"/>
      <c r="M16" s="84"/>
      <c r="N16" s="153"/>
      <c r="P16" s="36"/>
      <c r="Q16" s="154"/>
      <c r="R16" s="85"/>
      <c r="S16" s="86"/>
      <c r="T16" s="86"/>
      <c r="U16" s="86"/>
      <c r="V16" s="86"/>
      <c r="W16" s="84"/>
      <c r="X16" s="65"/>
      <c r="Y16" s="86"/>
      <c r="AA16" s="153"/>
      <c r="AC16" s="36"/>
      <c r="AD16" s="154"/>
      <c r="AE16" s="85"/>
      <c r="AF16" s="86"/>
      <c r="AG16" s="86"/>
      <c r="AH16" s="86"/>
    </row>
    <row r="17" spans="1:34" ht="21" customHeight="1">
      <c r="A17" s="11" t="s">
        <v>17</v>
      </c>
      <c r="B17" s="8"/>
      <c r="C17" s="155">
        <f>41009-C18</f>
        <v>15709</v>
      </c>
      <c r="D17" s="156"/>
      <c r="E17" s="155">
        <v>21028</v>
      </c>
      <c r="F17" s="157"/>
      <c r="G17" s="155">
        <v>8500</v>
      </c>
      <c r="H17" s="156"/>
      <c r="I17" s="155">
        <v>13279</v>
      </c>
      <c r="J17" s="154"/>
      <c r="L17" s="86"/>
      <c r="M17" s="84"/>
      <c r="N17" s="153"/>
      <c r="P17" s="36"/>
      <c r="Q17" s="154"/>
      <c r="R17" s="85"/>
      <c r="S17" s="86"/>
      <c r="T17" s="86"/>
      <c r="U17" s="86"/>
      <c r="V17" s="86"/>
      <c r="W17" s="84"/>
      <c r="X17" s="65"/>
      <c r="Y17" s="86"/>
      <c r="AA17" s="153"/>
      <c r="AC17" s="36"/>
      <c r="AD17" s="154"/>
      <c r="AE17" s="85"/>
      <c r="AF17" s="86"/>
      <c r="AG17" s="86"/>
      <c r="AH17" s="86"/>
    </row>
    <row r="18" spans="1:34" ht="21" customHeight="1">
      <c r="A18" s="11" t="s">
        <v>233</v>
      </c>
      <c r="B18" s="8" t="s">
        <v>228</v>
      </c>
      <c r="C18" s="155">
        <v>25300</v>
      </c>
      <c r="D18" s="156"/>
      <c r="E18" s="84">
        <v>0</v>
      </c>
      <c r="F18" s="84"/>
      <c r="G18" s="84">
        <v>0</v>
      </c>
      <c r="H18" s="84"/>
      <c r="I18" s="84">
        <v>0</v>
      </c>
      <c r="J18" s="154"/>
      <c r="L18" s="86"/>
      <c r="M18" s="84"/>
      <c r="N18" s="153"/>
      <c r="P18" s="36"/>
      <c r="Q18" s="154"/>
      <c r="R18" s="85"/>
      <c r="S18" s="86"/>
      <c r="T18" s="86"/>
      <c r="U18" s="86"/>
      <c r="V18" s="86"/>
      <c r="W18" s="84"/>
      <c r="X18" s="65"/>
      <c r="Y18" s="86"/>
      <c r="AA18" s="153"/>
      <c r="AC18" s="36"/>
      <c r="AD18" s="154"/>
      <c r="AE18" s="85"/>
      <c r="AF18" s="86"/>
      <c r="AG18" s="86"/>
      <c r="AH18" s="86"/>
    </row>
    <row r="19" spans="1:34" ht="21" customHeight="1">
      <c r="A19" s="2" t="s">
        <v>18</v>
      </c>
      <c r="B19" s="8"/>
      <c r="C19" s="161">
        <f t="shared" ref="C19:J19" si="0">SUM(C11:C18)</f>
        <v>9995603</v>
      </c>
      <c r="D19" s="162">
        <f t="shared" si="0"/>
        <v>0</v>
      </c>
      <c r="E19" s="161">
        <f t="shared" ref="E19" si="1">SUM(E11:E18)</f>
        <v>9376466</v>
      </c>
      <c r="F19" s="162">
        <f t="shared" si="0"/>
        <v>0</v>
      </c>
      <c r="G19" s="161">
        <f t="shared" si="0"/>
        <v>6148603</v>
      </c>
      <c r="H19" s="163">
        <f t="shared" si="0"/>
        <v>0</v>
      </c>
      <c r="I19" s="161">
        <f>SUM(I11:I18)</f>
        <v>6437615</v>
      </c>
      <c r="J19" s="87"/>
    </row>
    <row r="20" spans="1:34" ht="21" customHeight="1">
      <c r="B20" s="8"/>
      <c r="C20" s="164"/>
      <c r="D20" s="156"/>
      <c r="E20" s="164"/>
      <c r="F20" s="157"/>
      <c r="G20" s="164"/>
      <c r="H20" s="156"/>
      <c r="I20" s="164"/>
      <c r="J20" s="20"/>
    </row>
    <row r="21" spans="1:34" ht="21" customHeight="1">
      <c r="A21" s="89" t="s">
        <v>19</v>
      </c>
      <c r="B21" s="8"/>
      <c r="C21" s="164"/>
      <c r="D21" s="156"/>
      <c r="E21" s="164"/>
      <c r="F21" s="157"/>
      <c r="G21" s="164"/>
      <c r="H21" s="156"/>
      <c r="I21" s="164"/>
      <c r="J21" s="20"/>
      <c r="L21" s="8"/>
    </row>
    <row r="22" spans="1:34" ht="21" customHeight="1">
      <c r="A22" s="90" t="s">
        <v>20</v>
      </c>
      <c r="B22" s="8"/>
      <c r="C22" s="155">
        <v>550</v>
      </c>
      <c r="D22" s="156"/>
      <c r="E22" s="155">
        <v>550</v>
      </c>
      <c r="F22" s="157"/>
      <c r="G22" s="155">
        <v>550</v>
      </c>
      <c r="H22" s="156"/>
      <c r="I22" s="155">
        <v>550</v>
      </c>
      <c r="J22" s="86"/>
      <c r="L22" s="86"/>
      <c r="N22" s="153"/>
    </row>
    <row r="23" spans="1:34" ht="21" customHeight="1">
      <c r="A23" s="90" t="s">
        <v>21</v>
      </c>
      <c r="B23" s="8" t="s">
        <v>22</v>
      </c>
      <c r="C23" s="155">
        <f>370990-'PL-5-8'!D88</f>
        <v>55800</v>
      </c>
      <c r="D23" s="155"/>
      <c r="E23" s="155">
        <v>368938</v>
      </c>
      <c r="F23" s="158"/>
      <c r="G23" s="84">
        <v>0</v>
      </c>
      <c r="H23" s="155"/>
      <c r="I23" s="84">
        <v>0</v>
      </c>
      <c r="J23" s="20"/>
      <c r="L23" s="86"/>
      <c r="N23" s="153"/>
    </row>
    <row r="24" spans="1:34" ht="21" customHeight="1">
      <c r="A24" s="90" t="s">
        <v>23</v>
      </c>
      <c r="B24" s="8" t="s">
        <v>22</v>
      </c>
      <c r="C24" s="155">
        <v>773753</v>
      </c>
      <c r="D24" s="156"/>
      <c r="E24" s="155">
        <v>837107</v>
      </c>
      <c r="F24" s="157"/>
      <c r="G24" s="155">
        <v>110700</v>
      </c>
      <c r="H24" s="156"/>
      <c r="I24" s="155">
        <v>110700</v>
      </c>
      <c r="J24" s="20"/>
      <c r="L24" s="86"/>
      <c r="N24" s="153"/>
    </row>
    <row r="25" spans="1:34" ht="21" customHeight="1">
      <c r="A25" s="90" t="s">
        <v>24</v>
      </c>
      <c r="B25" s="8" t="s">
        <v>25</v>
      </c>
      <c r="C25" s="84">
        <v>0</v>
      </c>
      <c r="D25" s="156"/>
      <c r="E25" s="84">
        <v>0</v>
      </c>
      <c r="F25" s="157"/>
      <c r="G25" s="155">
        <v>9662443</v>
      </c>
      <c r="H25" s="156"/>
      <c r="I25" s="155">
        <v>9752953</v>
      </c>
      <c r="J25" s="20"/>
      <c r="L25" s="86"/>
      <c r="N25" s="153"/>
    </row>
    <row r="26" spans="1:34" ht="21" customHeight="1">
      <c r="A26" s="90" t="s">
        <v>26</v>
      </c>
      <c r="B26" s="8"/>
      <c r="C26" s="155">
        <v>154831</v>
      </c>
      <c r="D26" s="156"/>
      <c r="E26" s="155">
        <v>180326</v>
      </c>
      <c r="F26" s="157"/>
      <c r="G26" s="155">
        <v>449257</v>
      </c>
      <c r="H26" s="156"/>
      <c r="I26" s="155">
        <v>455678</v>
      </c>
      <c r="J26" s="86"/>
      <c r="L26" s="86"/>
      <c r="N26" s="153"/>
    </row>
    <row r="27" spans="1:34" ht="21" customHeight="1">
      <c r="A27" s="90" t="s">
        <v>27</v>
      </c>
      <c r="B27" s="8" t="s">
        <v>203</v>
      </c>
      <c r="C27" s="155">
        <v>13040696</v>
      </c>
      <c r="D27" s="156"/>
      <c r="E27" s="155">
        <v>13019570</v>
      </c>
      <c r="F27" s="157"/>
      <c r="G27" s="155">
        <v>7348297</v>
      </c>
      <c r="H27" s="156"/>
      <c r="I27" s="155">
        <v>6884728</v>
      </c>
      <c r="J27" s="86"/>
      <c r="L27" s="86"/>
      <c r="N27" s="153"/>
    </row>
    <row r="28" spans="1:34" ht="21" customHeight="1">
      <c r="A28" s="11" t="s">
        <v>28</v>
      </c>
      <c r="B28" s="8"/>
      <c r="C28" s="155">
        <v>262412</v>
      </c>
      <c r="D28" s="155"/>
      <c r="E28" s="155">
        <v>267135</v>
      </c>
      <c r="F28" s="157"/>
      <c r="G28" s="155">
        <v>219742</v>
      </c>
      <c r="H28" s="155"/>
      <c r="I28" s="155">
        <v>220093</v>
      </c>
      <c r="J28" s="86"/>
      <c r="L28" s="86"/>
      <c r="N28" s="153"/>
    </row>
    <row r="29" spans="1:34" ht="21" customHeight="1">
      <c r="A29" s="11" t="s">
        <v>29</v>
      </c>
      <c r="B29" s="8"/>
      <c r="C29" s="155">
        <v>150557</v>
      </c>
      <c r="D29" s="155"/>
      <c r="E29" s="155">
        <v>148913</v>
      </c>
      <c r="F29" s="157"/>
      <c r="G29" s="155">
        <v>82428</v>
      </c>
      <c r="H29" s="155"/>
      <c r="I29" s="155">
        <v>77190</v>
      </c>
      <c r="J29" s="86"/>
      <c r="K29" s="36"/>
      <c r="L29" s="86"/>
      <c r="N29" s="153"/>
    </row>
    <row r="30" spans="1:34" ht="21" customHeight="1">
      <c r="A30" s="11" t="s">
        <v>30</v>
      </c>
      <c r="B30" s="8"/>
      <c r="C30" s="165">
        <v>195772</v>
      </c>
      <c r="D30" s="155"/>
      <c r="E30" s="165">
        <v>202976</v>
      </c>
      <c r="F30" s="158"/>
      <c r="G30" s="165">
        <v>43951</v>
      </c>
      <c r="H30" s="155"/>
      <c r="I30" s="165">
        <v>43910</v>
      </c>
      <c r="J30" s="166"/>
      <c r="K30" s="36"/>
      <c r="L30" s="86"/>
      <c r="N30" s="153"/>
    </row>
    <row r="31" spans="1:34" ht="21" customHeight="1">
      <c r="A31" s="2" t="s">
        <v>31</v>
      </c>
      <c r="B31" s="8"/>
      <c r="C31" s="167">
        <f>SUM(C22:C30)</f>
        <v>14634371</v>
      </c>
      <c r="D31" s="162"/>
      <c r="E31" s="167">
        <f>SUM(E22:E30)</f>
        <v>15025515</v>
      </c>
      <c r="F31" s="168"/>
      <c r="G31" s="167">
        <f>SUM(G22:G30)</f>
        <v>17917368</v>
      </c>
      <c r="H31" s="162"/>
      <c r="I31" s="167">
        <f>SUM(I22:I30)</f>
        <v>17545802</v>
      </c>
      <c r="J31" s="87"/>
      <c r="L31" s="8"/>
    </row>
    <row r="32" spans="1:34" ht="21" customHeight="1">
      <c r="A32" s="2"/>
      <c r="B32" s="8"/>
      <c r="C32" s="163"/>
      <c r="D32" s="163"/>
      <c r="E32" s="163"/>
      <c r="F32" s="157"/>
      <c r="G32" s="163"/>
      <c r="H32" s="163"/>
      <c r="I32" s="163"/>
      <c r="J32" s="169"/>
    </row>
    <row r="33" spans="1:14" ht="21" customHeight="1" thickBot="1">
      <c r="A33" s="2" t="s">
        <v>32</v>
      </c>
      <c r="B33" s="8"/>
      <c r="C33" s="170">
        <f>SUM(C19+C31)</f>
        <v>24629974</v>
      </c>
      <c r="D33" s="163"/>
      <c r="E33" s="170">
        <f>SUM(E19+E31)</f>
        <v>24401981</v>
      </c>
      <c r="F33" s="162"/>
      <c r="G33" s="170">
        <f>SUM(G19+G31)</f>
        <v>24065971</v>
      </c>
      <c r="H33" s="163"/>
      <c r="I33" s="170">
        <f>SUM(I19+I31)</f>
        <v>23983417</v>
      </c>
      <c r="J33" s="93"/>
    </row>
    <row r="34" spans="1:14" ht="21" customHeight="1" thickTop="1">
      <c r="A34" s="2"/>
      <c r="B34" s="8"/>
      <c r="C34" s="9">
        <f>E33-E93</f>
        <v>0</v>
      </c>
      <c r="D34" s="88"/>
      <c r="E34" s="9">
        <f>G33-G93</f>
        <v>0</v>
      </c>
      <c r="F34" s="10"/>
    </row>
    <row r="35" spans="1:14" ht="21" customHeight="1">
      <c r="A35" s="98" t="s">
        <v>0</v>
      </c>
    </row>
    <row r="36" spans="1:14" ht="21" customHeight="1">
      <c r="A36" s="6" t="s">
        <v>1</v>
      </c>
    </row>
    <row r="37" spans="1:14" ht="21" customHeight="1"/>
    <row r="38" spans="1:14" ht="21" customHeight="1">
      <c r="C38" s="253" t="s">
        <v>2</v>
      </c>
      <c r="D38" s="253"/>
      <c r="E38" s="253"/>
      <c r="F38" s="253"/>
      <c r="G38" s="253" t="s">
        <v>3</v>
      </c>
      <c r="H38" s="253"/>
      <c r="I38" s="253"/>
      <c r="J38" s="143"/>
    </row>
    <row r="39" spans="1:14" ht="21" customHeight="1">
      <c r="C39" s="253" t="s">
        <v>4</v>
      </c>
      <c r="D39" s="253"/>
      <c r="E39" s="253"/>
      <c r="F39" s="253"/>
      <c r="G39" s="253" t="s">
        <v>4</v>
      </c>
      <c r="H39" s="253"/>
      <c r="I39" s="253"/>
      <c r="J39" s="143"/>
    </row>
    <row r="40" spans="1:14" ht="21" customHeight="1">
      <c r="C40" s="247" t="s">
        <v>205</v>
      </c>
      <c r="D40" s="152"/>
      <c r="E40" s="152" t="s">
        <v>5</v>
      </c>
      <c r="G40" s="152" t="s">
        <v>205</v>
      </c>
      <c r="H40" s="152"/>
      <c r="I40" s="152" t="s">
        <v>5</v>
      </c>
      <c r="J40" s="152"/>
    </row>
    <row r="41" spans="1:14" ht="21" customHeight="1">
      <c r="A41" s="2" t="s">
        <v>33</v>
      </c>
      <c r="B41" s="8" t="s">
        <v>7</v>
      </c>
      <c r="C41" s="237">
        <v>2024</v>
      </c>
      <c r="D41" s="15"/>
      <c r="E41" s="15">
        <v>2023</v>
      </c>
      <c r="G41" s="15">
        <v>2024</v>
      </c>
      <c r="H41" s="15"/>
      <c r="I41" s="15">
        <v>2023</v>
      </c>
      <c r="J41" s="15"/>
    </row>
    <row r="42" spans="1:14" ht="21" customHeight="1">
      <c r="A42" s="2"/>
      <c r="B42" s="8"/>
      <c r="C42" s="237" t="s">
        <v>8</v>
      </c>
      <c r="D42" s="15"/>
      <c r="E42" s="15"/>
      <c r="F42" s="7"/>
      <c r="G42" s="15" t="s">
        <v>8</v>
      </c>
      <c r="H42" s="15"/>
      <c r="I42" s="15"/>
      <c r="J42" s="15"/>
    </row>
    <row r="43" spans="1:14" ht="21" customHeight="1">
      <c r="B43" s="5"/>
      <c r="C43" s="254" t="s">
        <v>9</v>
      </c>
      <c r="D43" s="254"/>
      <c r="E43" s="254"/>
      <c r="F43" s="254"/>
      <c r="G43" s="254"/>
      <c r="H43" s="254"/>
      <c r="I43" s="254"/>
      <c r="J43" s="144"/>
    </row>
    <row r="44" spans="1:14" ht="21" customHeight="1">
      <c r="A44" s="16" t="s">
        <v>34</v>
      </c>
      <c r="B44" s="8"/>
      <c r="D44" s="83"/>
    </row>
    <row r="45" spans="1:14" ht="21" customHeight="1">
      <c r="A45" s="11" t="s">
        <v>242</v>
      </c>
      <c r="B45" s="171"/>
      <c r="C45" s="172">
        <v>1300000</v>
      </c>
      <c r="D45" s="173"/>
      <c r="E45" s="172">
        <v>1902964</v>
      </c>
      <c r="F45" s="96"/>
      <c r="G45" s="172">
        <v>1300000</v>
      </c>
      <c r="H45" s="173"/>
      <c r="I45" s="172">
        <v>1750000</v>
      </c>
      <c r="J45" s="19"/>
      <c r="K45" s="187"/>
      <c r="L45" s="86"/>
      <c r="N45" s="153"/>
    </row>
    <row r="46" spans="1:14" ht="21" customHeight="1">
      <c r="A46" s="11" t="s">
        <v>35</v>
      </c>
      <c r="B46" s="26"/>
      <c r="C46" s="172">
        <v>2167507</v>
      </c>
      <c r="D46" s="173"/>
      <c r="E46" s="172">
        <v>2091911</v>
      </c>
      <c r="F46" s="96"/>
      <c r="G46" s="172">
        <v>1186117</v>
      </c>
      <c r="H46" s="173"/>
      <c r="I46" s="172">
        <v>1265616</v>
      </c>
      <c r="J46" s="19"/>
      <c r="K46" s="187"/>
      <c r="L46" s="86"/>
      <c r="N46" s="153"/>
    </row>
    <row r="47" spans="1:14" ht="21" customHeight="1">
      <c r="A47" s="11" t="s">
        <v>36</v>
      </c>
      <c r="B47" s="26"/>
      <c r="C47" s="172">
        <v>2808070</v>
      </c>
      <c r="D47" s="173"/>
      <c r="E47" s="172">
        <v>2375357</v>
      </c>
      <c r="F47" s="96"/>
      <c r="G47" s="172">
        <v>2608483</v>
      </c>
      <c r="H47" s="173"/>
      <c r="I47" s="172">
        <v>1555131</v>
      </c>
      <c r="J47" s="19"/>
      <c r="K47" s="187"/>
      <c r="L47" s="86"/>
      <c r="N47" s="153"/>
    </row>
    <row r="48" spans="1:14" ht="21" customHeight="1">
      <c r="A48" s="11" t="s">
        <v>37</v>
      </c>
      <c r="B48" s="26" t="s">
        <v>193</v>
      </c>
      <c r="C48" s="84">
        <v>0</v>
      </c>
      <c r="D48" s="173"/>
      <c r="E48" s="84">
        <v>0</v>
      </c>
      <c r="F48" s="96"/>
      <c r="G48" s="174">
        <v>1839939</v>
      </c>
      <c r="H48" s="173"/>
      <c r="I48" s="174">
        <v>2249608</v>
      </c>
      <c r="J48" s="19"/>
      <c r="K48" s="187"/>
      <c r="L48" s="86"/>
      <c r="N48" s="153"/>
    </row>
    <row r="49" spans="1:14" ht="21" customHeight="1">
      <c r="A49" s="11" t="s">
        <v>192</v>
      </c>
      <c r="B49" s="26"/>
      <c r="C49" s="248"/>
      <c r="D49" s="173"/>
      <c r="E49" s="174"/>
      <c r="F49" s="96"/>
      <c r="G49" s="174"/>
      <c r="H49" s="173"/>
      <c r="I49" s="174"/>
      <c r="J49" s="19"/>
      <c r="K49" s="187"/>
      <c r="L49" s="86"/>
      <c r="N49" s="153"/>
    </row>
    <row r="50" spans="1:14" ht="21" customHeight="1">
      <c r="A50" s="5" t="s">
        <v>243</v>
      </c>
      <c r="B50" s="8"/>
      <c r="C50" s="172">
        <v>226072</v>
      </c>
      <c r="D50" s="173"/>
      <c r="E50" s="172">
        <v>187184</v>
      </c>
      <c r="F50" s="96"/>
      <c r="G50" s="84">
        <v>0</v>
      </c>
      <c r="H50" s="173"/>
      <c r="I50" s="84">
        <v>0</v>
      </c>
      <c r="J50" s="18"/>
      <c r="K50" s="187"/>
      <c r="L50" s="86"/>
      <c r="N50" s="153"/>
    </row>
    <row r="51" spans="1:14" ht="21" customHeight="1">
      <c r="A51" s="5" t="s">
        <v>38</v>
      </c>
      <c r="B51" s="8"/>
      <c r="C51" s="172">
        <v>98936</v>
      </c>
      <c r="D51" s="173"/>
      <c r="E51" s="172">
        <v>78078</v>
      </c>
      <c r="F51" s="96"/>
      <c r="G51" s="172">
        <v>48290</v>
      </c>
      <c r="H51" s="173"/>
      <c r="I51" s="172">
        <v>34248</v>
      </c>
      <c r="J51" s="18"/>
      <c r="K51" s="187"/>
      <c r="L51" s="86"/>
      <c r="N51" s="153"/>
    </row>
    <row r="52" spans="1:14" ht="21" customHeight="1">
      <c r="A52" s="11" t="s">
        <v>39</v>
      </c>
      <c r="B52" s="8"/>
      <c r="C52" s="172">
        <v>182880</v>
      </c>
      <c r="D52" s="173"/>
      <c r="E52" s="172">
        <v>214469</v>
      </c>
      <c r="F52" s="96"/>
      <c r="G52" s="172">
        <v>124716</v>
      </c>
      <c r="H52" s="173"/>
      <c r="I52" s="172">
        <v>74048</v>
      </c>
      <c r="J52" s="18"/>
      <c r="K52" s="187"/>
      <c r="L52" s="86"/>
      <c r="N52" s="153"/>
    </row>
    <row r="53" spans="1:14" ht="21" customHeight="1">
      <c r="A53" s="5" t="s">
        <v>40</v>
      </c>
      <c r="B53" s="8"/>
      <c r="C53" s="172">
        <v>2062</v>
      </c>
      <c r="D53" s="173"/>
      <c r="E53" s="172">
        <v>1729</v>
      </c>
      <c r="F53" s="96"/>
      <c r="G53" s="172">
        <v>8299</v>
      </c>
      <c r="H53" s="173"/>
      <c r="I53" s="172">
        <v>1681</v>
      </c>
      <c r="J53" s="18"/>
      <c r="K53" s="187"/>
      <c r="L53" s="86"/>
      <c r="N53" s="153"/>
    </row>
    <row r="54" spans="1:14" ht="21" customHeight="1">
      <c r="A54" s="2" t="s">
        <v>41</v>
      </c>
      <c r="B54" s="8"/>
      <c r="C54" s="175">
        <f>SUM(C45:C53)</f>
        <v>6785527</v>
      </c>
      <c r="D54" s="176"/>
      <c r="E54" s="175">
        <f>SUM(E45:E53)</f>
        <v>6851692</v>
      </c>
      <c r="F54" s="177"/>
      <c r="G54" s="175">
        <f>SUM(G45:G53)</f>
        <v>7115844</v>
      </c>
      <c r="H54" s="177"/>
      <c r="I54" s="175">
        <f>SUM(I45:I53)</f>
        <v>6930332</v>
      </c>
      <c r="J54" s="178"/>
    </row>
    <row r="55" spans="1:14" ht="21" customHeight="1">
      <c r="B55" s="8"/>
      <c r="C55" s="155"/>
      <c r="D55" s="173"/>
      <c r="E55" s="155"/>
      <c r="F55" s="96"/>
      <c r="G55" s="96"/>
      <c r="H55" s="173"/>
      <c r="I55" s="96"/>
      <c r="J55" s="18"/>
    </row>
    <row r="56" spans="1:14" ht="21" customHeight="1">
      <c r="A56" s="16" t="s">
        <v>42</v>
      </c>
      <c r="B56" s="8"/>
      <c r="C56" s="155"/>
      <c r="D56" s="173"/>
      <c r="E56" s="155"/>
      <c r="F56" s="96"/>
      <c r="G56" s="96"/>
      <c r="H56" s="173"/>
      <c r="I56" s="96"/>
      <c r="J56" s="179"/>
    </row>
    <row r="57" spans="1:14" ht="21" customHeight="1">
      <c r="A57" s="11" t="s">
        <v>244</v>
      </c>
      <c r="B57" s="8"/>
      <c r="C57" s="172">
        <v>169563</v>
      </c>
      <c r="D57" s="173"/>
      <c r="E57" s="172">
        <v>267277</v>
      </c>
      <c r="F57" s="96"/>
      <c r="G57" s="84">
        <v>0</v>
      </c>
      <c r="H57" s="173"/>
      <c r="I57" s="84">
        <v>0</v>
      </c>
      <c r="J57" s="18"/>
      <c r="L57" s="86"/>
      <c r="N57" s="153"/>
    </row>
    <row r="58" spans="1:14" ht="21" customHeight="1">
      <c r="A58" s="11" t="s">
        <v>43</v>
      </c>
      <c r="B58" s="8"/>
      <c r="C58" s="172">
        <v>290248</v>
      </c>
      <c r="D58" s="173"/>
      <c r="E58" s="172">
        <v>252693</v>
      </c>
      <c r="F58" s="96"/>
      <c r="G58" s="172">
        <v>159818</v>
      </c>
      <c r="H58" s="173"/>
      <c r="I58" s="172">
        <v>142803</v>
      </c>
      <c r="J58" s="18"/>
      <c r="L58" s="86"/>
      <c r="N58" s="153"/>
    </row>
    <row r="59" spans="1:14" ht="21" customHeight="1">
      <c r="A59" s="11" t="s">
        <v>44</v>
      </c>
      <c r="B59" s="8"/>
      <c r="C59" s="172">
        <v>538256</v>
      </c>
      <c r="D59" s="173"/>
      <c r="E59" s="172">
        <v>504741</v>
      </c>
      <c r="F59" s="96"/>
      <c r="G59" s="172">
        <v>366009</v>
      </c>
      <c r="H59" s="173"/>
      <c r="I59" s="172">
        <v>336768</v>
      </c>
      <c r="J59" s="18"/>
      <c r="L59" s="86"/>
      <c r="N59" s="153"/>
    </row>
    <row r="60" spans="1:14" ht="21" customHeight="1">
      <c r="A60" s="11" t="s">
        <v>45</v>
      </c>
      <c r="B60" s="8"/>
      <c r="C60" s="84">
        <v>0</v>
      </c>
      <c r="D60" s="173"/>
      <c r="E60" s="172">
        <v>12028</v>
      </c>
      <c r="F60" s="96"/>
      <c r="G60" s="84">
        <v>0</v>
      </c>
      <c r="H60" s="173"/>
      <c r="I60" s="84">
        <v>0</v>
      </c>
      <c r="J60" s="18"/>
      <c r="L60" s="86"/>
      <c r="N60" s="153"/>
    </row>
    <row r="61" spans="1:14" ht="21" customHeight="1">
      <c r="A61" s="11" t="s">
        <v>46</v>
      </c>
      <c r="B61" s="8"/>
      <c r="C61" s="172">
        <v>1143</v>
      </c>
      <c r="D61" s="173"/>
      <c r="E61" s="172">
        <v>3659</v>
      </c>
      <c r="F61" s="96"/>
      <c r="G61" s="172">
        <v>6343</v>
      </c>
      <c r="H61" s="173"/>
      <c r="I61" s="172">
        <v>6069</v>
      </c>
      <c r="J61" s="20"/>
      <c r="L61" s="86"/>
      <c r="N61" s="153"/>
    </row>
    <row r="62" spans="1:14" ht="21" customHeight="1">
      <c r="A62" s="2" t="s">
        <v>47</v>
      </c>
      <c r="B62" s="8"/>
      <c r="C62" s="175">
        <f>SUM(C57:C61)</f>
        <v>999210</v>
      </c>
      <c r="D62" s="177"/>
      <c r="E62" s="175">
        <f>SUM(E57:E61)</f>
        <v>1040398</v>
      </c>
      <c r="F62" s="177"/>
      <c r="G62" s="175">
        <f>SUM(G57:G61)</f>
        <v>532170</v>
      </c>
      <c r="H62" s="177"/>
      <c r="I62" s="175">
        <f>SUM(I57:I61)</f>
        <v>485640</v>
      </c>
      <c r="J62" s="10"/>
    </row>
    <row r="63" spans="1:14" ht="21" customHeight="1">
      <c r="B63" s="8"/>
      <c r="C63" s="155"/>
      <c r="D63" s="173"/>
      <c r="E63" s="155"/>
      <c r="F63" s="96"/>
      <c r="G63" s="155"/>
      <c r="H63" s="173"/>
      <c r="I63" s="155"/>
      <c r="J63" s="18"/>
    </row>
    <row r="64" spans="1:14" ht="21" customHeight="1">
      <c r="A64" s="2" t="s">
        <v>48</v>
      </c>
      <c r="B64" s="8"/>
      <c r="C64" s="180">
        <f>SUM(C62,C54)</f>
        <v>7784737</v>
      </c>
      <c r="D64" s="177"/>
      <c r="E64" s="180">
        <f>SUM(E62,E54)</f>
        <v>7892090</v>
      </c>
      <c r="F64" s="177"/>
      <c r="G64" s="180">
        <f>G54+G62</f>
        <v>7648014</v>
      </c>
      <c r="H64" s="177"/>
      <c r="I64" s="180">
        <f>I54+I62</f>
        <v>7415972</v>
      </c>
      <c r="J64" s="10"/>
    </row>
    <row r="65" spans="1:10" ht="21" customHeight="1">
      <c r="B65" s="8"/>
      <c r="C65" s="95"/>
      <c r="D65" s="18"/>
      <c r="E65" s="95"/>
      <c r="G65" s="95"/>
      <c r="H65" s="18"/>
      <c r="I65" s="95"/>
      <c r="J65" s="18"/>
    </row>
    <row r="66" spans="1:10" ht="21" customHeight="1">
      <c r="A66" s="98" t="s">
        <v>0</v>
      </c>
    </row>
    <row r="67" spans="1:10" ht="21" customHeight="1">
      <c r="A67" s="6" t="s">
        <v>1</v>
      </c>
    </row>
    <row r="68" spans="1:10" ht="21" customHeight="1"/>
    <row r="69" spans="1:10" ht="21" customHeight="1">
      <c r="C69" s="253" t="s">
        <v>2</v>
      </c>
      <c r="D69" s="253"/>
      <c r="E69" s="253"/>
      <c r="F69" s="253"/>
      <c r="G69" s="253" t="s">
        <v>3</v>
      </c>
      <c r="H69" s="253"/>
      <c r="I69" s="253"/>
      <c r="J69" s="143"/>
    </row>
    <row r="70" spans="1:10" ht="21" customHeight="1">
      <c r="C70" s="253" t="s">
        <v>4</v>
      </c>
      <c r="D70" s="253"/>
      <c r="E70" s="253"/>
      <c r="F70" s="253"/>
      <c r="G70" s="253" t="s">
        <v>4</v>
      </c>
      <c r="H70" s="253"/>
      <c r="I70" s="253"/>
      <c r="J70" s="143"/>
    </row>
    <row r="71" spans="1:10" ht="21" customHeight="1">
      <c r="C71" s="247" t="s">
        <v>205</v>
      </c>
      <c r="D71" s="152"/>
      <c r="E71" s="152" t="s">
        <v>5</v>
      </c>
      <c r="G71" s="152" t="s">
        <v>205</v>
      </c>
      <c r="H71" s="152"/>
      <c r="I71" s="152" t="s">
        <v>5</v>
      </c>
      <c r="J71" s="152"/>
    </row>
    <row r="72" spans="1:10" ht="21" customHeight="1">
      <c r="A72" s="2" t="s">
        <v>33</v>
      </c>
      <c r="B72" s="8"/>
      <c r="C72" s="237">
        <v>2024</v>
      </c>
      <c r="D72" s="15"/>
      <c r="E72" s="15">
        <v>2023</v>
      </c>
      <c r="G72" s="15">
        <v>2024</v>
      </c>
      <c r="H72" s="15"/>
      <c r="I72" s="15">
        <v>2023</v>
      </c>
      <c r="J72" s="15"/>
    </row>
    <row r="73" spans="1:10" ht="21" customHeight="1">
      <c r="A73" s="2"/>
      <c r="B73" s="8"/>
      <c r="C73" s="237" t="s">
        <v>8</v>
      </c>
      <c r="D73" s="15"/>
      <c r="E73" s="15"/>
      <c r="F73" s="7"/>
      <c r="G73" s="15" t="s">
        <v>8</v>
      </c>
      <c r="H73" s="15"/>
      <c r="I73" s="15"/>
      <c r="J73" s="15"/>
    </row>
    <row r="74" spans="1:10" ht="21" customHeight="1">
      <c r="B74" s="5"/>
      <c r="C74" s="254" t="s">
        <v>9</v>
      </c>
      <c r="D74" s="254"/>
      <c r="E74" s="254"/>
      <c r="F74" s="254"/>
      <c r="G74" s="254"/>
      <c r="H74" s="254"/>
      <c r="I74" s="254"/>
      <c r="J74" s="144"/>
    </row>
    <row r="75" spans="1:10" ht="21" customHeight="1">
      <c r="A75" s="107" t="s">
        <v>49</v>
      </c>
      <c r="B75" s="8"/>
      <c r="C75" s="97"/>
      <c r="D75" s="18"/>
      <c r="E75" s="97"/>
      <c r="G75" s="97"/>
      <c r="H75" s="18"/>
      <c r="I75" s="97"/>
      <c r="J75" s="18"/>
    </row>
    <row r="76" spans="1:10" ht="21" customHeight="1">
      <c r="A76" s="21" t="s">
        <v>50</v>
      </c>
      <c r="B76" s="8"/>
      <c r="C76" s="156"/>
      <c r="D76" s="173"/>
      <c r="E76" s="156"/>
      <c r="F76" s="96"/>
      <c r="G76" s="156"/>
      <c r="H76" s="173"/>
      <c r="I76" s="156"/>
      <c r="J76" s="18"/>
    </row>
    <row r="77" spans="1:10" ht="21" customHeight="1">
      <c r="A77" s="21" t="s">
        <v>51</v>
      </c>
      <c r="B77" s="8"/>
      <c r="C77" s="164"/>
      <c r="D77" s="173"/>
      <c r="E77" s="164"/>
      <c r="F77" s="96"/>
      <c r="G77" s="96"/>
      <c r="H77" s="96"/>
      <c r="I77" s="96"/>
      <c r="J77" s="18"/>
    </row>
    <row r="78" spans="1:10" ht="21" customHeight="1">
      <c r="A78" s="34" t="s">
        <v>52</v>
      </c>
      <c r="B78" s="8"/>
      <c r="C78" s="164"/>
      <c r="D78" s="173"/>
      <c r="E78" s="164"/>
      <c r="F78" s="96"/>
      <c r="G78" s="96"/>
      <c r="H78" s="96"/>
      <c r="I78" s="96"/>
      <c r="J78" s="18"/>
    </row>
    <row r="79" spans="1:10" ht="21" customHeight="1" thickBot="1">
      <c r="A79" s="34" t="s">
        <v>53</v>
      </c>
      <c r="B79" s="8"/>
      <c r="C79" s="181">
        <v>3003750</v>
      </c>
      <c r="D79" s="173"/>
      <c r="E79" s="181">
        <v>3003750</v>
      </c>
      <c r="F79" s="173"/>
      <c r="G79" s="181">
        <v>3003750</v>
      </c>
      <c r="H79" s="173"/>
      <c r="I79" s="181">
        <v>3003750</v>
      </c>
      <c r="J79" s="18"/>
    </row>
    <row r="80" spans="1:10" ht="21" customHeight="1" thickTop="1">
      <c r="A80" s="21" t="s">
        <v>54</v>
      </c>
      <c r="B80" s="8"/>
      <c r="C80" s="182"/>
      <c r="D80" s="173"/>
      <c r="E80" s="182"/>
      <c r="F80" s="173"/>
      <c r="G80" s="182"/>
      <c r="H80" s="173"/>
      <c r="I80" s="182"/>
      <c r="J80" s="18"/>
    </row>
    <row r="81" spans="1:10" ht="21" customHeight="1">
      <c r="A81" s="34" t="s">
        <v>52</v>
      </c>
      <c r="B81" s="8"/>
      <c r="C81" s="182"/>
      <c r="D81" s="173"/>
      <c r="E81" s="182"/>
      <c r="F81" s="173"/>
      <c r="G81" s="182"/>
      <c r="H81" s="173"/>
      <c r="I81" s="182"/>
      <c r="J81" s="18"/>
    </row>
    <row r="82" spans="1:10" ht="21" customHeight="1">
      <c r="A82" s="34" t="s">
        <v>53</v>
      </c>
      <c r="B82" s="8"/>
      <c r="C82" s="182">
        <f>'Equity Conso-9-10'!D63</f>
        <v>3003750</v>
      </c>
      <c r="D82" s="173"/>
      <c r="E82" s="182">
        <v>3003750</v>
      </c>
      <c r="F82" s="173"/>
      <c r="G82" s="182">
        <f>'Equity Seperate-11-12'!C53</f>
        <v>3003750</v>
      </c>
      <c r="H82" s="173"/>
      <c r="I82" s="182">
        <v>3003750</v>
      </c>
      <c r="J82" s="18"/>
    </row>
    <row r="83" spans="1:10" ht="21" customHeight="1">
      <c r="A83" s="21" t="s">
        <v>55</v>
      </c>
      <c r="B83" s="8"/>
      <c r="C83" s="182">
        <f>'Equity Conso-9-10'!F63</f>
        <v>11847802</v>
      </c>
      <c r="D83" s="173"/>
      <c r="E83" s="182">
        <v>11847802</v>
      </c>
      <c r="F83" s="173"/>
      <c r="G83" s="182">
        <f>'Equity Seperate-11-12'!E53</f>
        <v>11847802</v>
      </c>
      <c r="H83" s="173"/>
      <c r="I83" s="182">
        <v>11847802</v>
      </c>
      <c r="J83" s="18"/>
    </row>
    <row r="84" spans="1:10" ht="21" customHeight="1">
      <c r="A84" s="21" t="s">
        <v>56</v>
      </c>
      <c r="B84" s="8"/>
      <c r="C84" s="182">
        <f>'Equity Conso-9-10'!L63</f>
        <v>48892</v>
      </c>
      <c r="D84" s="173"/>
      <c r="E84" s="182">
        <v>48892</v>
      </c>
      <c r="F84" s="173"/>
      <c r="G84" s="182">
        <f>'Equity Seperate-11-12'!G53</f>
        <v>73950</v>
      </c>
      <c r="H84" s="173"/>
      <c r="I84" s="182">
        <v>73950</v>
      </c>
      <c r="J84" s="18"/>
    </row>
    <row r="85" spans="1:10" ht="21" customHeight="1">
      <c r="A85" s="21" t="s">
        <v>57</v>
      </c>
      <c r="B85" s="8"/>
      <c r="C85" s="249"/>
      <c r="D85" s="173"/>
      <c r="E85" s="173"/>
      <c r="F85" s="157"/>
      <c r="G85" s="173"/>
      <c r="H85" s="173"/>
      <c r="I85" s="173"/>
      <c r="J85" s="18"/>
    </row>
    <row r="86" spans="1:10" ht="21" customHeight="1">
      <c r="A86" s="21" t="s">
        <v>58</v>
      </c>
      <c r="B86" s="8"/>
      <c r="C86" s="182">
        <f>'Equity Conso-9-10'!N63</f>
        <v>300375</v>
      </c>
      <c r="D86" s="173"/>
      <c r="E86" s="182">
        <v>300375</v>
      </c>
      <c r="F86" s="96"/>
      <c r="G86" s="182">
        <f>'Equity Seperate-11-12'!I53</f>
        <v>300375</v>
      </c>
      <c r="H86" s="173"/>
      <c r="I86" s="182">
        <v>300375</v>
      </c>
      <c r="J86" s="18"/>
    </row>
    <row r="87" spans="1:10" ht="21" customHeight="1">
      <c r="A87" s="21" t="s">
        <v>59</v>
      </c>
      <c r="C87" s="182">
        <f>'Equity Conso-9-10'!P63</f>
        <v>1998014</v>
      </c>
      <c r="D87" s="173"/>
      <c r="E87" s="182">
        <v>1917179</v>
      </c>
      <c r="F87" s="96"/>
      <c r="G87" s="182">
        <f>'Equity Seperate-11-12'!K53</f>
        <v>1208295</v>
      </c>
      <c r="H87" s="173"/>
      <c r="I87" s="182">
        <v>1357783</v>
      </c>
      <c r="J87" s="18"/>
    </row>
    <row r="88" spans="1:10" ht="21" customHeight="1">
      <c r="A88" s="31" t="s">
        <v>60</v>
      </c>
      <c r="B88" s="8"/>
      <c r="C88" s="183">
        <f>'Equity Conso-9-10'!X63</f>
        <v>-629513</v>
      </c>
      <c r="D88" s="173"/>
      <c r="E88" s="183">
        <v>-792411</v>
      </c>
      <c r="F88" s="96"/>
      <c r="G88" s="183">
        <f>'Equity Seperate-11-12'!M53</f>
        <v>-16215</v>
      </c>
      <c r="H88" s="173"/>
      <c r="I88" s="183">
        <v>-16215</v>
      </c>
      <c r="J88" s="18"/>
    </row>
    <row r="89" spans="1:10" ht="21" customHeight="1">
      <c r="A89" s="82" t="s">
        <v>61</v>
      </c>
      <c r="B89" s="28"/>
      <c r="C89" s="184">
        <f>SUM(C82:C88)</f>
        <v>16569320</v>
      </c>
      <c r="D89" s="177"/>
      <c r="E89" s="184">
        <f>SUM(E82:E88)</f>
        <v>16325587</v>
      </c>
      <c r="F89" s="177"/>
      <c r="G89" s="184">
        <f>SUM(G82:G88)</f>
        <v>16417957</v>
      </c>
      <c r="H89" s="177"/>
      <c r="I89" s="184">
        <f>SUM(I82:I88)</f>
        <v>16567445</v>
      </c>
      <c r="J89" s="55"/>
    </row>
    <row r="90" spans="1:10" ht="21" customHeight="1">
      <c r="A90" s="11" t="s">
        <v>62</v>
      </c>
      <c r="B90" s="8"/>
      <c r="C90" s="183">
        <f>'Equity Conso-9-10'!AB63</f>
        <v>275917</v>
      </c>
      <c r="D90" s="173"/>
      <c r="E90" s="183">
        <v>184304</v>
      </c>
      <c r="F90" s="96"/>
      <c r="G90" s="91">
        <v>0</v>
      </c>
      <c r="H90" s="173"/>
      <c r="I90" s="91">
        <v>0</v>
      </c>
      <c r="J90" s="10"/>
    </row>
    <row r="91" spans="1:10" ht="21" customHeight="1">
      <c r="A91" s="82" t="s">
        <v>63</v>
      </c>
      <c r="B91" s="8"/>
      <c r="C91" s="185">
        <f>SUM(C89:C90)</f>
        <v>16845237</v>
      </c>
      <c r="D91" s="177"/>
      <c r="E91" s="185">
        <f>SUM(E89:E90)</f>
        <v>16509891</v>
      </c>
      <c r="F91" s="177"/>
      <c r="G91" s="185">
        <f>SUM(G89:G90)</f>
        <v>16417957</v>
      </c>
      <c r="H91" s="177"/>
      <c r="I91" s="185">
        <f>SUM(I89:I90)</f>
        <v>16567445</v>
      </c>
      <c r="J91" s="55"/>
    </row>
    <row r="92" spans="1:10" ht="21" customHeight="1">
      <c r="A92" s="82"/>
      <c r="B92" s="8"/>
      <c r="C92" s="250"/>
      <c r="D92" s="177"/>
      <c r="E92" s="177"/>
      <c r="F92" s="177"/>
      <c r="G92" s="177"/>
      <c r="H92" s="177"/>
      <c r="I92" s="177"/>
      <c r="J92" s="55"/>
    </row>
    <row r="93" spans="1:10" ht="21" customHeight="1" thickBot="1">
      <c r="A93" s="82" t="s">
        <v>64</v>
      </c>
      <c r="B93" s="8"/>
      <c r="C93" s="170">
        <f>SUM(C91,C64)</f>
        <v>24629974</v>
      </c>
      <c r="D93" s="177"/>
      <c r="E93" s="170">
        <f>SUM(E91,E64)</f>
        <v>24401981</v>
      </c>
      <c r="F93" s="96"/>
      <c r="G93" s="170">
        <f>SUM(G91,G64)</f>
        <v>24065971</v>
      </c>
      <c r="H93" s="177"/>
      <c r="I93" s="170">
        <f>SUM(I91,I64)</f>
        <v>23983417</v>
      </c>
      <c r="J93" s="18"/>
    </row>
    <row r="94" spans="1:10" ht="19.5" customHeight="1" thickTop="1">
      <c r="C94" s="251"/>
      <c r="D94" s="96"/>
      <c r="E94" s="96"/>
      <c r="F94" s="96"/>
      <c r="G94" s="96"/>
      <c r="H94" s="96"/>
      <c r="I94" s="96"/>
      <c r="J94" s="10"/>
    </row>
    <row r="95" spans="1:10" ht="18" customHeight="1">
      <c r="C95" s="252"/>
      <c r="E95" s="12"/>
      <c r="G95" s="12"/>
      <c r="I95" s="12"/>
    </row>
    <row r="96" spans="1:10" ht="18" customHeight="1">
      <c r="J96" s="12"/>
    </row>
    <row r="97" spans="7:7">
      <c r="G97" s="96"/>
    </row>
  </sheetData>
  <mergeCells count="15">
    <mergeCell ref="C4:F4"/>
    <mergeCell ref="G4:I4"/>
    <mergeCell ref="C5:F5"/>
    <mergeCell ref="G5:I5"/>
    <mergeCell ref="C9:I9"/>
    <mergeCell ref="C38:F38"/>
    <mergeCell ref="G38:I38"/>
    <mergeCell ref="C39:F39"/>
    <mergeCell ref="G39:I39"/>
    <mergeCell ref="C74:I74"/>
    <mergeCell ref="C43:I43"/>
    <mergeCell ref="C69:F69"/>
    <mergeCell ref="G69:I69"/>
    <mergeCell ref="C70:F70"/>
    <mergeCell ref="G70:I70"/>
  </mergeCells>
  <pageMargins left="0.6" right="0.6" top="0.47244094488188998" bottom="0.511811023622047" header="0.511811023622047" footer="0.511811023622047"/>
  <pageSetup paperSize="9" scale="83" firstPageNumber="2" fitToHeight="0" orientation="portrait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  <rowBreaks count="2" manualBreakCount="2">
    <brk id="34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37"/>
  <sheetViews>
    <sheetView view="pageBreakPreview" zoomScale="77" zoomScaleNormal="77" zoomScaleSheetLayoutView="77" workbookViewId="0">
      <selection activeCell="K2" sqref="K2"/>
    </sheetView>
  </sheetViews>
  <sheetFormatPr defaultColWidth="9.1796875" defaultRowHeight="18" customHeight="1"/>
  <cols>
    <col min="1" max="1" width="57.54296875" style="11" customWidth="1"/>
    <col min="2" max="2" width="6.54296875" style="3" customWidth="1"/>
    <col min="3" max="3" width="1.1796875" style="5" customWidth="1"/>
    <col min="4" max="4" width="12.1796875" style="4" customWidth="1"/>
    <col min="5" max="5" width="1.1796875" style="5" customWidth="1"/>
    <col min="6" max="6" width="12.1796875" style="4" customWidth="1"/>
    <col min="7" max="7" width="1.1796875" style="5" customWidth="1"/>
    <col min="8" max="8" width="12.1796875" style="5" customWidth="1"/>
    <col min="9" max="9" width="1.1796875" style="5" customWidth="1"/>
    <col min="10" max="10" width="12.1796875" style="5" customWidth="1"/>
    <col min="11" max="11" width="9.1796875" style="5"/>
    <col min="12" max="12" width="10.453125" style="5" bestFit="1" customWidth="1"/>
    <col min="13" max="13" width="12.1796875" style="5" customWidth="1"/>
    <col min="14" max="14" width="12" style="5" bestFit="1" customWidth="1"/>
    <col min="15" max="16384" width="9.1796875" style="5"/>
  </cols>
  <sheetData>
    <row r="1" spans="1:10" s="140" customFormat="1" ht="21" customHeight="1">
      <c r="A1" s="98" t="s">
        <v>0</v>
      </c>
      <c r="B1" s="13"/>
      <c r="D1" s="14"/>
      <c r="F1" s="14"/>
    </row>
    <row r="2" spans="1:10" s="142" customFormat="1" ht="21" customHeight="1">
      <c r="A2" s="6" t="s">
        <v>65</v>
      </c>
      <c r="B2" s="141"/>
      <c r="D2" s="1"/>
      <c r="F2" s="1"/>
    </row>
    <row r="3" spans="1:10" s="142" customFormat="1" ht="21" customHeight="1">
      <c r="A3" s="6"/>
      <c r="B3" s="141"/>
      <c r="D3" s="1"/>
      <c r="F3" s="1"/>
    </row>
    <row r="4" spans="1:10" ht="21" customHeight="1">
      <c r="A4" s="2"/>
      <c r="D4" s="253" t="s">
        <v>2</v>
      </c>
      <c r="E4" s="253"/>
      <c r="F4" s="253"/>
      <c r="H4" s="253" t="s">
        <v>3</v>
      </c>
      <c r="I4" s="253"/>
      <c r="J4" s="253"/>
    </row>
    <row r="5" spans="1:10" ht="21" customHeight="1">
      <c r="A5" s="2"/>
      <c r="C5" s="143"/>
      <c r="D5" s="253" t="s">
        <v>4</v>
      </c>
      <c r="E5" s="253"/>
      <c r="F5" s="253"/>
      <c r="H5" s="253" t="s">
        <v>4</v>
      </c>
      <c r="I5" s="253"/>
      <c r="J5" s="253"/>
    </row>
    <row r="6" spans="1:10" ht="21" customHeight="1">
      <c r="A6" s="2"/>
      <c r="C6" s="143"/>
      <c r="D6" s="255" t="s">
        <v>66</v>
      </c>
      <c r="E6" s="255"/>
      <c r="F6" s="255"/>
      <c r="H6" s="255" t="s">
        <v>66</v>
      </c>
      <c r="I6" s="255"/>
      <c r="J6" s="255"/>
    </row>
    <row r="7" spans="1:10" ht="21" customHeight="1">
      <c r="A7" s="2"/>
      <c r="C7" s="143"/>
      <c r="D7" s="255" t="s">
        <v>205</v>
      </c>
      <c r="E7" s="255"/>
      <c r="F7" s="255"/>
      <c r="H7" s="255" t="s">
        <v>205</v>
      </c>
      <c r="I7" s="255"/>
      <c r="J7" s="255"/>
    </row>
    <row r="8" spans="1:10" ht="21" customHeight="1">
      <c r="A8" s="2"/>
      <c r="B8" s="8" t="s">
        <v>7</v>
      </c>
      <c r="C8" s="15"/>
      <c r="D8" s="237">
        <v>2024</v>
      </c>
      <c r="E8" s="15"/>
      <c r="F8" s="15">
        <v>2023</v>
      </c>
      <c r="H8" s="15">
        <v>2024</v>
      </c>
      <c r="I8" s="15"/>
      <c r="J8" s="15">
        <v>2023</v>
      </c>
    </row>
    <row r="9" spans="1:10" ht="21" customHeight="1">
      <c r="A9" s="2"/>
      <c r="B9" s="8"/>
      <c r="C9" s="144"/>
      <c r="D9" s="254" t="s">
        <v>9</v>
      </c>
      <c r="E9" s="254"/>
      <c r="F9" s="254"/>
      <c r="G9" s="254"/>
      <c r="H9" s="254"/>
      <c r="I9" s="254"/>
      <c r="J9" s="254"/>
    </row>
    <row r="10" spans="1:10" ht="21" customHeight="1">
      <c r="A10" s="16" t="s">
        <v>67</v>
      </c>
      <c r="B10" s="8"/>
      <c r="C10" s="19"/>
      <c r="D10" s="17"/>
      <c r="E10" s="18"/>
      <c r="F10" s="17"/>
      <c r="G10" s="19"/>
      <c r="H10" s="19"/>
      <c r="I10" s="19"/>
      <c r="J10" s="19"/>
    </row>
    <row r="11" spans="1:10" ht="21" customHeight="1">
      <c r="A11" s="11" t="s">
        <v>68</v>
      </c>
      <c r="B11" s="8" t="s">
        <v>196</v>
      </c>
      <c r="C11" s="18"/>
      <c r="D11" s="84">
        <v>7345046</v>
      </c>
      <c r="E11" s="18"/>
      <c r="F11" s="84">
        <v>6709352</v>
      </c>
      <c r="G11" s="19"/>
      <c r="H11" s="84">
        <v>4905815</v>
      </c>
      <c r="I11" s="18"/>
      <c r="J11" s="84">
        <v>4365606</v>
      </c>
    </row>
    <row r="12" spans="1:10" ht="21" customHeight="1">
      <c r="A12" s="11" t="s">
        <v>69</v>
      </c>
      <c r="B12" s="8"/>
      <c r="C12" s="18"/>
      <c r="D12" s="84">
        <v>13012</v>
      </c>
      <c r="E12" s="18"/>
      <c r="F12" s="84">
        <v>9519</v>
      </c>
      <c r="G12" s="19"/>
      <c r="H12" s="84">
        <v>463222</v>
      </c>
      <c r="I12" s="18"/>
      <c r="J12" s="84">
        <v>869174</v>
      </c>
    </row>
    <row r="13" spans="1:10" ht="21" customHeight="1">
      <c r="A13" s="11" t="s">
        <v>70</v>
      </c>
      <c r="B13" s="8"/>
      <c r="C13" s="18"/>
      <c r="D13" s="84">
        <v>16248</v>
      </c>
      <c r="E13" s="18"/>
      <c r="F13" s="84">
        <v>48643</v>
      </c>
      <c r="G13" s="18"/>
      <c r="H13" s="84">
        <v>164435</v>
      </c>
      <c r="I13" s="18"/>
      <c r="J13" s="84">
        <v>118835</v>
      </c>
    </row>
    <row r="14" spans="1:10" ht="21" customHeight="1">
      <c r="A14" s="2" t="s">
        <v>71</v>
      </c>
      <c r="B14" s="8"/>
      <c r="C14" s="10"/>
      <c r="D14" s="99">
        <f>SUM(D11:D13)</f>
        <v>7374306</v>
      </c>
      <c r="E14" s="10"/>
      <c r="F14" s="99">
        <f>SUM(F11:F13)</f>
        <v>6767514</v>
      </c>
      <c r="G14" s="19"/>
      <c r="H14" s="99">
        <f>SUM(H11:H13)</f>
        <v>5533472</v>
      </c>
      <c r="I14" s="10"/>
      <c r="J14" s="99">
        <f>SUM(J11:J13)</f>
        <v>5353615</v>
      </c>
    </row>
    <row r="15" spans="1:10" ht="21" customHeight="1">
      <c r="A15" s="2"/>
      <c r="B15" s="8"/>
      <c r="C15" s="23"/>
      <c r="D15" s="22"/>
      <c r="E15" s="18"/>
      <c r="F15" s="22"/>
      <c r="G15" s="19"/>
      <c r="H15" s="22"/>
      <c r="I15" s="18"/>
      <c r="J15" s="22"/>
    </row>
    <row r="16" spans="1:10" ht="21" customHeight="1">
      <c r="A16" s="16" t="s">
        <v>72</v>
      </c>
      <c r="B16" s="8"/>
      <c r="C16" s="22"/>
      <c r="D16" s="22"/>
      <c r="E16" s="18"/>
      <c r="F16" s="22"/>
      <c r="G16" s="19"/>
      <c r="H16" s="22"/>
      <c r="I16" s="18"/>
      <c r="J16" s="22"/>
    </row>
    <row r="17" spans="1:14" ht="21" customHeight="1">
      <c r="A17" s="11" t="s">
        <v>73</v>
      </c>
      <c r="B17" s="8"/>
      <c r="C17" s="18"/>
      <c r="D17" s="84">
        <v>4540956</v>
      </c>
      <c r="E17" s="18"/>
      <c r="F17" s="84">
        <v>4428479</v>
      </c>
      <c r="G17" s="19"/>
      <c r="H17" s="84">
        <v>3601909</v>
      </c>
      <c r="I17" s="18"/>
      <c r="J17" s="84">
        <v>3453675</v>
      </c>
      <c r="L17" s="84"/>
      <c r="M17" s="94"/>
    </row>
    <row r="18" spans="1:14" ht="21" customHeight="1">
      <c r="A18" s="32" t="s">
        <v>74</v>
      </c>
      <c r="B18" s="8"/>
      <c r="C18" s="18"/>
      <c r="D18" s="84">
        <v>1270324</v>
      </c>
      <c r="E18" s="18"/>
      <c r="F18" s="84">
        <v>1294481</v>
      </c>
      <c r="G18" s="19"/>
      <c r="H18" s="84">
        <v>656403</v>
      </c>
      <c r="I18" s="18"/>
      <c r="J18" s="84">
        <v>586202</v>
      </c>
      <c r="L18" s="84"/>
      <c r="M18" s="94"/>
    </row>
    <row r="19" spans="1:14" ht="21" customHeight="1">
      <c r="A19" s="32" t="s">
        <v>75</v>
      </c>
      <c r="B19" s="8"/>
      <c r="C19" s="18"/>
      <c r="D19" s="84">
        <v>494449</v>
      </c>
      <c r="E19" s="18"/>
      <c r="F19" s="84">
        <v>366398</v>
      </c>
      <c r="G19" s="19"/>
      <c r="H19" s="84">
        <v>380870</v>
      </c>
      <c r="I19" s="18"/>
      <c r="J19" s="84">
        <v>351599</v>
      </c>
      <c r="L19" s="84"/>
      <c r="M19" s="94"/>
    </row>
    <row r="20" spans="1:14" ht="21" customHeight="1">
      <c r="A20" s="11" t="s">
        <v>247</v>
      </c>
      <c r="B20" s="8" t="s">
        <v>22</v>
      </c>
      <c r="C20" s="18"/>
      <c r="D20" s="84">
        <f>D88</f>
        <v>315190</v>
      </c>
      <c r="E20" s="18"/>
      <c r="F20" s="84">
        <v>0</v>
      </c>
      <c r="G20" s="19"/>
      <c r="H20" s="84">
        <v>0</v>
      </c>
      <c r="I20" s="18"/>
      <c r="J20" s="84">
        <v>0</v>
      </c>
      <c r="L20" s="12"/>
      <c r="M20" s="94"/>
      <c r="N20" s="12"/>
    </row>
    <row r="21" spans="1:14" ht="21" customHeight="1">
      <c r="A21" s="2" t="s">
        <v>76</v>
      </c>
      <c r="B21" s="8"/>
      <c r="C21" s="18"/>
      <c r="D21" s="99">
        <f>SUM(D17:D20)</f>
        <v>6620919</v>
      </c>
      <c r="E21" s="10"/>
      <c r="F21" s="99">
        <f>SUM(F17:F20)</f>
        <v>6089358</v>
      </c>
      <c r="G21" s="19"/>
      <c r="H21" s="99">
        <f>SUM(H17:H20)</f>
        <v>4639182</v>
      </c>
      <c r="I21" s="10"/>
      <c r="J21" s="99">
        <f>SUM(J17:J20)</f>
        <v>4391476</v>
      </c>
      <c r="M21" s="19"/>
    </row>
    <row r="22" spans="1:14" ht="21" customHeight="1">
      <c r="B22" s="8"/>
      <c r="C22" s="18"/>
      <c r="D22" s="24"/>
      <c r="E22" s="10"/>
      <c r="F22" s="24"/>
      <c r="G22" s="19"/>
      <c r="H22" s="24"/>
      <c r="I22" s="10"/>
      <c r="J22" s="24"/>
    </row>
    <row r="23" spans="1:14" ht="21" customHeight="1">
      <c r="A23" s="2" t="s">
        <v>77</v>
      </c>
      <c r="B23" s="8"/>
      <c r="C23" s="18"/>
      <c r="D23" s="125">
        <f>D14-D21</f>
        <v>753387</v>
      </c>
      <c r="E23" s="10"/>
      <c r="F23" s="125">
        <f>F14-F21</f>
        <v>678156</v>
      </c>
      <c r="G23" s="19"/>
      <c r="H23" s="125">
        <f>H14-H21</f>
        <v>894290</v>
      </c>
      <c r="I23" s="10"/>
      <c r="J23" s="125">
        <f>J14-J21</f>
        <v>962139</v>
      </c>
    </row>
    <row r="24" spans="1:14" ht="21" customHeight="1">
      <c r="A24" s="11" t="s">
        <v>78</v>
      </c>
      <c r="B24" s="8"/>
      <c r="C24" s="18"/>
      <c r="D24" s="84">
        <v>-26303</v>
      </c>
      <c r="E24" s="18"/>
      <c r="F24" s="84">
        <v>-23740</v>
      </c>
      <c r="G24" s="19"/>
      <c r="H24" s="84">
        <v>-14341</v>
      </c>
      <c r="I24" s="18"/>
      <c r="J24" s="84">
        <v>-9609</v>
      </c>
    </row>
    <row r="25" spans="1:14" ht="21" customHeight="1">
      <c r="A25" s="11" t="s">
        <v>79</v>
      </c>
      <c r="B25" s="8"/>
      <c r="C25" s="18"/>
      <c r="D25" s="84"/>
      <c r="E25" s="18"/>
      <c r="F25" s="84"/>
      <c r="G25" s="19"/>
      <c r="H25" s="84"/>
      <c r="I25" s="18"/>
      <c r="J25" s="84"/>
    </row>
    <row r="26" spans="1:14" ht="21" customHeight="1">
      <c r="A26" s="30" t="s">
        <v>80</v>
      </c>
      <c r="B26" s="26"/>
      <c r="C26" s="18"/>
      <c r="D26" s="84">
        <v>59218</v>
      </c>
      <c r="E26" s="18"/>
      <c r="F26" s="84">
        <v>13413</v>
      </c>
      <c r="G26" s="19"/>
      <c r="H26" s="84">
        <v>0</v>
      </c>
      <c r="I26" s="18"/>
      <c r="J26" s="84">
        <v>0</v>
      </c>
    </row>
    <row r="27" spans="1:14" ht="21" customHeight="1">
      <c r="A27" s="25" t="s">
        <v>81</v>
      </c>
      <c r="B27" s="26"/>
      <c r="C27" s="18"/>
      <c r="D27" s="126">
        <f>SUM(D23:D26)</f>
        <v>786302</v>
      </c>
      <c r="E27" s="10"/>
      <c r="F27" s="126">
        <f>SUM(F23:F26)</f>
        <v>667829</v>
      </c>
      <c r="G27" s="19"/>
      <c r="H27" s="126">
        <f>SUM(H23:H26)</f>
        <v>879949</v>
      </c>
      <c r="I27" s="10"/>
      <c r="J27" s="126">
        <f>SUM(J23:J26)</f>
        <v>952530</v>
      </c>
    </row>
    <row r="28" spans="1:14" ht="21" customHeight="1">
      <c r="A28" s="30" t="s">
        <v>82</v>
      </c>
      <c r="B28" s="8"/>
      <c r="C28" s="18"/>
      <c r="D28" s="91">
        <v>-142533</v>
      </c>
      <c r="E28" s="18"/>
      <c r="F28" s="91">
        <v>-109705</v>
      </c>
      <c r="G28" s="19"/>
      <c r="H28" s="91">
        <v>-79094</v>
      </c>
      <c r="I28" s="18"/>
      <c r="J28" s="91">
        <v>-11245</v>
      </c>
    </row>
    <row r="29" spans="1:14" ht="21" customHeight="1" thickBot="1">
      <c r="A29" s="145" t="s">
        <v>83</v>
      </c>
      <c r="B29" s="8"/>
      <c r="C29" s="18"/>
      <c r="D29" s="127">
        <f>SUM(D27:D28)</f>
        <v>643769</v>
      </c>
      <c r="E29" s="10"/>
      <c r="F29" s="127">
        <f>SUM(F27:F28)</f>
        <v>558124</v>
      </c>
      <c r="G29" s="146"/>
      <c r="H29" s="127">
        <f>SUM(H27:H28)</f>
        <v>800855</v>
      </c>
      <c r="I29" s="10"/>
      <c r="J29" s="127">
        <f>SUM(J27:J28)</f>
        <v>941285</v>
      </c>
    </row>
    <row r="30" spans="1:14" ht="21" customHeight="1" thickTop="1">
      <c r="B30" s="8"/>
      <c r="C30" s="18"/>
      <c r="D30" s="23"/>
      <c r="E30" s="18"/>
      <c r="F30" s="23"/>
      <c r="G30" s="19"/>
      <c r="H30" s="23"/>
      <c r="I30" s="18"/>
      <c r="J30" s="23"/>
    </row>
    <row r="31" spans="1:14" ht="21" customHeight="1">
      <c r="A31" s="147" t="s">
        <v>84</v>
      </c>
      <c r="B31" s="148"/>
      <c r="C31" s="18"/>
      <c r="D31" s="17"/>
      <c r="E31" s="29"/>
      <c r="F31" s="17"/>
      <c r="G31" s="29"/>
      <c r="H31" s="17"/>
      <c r="I31" s="29"/>
      <c r="J31" s="17"/>
    </row>
    <row r="32" spans="1:14" s="30" customFormat="1" ht="21" customHeight="1">
      <c r="A32" s="31" t="s">
        <v>85</v>
      </c>
      <c r="B32" s="148"/>
      <c r="C32" s="18"/>
      <c r="D32" s="84">
        <f>D34-D33</f>
        <v>604025</v>
      </c>
      <c r="E32" s="18"/>
      <c r="F32" s="84">
        <f>F34-F33</f>
        <v>549386</v>
      </c>
      <c r="G32" s="19"/>
      <c r="H32" s="84">
        <f>H29-H33</f>
        <v>800855</v>
      </c>
      <c r="I32" s="18"/>
      <c r="J32" s="84">
        <f>J29-J33</f>
        <v>941285</v>
      </c>
    </row>
    <row r="33" spans="1:10" s="30" customFormat="1" ht="21" customHeight="1">
      <c r="A33" s="32" t="s">
        <v>86</v>
      </c>
      <c r="B33" s="148"/>
      <c r="C33" s="18"/>
      <c r="D33" s="91">
        <v>39744</v>
      </c>
      <c r="E33" s="18"/>
      <c r="F33" s="91">
        <v>8738</v>
      </c>
      <c r="G33" s="19"/>
      <c r="H33" s="91">
        <v>0</v>
      </c>
      <c r="I33" s="18"/>
      <c r="J33" s="91">
        <v>0</v>
      </c>
    </row>
    <row r="34" spans="1:10" s="30" customFormat="1" ht="21" customHeight="1" thickBot="1">
      <c r="A34" s="147" t="s">
        <v>83</v>
      </c>
      <c r="B34" s="147"/>
      <c r="C34" s="18"/>
      <c r="D34" s="127">
        <f>D29</f>
        <v>643769</v>
      </c>
      <c r="E34" s="10"/>
      <c r="F34" s="127">
        <f>F29</f>
        <v>558124</v>
      </c>
      <c r="G34" s="146"/>
      <c r="H34" s="127">
        <f>SUM(H32:H33)</f>
        <v>800855</v>
      </c>
      <c r="I34" s="10"/>
      <c r="J34" s="127">
        <f>SUM(J32:J33)</f>
        <v>941285</v>
      </c>
    </row>
    <row r="35" spans="1:10" s="30" customFormat="1" ht="21" customHeight="1" thickTop="1">
      <c r="A35" s="147"/>
      <c r="B35" s="147"/>
      <c r="C35" s="18"/>
      <c r="D35" s="75"/>
      <c r="E35" s="33"/>
      <c r="F35" s="75"/>
      <c r="G35" s="33"/>
      <c r="H35" s="75"/>
      <c r="I35" s="33"/>
      <c r="J35" s="75"/>
    </row>
    <row r="36" spans="1:10" s="30" customFormat="1" ht="21" customHeight="1" thickBot="1">
      <c r="A36" s="147" t="s">
        <v>87</v>
      </c>
      <c r="B36" s="147"/>
      <c r="C36" s="18"/>
      <c r="D36" s="128">
        <f>D32/3003750</f>
        <v>0.20109030378693299</v>
      </c>
      <c r="E36" s="149"/>
      <c r="F36" s="128">
        <f>F32/3003750</f>
        <v>0.18290004161464835</v>
      </c>
      <c r="G36" s="150"/>
      <c r="H36" s="128">
        <f>H32/3003750</f>
        <v>0.26661839367457346</v>
      </c>
      <c r="I36" s="149"/>
      <c r="J36" s="128">
        <f>J32/3003750</f>
        <v>0.3133699542238868</v>
      </c>
    </row>
    <row r="37" spans="1:10" s="27" customFormat="1" ht="21" customHeight="1" thickTop="1">
      <c r="A37" s="147"/>
      <c r="B37" s="147"/>
      <c r="C37" s="18"/>
      <c r="D37" s="75"/>
      <c r="E37" s="33"/>
      <c r="F37" s="75"/>
      <c r="G37" s="33"/>
      <c r="H37" s="75"/>
      <c r="I37" s="33"/>
      <c r="J37" s="75"/>
    </row>
    <row r="38" spans="1:10" s="27" customFormat="1" ht="21" customHeight="1">
      <c r="A38" s="98" t="s">
        <v>0</v>
      </c>
      <c r="B38" s="3"/>
      <c r="C38" s="5"/>
      <c r="D38" s="4"/>
      <c r="E38" s="5"/>
      <c r="F38" s="4"/>
      <c r="G38" s="5"/>
      <c r="H38" s="5"/>
      <c r="I38" s="5"/>
      <c r="J38" s="5"/>
    </row>
    <row r="39" spans="1:10" s="140" customFormat="1" ht="21" customHeight="1">
      <c r="A39" s="6" t="s">
        <v>88</v>
      </c>
      <c r="B39" s="3"/>
      <c r="C39" s="5"/>
      <c r="D39" s="4"/>
      <c r="E39" s="5"/>
      <c r="F39" s="4"/>
      <c r="G39" s="5"/>
      <c r="H39" s="5"/>
      <c r="I39" s="5"/>
      <c r="J39" s="5"/>
    </row>
    <row r="40" spans="1:10" s="142" customFormat="1" ht="21" customHeight="1">
      <c r="A40" s="2"/>
      <c r="B40" s="3"/>
      <c r="C40" s="5"/>
      <c r="D40" s="4"/>
      <c r="E40" s="5"/>
      <c r="F40" s="4"/>
      <c r="G40" s="5"/>
      <c r="H40" s="5"/>
      <c r="I40" s="5"/>
      <c r="J40" s="5"/>
    </row>
    <row r="41" spans="1:10" s="142" customFormat="1" ht="21" customHeight="1">
      <c r="A41" s="2"/>
      <c r="B41" s="3"/>
      <c r="C41" s="5"/>
      <c r="D41" s="253" t="s">
        <v>2</v>
      </c>
      <c r="E41" s="253"/>
      <c r="F41" s="253"/>
      <c r="G41" s="5"/>
      <c r="H41" s="253" t="s">
        <v>3</v>
      </c>
      <c r="I41" s="253"/>
      <c r="J41" s="253"/>
    </row>
    <row r="42" spans="1:10" ht="21" customHeight="1">
      <c r="A42" s="2"/>
      <c r="C42" s="143"/>
      <c r="D42" s="253" t="s">
        <v>4</v>
      </c>
      <c r="E42" s="253"/>
      <c r="F42" s="253"/>
      <c r="H42" s="253" t="s">
        <v>4</v>
      </c>
      <c r="I42" s="253"/>
      <c r="J42" s="253"/>
    </row>
    <row r="43" spans="1:10" ht="21" customHeight="1">
      <c r="A43" s="2"/>
      <c r="C43" s="143"/>
      <c r="D43" s="255" t="s">
        <v>66</v>
      </c>
      <c r="E43" s="255"/>
      <c r="F43" s="255"/>
      <c r="H43" s="255" t="s">
        <v>66</v>
      </c>
      <c r="I43" s="255"/>
      <c r="J43" s="255"/>
    </row>
    <row r="44" spans="1:10" ht="21" customHeight="1">
      <c r="A44" s="2"/>
      <c r="C44" s="143"/>
      <c r="D44" s="255" t="s">
        <v>205</v>
      </c>
      <c r="E44" s="255"/>
      <c r="F44" s="255"/>
      <c r="H44" s="255" t="s">
        <v>205</v>
      </c>
      <c r="I44" s="255"/>
      <c r="J44" s="255"/>
    </row>
    <row r="45" spans="1:10" ht="21" customHeight="1">
      <c r="A45" s="2"/>
      <c r="B45" s="8"/>
      <c r="C45" s="15"/>
      <c r="D45" s="237">
        <v>2024</v>
      </c>
      <c r="E45" s="15"/>
      <c r="F45" s="15">
        <v>2023</v>
      </c>
      <c r="H45" s="15">
        <v>2024</v>
      </c>
      <c r="I45" s="15"/>
      <c r="J45" s="15">
        <v>2023</v>
      </c>
    </row>
    <row r="46" spans="1:10" ht="21" customHeight="1">
      <c r="A46" s="2"/>
      <c r="B46" s="8"/>
      <c r="C46" s="144"/>
      <c r="D46" s="254" t="s">
        <v>9</v>
      </c>
      <c r="E46" s="254"/>
      <c r="F46" s="254"/>
      <c r="G46" s="254"/>
      <c r="H46" s="254"/>
      <c r="I46" s="254"/>
      <c r="J46" s="254"/>
    </row>
    <row r="47" spans="1:10" ht="21" customHeight="1">
      <c r="A47" s="27" t="s">
        <v>83</v>
      </c>
      <c r="B47" s="147"/>
      <c r="C47" s="18"/>
      <c r="D47" s="125">
        <f>D34</f>
        <v>643769</v>
      </c>
      <c r="E47" s="10"/>
      <c r="F47" s="125">
        <f>F34</f>
        <v>558124</v>
      </c>
      <c r="G47" s="146"/>
      <c r="H47" s="125">
        <f>H34</f>
        <v>800855</v>
      </c>
      <c r="I47" s="10"/>
      <c r="J47" s="125">
        <f>J34</f>
        <v>941285</v>
      </c>
    </row>
    <row r="48" spans="1:10" ht="21" customHeight="1">
      <c r="A48" s="27"/>
      <c r="B48" s="147"/>
      <c r="C48" s="18"/>
      <c r="D48" s="75"/>
      <c r="E48" s="33"/>
      <c r="F48" s="75"/>
      <c r="G48" s="33"/>
      <c r="H48" s="75"/>
      <c r="I48" s="33"/>
      <c r="J48" s="75"/>
    </row>
    <row r="49" spans="1:10" ht="21" customHeight="1">
      <c r="A49" s="145" t="s">
        <v>89</v>
      </c>
      <c r="B49" s="147"/>
      <c r="C49" s="18"/>
      <c r="D49" s="75"/>
      <c r="E49" s="33"/>
      <c r="F49" s="75"/>
      <c r="G49" s="33"/>
      <c r="H49" s="75"/>
      <c r="I49" s="33"/>
      <c r="J49" s="75"/>
    </row>
    <row r="50" spans="1:10" s="27" customFormat="1" ht="21" customHeight="1">
      <c r="A50" s="151" t="s">
        <v>90</v>
      </c>
      <c r="B50" s="8"/>
      <c r="C50" s="18"/>
      <c r="D50" s="245"/>
      <c r="E50" s="18"/>
      <c r="F50" s="18"/>
      <c r="G50" s="19"/>
      <c r="H50" s="18"/>
      <c r="I50" s="18"/>
      <c r="J50" s="18"/>
    </row>
    <row r="51" spans="1:10" ht="21" customHeight="1">
      <c r="A51" s="30" t="s">
        <v>91</v>
      </c>
      <c r="B51" s="8"/>
      <c r="C51" s="18"/>
      <c r="D51" s="84">
        <v>54429</v>
      </c>
      <c r="E51" s="18"/>
      <c r="F51" s="84">
        <v>-38073</v>
      </c>
      <c r="G51" s="19"/>
      <c r="H51" s="84">
        <v>0</v>
      </c>
      <c r="I51" s="18"/>
      <c r="J51" s="84">
        <v>0</v>
      </c>
    </row>
    <row r="52" spans="1:10" s="27" customFormat="1" ht="21" customHeight="1">
      <c r="A52" s="30" t="s">
        <v>92</v>
      </c>
      <c r="B52" s="8"/>
      <c r="C52" s="18"/>
      <c r="D52" s="84"/>
      <c r="E52" s="18"/>
      <c r="F52" s="84"/>
      <c r="G52" s="19"/>
      <c r="H52" s="84"/>
      <c r="I52" s="18"/>
      <c r="J52" s="84"/>
    </row>
    <row r="53" spans="1:10" ht="21" customHeight="1">
      <c r="A53" s="30" t="s">
        <v>93</v>
      </c>
      <c r="B53" s="8"/>
      <c r="C53" s="18"/>
      <c r="D53" s="91">
        <v>1084</v>
      </c>
      <c r="E53" s="18"/>
      <c r="F53" s="91">
        <v>6050</v>
      </c>
      <c r="G53" s="19"/>
      <c r="H53" s="91">
        <v>0</v>
      </c>
      <c r="I53" s="18"/>
      <c r="J53" s="91">
        <v>0</v>
      </c>
    </row>
    <row r="54" spans="1:10" ht="21" customHeight="1">
      <c r="A54" s="145" t="s">
        <v>94</v>
      </c>
      <c r="B54" s="8"/>
      <c r="C54" s="18"/>
      <c r="D54" s="92">
        <f>SUM(D51:D53)</f>
        <v>55513</v>
      </c>
      <c r="E54" s="10"/>
      <c r="F54" s="92">
        <f>SUM(F51:F53)</f>
        <v>-32023</v>
      </c>
      <c r="G54" s="146"/>
      <c r="H54" s="92">
        <f>SUM(H51:H53)</f>
        <v>0</v>
      </c>
      <c r="I54" s="10"/>
      <c r="J54" s="92">
        <f>SUM(J51:J53)</f>
        <v>0</v>
      </c>
    </row>
    <row r="55" spans="1:10" s="25" customFormat="1" ht="21" customHeight="1">
      <c r="A55" s="11"/>
      <c r="B55" s="8"/>
      <c r="C55" s="18"/>
      <c r="D55" s="23"/>
      <c r="E55" s="18"/>
      <c r="F55" s="23"/>
      <c r="G55" s="19"/>
      <c r="H55" s="23"/>
      <c r="I55" s="18"/>
      <c r="J55" s="23"/>
    </row>
    <row r="56" spans="1:10" ht="21" customHeight="1">
      <c r="A56" s="151" t="s">
        <v>237</v>
      </c>
      <c r="B56" s="8"/>
      <c r="C56" s="18"/>
      <c r="D56" s="125"/>
      <c r="E56" s="10"/>
      <c r="F56" s="125"/>
      <c r="G56" s="146"/>
      <c r="H56" s="125"/>
      <c r="I56" s="10"/>
      <c r="J56" s="125"/>
    </row>
    <row r="57" spans="1:10" ht="21" customHeight="1">
      <c r="A57" s="30" t="s">
        <v>208</v>
      </c>
      <c r="B57" s="8"/>
      <c r="C57" s="18"/>
      <c r="D57" s="84">
        <v>0</v>
      </c>
      <c r="E57" s="18"/>
      <c r="F57" s="86">
        <v>622000</v>
      </c>
      <c r="G57" s="12"/>
      <c r="H57" s="84">
        <v>0</v>
      </c>
      <c r="I57" s="188"/>
      <c r="J57" s="86">
        <v>622000</v>
      </c>
    </row>
    <row r="58" spans="1:10" ht="21" customHeight="1">
      <c r="A58" s="69" t="s">
        <v>239</v>
      </c>
      <c r="B58" s="8"/>
      <c r="C58" s="18"/>
      <c r="D58" s="246"/>
      <c r="F58" s="5"/>
    </row>
    <row r="59" spans="1:10" ht="21" customHeight="1">
      <c r="A59" s="30" t="s">
        <v>241</v>
      </c>
      <c r="B59" s="8"/>
      <c r="C59" s="18"/>
      <c r="D59" s="84">
        <v>0</v>
      </c>
      <c r="E59" s="18"/>
      <c r="F59" s="84">
        <v>-124400</v>
      </c>
      <c r="G59" s="19"/>
      <c r="H59" s="84">
        <v>0</v>
      </c>
      <c r="I59" s="18"/>
      <c r="J59" s="84">
        <v>-124400</v>
      </c>
    </row>
    <row r="60" spans="1:10" ht="21" customHeight="1">
      <c r="A60" s="145" t="s">
        <v>238</v>
      </c>
      <c r="B60" s="8"/>
      <c r="C60" s="18"/>
      <c r="D60" s="99">
        <f>SUM(D57:D59)</f>
        <v>0</v>
      </c>
      <c r="E60" s="10"/>
      <c r="F60" s="99">
        <f>SUM(F57:F59)</f>
        <v>497600</v>
      </c>
      <c r="G60" s="146"/>
      <c r="H60" s="99">
        <f>SUM(H57:H59)</f>
        <v>0</v>
      </c>
      <c r="I60" s="10"/>
      <c r="J60" s="99">
        <f>SUM(J57:J59)</f>
        <v>497600</v>
      </c>
    </row>
    <row r="61" spans="1:10" ht="21" customHeight="1">
      <c r="A61" s="145" t="s">
        <v>190</v>
      </c>
      <c r="B61" s="8"/>
      <c r="C61" s="18"/>
      <c r="D61" s="99">
        <f>D54+D60</f>
        <v>55513</v>
      </c>
      <c r="E61" s="10"/>
      <c r="F61" s="99">
        <f>F54+F60</f>
        <v>465577</v>
      </c>
      <c r="G61" s="146"/>
      <c r="H61" s="99">
        <f>H54+H60</f>
        <v>0</v>
      </c>
      <c r="I61" s="10"/>
      <c r="J61" s="99">
        <f>J54+J60</f>
        <v>497600</v>
      </c>
    </row>
    <row r="62" spans="1:10" ht="21" customHeight="1" thickBot="1">
      <c r="A62" s="25" t="s">
        <v>95</v>
      </c>
      <c r="B62" s="28"/>
      <c r="C62" s="18"/>
      <c r="D62" s="127">
        <f>SUM(D47,D61)</f>
        <v>699282</v>
      </c>
      <c r="E62" s="10"/>
      <c r="F62" s="127">
        <f>SUM(F47,F61)</f>
        <v>1023701</v>
      </c>
      <c r="G62" s="146"/>
      <c r="H62" s="127">
        <f>SUM(H47,H61)</f>
        <v>800855</v>
      </c>
      <c r="I62" s="10"/>
      <c r="J62" s="127">
        <f>SUM(J47,J61)</f>
        <v>1438885</v>
      </c>
    </row>
    <row r="63" spans="1:10" s="25" customFormat="1" ht="21" customHeight="1" thickTop="1">
      <c r="A63" s="11"/>
      <c r="B63" s="8"/>
      <c r="C63" s="18"/>
      <c r="D63" s="23"/>
      <c r="E63" s="18"/>
      <c r="F63" s="23"/>
      <c r="G63" s="19"/>
      <c r="H63" s="23"/>
      <c r="I63" s="18"/>
      <c r="J63" s="23"/>
    </row>
    <row r="64" spans="1:10" s="25" customFormat="1" ht="21" customHeight="1">
      <c r="A64" s="147" t="s">
        <v>96</v>
      </c>
      <c r="B64" s="34"/>
      <c r="C64" s="18"/>
      <c r="D64" s="17"/>
      <c r="E64" s="29"/>
      <c r="F64" s="17"/>
      <c r="G64" s="29"/>
      <c r="H64" s="17"/>
      <c r="I64" s="29"/>
      <c r="J64" s="17"/>
    </row>
    <row r="65" spans="1:10" ht="21" customHeight="1">
      <c r="A65" s="32" t="s">
        <v>85</v>
      </c>
      <c r="B65" s="34"/>
      <c r="C65" s="18"/>
      <c r="D65" s="84">
        <f>D67-D66</f>
        <v>656924</v>
      </c>
      <c r="E65" s="18"/>
      <c r="F65" s="84">
        <f>F62-F66</f>
        <v>1008687</v>
      </c>
      <c r="G65" s="19"/>
      <c r="H65" s="84">
        <f>H62</f>
        <v>800855</v>
      </c>
      <c r="I65" s="18"/>
      <c r="J65" s="84">
        <f>J62-J66</f>
        <v>1438885</v>
      </c>
    </row>
    <row r="66" spans="1:10" s="30" customFormat="1" ht="21" customHeight="1">
      <c r="A66" s="32" t="s">
        <v>86</v>
      </c>
      <c r="B66" s="34"/>
      <c r="C66" s="18"/>
      <c r="D66" s="91">
        <v>42358</v>
      </c>
      <c r="E66" s="18"/>
      <c r="F66" s="91">
        <v>15014</v>
      </c>
      <c r="G66" s="19"/>
      <c r="H66" s="91">
        <v>0</v>
      </c>
      <c r="I66" s="18"/>
      <c r="J66" s="91">
        <v>0</v>
      </c>
    </row>
    <row r="67" spans="1:10" s="30" customFormat="1" ht="21" customHeight="1" thickBot="1">
      <c r="A67" s="147" t="s">
        <v>95</v>
      </c>
      <c r="B67" s="16"/>
      <c r="C67" s="18"/>
      <c r="D67" s="127">
        <f>D62</f>
        <v>699282</v>
      </c>
      <c r="E67" s="10"/>
      <c r="F67" s="127">
        <f>F62</f>
        <v>1023701</v>
      </c>
      <c r="G67" s="146"/>
      <c r="H67" s="127">
        <f>SUM(H65:H66)</f>
        <v>800855</v>
      </c>
      <c r="I67" s="10"/>
      <c r="J67" s="127">
        <f>J62</f>
        <v>1438885</v>
      </c>
    </row>
    <row r="68" spans="1:10" ht="21" customHeight="1" thickTop="1">
      <c r="A68" s="6"/>
    </row>
    <row r="69" spans="1:10" ht="18" customHeight="1">
      <c r="A69" s="98" t="s">
        <v>0</v>
      </c>
      <c r="B69" s="13"/>
      <c r="C69" s="140"/>
      <c r="D69" s="14"/>
      <c r="E69" s="140"/>
      <c r="F69" s="14"/>
      <c r="G69" s="140"/>
      <c r="H69" s="140"/>
      <c r="I69" s="140"/>
      <c r="J69" s="140"/>
    </row>
    <row r="70" spans="1:10" ht="18" customHeight="1">
      <c r="A70" s="6" t="s">
        <v>65</v>
      </c>
      <c r="B70" s="141"/>
      <c r="C70" s="142"/>
      <c r="D70" s="1"/>
      <c r="E70" s="142"/>
      <c r="F70" s="1"/>
      <c r="G70" s="142"/>
      <c r="H70" s="142"/>
      <c r="I70" s="142"/>
      <c r="J70" s="142"/>
    </row>
    <row r="71" spans="1:10" ht="18" customHeight="1">
      <c r="A71" s="6"/>
      <c r="B71" s="141"/>
      <c r="C71" s="142"/>
      <c r="D71" s="1"/>
      <c r="E71" s="142"/>
      <c r="F71" s="1"/>
      <c r="G71" s="142"/>
      <c r="H71" s="142"/>
      <c r="I71" s="142"/>
      <c r="J71" s="142"/>
    </row>
    <row r="72" spans="1:10" ht="18" customHeight="1">
      <c r="A72" s="2"/>
      <c r="D72" s="253" t="s">
        <v>2</v>
      </c>
      <c r="E72" s="253"/>
      <c r="F72" s="253"/>
      <c r="H72" s="253" t="s">
        <v>3</v>
      </c>
      <c r="I72" s="253"/>
      <c r="J72" s="253"/>
    </row>
    <row r="73" spans="1:10" ht="18" customHeight="1">
      <c r="A73" s="2"/>
      <c r="C73" s="143"/>
      <c r="D73" s="253" t="s">
        <v>4</v>
      </c>
      <c r="E73" s="253"/>
      <c r="F73" s="253"/>
      <c r="H73" s="253" t="s">
        <v>4</v>
      </c>
      <c r="I73" s="253"/>
      <c r="J73" s="253"/>
    </row>
    <row r="74" spans="1:10" ht="18" customHeight="1">
      <c r="A74" s="2"/>
      <c r="C74" s="143"/>
      <c r="D74" s="255" t="s">
        <v>206</v>
      </c>
      <c r="E74" s="255"/>
      <c r="F74" s="255"/>
      <c r="H74" s="255" t="s">
        <v>206</v>
      </c>
      <c r="I74" s="255"/>
      <c r="J74" s="255"/>
    </row>
    <row r="75" spans="1:10" ht="18" customHeight="1">
      <c r="A75" s="2"/>
      <c r="C75" s="143"/>
      <c r="D75" s="255" t="s">
        <v>205</v>
      </c>
      <c r="E75" s="255"/>
      <c r="F75" s="255"/>
      <c r="H75" s="255" t="s">
        <v>205</v>
      </c>
      <c r="I75" s="255"/>
      <c r="J75" s="255"/>
    </row>
    <row r="76" spans="1:10" ht="18" customHeight="1">
      <c r="A76" s="2"/>
      <c r="B76" s="8" t="s">
        <v>7</v>
      </c>
      <c r="C76" s="15"/>
      <c r="D76" s="237">
        <v>2024</v>
      </c>
      <c r="E76" s="15"/>
      <c r="F76" s="15">
        <v>2023</v>
      </c>
      <c r="H76" s="15">
        <v>2024</v>
      </c>
      <c r="I76" s="15"/>
      <c r="J76" s="15">
        <v>2023</v>
      </c>
    </row>
    <row r="77" spans="1:10" ht="18" customHeight="1">
      <c r="A77" s="2"/>
      <c r="B77" s="8"/>
      <c r="C77" s="144"/>
      <c r="D77" s="254" t="s">
        <v>9</v>
      </c>
      <c r="E77" s="254"/>
      <c r="F77" s="254"/>
      <c r="G77" s="254"/>
      <c r="H77" s="254"/>
      <c r="I77" s="254"/>
      <c r="J77" s="254"/>
    </row>
    <row r="78" spans="1:10" ht="18" customHeight="1">
      <c r="A78" s="16" t="s">
        <v>67</v>
      </c>
      <c r="B78" s="8"/>
      <c r="C78" s="19"/>
      <c r="D78" s="17"/>
      <c r="E78" s="18"/>
      <c r="F78" s="17"/>
      <c r="G78" s="19"/>
      <c r="H78" s="19"/>
      <c r="I78" s="19"/>
      <c r="J78" s="19"/>
    </row>
    <row r="79" spans="1:10" ht="18" customHeight="1">
      <c r="A79" s="11" t="s">
        <v>68</v>
      </c>
      <c r="B79" s="8" t="s">
        <v>196</v>
      </c>
      <c r="C79" s="18"/>
      <c r="D79" s="84">
        <v>14604934</v>
      </c>
      <c r="E79" s="18"/>
      <c r="F79" s="84">
        <v>13254719</v>
      </c>
      <c r="G79" s="19"/>
      <c r="H79" s="84">
        <v>9755597</v>
      </c>
      <c r="I79" s="18"/>
      <c r="J79" s="84">
        <v>8655416</v>
      </c>
    </row>
    <row r="80" spans="1:10" ht="18" customHeight="1">
      <c r="A80" s="11" t="s">
        <v>69</v>
      </c>
      <c r="B80" s="8"/>
      <c r="C80" s="18"/>
      <c r="D80" s="84">
        <v>21779</v>
      </c>
      <c r="E80" s="18"/>
      <c r="F80" s="84">
        <v>315385</v>
      </c>
      <c r="G80" s="19"/>
      <c r="H80" s="84">
        <v>483620</v>
      </c>
      <c r="I80" s="18"/>
      <c r="J80" s="84">
        <v>1178441</v>
      </c>
    </row>
    <row r="81" spans="1:10" ht="18" customHeight="1">
      <c r="A81" s="11" t="s">
        <v>70</v>
      </c>
      <c r="B81" s="8"/>
      <c r="C81" s="18"/>
      <c r="D81" s="84">
        <v>75143</v>
      </c>
      <c r="E81" s="18"/>
      <c r="F81" s="84">
        <v>89921</v>
      </c>
      <c r="G81" s="18"/>
      <c r="H81" s="84">
        <v>282387</v>
      </c>
      <c r="I81" s="18"/>
      <c r="J81" s="84">
        <v>227068</v>
      </c>
    </row>
    <row r="82" spans="1:10" ht="18" customHeight="1">
      <c r="A82" s="2" t="s">
        <v>71</v>
      </c>
      <c r="B82" s="8"/>
      <c r="C82" s="10"/>
      <c r="D82" s="99">
        <f>SUM(D79:D81)</f>
        <v>14701856</v>
      </c>
      <c r="E82" s="10"/>
      <c r="F82" s="99">
        <f>SUM(F79:F81)</f>
        <v>13660025</v>
      </c>
      <c r="G82" s="19"/>
      <c r="H82" s="99">
        <f>SUM(H79:H81)</f>
        <v>10521604</v>
      </c>
      <c r="I82" s="10"/>
      <c r="J82" s="99">
        <f>SUM(J79:J81)</f>
        <v>10060925</v>
      </c>
    </row>
    <row r="83" spans="1:10" ht="18" customHeight="1">
      <c r="A83" s="2"/>
      <c r="B83" s="8"/>
      <c r="C83" s="23"/>
      <c r="D83" s="22"/>
      <c r="E83" s="18"/>
      <c r="F83" s="22"/>
      <c r="G83" s="19"/>
      <c r="H83" s="22"/>
      <c r="I83" s="18"/>
      <c r="J83" s="22"/>
    </row>
    <row r="84" spans="1:10" ht="18" customHeight="1">
      <c r="A84" s="16" t="s">
        <v>72</v>
      </c>
      <c r="B84" s="8"/>
      <c r="C84" s="22"/>
      <c r="D84" s="22"/>
      <c r="E84" s="18"/>
      <c r="F84" s="22"/>
      <c r="G84" s="19"/>
      <c r="H84" s="22"/>
      <c r="I84" s="18"/>
      <c r="J84" s="22"/>
    </row>
    <row r="85" spans="1:10" ht="18" customHeight="1">
      <c r="A85" s="11" t="s">
        <v>73</v>
      </c>
      <c r="B85" s="8"/>
      <c r="C85" s="18"/>
      <c r="D85" s="84">
        <v>9153552</v>
      </c>
      <c r="E85" s="18"/>
      <c r="F85" s="84">
        <v>8788036</v>
      </c>
      <c r="G85" s="19"/>
      <c r="H85" s="84">
        <v>7126531</v>
      </c>
      <c r="I85" s="18"/>
      <c r="J85" s="84">
        <v>6835856</v>
      </c>
    </row>
    <row r="86" spans="1:10" ht="18" customHeight="1">
      <c r="A86" s="32" t="s">
        <v>74</v>
      </c>
      <c r="B86" s="8"/>
      <c r="C86" s="18"/>
      <c r="D86" s="84">
        <v>2600794</v>
      </c>
      <c r="E86" s="18"/>
      <c r="F86" s="84">
        <v>2474447</v>
      </c>
      <c r="G86" s="19"/>
      <c r="H86" s="84">
        <v>1206632</v>
      </c>
      <c r="I86" s="18"/>
      <c r="J86" s="84">
        <v>1156579</v>
      </c>
    </row>
    <row r="87" spans="1:10" ht="18" customHeight="1">
      <c r="A87" s="32" t="s">
        <v>75</v>
      </c>
      <c r="B87" s="8"/>
      <c r="C87" s="18"/>
      <c r="D87" s="84">
        <v>960748</v>
      </c>
      <c r="E87" s="18"/>
      <c r="F87" s="84">
        <v>889261</v>
      </c>
      <c r="G87" s="19"/>
      <c r="H87" s="84">
        <v>780584</v>
      </c>
      <c r="I87" s="18"/>
      <c r="J87" s="84">
        <v>703090</v>
      </c>
    </row>
    <row r="88" spans="1:10" ht="18" customHeight="1">
      <c r="A88" s="11" t="s">
        <v>247</v>
      </c>
      <c r="B88" s="8" t="s">
        <v>22</v>
      </c>
      <c r="C88" s="18"/>
      <c r="D88" s="84">
        <v>315190</v>
      </c>
      <c r="E88" s="18"/>
      <c r="F88" s="84">
        <v>0</v>
      </c>
      <c r="G88" s="19"/>
      <c r="H88" s="84">
        <v>0</v>
      </c>
      <c r="I88" s="18"/>
      <c r="J88" s="84">
        <v>0</v>
      </c>
    </row>
    <row r="89" spans="1:10" ht="18" customHeight="1">
      <c r="A89" s="2" t="s">
        <v>76</v>
      </c>
      <c r="B89" s="8"/>
      <c r="C89" s="18"/>
      <c r="D89" s="99">
        <f>SUM(D85:D88)</f>
        <v>13030284</v>
      </c>
      <c r="E89" s="10"/>
      <c r="F89" s="99">
        <f>SUM(F85:F88)</f>
        <v>12151744</v>
      </c>
      <c r="G89" s="19"/>
      <c r="H89" s="99">
        <f>SUM(H85:H88)</f>
        <v>9113747</v>
      </c>
      <c r="I89" s="10"/>
      <c r="J89" s="99">
        <f>SUM(J85:J88)</f>
        <v>8695525</v>
      </c>
    </row>
    <row r="90" spans="1:10" ht="18" customHeight="1">
      <c r="B90" s="8"/>
      <c r="C90" s="18"/>
      <c r="D90" s="24"/>
      <c r="E90" s="10"/>
      <c r="F90" s="24"/>
      <c r="G90" s="19"/>
      <c r="H90" s="24"/>
      <c r="I90" s="10"/>
      <c r="J90" s="24"/>
    </row>
    <row r="91" spans="1:10" ht="18" customHeight="1">
      <c r="A91" s="2" t="s">
        <v>77</v>
      </c>
      <c r="B91" s="8"/>
      <c r="C91" s="18"/>
      <c r="D91" s="125">
        <f>D82-D89</f>
        <v>1671572</v>
      </c>
      <c r="E91" s="10"/>
      <c r="F91" s="125">
        <f>F82-F89</f>
        <v>1508281</v>
      </c>
      <c r="G91" s="19"/>
      <c r="H91" s="125">
        <f>H82-H89</f>
        <v>1407857</v>
      </c>
      <c r="I91" s="10"/>
      <c r="J91" s="125">
        <f>J82-J89</f>
        <v>1365400</v>
      </c>
    </row>
    <row r="92" spans="1:10" ht="18" customHeight="1">
      <c r="A92" s="11" t="s">
        <v>78</v>
      </c>
      <c r="B92" s="8"/>
      <c r="C92" s="18"/>
      <c r="D92" s="84">
        <v>-55511</v>
      </c>
      <c r="E92" s="18"/>
      <c r="F92" s="84">
        <v>-47636</v>
      </c>
      <c r="G92" s="19"/>
      <c r="H92" s="84">
        <v>-30118</v>
      </c>
      <c r="I92" s="18"/>
      <c r="J92" s="84">
        <v>-17725</v>
      </c>
    </row>
    <row r="93" spans="1:10" ht="18" customHeight="1">
      <c r="A93" s="11" t="s">
        <v>79</v>
      </c>
      <c r="B93" s="8"/>
      <c r="C93" s="18"/>
      <c r="D93" s="84"/>
      <c r="E93" s="18"/>
      <c r="F93" s="84"/>
      <c r="G93" s="19"/>
      <c r="H93" s="84"/>
      <c r="I93" s="18"/>
      <c r="J93" s="84"/>
    </row>
    <row r="94" spans="1:10" ht="18" customHeight="1">
      <c r="A94" s="30" t="s">
        <v>80</v>
      </c>
      <c r="B94" s="26" t="s">
        <v>22</v>
      </c>
      <c r="C94" s="18"/>
      <c r="D94" s="84">
        <v>118245</v>
      </c>
      <c r="E94" s="18"/>
      <c r="F94" s="84">
        <v>52110</v>
      </c>
      <c r="G94" s="19"/>
      <c r="H94" s="84">
        <v>0</v>
      </c>
      <c r="I94" s="18"/>
      <c r="J94" s="84">
        <v>0</v>
      </c>
    </row>
    <row r="95" spans="1:10" ht="18" customHeight="1">
      <c r="A95" s="25" t="s">
        <v>81</v>
      </c>
      <c r="B95" s="26"/>
      <c r="C95" s="18"/>
      <c r="D95" s="126">
        <f>SUM(D91:D94)</f>
        <v>1734306</v>
      </c>
      <c r="E95" s="10"/>
      <c r="F95" s="126">
        <f>SUM(F91:F94)</f>
        <v>1512755</v>
      </c>
      <c r="G95" s="19"/>
      <c r="H95" s="126">
        <f>SUM(H91:H94)</f>
        <v>1377739</v>
      </c>
      <c r="I95" s="10"/>
      <c r="J95" s="126">
        <f>SUM(J91:J94)</f>
        <v>1347675</v>
      </c>
    </row>
    <row r="96" spans="1:10" ht="18" customHeight="1">
      <c r="A96" s="30" t="s">
        <v>82</v>
      </c>
      <c r="B96" s="8"/>
      <c r="C96" s="18"/>
      <c r="D96" s="91">
        <v>-224570</v>
      </c>
      <c r="E96" s="18"/>
      <c r="F96" s="91">
        <v>-163633</v>
      </c>
      <c r="G96" s="19"/>
      <c r="H96" s="91">
        <v>-175541</v>
      </c>
      <c r="I96" s="18"/>
      <c r="J96" s="91">
        <v>-23808</v>
      </c>
    </row>
    <row r="97" spans="1:10" ht="18" customHeight="1" thickBot="1">
      <c r="A97" s="2" t="s">
        <v>83</v>
      </c>
      <c r="B97" s="8"/>
      <c r="C97" s="18"/>
      <c r="D97" s="127">
        <f>SUM(D95:D96)</f>
        <v>1509736</v>
      </c>
      <c r="E97" s="10"/>
      <c r="F97" s="127">
        <f>SUM(F95:F96)</f>
        <v>1349122</v>
      </c>
      <c r="G97" s="146"/>
      <c r="H97" s="127">
        <f>SUM(H95:H96)</f>
        <v>1202198</v>
      </c>
      <c r="I97" s="10"/>
      <c r="J97" s="127">
        <f>SUM(J95:J96)</f>
        <v>1323867</v>
      </c>
    </row>
    <row r="98" spans="1:10" ht="18" customHeight="1" thickTop="1">
      <c r="B98" s="8"/>
      <c r="C98" s="18"/>
      <c r="D98" s="23"/>
      <c r="E98" s="18"/>
      <c r="F98" s="23"/>
      <c r="G98" s="19"/>
      <c r="H98" s="23"/>
      <c r="I98" s="18"/>
      <c r="J98" s="23"/>
    </row>
    <row r="99" spans="1:10" ht="18" customHeight="1">
      <c r="A99" s="147" t="s">
        <v>84</v>
      </c>
      <c r="B99" s="148"/>
      <c r="C99" s="18"/>
      <c r="D99" s="17"/>
      <c r="E99" s="29"/>
      <c r="F99" s="17"/>
      <c r="G99" s="29"/>
      <c r="H99" s="17"/>
      <c r="I99" s="29"/>
      <c r="J99" s="17"/>
    </row>
    <row r="100" spans="1:10" ht="18" customHeight="1">
      <c r="A100" s="31" t="s">
        <v>85</v>
      </c>
      <c r="B100" s="148"/>
      <c r="C100" s="18"/>
      <c r="D100" s="84">
        <f>D102-D101</f>
        <v>1432521</v>
      </c>
      <c r="E100" s="18"/>
      <c r="F100" s="84">
        <f>F102-F101</f>
        <v>1327283</v>
      </c>
      <c r="G100" s="19"/>
      <c r="H100" s="84">
        <f>H102-H101</f>
        <v>1202198</v>
      </c>
      <c r="I100" s="18"/>
      <c r="J100" s="84">
        <f>J102-J101</f>
        <v>1323867</v>
      </c>
    </row>
    <row r="101" spans="1:10" ht="18" customHeight="1">
      <c r="A101" s="32" t="s">
        <v>86</v>
      </c>
      <c r="B101" s="148"/>
      <c r="C101" s="18"/>
      <c r="D101" s="91">
        <v>77215</v>
      </c>
      <c r="E101" s="18"/>
      <c r="F101" s="91">
        <v>21839</v>
      </c>
      <c r="G101" s="19"/>
      <c r="H101" s="91">
        <v>0</v>
      </c>
      <c r="I101" s="18"/>
      <c r="J101" s="91">
        <v>0</v>
      </c>
    </row>
    <row r="102" spans="1:10" ht="18" customHeight="1" thickBot="1">
      <c r="A102" s="147" t="s">
        <v>83</v>
      </c>
      <c r="B102" s="147"/>
      <c r="C102" s="18"/>
      <c r="D102" s="127">
        <f>D97</f>
        <v>1509736</v>
      </c>
      <c r="E102" s="10"/>
      <c r="F102" s="127">
        <f>F97</f>
        <v>1349122</v>
      </c>
      <c r="G102" s="146"/>
      <c r="H102" s="127">
        <f>H97</f>
        <v>1202198</v>
      </c>
      <c r="I102" s="10"/>
      <c r="J102" s="127">
        <f>J97</f>
        <v>1323867</v>
      </c>
    </row>
    <row r="103" spans="1:10" ht="18" customHeight="1" thickTop="1">
      <c r="A103" s="147"/>
      <c r="B103" s="147"/>
      <c r="C103" s="18"/>
      <c r="D103" s="75"/>
      <c r="E103" s="33"/>
      <c r="F103" s="75"/>
      <c r="G103" s="33"/>
      <c r="H103" s="75"/>
      <c r="I103" s="33"/>
      <c r="J103" s="75"/>
    </row>
    <row r="104" spans="1:10" ht="18" customHeight="1" thickBot="1">
      <c r="A104" s="147" t="s">
        <v>87</v>
      </c>
      <c r="B104" s="147"/>
      <c r="C104" s="18"/>
      <c r="D104" s="128">
        <f>D100/3003750</f>
        <v>0.47691086142322098</v>
      </c>
      <c r="E104" s="149"/>
      <c r="F104" s="128">
        <f>F100/3003750</f>
        <v>0.44187532251352474</v>
      </c>
      <c r="G104" s="150"/>
      <c r="H104" s="128">
        <f>H100/3003750</f>
        <v>0.40023237619642116</v>
      </c>
      <c r="I104" s="149"/>
      <c r="J104" s="128">
        <f>J100/3003750</f>
        <v>0.44073807740324594</v>
      </c>
    </row>
    <row r="105" spans="1:10" ht="18" customHeight="1" thickTop="1">
      <c r="A105" s="147"/>
      <c r="B105" s="147"/>
      <c r="C105" s="18"/>
      <c r="D105" s="75"/>
      <c r="E105" s="33"/>
      <c r="F105" s="75"/>
      <c r="G105" s="33"/>
      <c r="H105" s="75"/>
      <c r="I105" s="33"/>
      <c r="J105" s="75"/>
    </row>
    <row r="106" spans="1:10" ht="18" customHeight="1">
      <c r="A106" s="98" t="s">
        <v>0</v>
      </c>
    </row>
    <row r="107" spans="1:10" ht="18" customHeight="1">
      <c r="A107" s="6" t="s">
        <v>88</v>
      </c>
    </row>
    <row r="108" spans="1:10" ht="18" customHeight="1">
      <c r="A108" s="2"/>
    </row>
    <row r="109" spans="1:10" ht="18" customHeight="1">
      <c r="A109" s="2"/>
      <c r="D109" s="253" t="s">
        <v>2</v>
      </c>
      <c r="E109" s="253"/>
      <c r="F109" s="253"/>
      <c r="H109" s="253" t="s">
        <v>3</v>
      </c>
      <c r="I109" s="253"/>
      <c r="J109" s="253"/>
    </row>
    <row r="110" spans="1:10" ht="18" customHeight="1">
      <c r="A110" s="2"/>
      <c r="C110" s="143"/>
      <c r="D110" s="253" t="s">
        <v>4</v>
      </c>
      <c r="E110" s="253"/>
      <c r="F110" s="253"/>
      <c r="H110" s="253" t="s">
        <v>4</v>
      </c>
      <c r="I110" s="253"/>
      <c r="J110" s="253"/>
    </row>
    <row r="111" spans="1:10" ht="18" customHeight="1">
      <c r="A111" s="2"/>
      <c r="C111" s="143"/>
      <c r="D111" s="255" t="s">
        <v>206</v>
      </c>
      <c r="E111" s="255"/>
      <c r="F111" s="255"/>
      <c r="H111" s="255" t="s">
        <v>206</v>
      </c>
      <c r="I111" s="255"/>
      <c r="J111" s="255"/>
    </row>
    <row r="112" spans="1:10" ht="18" customHeight="1">
      <c r="A112" s="2"/>
      <c r="C112" s="143"/>
      <c r="D112" s="255" t="s">
        <v>205</v>
      </c>
      <c r="E112" s="255"/>
      <c r="F112" s="255"/>
      <c r="H112" s="255" t="s">
        <v>205</v>
      </c>
      <c r="I112" s="255"/>
      <c r="J112" s="255"/>
    </row>
    <row r="113" spans="1:10" ht="18" customHeight="1">
      <c r="A113" s="2"/>
      <c r="B113" s="8" t="s">
        <v>7</v>
      </c>
      <c r="C113" s="15"/>
      <c r="D113" s="237">
        <v>2024</v>
      </c>
      <c r="E113" s="15"/>
      <c r="F113" s="15">
        <v>2023</v>
      </c>
      <c r="H113" s="15">
        <v>2024</v>
      </c>
      <c r="I113" s="15"/>
      <c r="J113" s="15">
        <v>2023</v>
      </c>
    </row>
    <row r="114" spans="1:10" ht="18" customHeight="1">
      <c r="A114" s="2"/>
      <c r="B114" s="8"/>
      <c r="C114" s="144"/>
      <c r="D114" s="254" t="s">
        <v>9</v>
      </c>
      <c r="E114" s="254"/>
      <c r="F114" s="254"/>
      <c r="G114" s="254"/>
      <c r="H114" s="254"/>
      <c r="I114" s="254"/>
      <c r="J114" s="254"/>
    </row>
    <row r="115" spans="1:10" ht="18" customHeight="1">
      <c r="A115" s="27" t="s">
        <v>83</v>
      </c>
      <c r="B115" s="147"/>
      <c r="C115" s="18"/>
      <c r="D115" s="125">
        <f>D102</f>
        <v>1509736</v>
      </c>
      <c r="E115" s="10"/>
      <c r="F115" s="125">
        <f>F102</f>
        <v>1349122</v>
      </c>
      <c r="G115" s="146"/>
      <c r="H115" s="125">
        <f>H102</f>
        <v>1202198</v>
      </c>
      <c r="I115" s="10"/>
      <c r="J115" s="125">
        <f>J102</f>
        <v>1323867</v>
      </c>
    </row>
    <row r="116" spans="1:10" ht="18" customHeight="1">
      <c r="A116" s="27"/>
      <c r="B116" s="147"/>
      <c r="C116" s="18"/>
      <c r="D116" s="75"/>
      <c r="E116" s="33"/>
      <c r="F116" s="75"/>
      <c r="G116" s="33"/>
      <c r="H116" s="75"/>
      <c r="I116" s="33"/>
      <c r="J116" s="75"/>
    </row>
    <row r="117" spans="1:10" ht="18" customHeight="1">
      <c r="A117" s="145" t="s">
        <v>89</v>
      </c>
      <c r="B117" s="147"/>
      <c r="C117" s="18"/>
      <c r="D117" s="75"/>
      <c r="E117" s="33"/>
      <c r="F117" s="75"/>
      <c r="G117" s="33"/>
      <c r="H117" s="75"/>
      <c r="I117" s="33"/>
      <c r="J117" s="75"/>
    </row>
    <row r="118" spans="1:10" ht="18" customHeight="1">
      <c r="A118" s="151" t="s">
        <v>90</v>
      </c>
      <c r="B118" s="8"/>
      <c r="C118" s="18"/>
      <c r="E118" s="18"/>
      <c r="F118" s="18"/>
      <c r="G118" s="19"/>
      <c r="H118" s="18"/>
      <c r="I118" s="18"/>
      <c r="J118" s="18"/>
    </row>
    <row r="119" spans="1:10" ht="18" customHeight="1">
      <c r="A119" s="30" t="s">
        <v>91</v>
      </c>
      <c r="B119" s="8"/>
      <c r="C119" s="18"/>
      <c r="D119" s="84">
        <v>170217</v>
      </c>
      <c r="E119" s="18"/>
      <c r="F119" s="84">
        <v>7590</v>
      </c>
      <c r="G119" s="19"/>
      <c r="H119" s="84">
        <v>0</v>
      </c>
      <c r="I119" s="18"/>
      <c r="J119" s="84">
        <v>0</v>
      </c>
    </row>
    <row r="120" spans="1:10" ht="18" customHeight="1">
      <c r="A120" s="30" t="s">
        <v>92</v>
      </c>
      <c r="B120" s="8"/>
      <c r="C120" s="18"/>
      <c r="D120" s="84"/>
      <c r="E120" s="18"/>
      <c r="F120" s="84"/>
      <c r="G120" s="19"/>
      <c r="H120" s="84"/>
      <c r="I120" s="18"/>
      <c r="J120" s="84"/>
    </row>
    <row r="121" spans="1:10" ht="18" customHeight="1">
      <c r="A121" s="30" t="s">
        <v>93</v>
      </c>
      <c r="B121" s="8" t="s">
        <v>22</v>
      </c>
      <c r="C121" s="18"/>
      <c r="D121" s="91">
        <v>7079</v>
      </c>
      <c r="E121" s="18"/>
      <c r="F121" s="91">
        <v>4344</v>
      </c>
      <c r="G121" s="19"/>
      <c r="H121" s="91">
        <v>0</v>
      </c>
      <c r="I121" s="18"/>
      <c r="J121" s="91">
        <v>0</v>
      </c>
    </row>
    <row r="122" spans="1:10" ht="18" hidden="1" customHeight="1">
      <c r="A122" s="220" t="s">
        <v>207</v>
      </c>
      <c r="B122" s="221"/>
      <c r="C122" s="222"/>
      <c r="D122" s="91"/>
      <c r="E122" s="222"/>
      <c r="F122" s="223">
        <v>0</v>
      </c>
      <c r="G122" s="224"/>
      <c r="H122" s="223">
        <v>0</v>
      </c>
      <c r="I122" s="222"/>
      <c r="J122" s="223">
        <v>0</v>
      </c>
    </row>
    <row r="123" spans="1:10" ht="18" customHeight="1">
      <c r="A123" s="145" t="s">
        <v>94</v>
      </c>
      <c r="B123" s="8"/>
      <c r="C123" s="18"/>
      <c r="D123" s="92">
        <f>SUM(D119:D122)</f>
        <v>177296</v>
      </c>
      <c r="E123" s="10"/>
      <c r="F123" s="92">
        <f>SUM(F119:F122)</f>
        <v>11934</v>
      </c>
      <c r="G123" s="146"/>
      <c r="H123" s="92">
        <f>SUM(H119:H122)</f>
        <v>0</v>
      </c>
      <c r="I123" s="10"/>
      <c r="J123" s="92">
        <f>SUM(J119:J122)</f>
        <v>0</v>
      </c>
    </row>
    <row r="124" spans="1:10" ht="18" customHeight="1">
      <c r="A124" s="145"/>
      <c r="B124" s="8"/>
      <c r="C124" s="18"/>
      <c r="D124" s="125"/>
      <c r="E124" s="10"/>
      <c r="F124" s="125"/>
      <c r="G124" s="146"/>
      <c r="H124" s="125"/>
      <c r="I124" s="10"/>
      <c r="J124" s="125"/>
    </row>
    <row r="125" spans="1:10" ht="18" customHeight="1">
      <c r="A125" s="151" t="s">
        <v>237</v>
      </c>
      <c r="B125" s="8"/>
      <c r="C125" s="18"/>
      <c r="D125" s="125"/>
      <c r="E125" s="10"/>
      <c r="F125" s="125"/>
      <c r="G125" s="146"/>
      <c r="H125" s="125"/>
      <c r="I125" s="10"/>
      <c r="J125" s="125"/>
    </row>
    <row r="126" spans="1:10" ht="18" customHeight="1">
      <c r="A126" s="30" t="s">
        <v>208</v>
      </c>
      <c r="B126" s="8"/>
      <c r="C126" s="18"/>
      <c r="D126" s="84">
        <v>0</v>
      </c>
      <c r="E126" s="18"/>
      <c r="F126" s="86">
        <v>622000</v>
      </c>
      <c r="G126" s="12"/>
      <c r="H126" s="84">
        <v>0</v>
      </c>
      <c r="I126" s="188"/>
      <c r="J126" s="86">
        <v>622000</v>
      </c>
    </row>
    <row r="127" spans="1:10" ht="18" customHeight="1">
      <c r="A127" s="69" t="s">
        <v>240</v>
      </c>
      <c r="B127" s="8"/>
      <c r="C127" s="18"/>
      <c r="D127" s="246"/>
      <c r="F127" s="5"/>
    </row>
    <row r="128" spans="1:10" ht="18" customHeight="1">
      <c r="A128" s="30" t="s">
        <v>241</v>
      </c>
      <c r="B128" s="8"/>
      <c r="C128" s="18"/>
      <c r="D128" s="84">
        <v>0</v>
      </c>
      <c r="E128" s="18"/>
      <c r="F128" s="84">
        <v>-124400</v>
      </c>
      <c r="G128" s="19"/>
      <c r="H128" s="84">
        <v>0</v>
      </c>
      <c r="I128" s="18"/>
      <c r="J128" s="84">
        <v>-124400</v>
      </c>
    </row>
    <row r="129" spans="1:10" ht="18" customHeight="1">
      <c r="A129" s="145" t="s">
        <v>238</v>
      </c>
      <c r="B129" s="8"/>
      <c r="C129" s="18"/>
      <c r="D129" s="99">
        <f>SUM(D126:D128)</f>
        <v>0</v>
      </c>
      <c r="E129" s="10"/>
      <c r="F129" s="99">
        <f>SUM(F126:F128)</f>
        <v>497600</v>
      </c>
      <c r="G129" s="146"/>
      <c r="H129" s="99">
        <f>SUM(H126:H128)</f>
        <v>0</v>
      </c>
      <c r="I129" s="10"/>
      <c r="J129" s="99">
        <f>SUM(J126:J128)</f>
        <v>497600</v>
      </c>
    </row>
    <row r="130" spans="1:10" ht="18" customHeight="1">
      <c r="A130" s="25" t="s">
        <v>190</v>
      </c>
      <c r="B130" s="28"/>
      <c r="C130" s="18"/>
      <c r="D130" s="99">
        <f>D123+D129</f>
        <v>177296</v>
      </c>
      <c r="E130" s="10"/>
      <c r="F130" s="99">
        <f>F123+F129</f>
        <v>509534</v>
      </c>
      <c r="G130" s="146"/>
      <c r="H130" s="99">
        <f>H123+H129</f>
        <v>0</v>
      </c>
      <c r="I130" s="10"/>
      <c r="J130" s="99">
        <f>J123+J129</f>
        <v>497600</v>
      </c>
    </row>
    <row r="131" spans="1:10" ht="18" customHeight="1" thickBot="1">
      <c r="A131" s="25" t="s">
        <v>95</v>
      </c>
      <c r="B131" s="28"/>
      <c r="C131" s="18"/>
      <c r="D131" s="127">
        <f>SUM(D130,D115)</f>
        <v>1687032</v>
      </c>
      <c r="E131" s="10"/>
      <c r="F131" s="127">
        <f>SUM(F130,F115)</f>
        <v>1858656</v>
      </c>
      <c r="G131" s="146"/>
      <c r="H131" s="127">
        <f>SUM(H130,H115)</f>
        <v>1202198</v>
      </c>
      <c r="I131" s="10"/>
      <c r="J131" s="127">
        <f>SUM(J130,J115)</f>
        <v>1821467</v>
      </c>
    </row>
    <row r="132" spans="1:10" ht="18" customHeight="1" thickTop="1">
      <c r="B132" s="8"/>
      <c r="C132" s="18"/>
      <c r="D132" s="23"/>
      <c r="E132" s="18"/>
      <c r="F132" s="23"/>
      <c r="G132" s="19"/>
      <c r="H132" s="23"/>
      <c r="I132" s="18"/>
      <c r="J132" s="23"/>
    </row>
    <row r="133" spans="1:10" ht="18" customHeight="1">
      <c r="A133" s="147" t="s">
        <v>96</v>
      </c>
      <c r="B133" s="34"/>
      <c r="C133" s="18"/>
      <c r="D133" s="17"/>
      <c r="E133" s="29"/>
      <c r="F133" s="17"/>
      <c r="G133" s="29"/>
      <c r="H133" s="17"/>
      <c r="I133" s="29"/>
      <c r="J133" s="17"/>
    </row>
    <row r="134" spans="1:10" ht="18" customHeight="1">
      <c r="A134" s="32" t="s">
        <v>85</v>
      </c>
      <c r="B134" s="34"/>
      <c r="C134" s="18"/>
      <c r="D134" s="84">
        <f>D136-D135</f>
        <v>1595419</v>
      </c>
      <c r="E134" s="18"/>
      <c r="F134" s="84">
        <f>F131-F135</f>
        <v>1832027</v>
      </c>
      <c r="G134" s="19"/>
      <c r="H134" s="84">
        <f>H131</f>
        <v>1202198</v>
      </c>
      <c r="I134" s="18"/>
      <c r="J134" s="84">
        <f>J131-J135</f>
        <v>1821467</v>
      </c>
    </row>
    <row r="135" spans="1:10" ht="18" customHeight="1">
      <c r="A135" s="32" t="s">
        <v>86</v>
      </c>
      <c r="B135" s="34"/>
      <c r="C135" s="18"/>
      <c r="D135" s="91">
        <v>91613</v>
      </c>
      <c r="E135" s="18"/>
      <c r="F135" s="91">
        <v>26629</v>
      </c>
      <c r="G135" s="19"/>
      <c r="H135" s="91">
        <v>0</v>
      </c>
      <c r="I135" s="18"/>
      <c r="J135" s="91">
        <v>0</v>
      </c>
    </row>
    <row r="136" spans="1:10" ht="18" customHeight="1" thickBot="1">
      <c r="A136" s="147" t="s">
        <v>95</v>
      </c>
      <c r="B136" s="16"/>
      <c r="C136" s="18"/>
      <c r="D136" s="127">
        <f>D131</f>
        <v>1687032</v>
      </c>
      <c r="E136" s="10"/>
      <c r="F136" s="127">
        <f>F131</f>
        <v>1858656</v>
      </c>
      <c r="G136" s="146"/>
      <c r="H136" s="127">
        <f>SUM(H134:H135)</f>
        <v>1202198</v>
      </c>
      <c r="I136" s="10"/>
      <c r="J136" s="127">
        <f>J131</f>
        <v>1821467</v>
      </c>
    </row>
    <row r="137" spans="1:10" ht="18" customHeight="1" thickTop="1">
      <c r="A137" s="6"/>
    </row>
  </sheetData>
  <mergeCells count="36">
    <mergeCell ref="D114:J114"/>
    <mergeCell ref="D110:F110"/>
    <mergeCell ref="H110:J110"/>
    <mergeCell ref="D111:F111"/>
    <mergeCell ref="H111:J111"/>
    <mergeCell ref="D112:F112"/>
    <mergeCell ref="H112:J112"/>
    <mergeCell ref="D75:F75"/>
    <mergeCell ref="H75:J75"/>
    <mergeCell ref="D77:J77"/>
    <mergeCell ref="D109:F109"/>
    <mergeCell ref="H109:J109"/>
    <mergeCell ref="D72:F72"/>
    <mergeCell ref="H72:J72"/>
    <mergeCell ref="D73:F73"/>
    <mergeCell ref="H73:J73"/>
    <mergeCell ref="D74:F74"/>
    <mergeCell ref="H74:J74"/>
    <mergeCell ref="D46:J46"/>
    <mergeCell ref="D42:F42"/>
    <mergeCell ref="H42:J42"/>
    <mergeCell ref="D43:F43"/>
    <mergeCell ref="H43:J43"/>
    <mergeCell ref="D44:F44"/>
    <mergeCell ref="H44:J44"/>
    <mergeCell ref="D7:F7"/>
    <mergeCell ref="H7:J7"/>
    <mergeCell ref="D9:J9"/>
    <mergeCell ref="D41:F41"/>
    <mergeCell ref="H41:J41"/>
    <mergeCell ref="D4:F4"/>
    <mergeCell ref="H4:J4"/>
    <mergeCell ref="D5:F5"/>
    <mergeCell ref="H5:J5"/>
    <mergeCell ref="D6:F6"/>
    <mergeCell ref="H6:J6"/>
  </mergeCells>
  <pageMargins left="0.6" right="0.6" top="0.48" bottom="0.5" header="0.5" footer="0.5"/>
  <pageSetup paperSize="9" scale="78" firstPageNumber="5" fitToHeight="0" orientation="portrait" useFirstPageNumber="1" r:id="rId1"/>
  <headerFooter>
    <oddFooter>&amp;L&amp;"Times New Roman,Regular"&amp;11The accompanying notes form an integral part of the interim financial statements.
&amp;10
&amp;C&amp;"Times New Roman,Regular"&amp;11&amp;P</oddFooter>
  </headerFooter>
  <rowBreaks count="3" manualBreakCount="3">
    <brk id="37" max="9" man="1"/>
    <brk id="68" max="9" man="1"/>
    <brk id="105" max="9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64"/>
  <sheetViews>
    <sheetView view="pageBreakPreview" zoomScale="85" zoomScaleNormal="64" zoomScaleSheetLayoutView="85" workbookViewId="0">
      <selection activeCell="B4" sqref="B4"/>
    </sheetView>
  </sheetViews>
  <sheetFormatPr defaultColWidth="9.1796875" defaultRowHeight="18" customHeight="1"/>
  <cols>
    <col min="1" max="1" width="52.1796875" style="11" customWidth="1"/>
    <col min="2" max="2" width="5.54296875" style="8" customWidth="1"/>
    <col min="3" max="3" width="0.81640625" style="5" customWidth="1"/>
    <col min="4" max="4" width="11.54296875" style="5" bestFit="1" customWidth="1"/>
    <col min="5" max="5" width="0.81640625" style="5" customWidth="1"/>
    <col min="6" max="6" width="12.81640625" style="5" bestFit="1" customWidth="1"/>
    <col min="7" max="7" width="0.81640625" style="5" customWidth="1"/>
    <col min="8" max="8" width="15" style="5" customWidth="1"/>
    <col min="9" max="9" width="0.81640625" style="5" customWidth="1"/>
    <col min="10" max="10" width="15" style="5" customWidth="1"/>
    <col min="11" max="11" width="0.81640625" style="5" customWidth="1"/>
    <col min="12" max="12" width="13.81640625" style="5" bestFit="1" customWidth="1"/>
    <col min="13" max="13" width="0.81640625" style="5" customWidth="1"/>
    <col min="14" max="14" width="12.81640625" style="5" bestFit="1" customWidth="1"/>
    <col min="15" max="15" width="0.81640625" style="5" customWidth="1"/>
    <col min="16" max="16" width="15" style="5" customWidth="1"/>
    <col min="17" max="17" width="0.81640625" style="5" customWidth="1"/>
    <col min="18" max="18" width="15" style="5" customWidth="1"/>
    <col min="19" max="19" width="0.81640625" style="5" customWidth="1"/>
    <col min="20" max="20" width="13.81640625" style="5" customWidth="1"/>
    <col min="21" max="21" width="0.81640625" style="5" customWidth="1"/>
    <col min="22" max="22" width="17.453125" style="5" customWidth="1"/>
    <col min="23" max="23" width="0.81640625" style="5" customWidth="1"/>
    <col min="24" max="24" width="13.1796875" style="5" customWidth="1"/>
    <col min="25" max="25" width="0.81640625" style="5" customWidth="1"/>
    <col min="26" max="26" width="13.81640625" style="5" customWidth="1"/>
    <col min="27" max="27" width="0.81640625" style="5" customWidth="1"/>
    <col min="28" max="28" width="13.81640625" style="5" customWidth="1"/>
    <col min="29" max="29" width="0.81640625" style="5" customWidth="1"/>
    <col min="30" max="30" width="13.81640625" style="5" customWidth="1"/>
    <col min="31" max="31" width="9.1796875" style="5"/>
    <col min="32" max="32" width="11" style="5" bestFit="1" customWidth="1"/>
    <col min="33" max="16384" width="9.1796875" style="5"/>
  </cols>
  <sheetData>
    <row r="1" spans="1:32" ht="21" customHeight="1">
      <c r="A1" s="98" t="s">
        <v>0</v>
      </c>
    </row>
    <row r="2" spans="1:32" ht="21" customHeight="1">
      <c r="A2" s="37" t="s">
        <v>97</v>
      </c>
    </row>
    <row r="3" spans="1:32" ht="21" customHeight="1">
      <c r="A3" s="37"/>
    </row>
    <row r="4" spans="1:32" ht="21" customHeight="1">
      <c r="A4" s="38"/>
      <c r="D4" s="256" t="s">
        <v>98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</row>
    <row r="5" spans="1:32" ht="21" customHeight="1">
      <c r="A5" s="38"/>
      <c r="E5" s="39"/>
      <c r="G5" s="39"/>
      <c r="H5" s="260" t="s">
        <v>56</v>
      </c>
      <c r="I5" s="260"/>
      <c r="J5" s="260"/>
      <c r="K5" s="260"/>
      <c r="L5" s="260"/>
      <c r="M5" s="39"/>
      <c r="N5" s="259" t="s">
        <v>57</v>
      </c>
      <c r="O5" s="259"/>
      <c r="P5" s="259"/>
      <c r="R5" s="257" t="s">
        <v>60</v>
      </c>
      <c r="S5" s="257"/>
      <c r="T5" s="257"/>
      <c r="U5" s="257"/>
      <c r="V5" s="257"/>
      <c r="W5" s="257"/>
      <c r="X5" s="257"/>
    </row>
    <row r="6" spans="1:32" ht="21" customHeight="1">
      <c r="A6" s="38"/>
      <c r="B6" s="42"/>
      <c r="C6" s="43"/>
      <c r="D6" s="44"/>
      <c r="E6" s="44"/>
      <c r="F6" s="44"/>
      <c r="G6" s="44"/>
      <c r="H6" s="44"/>
      <c r="I6" s="44"/>
      <c r="J6" s="44"/>
      <c r="K6" s="44"/>
      <c r="L6" s="44"/>
      <c r="M6" s="44"/>
      <c r="N6" s="40"/>
      <c r="O6" s="44"/>
      <c r="P6" s="44"/>
      <c r="Q6" s="44"/>
      <c r="R6" s="40"/>
      <c r="S6" s="44"/>
      <c r="T6" s="41"/>
      <c r="U6" s="44"/>
      <c r="V6" s="41" t="s">
        <v>99</v>
      </c>
      <c r="W6" s="44"/>
      <c r="X6" s="41"/>
      <c r="Y6" s="44"/>
      <c r="AB6" s="41"/>
      <c r="AC6" s="45"/>
      <c r="AD6" s="45"/>
    </row>
    <row r="7" spans="1:32" ht="21" customHeight="1">
      <c r="A7" s="38"/>
      <c r="B7" s="42"/>
      <c r="C7" s="43"/>
      <c r="D7" s="44"/>
      <c r="E7" s="44"/>
      <c r="F7" s="44"/>
      <c r="G7" s="44"/>
      <c r="H7" s="44" t="s">
        <v>100</v>
      </c>
      <c r="I7" s="44"/>
      <c r="J7" s="44"/>
      <c r="K7" s="44"/>
      <c r="L7" s="44"/>
      <c r="M7" s="44"/>
      <c r="N7" s="40"/>
      <c r="O7" s="44"/>
      <c r="P7" s="44"/>
      <c r="Q7" s="44"/>
      <c r="R7" s="40" t="s">
        <v>101</v>
      </c>
      <c r="S7" s="44"/>
      <c r="T7" s="41"/>
      <c r="U7" s="44"/>
      <c r="V7" s="41" t="s">
        <v>102</v>
      </c>
      <c r="W7" s="44"/>
      <c r="X7" s="41"/>
      <c r="Y7" s="44"/>
      <c r="Z7" s="40"/>
      <c r="AB7" s="41"/>
      <c r="AC7" s="45"/>
      <c r="AD7" s="45"/>
    </row>
    <row r="8" spans="1:32" ht="21" customHeight="1">
      <c r="A8" s="38"/>
      <c r="B8" s="42"/>
      <c r="C8" s="43"/>
      <c r="D8" s="44"/>
      <c r="E8" s="44"/>
      <c r="F8" s="44"/>
      <c r="G8" s="44"/>
      <c r="H8" s="44" t="s">
        <v>103</v>
      </c>
      <c r="I8" s="44"/>
      <c r="J8" s="44" t="s">
        <v>104</v>
      </c>
      <c r="K8" s="44"/>
      <c r="L8" s="44"/>
      <c r="M8" s="44"/>
      <c r="N8" s="40"/>
      <c r="O8" s="44"/>
      <c r="P8" s="44"/>
      <c r="Q8" s="44"/>
      <c r="R8" s="41" t="s">
        <v>105</v>
      </c>
      <c r="S8" s="44"/>
      <c r="T8" s="41"/>
      <c r="U8" s="44"/>
      <c r="V8" s="45" t="s">
        <v>106</v>
      </c>
      <c r="W8" s="44"/>
      <c r="X8" s="41"/>
      <c r="Y8" s="44"/>
      <c r="Z8" s="40" t="s">
        <v>49</v>
      </c>
      <c r="AB8" s="41"/>
      <c r="AC8" s="45"/>
      <c r="AD8" s="45"/>
    </row>
    <row r="9" spans="1:32" ht="21" customHeight="1">
      <c r="A9" s="38"/>
      <c r="B9" s="42"/>
      <c r="C9" s="43"/>
      <c r="D9" s="44" t="s">
        <v>107</v>
      </c>
      <c r="E9" s="44"/>
      <c r="F9" s="44"/>
      <c r="G9" s="44"/>
      <c r="H9" s="44" t="s">
        <v>108</v>
      </c>
      <c r="I9" s="44"/>
      <c r="J9" s="44" t="s">
        <v>109</v>
      </c>
      <c r="K9" s="44"/>
      <c r="L9" s="44"/>
      <c r="M9" s="44"/>
      <c r="N9" s="40"/>
      <c r="O9" s="44"/>
      <c r="P9" s="44"/>
      <c r="Q9" s="44"/>
      <c r="R9" s="41" t="s">
        <v>110</v>
      </c>
      <c r="S9" s="44"/>
      <c r="T9" s="45" t="s">
        <v>229</v>
      </c>
      <c r="U9" s="44"/>
      <c r="V9" s="45" t="s">
        <v>111</v>
      </c>
      <c r="W9" s="44"/>
      <c r="X9" s="41" t="s">
        <v>112</v>
      </c>
      <c r="Y9" s="44"/>
      <c r="Z9" s="40" t="s">
        <v>113</v>
      </c>
      <c r="AB9" s="41"/>
      <c r="AC9" s="45"/>
      <c r="AD9" s="41"/>
    </row>
    <row r="10" spans="1:32" ht="21" customHeight="1">
      <c r="A10" s="38"/>
      <c r="B10" s="42"/>
      <c r="C10" s="43"/>
      <c r="D10" s="44" t="s">
        <v>114</v>
      </c>
      <c r="E10" s="44"/>
      <c r="F10" s="44" t="s">
        <v>115</v>
      </c>
      <c r="G10" s="44"/>
      <c r="H10" s="45" t="s">
        <v>116</v>
      </c>
      <c r="I10" s="44"/>
      <c r="J10" s="45" t="s">
        <v>117</v>
      </c>
      <c r="K10" s="44"/>
      <c r="L10" s="45" t="s">
        <v>118</v>
      </c>
      <c r="M10" s="44"/>
      <c r="N10" s="41" t="s">
        <v>119</v>
      </c>
      <c r="O10" s="44"/>
      <c r="P10" s="44"/>
      <c r="Q10" s="44"/>
      <c r="R10" s="41" t="s">
        <v>120</v>
      </c>
      <c r="S10" s="44"/>
      <c r="T10" s="41" t="s">
        <v>121</v>
      </c>
      <c r="U10" s="44"/>
      <c r="V10" s="45" t="s">
        <v>122</v>
      </c>
      <c r="W10" s="44"/>
      <c r="X10" s="41" t="s">
        <v>123</v>
      </c>
      <c r="Y10" s="44"/>
      <c r="Z10" s="40" t="s">
        <v>124</v>
      </c>
      <c r="AB10" s="41" t="s">
        <v>125</v>
      </c>
      <c r="AC10" s="45"/>
      <c r="AD10" s="41" t="s">
        <v>118</v>
      </c>
    </row>
    <row r="11" spans="1:32" ht="21" customHeight="1">
      <c r="A11" s="38"/>
      <c r="B11" s="42" t="s">
        <v>7</v>
      </c>
      <c r="C11" s="43"/>
      <c r="D11" s="44" t="s">
        <v>126</v>
      </c>
      <c r="E11" s="44"/>
      <c r="F11" s="44" t="s">
        <v>127</v>
      </c>
      <c r="G11" s="44"/>
      <c r="H11" s="44" t="s">
        <v>128</v>
      </c>
      <c r="I11" s="44"/>
      <c r="J11" s="44" t="s">
        <v>129</v>
      </c>
      <c r="K11" s="44"/>
      <c r="L11" s="44" t="s">
        <v>130</v>
      </c>
      <c r="M11" s="44"/>
      <c r="N11" s="40" t="s">
        <v>131</v>
      </c>
      <c r="O11" s="44"/>
      <c r="P11" s="44" t="s">
        <v>132</v>
      </c>
      <c r="Q11" s="44"/>
      <c r="R11" s="41" t="s">
        <v>133</v>
      </c>
      <c r="S11" s="44"/>
      <c r="T11" s="41" t="s">
        <v>134</v>
      </c>
      <c r="U11" s="44"/>
      <c r="V11" s="45" t="s">
        <v>135</v>
      </c>
      <c r="W11" s="44"/>
      <c r="X11" s="45" t="s">
        <v>136</v>
      </c>
      <c r="Y11" s="44"/>
      <c r="Z11" s="40" t="s">
        <v>137</v>
      </c>
      <c r="AB11" s="41" t="s">
        <v>138</v>
      </c>
      <c r="AC11" s="45"/>
      <c r="AD11" s="41" t="s">
        <v>139</v>
      </c>
    </row>
    <row r="12" spans="1:32" ht="21" customHeight="1">
      <c r="A12" s="38"/>
      <c r="B12" s="42"/>
      <c r="C12" s="43"/>
      <c r="D12" s="258" t="s">
        <v>9</v>
      </c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  <c r="AC12" s="258"/>
      <c r="AD12" s="258"/>
    </row>
    <row r="13" spans="1:32" ht="21" customHeight="1">
      <c r="A13" s="46" t="s">
        <v>209</v>
      </c>
      <c r="B13" s="28"/>
      <c r="C13" s="44"/>
      <c r="D13" s="12"/>
      <c r="F13" s="12"/>
      <c r="H13" s="12"/>
      <c r="J13" s="12"/>
      <c r="L13" s="12"/>
      <c r="N13" s="12"/>
      <c r="P13" s="12"/>
      <c r="R13" s="12"/>
      <c r="T13" s="12"/>
      <c r="V13" s="12"/>
      <c r="X13" s="12"/>
      <c r="Z13" s="12"/>
      <c r="AB13" s="12"/>
      <c r="AD13" s="12"/>
    </row>
    <row r="14" spans="1:32" s="25" customFormat="1" ht="21" customHeight="1">
      <c r="A14" s="47" t="s">
        <v>143</v>
      </c>
      <c r="B14" s="28"/>
      <c r="D14" s="48">
        <v>3003750</v>
      </c>
      <c r="E14" s="48"/>
      <c r="F14" s="48">
        <v>11847802</v>
      </c>
      <c r="G14" s="48"/>
      <c r="H14" s="48">
        <v>295202</v>
      </c>
      <c r="I14" s="48"/>
      <c r="J14" s="48">
        <v>-236359</v>
      </c>
      <c r="K14" s="48"/>
      <c r="L14" s="48">
        <f>SUM(H14:J14)</f>
        <v>58843</v>
      </c>
      <c r="M14" s="48"/>
      <c r="N14" s="48">
        <v>300375</v>
      </c>
      <c r="O14" s="48"/>
      <c r="P14" s="48">
        <v>2099731</v>
      </c>
      <c r="Q14" s="48"/>
      <c r="R14" s="48">
        <v>-679190</v>
      </c>
      <c r="S14" s="48"/>
      <c r="T14" s="48">
        <v>1857648</v>
      </c>
      <c r="U14" s="48"/>
      <c r="V14" s="48">
        <v>-25221</v>
      </c>
      <c r="W14" s="48"/>
      <c r="X14" s="48">
        <f>SUM(R14:W14)</f>
        <v>1153237</v>
      </c>
      <c r="Y14" s="48"/>
      <c r="Z14" s="48">
        <f>SUM(D14:F14,L14:Q14,X14)</f>
        <v>18463738</v>
      </c>
      <c r="AA14" s="48"/>
      <c r="AB14" s="48">
        <v>-8761</v>
      </c>
      <c r="AC14" s="48"/>
      <c r="AD14" s="48">
        <f>SUM(Z14:AB14)</f>
        <v>18454977</v>
      </c>
      <c r="AE14" s="48"/>
      <c r="AF14" s="48"/>
    </row>
    <row r="15" spans="1:32" ht="9.75" customHeight="1"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6"/>
      <c r="AB15" s="35"/>
      <c r="AC15" s="35"/>
      <c r="AD15" s="35"/>
    </row>
    <row r="16" spans="1:32" ht="21" customHeight="1">
      <c r="A16" s="189" t="s">
        <v>213</v>
      </c>
      <c r="B16" s="42"/>
      <c r="C16" s="44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36"/>
      <c r="AB16" s="36"/>
      <c r="AC16" s="36"/>
      <c r="AD16" s="36"/>
    </row>
    <row r="17" spans="1:30" ht="21" customHeight="1">
      <c r="A17" s="190" t="s">
        <v>214</v>
      </c>
      <c r="B17" s="42"/>
      <c r="C17" s="44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36"/>
      <c r="AB17" s="36"/>
      <c r="AC17" s="36"/>
      <c r="AD17" s="36"/>
    </row>
    <row r="18" spans="1:30" ht="21" customHeight="1">
      <c r="A18" s="191" t="s">
        <v>215</v>
      </c>
      <c r="B18" s="42" t="s">
        <v>227</v>
      </c>
      <c r="C18" s="44"/>
      <c r="D18" s="192">
        <v>0</v>
      </c>
      <c r="E18" s="50"/>
      <c r="F18" s="192">
        <v>0</v>
      </c>
      <c r="G18" s="50"/>
      <c r="H18" s="192">
        <v>0</v>
      </c>
      <c r="I18" s="50"/>
      <c r="J18" s="192">
        <v>0</v>
      </c>
      <c r="K18" s="50"/>
      <c r="L18" s="192">
        <f>SUM(H18:J18)</f>
        <v>0</v>
      </c>
      <c r="M18" s="50"/>
      <c r="N18" s="192">
        <v>0</v>
      </c>
      <c r="O18" s="51"/>
      <c r="P18" s="192">
        <v>-3754686</v>
      </c>
      <c r="Q18" s="12"/>
      <c r="R18" s="192">
        <v>0</v>
      </c>
      <c r="S18" s="51"/>
      <c r="T18" s="192">
        <v>0</v>
      </c>
      <c r="U18" s="51"/>
      <c r="V18" s="192">
        <v>0</v>
      </c>
      <c r="W18" s="51"/>
      <c r="X18" s="192">
        <f>SUM(R18:W18)</f>
        <v>0</v>
      </c>
      <c r="Y18" s="51"/>
      <c r="Z18" s="193">
        <f>SUM(D18:F18,L18:Q18,X18)</f>
        <v>-3754686</v>
      </c>
      <c r="AA18" s="36"/>
      <c r="AB18" s="192">
        <v>0</v>
      </c>
      <c r="AC18" s="36"/>
      <c r="AD18" s="193">
        <f>SUM(Z18:AB18)</f>
        <v>-3754686</v>
      </c>
    </row>
    <row r="19" spans="1:30" ht="21" customHeight="1">
      <c r="A19" s="194" t="s">
        <v>216</v>
      </c>
      <c r="B19" s="195"/>
      <c r="C19" s="196"/>
      <c r="D19" s="133">
        <f>D18</f>
        <v>0</v>
      </c>
      <c r="E19" s="197"/>
      <c r="F19" s="133">
        <f>F18</f>
        <v>0</v>
      </c>
      <c r="G19" s="197"/>
      <c r="H19" s="133">
        <f>H18</f>
        <v>0</v>
      </c>
      <c r="I19" s="197"/>
      <c r="J19" s="133">
        <f>J18</f>
        <v>0</v>
      </c>
      <c r="K19" s="197"/>
      <c r="L19" s="133">
        <f>L18</f>
        <v>0</v>
      </c>
      <c r="M19" s="197"/>
      <c r="N19" s="133">
        <f>N18</f>
        <v>0</v>
      </c>
      <c r="O19" s="198"/>
      <c r="P19" s="133">
        <f>P18</f>
        <v>-3754686</v>
      </c>
      <c r="Q19" s="48"/>
      <c r="R19" s="133">
        <f>R18</f>
        <v>0</v>
      </c>
      <c r="S19" s="198"/>
      <c r="T19" s="133">
        <f>T18</f>
        <v>0</v>
      </c>
      <c r="U19" s="198"/>
      <c r="V19" s="133">
        <f>V18</f>
        <v>0</v>
      </c>
      <c r="W19" s="198"/>
      <c r="X19" s="133">
        <f>SUM(R19:V19)</f>
        <v>0</v>
      </c>
      <c r="Y19" s="198"/>
      <c r="Z19" s="68">
        <f>SUM(D19:W19)</f>
        <v>-3754686</v>
      </c>
      <c r="AA19" s="199"/>
      <c r="AB19" s="133">
        <f>AB18</f>
        <v>0</v>
      </c>
      <c r="AC19" s="199"/>
      <c r="AD19" s="68">
        <f>SUM(Z19:AB19)</f>
        <v>-3754686</v>
      </c>
    </row>
    <row r="20" spans="1:30" ht="14">
      <c r="A20" s="194"/>
      <c r="B20" s="195"/>
      <c r="C20" s="196"/>
      <c r="D20" s="200"/>
      <c r="E20" s="197"/>
      <c r="F20" s="200"/>
      <c r="G20" s="197"/>
      <c r="H20" s="200"/>
      <c r="I20" s="197"/>
      <c r="J20" s="200"/>
      <c r="K20" s="197"/>
      <c r="L20" s="200"/>
      <c r="M20" s="197"/>
      <c r="N20" s="200"/>
      <c r="O20" s="198"/>
      <c r="P20" s="200"/>
      <c r="Q20" s="48"/>
      <c r="R20" s="200"/>
      <c r="S20" s="198"/>
      <c r="T20" s="200"/>
      <c r="U20" s="198"/>
      <c r="V20" s="200"/>
      <c r="W20" s="198"/>
      <c r="X20" s="200"/>
      <c r="Y20" s="198"/>
      <c r="Z20" s="201"/>
      <c r="AA20" s="199"/>
      <c r="AB20" s="200"/>
      <c r="AC20" s="199"/>
      <c r="AD20" s="201"/>
    </row>
    <row r="21" spans="1:30" ht="21" customHeight="1">
      <c r="A21" s="194" t="s">
        <v>218</v>
      </c>
      <c r="B21" s="195"/>
      <c r="C21" s="196"/>
      <c r="D21" s="132"/>
      <c r="E21" s="197"/>
      <c r="F21" s="132"/>
      <c r="G21" s="197"/>
      <c r="H21" s="132"/>
      <c r="I21" s="197"/>
      <c r="J21" s="132"/>
      <c r="K21" s="197"/>
      <c r="L21" s="132"/>
      <c r="M21" s="197"/>
      <c r="N21" s="132"/>
      <c r="O21" s="198"/>
      <c r="P21" s="132"/>
      <c r="Q21" s="48"/>
      <c r="R21" s="132"/>
      <c r="S21" s="198"/>
      <c r="T21" s="132"/>
      <c r="U21" s="198"/>
      <c r="V21" s="132"/>
      <c r="W21" s="198"/>
      <c r="X21" s="132"/>
      <c r="Y21" s="198"/>
      <c r="Z21" s="48"/>
      <c r="AA21" s="202"/>
      <c r="AB21" s="132"/>
      <c r="AC21" s="202"/>
      <c r="AD21" s="48"/>
    </row>
    <row r="22" spans="1:30" ht="21" customHeight="1">
      <c r="A22" s="191" t="s">
        <v>219</v>
      </c>
      <c r="B22" s="195"/>
      <c r="C22" s="196"/>
      <c r="D22" s="132"/>
      <c r="E22" s="197"/>
      <c r="F22" s="132"/>
      <c r="G22" s="197"/>
      <c r="H22" s="132"/>
      <c r="I22" s="197"/>
      <c r="J22" s="132"/>
      <c r="K22" s="197"/>
      <c r="L22" s="132"/>
      <c r="M22" s="197"/>
      <c r="N22" s="132"/>
      <c r="O22" s="198"/>
      <c r="P22" s="132"/>
      <c r="Q22" s="48"/>
      <c r="R22" s="132"/>
      <c r="S22" s="198"/>
      <c r="T22" s="132"/>
      <c r="U22" s="198"/>
      <c r="V22" s="132"/>
      <c r="W22" s="198"/>
      <c r="X22" s="132"/>
      <c r="Y22" s="198"/>
      <c r="Z22" s="48"/>
      <c r="AA22" s="202"/>
      <c r="AB22" s="132"/>
      <c r="AC22" s="202"/>
      <c r="AD22" s="48"/>
    </row>
    <row r="23" spans="1:30" ht="21" customHeight="1">
      <c r="A23" s="191" t="s">
        <v>220</v>
      </c>
      <c r="B23" s="42"/>
      <c r="C23" s="44"/>
      <c r="D23" s="192">
        <v>0</v>
      </c>
      <c r="E23" s="50"/>
      <c r="F23" s="192">
        <v>0</v>
      </c>
      <c r="G23" s="50"/>
      <c r="H23" s="192">
        <v>0</v>
      </c>
      <c r="I23" s="50"/>
      <c r="J23" s="192">
        <v>9778</v>
      </c>
      <c r="K23" s="50"/>
      <c r="L23" s="192">
        <f>SUM(H23:J23)</f>
        <v>9778</v>
      </c>
      <c r="M23" s="50"/>
      <c r="N23" s="192">
        <v>0</v>
      </c>
      <c r="O23" s="51"/>
      <c r="P23" s="192">
        <v>0</v>
      </c>
      <c r="Q23" s="12"/>
      <c r="R23" s="192">
        <v>0</v>
      </c>
      <c r="S23" s="51"/>
      <c r="T23" s="192">
        <v>0</v>
      </c>
      <c r="U23" s="51"/>
      <c r="V23" s="192">
        <v>0</v>
      </c>
      <c r="W23" s="51"/>
      <c r="X23" s="192">
        <f>SUM(R23:W23)</f>
        <v>0</v>
      </c>
      <c r="Y23" s="51"/>
      <c r="Z23" s="193">
        <f>SUM(D23:F23,L23:Q23,X23)</f>
        <v>9778</v>
      </c>
      <c r="AA23" s="36"/>
      <c r="AB23" s="192">
        <v>153252</v>
      </c>
      <c r="AC23" s="36"/>
      <c r="AD23" s="193">
        <f>SUM(Z23:AB23)</f>
        <v>163030</v>
      </c>
    </row>
    <row r="24" spans="1:30" ht="21" customHeight="1">
      <c r="A24" s="194" t="s">
        <v>221</v>
      </c>
      <c r="B24" s="195"/>
      <c r="C24" s="196"/>
      <c r="D24" s="133">
        <f>D23</f>
        <v>0</v>
      </c>
      <c r="E24" s="197"/>
      <c r="F24" s="133">
        <f>F23</f>
        <v>0</v>
      </c>
      <c r="G24" s="197"/>
      <c r="H24" s="133">
        <f>H23</f>
        <v>0</v>
      </c>
      <c r="I24" s="197"/>
      <c r="J24" s="133">
        <f>J23</f>
        <v>9778</v>
      </c>
      <c r="K24" s="197"/>
      <c r="L24" s="133">
        <f>L23</f>
        <v>9778</v>
      </c>
      <c r="M24" s="197"/>
      <c r="N24" s="133">
        <f>N23</f>
        <v>0</v>
      </c>
      <c r="O24" s="198"/>
      <c r="P24" s="133">
        <f>P23</f>
        <v>0</v>
      </c>
      <c r="Q24" s="48"/>
      <c r="R24" s="133">
        <f>R23</f>
        <v>0</v>
      </c>
      <c r="S24" s="198"/>
      <c r="T24" s="133">
        <f>T23</f>
        <v>0</v>
      </c>
      <c r="U24" s="198"/>
      <c r="V24" s="133">
        <f>V23</f>
        <v>0</v>
      </c>
      <c r="W24" s="198"/>
      <c r="X24" s="133">
        <f>SUM(R24:V24)</f>
        <v>0</v>
      </c>
      <c r="Y24" s="198"/>
      <c r="Z24" s="68">
        <f>SUM(D24:F24,L24:Q24,X24)</f>
        <v>9778</v>
      </c>
      <c r="AA24" s="199"/>
      <c r="AB24" s="133">
        <f>AB23</f>
        <v>153252</v>
      </c>
      <c r="AC24" s="199"/>
      <c r="AD24" s="68">
        <f>SUM(Z24:AB24)</f>
        <v>163030</v>
      </c>
    </row>
    <row r="25" spans="1:30" ht="21" customHeight="1">
      <c r="A25" s="189" t="s">
        <v>217</v>
      </c>
      <c r="B25" s="42"/>
      <c r="C25" s="44"/>
      <c r="D25" s="68">
        <f>SUM(D19,D24)</f>
        <v>0</v>
      </c>
      <c r="E25" s="50"/>
      <c r="F25" s="68">
        <f>SUM(F19,F24)</f>
        <v>0</v>
      </c>
      <c r="G25" s="50"/>
      <c r="H25" s="68">
        <f>SUM(H19,H24)</f>
        <v>0</v>
      </c>
      <c r="I25" s="50"/>
      <c r="J25" s="68">
        <f>SUM(J19,J24)</f>
        <v>9778</v>
      </c>
      <c r="K25" s="50"/>
      <c r="L25" s="68">
        <f>SUM(L19,L24)</f>
        <v>9778</v>
      </c>
      <c r="M25" s="50"/>
      <c r="N25" s="68">
        <f>SUM(N19,N24)</f>
        <v>0</v>
      </c>
      <c r="O25" s="51"/>
      <c r="P25" s="68">
        <f>SUM(P19,P24)</f>
        <v>-3754686</v>
      </c>
      <c r="Q25" s="12"/>
      <c r="R25" s="68">
        <f>SUM(R19,R24)</f>
        <v>0</v>
      </c>
      <c r="S25" s="51"/>
      <c r="T25" s="68">
        <f>SUM(T19,T24)</f>
        <v>0</v>
      </c>
      <c r="U25" s="51"/>
      <c r="V25" s="68">
        <f>SUM(V19,V24)</f>
        <v>0</v>
      </c>
      <c r="W25" s="51"/>
      <c r="X25" s="68">
        <f>SUM(X19,X24)</f>
        <v>0</v>
      </c>
      <c r="Y25" s="51"/>
      <c r="Z25" s="68">
        <f>SUM(Z19,Z24)</f>
        <v>-3744908</v>
      </c>
      <c r="AA25" s="36"/>
      <c r="AB25" s="68">
        <f>SUM(AB19,AB24)</f>
        <v>153252</v>
      </c>
      <c r="AC25" s="36"/>
      <c r="AD25" s="68">
        <f>SUM(AD19,AD24)</f>
        <v>-3591656</v>
      </c>
    </row>
    <row r="26" spans="1:30" ht="10.4" customHeight="1">
      <c r="A26" s="5"/>
      <c r="B26" s="42"/>
      <c r="C26" s="44"/>
      <c r="D26" s="203"/>
      <c r="E26" s="50"/>
      <c r="F26" s="203"/>
      <c r="G26" s="50"/>
      <c r="H26" s="203"/>
      <c r="I26" s="50"/>
      <c r="J26" s="203"/>
      <c r="K26" s="50"/>
      <c r="L26" s="203"/>
      <c r="M26" s="50"/>
      <c r="N26" s="204"/>
      <c r="O26" s="51"/>
      <c r="P26" s="51"/>
      <c r="Q26" s="51"/>
      <c r="R26" s="204"/>
      <c r="S26" s="51"/>
      <c r="T26" s="204"/>
      <c r="U26" s="51"/>
      <c r="V26" s="204"/>
      <c r="W26" s="51"/>
      <c r="X26" s="204"/>
      <c r="Y26" s="51"/>
      <c r="Z26" s="201"/>
      <c r="AA26" s="36"/>
      <c r="AB26" s="205"/>
      <c r="AC26" s="36"/>
      <c r="AD26" s="205"/>
    </row>
    <row r="27" spans="1:30" ht="21" customHeight="1">
      <c r="A27" s="53" t="s">
        <v>140</v>
      </c>
      <c r="B27" s="42"/>
      <c r="C27" s="44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36"/>
      <c r="AB27" s="36"/>
      <c r="AC27" s="36"/>
      <c r="AD27" s="36"/>
    </row>
    <row r="28" spans="1:30" ht="21" customHeight="1">
      <c r="A28" s="69" t="s">
        <v>141</v>
      </c>
      <c r="B28" s="42"/>
      <c r="C28" s="44"/>
      <c r="D28" s="102">
        <v>0</v>
      </c>
      <c r="E28" s="50"/>
      <c r="F28" s="102">
        <v>0</v>
      </c>
      <c r="G28" s="50"/>
      <c r="H28" s="102">
        <v>0</v>
      </c>
      <c r="I28" s="50"/>
      <c r="J28" s="102">
        <v>0</v>
      </c>
      <c r="K28" s="50"/>
      <c r="L28" s="102">
        <f>SUM(H28:J28)</f>
        <v>0</v>
      </c>
      <c r="M28" s="50"/>
      <c r="N28" s="102">
        <v>0</v>
      </c>
      <c r="O28" s="51"/>
      <c r="P28" s="102">
        <f>'PL-5-8'!F100</f>
        <v>1327283</v>
      </c>
      <c r="Q28" s="12"/>
      <c r="R28" s="102">
        <v>0</v>
      </c>
      <c r="S28" s="100"/>
      <c r="T28" s="102">
        <v>0</v>
      </c>
      <c r="U28" s="51"/>
      <c r="V28" s="102">
        <v>0</v>
      </c>
      <c r="W28" s="51"/>
      <c r="X28" s="102">
        <f>SUM(R28:W28)</f>
        <v>0</v>
      </c>
      <c r="Y28" s="51"/>
      <c r="Z28" s="12">
        <f>SUM(D28:F28,L28:Q28,X28)</f>
        <v>1327283</v>
      </c>
      <c r="AA28" s="36"/>
      <c r="AB28" s="102">
        <f>'PL-5-8'!F101</f>
        <v>21839</v>
      </c>
      <c r="AC28" s="36"/>
      <c r="AD28" s="102">
        <f t="shared" ref="AD28:AD29" si="0">SUM(Z28:AB28)</f>
        <v>1349122</v>
      </c>
    </row>
    <row r="29" spans="1:30" ht="21" customHeight="1">
      <c r="A29" s="103" t="s">
        <v>142</v>
      </c>
      <c r="D29" s="102">
        <v>0</v>
      </c>
      <c r="E29" s="55"/>
      <c r="F29" s="102">
        <v>0</v>
      </c>
      <c r="G29" s="55"/>
      <c r="H29" s="102">
        <v>0</v>
      </c>
      <c r="I29" s="55"/>
      <c r="J29" s="102">
        <v>0</v>
      </c>
      <c r="K29" s="55"/>
      <c r="L29" s="102">
        <f>SUM(H29:J29)</f>
        <v>0</v>
      </c>
      <c r="M29" s="55"/>
      <c r="N29" s="102">
        <v>0</v>
      </c>
      <c r="O29" s="55"/>
      <c r="P29" s="12">
        <v>0</v>
      </c>
      <c r="Q29" s="12"/>
      <c r="R29" s="102">
        <f>'PL-5-8'!F119-'Equity Conso-9-10'!AB29</f>
        <v>2800</v>
      </c>
      <c r="S29" s="55"/>
      <c r="T29" s="12">
        <f>'PL-5-8'!F122+'PL-5-8'!F126+'PL-5-8'!F128</f>
        <v>497600</v>
      </c>
      <c r="U29" s="55"/>
      <c r="V29" s="12">
        <f>'PL-5-8'!F121</f>
        <v>4344</v>
      </c>
      <c r="W29" s="55"/>
      <c r="X29" s="102">
        <f>SUM(R29:W29)</f>
        <v>504744</v>
      </c>
      <c r="Y29" s="51"/>
      <c r="Z29" s="12">
        <f>SUM(D29:F29,L29:Q29,X29)</f>
        <v>504744</v>
      </c>
      <c r="AA29" s="57"/>
      <c r="AB29" s="102">
        <f>'PL-5-8'!F135-'Equity Conso-9-10'!AB28</f>
        <v>4790</v>
      </c>
      <c r="AC29" s="57"/>
      <c r="AD29" s="102">
        <f t="shared" si="0"/>
        <v>509534</v>
      </c>
    </row>
    <row r="30" spans="1:30" s="25" customFormat="1" ht="21" customHeight="1">
      <c r="A30" s="58" t="s">
        <v>95</v>
      </c>
      <c r="B30" s="28"/>
      <c r="D30" s="68">
        <f>SUM(D28:D29)</f>
        <v>0</v>
      </c>
      <c r="E30" s="60"/>
      <c r="F30" s="68">
        <f>SUM(F28:F29)</f>
        <v>0</v>
      </c>
      <c r="G30" s="60"/>
      <c r="H30" s="68">
        <f>SUM(H28:H29)</f>
        <v>0</v>
      </c>
      <c r="I30" s="60"/>
      <c r="J30" s="68">
        <f>SUM(J28:J29)</f>
        <v>0</v>
      </c>
      <c r="K30" s="60"/>
      <c r="L30" s="68">
        <f>SUM(L28:L29)</f>
        <v>0</v>
      </c>
      <c r="M30" s="60"/>
      <c r="N30" s="68">
        <f>SUM(N28:N29)</f>
        <v>0</v>
      </c>
      <c r="O30" s="60"/>
      <c r="P30" s="68">
        <f>SUM(P28:P29)</f>
        <v>1327283</v>
      </c>
      <c r="Q30" s="61"/>
      <c r="R30" s="68">
        <f>SUM(R28:R29)</f>
        <v>2800</v>
      </c>
      <c r="S30" s="60"/>
      <c r="T30" s="59">
        <f>SUM(T28:T29)</f>
        <v>497600</v>
      </c>
      <c r="U30" s="60"/>
      <c r="V30" s="59">
        <f>SUM(V28:V29)</f>
        <v>4344</v>
      </c>
      <c r="W30" s="60"/>
      <c r="X30" s="59">
        <f>SUM(R30:W30)</f>
        <v>504744</v>
      </c>
      <c r="Y30" s="60"/>
      <c r="Z30" s="59">
        <f>SUM(D30:F30,N30:Q30,X30)</f>
        <v>1832027</v>
      </c>
      <c r="AA30" s="62"/>
      <c r="AB30" s="59">
        <f>SUM(AB28:AB29)</f>
        <v>26629</v>
      </c>
      <c r="AC30" s="62"/>
      <c r="AD30" s="59">
        <f>SUM(AD28:AD29)</f>
        <v>1858656</v>
      </c>
    </row>
    <row r="31" spans="1:30" ht="9.75" customHeight="1">
      <c r="A31" s="63"/>
      <c r="B31" s="42"/>
      <c r="C31" s="4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2"/>
      <c r="P31" s="64"/>
      <c r="Q31" s="64"/>
      <c r="R31" s="54"/>
      <c r="S31" s="52"/>
      <c r="T31" s="54"/>
      <c r="U31" s="52"/>
      <c r="V31" s="54"/>
      <c r="W31" s="52"/>
      <c r="X31" s="54"/>
      <c r="Y31" s="52"/>
      <c r="Z31" s="64"/>
      <c r="AA31" s="57"/>
      <c r="AB31" s="54"/>
      <c r="AC31" s="65"/>
      <c r="AD31" s="64"/>
    </row>
    <row r="32" spans="1:30" ht="21" customHeight="1">
      <c r="A32" s="63" t="s">
        <v>222</v>
      </c>
      <c r="B32" s="42"/>
      <c r="C32" s="44"/>
      <c r="D32" s="206">
        <v>0</v>
      </c>
      <c r="E32" s="54"/>
      <c r="F32" s="206">
        <v>0</v>
      </c>
      <c r="G32" s="54"/>
      <c r="H32" s="206">
        <v>0</v>
      </c>
      <c r="I32" s="54"/>
      <c r="J32" s="206">
        <v>0</v>
      </c>
      <c r="K32" s="54"/>
      <c r="L32" s="193">
        <f>SUM(H32:J32)</f>
        <v>0</v>
      </c>
      <c r="M32" s="54"/>
      <c r="N32" s="206">
        <v>0</v>
      </c>
      <c r="O32" s="52"/>
      <c r="P32" s="207">
        <f>-T32</f>
        <v>2371463</v>
      </c>
      <c r="Q32" s="64"/>
      <c r="R32" s="206">
        <v>0</v>
      </c>
      <c r="S32" s="52"/>
      <c r="T32" s="206">
        <v>-2371463</v>
      </c>
      <c r="U32" s="52"/>
      <c r="V32" s="206">
        <v>0</v>
      </c>
      <c r="W32" s="52"/>
      <c r="X32" s="193">
        <f>SUM(R32:W32)</f>
        <v>-2371463</v>
      </c>
      <c r="Y32" s="52"/>
      <c r="Z32" s="193">
        <f>SUM(D32:F32,L32:Q32,X32)</f>
        <v>0</v>
      </c>
      <c r="AA32" s="57"/>
      <c r="AB32" s="206">
        <v>0</v>
      </c>
      <c r="AC32" s="65"/>
      <c r="AD32" s="193">
        <f>SUM(Z32:AB32)</f>
        <v>0</v>
      </c>
    </row>
    <row r="33" spans="1:30" ht="3.65" customHeight="1">
      <c r="A33" s="63"/>
      <c r="B33" s="42"/>
      <c r="C33" s="4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2"/>
      <c r="P33" s="64"/>
      <c r="Q33" s="64"/>
      <c r="R33" s="54"/>
      <c r="S33" s="52"/>
      <c r="T33" s="54"/>
      <c r="U33" s="52"/>
      <c r="V33" s="54"/>
      <c r="W33" s="52"/>
      <c r="X33" s="54"/>
      <c r="Y33" s="52"/>
      <c r="Z33" s="64"/>
      <c r="AA33" s="57"/>
      <c r="AB33" s="54"/>
      <c r="AC33" s="65"/>
      <c r="AD33" s="64"/>
    </row>
    <row r="34" spans="1:30" ht="21" customHeight="1" thickBot="1">
      <c r="A34" s="38" t="s">
        <v>210</v>
      </c>
      <c r="B34" s="42"/>
      <c r="C34" s="44"/>
      <c r="D34" s="66">
        <f>SUM(D14,D25,D30,D32)</f>
        <v>3003750</v>
      </c>
      <c r="E34" s="54"/>
      <c r="F34" s="66">
        <f>SUM(F14,F25,F30,F32)</f>
        <v>11847802</v>
      </c>
      <c r="G34" s="54"/>
      <c r="H34" s="66">
        <f>SUM(H14,H25,H30,H32)</f>
        <v>295202</v>
      </c>
      <c r="I34" s="54"/>
      <c r="J34" s="66">
        <f>SUM(J14,J25,J30,J32)</f>
        <v>-226581</v>
      </c>
      <c r="K34" s="54"/>
      <c r="L34" s="66">
        <f>SUM(L14,L25,L30,L32)</f>
        <v>68621</v>
      </c>
      <c r="M34" s="54"/>
      <c r="N34" s="66">
        <f>SUM(N14,N25,N30,N32)</f>
        <v>300375</v>
      </c>
      <c r="O34" s="49"/>
      <c r="P34" s="66">
        <f>SUM(P14,P25,P30,P32)</f>
        <v>2043791</v>
      </c>
      <c r="Q34" s="49"/>
      <c r="R34" s="66">
        <f>SUM(R14,R25,R30,R32)</f>
        <v>-676390</v>
      </c>
      <c r="S34" s="52"/>
      <c r="T34" s="66">
        <f>SUM(T14,T25,T30,T32)</f>
        <v>-16215</v>
      </c>
      <c r="U34" s="52"/>
      <c r="V34" s="66">
        <f>SUM(V14,V25,V30,V32)</f>
        <v>-20877</v>
      </c>
      <c r="W34" s="52"/>
      <c r="X34" s="66">
        <f>SUM(X14,X25,X30,X32)</f>
        <v>-713482</v>
      </c>
      <c r="Y34" s="52"/>
      <c r="Z34" s="66">
        <f>SUM(Z14,Z25,Z30,Z32)</f>
        <v>16550857</v>
      </c>
      <c r="AA34" s="67"/>
      <c r="AB34" s="66">
        <f>SUM(AB14,AB25,AB30,AB32)</f>
        <v>171120</v>
      </c>
      <c r="AC34" s="67"/>
      <c r="AD34" s="66">
        <f>SUM(AD14,AD25,AD30,AD32)</f>
        <v>16721977</v>
      </c>
    </row>
    <row r="35" spans="1:30" ht="18" customHeight="1" thickTop="1"/>
    <row r="37" spans="1:30" ht="21" customHeight="1">
      <c r="A37" s="98" t="s">
        <v>0</v>
      </c>
    </row>
    <row r="38" spans="1:30" ht="21" customHeight="1">
      <c r="A38" s="37" t="s">
        <v>97</v>
      </c>
    </row>
    <row r="39" spans="1:30" ht="21" customHeight="1">
      <c r="A39" s="37"/>
    </row>
    <row r="40" spans="1:30" ht="21" customHeight="1">
      <c r="A40" s="38"/>
      <c r="D40" s="256" t="s">
        <v>98</v>
      </c>
      <c r="E40" s="256"/>
      <c r="F40" s="256"/>
      <c r="G40" s="256"/>
      <c r="H40" s="256"/>
      <c r="I40" s="256"/>
      <c r="J40" s="256"/>
      <c r="K40" s="256"/>
      <c r="L40" s="256"/>
      <c r="M40" s="256"/>
      <c r="N40" s="256"/>
      <c r="O40" s="256"/>
      <c r="P40" s="256"/>
      <c r="Q40" s="256"/>
      <c r="R40" s="256"/>
      <c r="S40" s="256"/>
      <c r="T40" s="256"/>
      <c r="U40" s="256"/>
      <c r="V40" s="256"/>
      <c r="W40" s="256"/>
      <c r="X40" s="256"/>
      <c r="Y40" s="256"/>
      <c r="Z40" s="256"/>
      <c r="AA40" s="256"/>
      <c r="AB40" s="256"/>
      <c r="AC40" s="256"/>
      <c r="AD40" s="256"/>
    </row>
    <row r="41" spans="1:30" ht="21" customHeight="1">
      <c r="A41" s="38"/>
      <c r="E41" s="39"/>
      <c r="G41" s="39"/>
      <c r="H41" s="260" t="s">
        <v>56</v>
      </c>
      <c r="I41" s="260"/>
      <c r="J41" s="260"/>
      <c r="K41" s="260"/>
      <c r="L41" s="260"/>
      <c r="M41" s="39"/>
      <c r="N41" s="259" t="s">
        <v>57</v>
      </c>
      <c r="O41" s="259"/>
      <c r="P41" s="259"/>
      <c r="R41" s="257" t="s">
        <v>60</v>
      </c>
      <c r="S41" s="257"/>
      <c r="T41" s="257"/>
      <c r="U41" s="257"/>
      <c r="V41" s="257"/>
      <c r="W41" s="257"/>
      <c r="X41" s="257"/>
    </row>
    <row r="42" spans="1:30" ht="21" customHeight="1">
      <c r="A42" s="38"/>
      <c r="B42" s="42"/>
      <c r="C42" s="43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0"/>
      <c r="O42" s="44"/>
      <c r="P42" s="44"/>
      <c r="Q42" s="44"/>
      <c r="R42" s="40"/>
      <c r="S42" s="44"/>
      <c r="T42" s="41"/>
      <c r="U42" s="44"/>
      <c r="V42" s="41" t="s">
        <v>99</v>
      </c>
      <c r="W42" s="44"/>
      <c r="X42" s="41"/>
      <c r="Y42" s="44"/>
      <c r="AB42" s="41"/>
      <c r="AC42" s="45"/>
      <c r="AD42" s="45"/>
    </row>
    <row r="43" spans="1:30" ht="21" customHeight="1">
      <c r="A43" s="38"/>
      <c r="B43" s="42"/>
      <c r="C43" s="43"/>
      <c r="D43" s="44"/>
      <c r="E43" s="44"/>
      <c r="F43" s="44"/>
      <c r="G43" s="44"/>
      <c r="H43" s="44" t="s">
        <v>100</v>
      </c>
      <c r="I43" s="44"/>
      <c r="J43" s="44"/>
      <c r="K43" s="44"/>
      <c r="L43" s="44"/>
      <c r="M43" s="44"/>
      <c r="N43" s="40"/>
      <c r="O43" s="44"/>
      <c r="P43" s="44"/>
      <c r="Q43" s="44"/>
      <c r="R43" s="40" t="s">
        <v>101</v>
      </c>
      <c r="S43" s="44"/>
      <c r="T43" s="41"/>
      <c r="U43" s="44"/>
      <c r="V43" s="41" t="s">
        <v>102</v>
      </c>
      <c r="W43" s="44"/>
      <c r="X43" s="41"/>
      <c r="Y43" s="44"/>
      <c r="Z43" s="40"/>
      <c r="AB43" s="41"/>
      <c r="AC43" s="45"/>
      <c r="AD43" s="45"/>
    </row>
    <row r="44" spans="1:30" ht="21" customHeight="1">
      <c r="A44" s="38"/>
      <c r="B44" s="42"/>
      <c r="C44" s="43"/>
      <c r="D44" s="44"/>
      <c r="E44" s="44"/>
      <c r="F44" s="44"/>
      <c r="G44" s="44"/>
      <c r="H44" s="44" t="s">
        <v>103</v>
      </c>
      <c r="I44" s="44"/>
      <c r="J44" s="44" t="s">
        <v>104</v>
      </c>
      <c r="K44" s="44"/>
      <c r="L44" s="44"/>
      <c r="M44" s="44"/>
      <c r="N44" s="40"/>
      <c r="O44" s="44"/>
      <c r="P44" s="44"/>
      <c r="Q44" s="44"/>
      <c r="R44" s="41" t="s">
        <v>105</v>
      </c>
      <c r="S44" s="44"/>
      <c r="T44" s="41"/>
      <c r="U44" s="44"/>
      <c r="V44" s="45" t="s">
        <v>106</v>
      </c>
      <c r="W44" s="44"/>
      <c r="X44" s="41"/>
      <c r="Y44" s="44"/>
      <c r="Z44" s="40" t="s">
        <v>49</v>
      </c>
      <c r="AB44" s="41"/>
      <c r="AC44" s="45"/>
      <c r="AD44" s="45"/>
    </row>
    <row r="45" spans="1:30" ht="21" customHeight="1">
      <c r="A45" s="38"/>
      <c r="B45" s="42"/>
      <c r="C45" s="43"/>
      <c r="D45" s="44" t="s">
        <v>107</v>
      </c>
      <c r="E45" s="44"/>
      <c r="F45" s="44"/>
      <c r="G45" s="44"/>
      <c r="H45" s="44" t="s">
        <v>108</v>
      </c>
      <c r="I45" s="44"/>
      <c r="J45" s="44" t="s">
        <v>109</v>
      </c>
      <c r="K45" s="44"/>
      <c r="L45" s="44"/>
      <c r="M45" s="44"/>
      <c r="N45" s="40"/>
      <c r="O45" s="44"/>
      <c r="P45" s="44"/>
      <c r="Q45" s="44"/>
      <c r="R45" s="41" t="s">
        <v>110</v>
      </c>
      <c r="S45" s="44"/>
      <c r="T45" s="45" t="s">
        <v>229</v>
      </c>
      <c r="U45" s="44"/>
      <c r="V45" s="45" t="s">
        <v>111</v>
      </c>
      <c r="W45" s="44"/>
      <c r="X45" s="41" t="s">
        <v>112</v>
      </c>
      <c r="Y45" s="44"/>
      <c r="Z45" s="40" t="s">
        <v>113</v>
      </c>
      <c r="AB45" s="41"/>
      <c r="AC45" s="45"/>
      <c r="AD45" s="41"/>
    </row>
    <row r="46" spans="1:30" ht="21" customHeight="1">
      <c r="A46" s="38"/>
      <c r="B46" s="42"/>
      <c r="C46" s="43"/>
      <c r="D46" s="44" t="s">
        <v>114</v>
      </c>
      <c r="E46" s="44"/>
      <c r="F46" s="44" t="s">
        <v>115</v>
      </c>
      <c r="G46" s="44"/>
      <c r="H46" s="45" t="s">
        <v>116</v>
      </c>
      <c r="I46" s="44"/>
      <c r="J46" s="45" t="s">
        <v>117</v>
      </c>
      <c r="K46" s="44"/>
      <c r="L46" s="45" t="s">
        <v>118</v>
      </c>
      <c r="M46" s="44"/>
      <c r="N46" s="41" t="s">
        <v>119</v>
      </c>
      <c r="O46" s="44"/>
      <c r="P46" s="44"/>
      <c r="Q46" s="44"/>
      <c r="R46" s="41" t="s">
        <v>120</v>
      </c>
      <c r="S46" s="44"/>
      <c r="T46" s="41" t="s">
        <v>121</v>
      </c>
      <c r="U46" s="44"/>
      <c r="V46" s="45" t="s">
        <v>122</v>
      </c>
      <c r="W46" s="44"/>
      <c r="X46" s="41" t="s">
        <v>123</v>
      </c>
      <c r="Y46" s="44"/>
      <c r="Z46" s="40" t="s">
        <v>124</v>
      </c>
      <c r="AB46" s="41" t="s">
        <v>125</v>
      </c>
      <c r="AC46" s="45"/>
      <c r="AD46" s="41" t="s">
        <v>118</v>
      </c>
    </row>
    <row r="47" spans="1:30" ht="21" customHeight="1">
      <c r="A47" s="38"/>
      <c r="B47" s="42" t="s">
        <v>7</v>
      </c>
      <c r="C47" s="43"/>
      <c r="D47" s="44" t="s">
        <v>126</v>
      </c>
      <c r="E47" s="44"/>
      <c r="F47" s="44" t="s">
        <v>127</v>
      </c>
      <c r="G47" s="44"/>
      <c r="H47" s="44" t="s">
        <v>128</v>
      </c>
      <c r="I47" s="44"/>
      <c r="J47" s="44" t="s">
        <v>129</v>
      </c>
      <c r="K47" s="44"/>
      <c r="L47" s="44" t="s">
        <v>130</v>
      </c>
      <c r="M47" s="44"/>
      <c r="N47" s="40" t="s">
        <v>131</v>
      </c>
      <c r="O47" s="44"/>
      <c r="P47" s="44" t="s">
        <v>132</v>
      </c>
      <c r="Q47" s="44"/>
      <c r="R47" s="41" t="s">
        <v>133</v>
      </c>
      <c r="S47" s="44"/>
      <c r="T47" s="41" t="s">
        <v>134</v>
      </c>
      <c r="U47" s="44"/>
      <c r="V47" s="45" t="s">
        <v>135</v>
      </c>
      <c r="W47" s="44"/>
      <c r="X47" s="45" t="s">
        <v>136</v>
      </c>
      <c r="Y47" s="44"/>
      <c r="Z47" s="40" t="s">
        <v>137</v>
      </c>
      <c r="AB47" s="41" t="s">
        <v>138</v>
      </c>
      <c r="AC47" s="45"/>
      <c r="AD47" s="41" t="s">
        <v>139</v>
      </c>
    </row>
    <row r="48" spans="1:30" ht="21" customHeight="1">
      <c r="A48" s="38"/>
      <c r="B48" s="42"/>
      <c r="C48" s="43"/>
      <c r="D48" s="258" t="s">
        <v>9</v>
      </c>
      <c r="E48" s="258"/>
      <c r="F48" s="258"/>
      <c r="G48" s="258"/>
      <c r="H48" s="258"/>
      <c r="I48" s="258"/>
      <c r="J48" s="258"/>
      <c r="K48" s="258"/>
      <c r="L48" s="258"/>
      <c r="M48" s="258"/>
      <c r="N48" s="258"/>
      <c r="O48" s="258"/>
      <c r="P48" s="258"/>
      <c r="Q48" s="258"/>
      <c r="R48" s="258"/>
      <c r="S48" s="258"/>
      <c r="T48" s="258"/>
      <c r="U48" s="258"/>
      <c r="V48" s="258"/>
      <c r="W48" s="258"/>
      <c r="X48" s="258"/>
      <c r="Y48" s="258"/>
      <c r="Z48" s="258"/>
      <c r="AA48" s="258"/>
      <c r="AB48" s="258"/>
      <c r="AC48" s="258"/>
      <c r="AD48" s="258"/>
    </row>
    <row r="49" spans="1:32" ht="21" customHeight="1">
      <c r="A49" s="46" t="s">
        <v>212</v>
      </c>
      <c r="B49" s="42"/>
      <c r="C49" s="44"/>
      <c r="D49" s="12"/>
      <c r="F49" s="12"/>
      <c r="H49" s="12"/>
      <c r="J49" s="12"/>
      <c r="L49" s="12"/>
      <c r="N49" s="12"/>
      <c r="P49" s="12"/>
      <c r="R49" s="12"/>
      <c r="T49" s="12"/>
      <c r="V49" s="12"/>
      <c r="X49" s="12"/>
      <c r="Z49" s="12"/>
      <c r="AB49" s="12"/>
      <c r="AD49" s="12"/>
    </row>
    <row r="50" spans="1:32" s="25" customFormat="1" ht="21" customHeight="1">
      <c r="A50" s="47" t="s">
        <v>191</v>
      </c>
      <c r="B50" s="28"/>
      <c r="D50" s="48">
        <v>3003750</v>
      </c>
      <c r="E50" s="48"/>
      <c r="F50" s="48">
        <v>11847802</v>
      </c>
      <c r="G50" s="48"/>
      <c r="H50" s="48">
        <v>295202</v>
      </c>
      <c r="I50" s="48"/>
      <c r="J50" s="48">
        <v>-246310</v>
      </c>
      <c r="K50" s="48"/>
      <c r="L50" s="48">
        <v>48892</v>
      </c>
      <c r="M50" s="48"/>
      <c r="N50" s="48">
        <v>300375</v>
      </c>
      <c r="O50" s="48"/>
      <c r="P50" s="48">
        <v>1917179</v>
      </c>
      <c r="Q50" s="48"/>
      <c r="R50" s="48">
        <v>-748479</v>
      </c>
      <c r="S50" s="48"/>
      <c r="T50" s="48">
        <v>-16215</v>
      </c>
      <c r="U50" s="48"/>
      <c r="V50" s="48">
        <v>-27717</v>
      </c>
      <c r="W50" s="48"/>
      <c r="X50" s="48">
        <f>SUM(R50:W50)</f>
        <v>-792411</v>
      </c>
      <c r="Y50" s="48"/>
      <c r="Z50" s="48">
        <f>SUM(D50:F50,L50:Q50,X50)</f>
        <v>16325587</v>
      </c>
      <c r="AA50" s="48"/>
      <c r="AB50" s="48">
        <f>184304</f>
        <v>184304</v>
      </c>
      <c r="AC50" s="48"/>
      <c r="AD50" s="48">
        <f>SUM(Z50:AB50)</f>
        <v>16509891</v>
      </c>
      <c r="AE50" s="48"/>
      <c r="AF50" s="48"/>
    </row>
    <row r="51" spans="1:32" ht="9.75" customHeight="1"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6"/>
      <c r="AB51" s="35"/>
      <c r="AC51" s="35"/>
      <c r="AD51" s="35"/>
    </row>
    <row r="52" spans="1:32" ht="21" customHeight="1">
      <c r="A52" s="189" t="s">
        <v>213</v>
      </c>
      <c r="B52" s="42"/>
      <c r="C52" s="44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36"/>
      <c r="AB52" s="36"/>
      <c r="AC52" s="36"/>
      <c r="AD52" s="36"/>
    </row>
    <row r="53" spans="1:32" ht="21" customHeight="1">
      <c r="A53" s="190" t="s">
        <v>214</v>
      </c>
      <c r="B53" s="42"/>
      <c r="C53" s="44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36"/>
      <c r="AB53" s="36"/>
      <c r="AC53" s="36"/>
      <c r="AD53" s="36"/>
    </row>
    <row r="54" spans="1:32" ht="21" customHeight="1">
      <c r="A54" s="191" t="s">
        <v>215</v>
      </c>
      <c r="B54" s="42" t="s">
        <v>227</v>
      </c>
      <c r="C54" s="44"/>
      <c r="D54" s="192">
        <v>0</v>
      </c>
      <c r="E54" s="50"/>
      <c r="F54" s="192">
        <v>0</v>
      </c>
      <c r="G54" s="50"/>
      <c r="H54" s="192">
        <v>0</v>
      </c>
      <c r="I54" s="50"/>
      <c r="J54" s="192">
        <v>0</v>
      </c>
      <c r="K54" s="50"/>
      <c r="L54" s="192">
        <f>SUM(H54:J54)</f>
        <v>0</v>
      </c>
      <c r="M54" s="50"/>
      <c r="N54" s="192">
        <v>0</v>
      </c>
      <c r="O54" s="51"/>
      <c r="P54" s="192">
        <v>-1351686</v>
      </c>
      <c r="Q54" s="12"/>
      <c r="R54" s="192">
        <v>0</v>
      </c>
      <c r="S54" s="51"/>
      <c r="T54" s="192">
        <v>0</v>
      </c>
      <c r="U54" s="51"/>
      <c r="V54" s="192">
        <v>0</v>
      </c>
      <c r="W54" s="51"/>
      <c r="X54" s="192">
        <f>SUM(R54:W54)</f>
        <v>0</v>
      </c>
      <c r="Y54" s="51"/>
      <c r="Z54" s="193">
        <f>SUM(D54:F54,L54:Q54,X54)</f>
        <v>-1351686</v>
      </c>
      <c r="AA54" s="36"/>
      <c r="AB54" s="192">
        <v>0</v>
      </c>
      <c r="AC54" s="36"/>
      <c r="AD54" s="193">
        <f>SUM(Z54:AB54)</f>
        <v>-1351686</v>
      </c>
    </row>
    <row r="55" spans="1:32" ht="21" customHeight="1">
      <c r="A55" s="194" t="s">
        <v>216</v>
      </c>
      <c r="B55" s="195"/>
      <c r="C55" s="196"/>
      <c r="D55" s="133">
        <f>D54</f>
        <v>0</v>
      </c>
      <c r="E55" s="197"/>
      <c r="F55" s="133">
        <f>F54</f>
        <v>0</v>
      </c>
      <c r="G55" s="197"/>
      <c r="H55" s="133">
        <f>H54</f>
        <v>0</v>
      </c>
      <c r="I55" s="197"/>
      <c r="J55" s="133">
        <f>J54</f>
        <v>0</v>
      </c>
      <c r="K55" s="197"/>
      <c r="L55" s="133">
        <f>L54</f>
        <v>0</v>
      </c>
      <c r="M55" s="197"/>
      <c r="N55" s="133">
        <f>N54</f>
        <v>0</v>
      </c>
      <c r="O55" s="198"/>
      <c r="P55" s="133">
        <f>P54</f>
        <v>-1351686</v>
      </c>
      <c r="Q55" s="48"/>
      <c r="R55" s="133">
        <f>R54</f>
        <v>0</v>
      </c>
      <c r="S55" s="198"/>
      <c r="T55" s="133">
        <f>T54</f>
        <v>0</v>
      </c>
      <c r="U55" s="198"/>
      <c r="V55" s="133">
        <f>V54</f>
        <v>0</v>
      </c>
      <c r="W55" s="198"/>
      <c r="X55" s="133">
        <f>SUM(R55:V55)</f>
        <v>0</v>
      </c>
      <c r="Y55" s="198"/>
      <c r="Z55" s="68">
        <f>SUM(D55:W55)</f>
        <v>-1351686</v>
      </c>
      <c r="AA55" s="199"/>
      <c r="AB55" s="133">
        <f>AB54</f>
        <v>0</v>
      </c>
      <c r="AC55" s="199"/>
      <c r="AD55" s="68">
        <f>SUM(Z55:AB55)</f>
        <v>-1351686</v>
      </c>
    </row>
    <row r="56" spans="1:32" ht="21" customHeight="1">
      <c r="A56" s="189" t="s">
        <v>217</v>
      </c>
      <c r="B56" s="195"/>
      <c r="C56" s="196"/>
      <c r="D56" s="133">
        <f>D55</f>
        <v>0</v>
      </c>
      <c r="E56" s="197"/>
      <c r="F56" s="133">
        <f>F55</f>
        <v>0</v>
      </c>
      <c r="G56" s="197"/>
      <c r="H56" s="133">
        <f>H55</f>
        <v>0</v>
      </c>
      <c r="I56" s="197"/>
      <c r="J56" s="133">
        <f>J55</f>
        <v>0</v>
      </c>
      <c r="K56" s="197"/>
      <c r="L56" s="133">
        <f>L55</f>
        <v>0</v>
      </c>
      <c r="M56" s="197"/>
      <c r="N56" s="133">
        <f>N55</f>
        <v>0</v>
      </c>
      <c r="O56" s="198"/>
      <c r="P56" s="133">
        <f>P55</f>
        <v>-1351686</v>
      </c>
      <c r="Q56" s="48"/>
      <c r="R56" s="133">
        <f>R55</f>
        <v>0</v>
      </c>
      <c r="S56" s="198"/>
      <c r="T56" s="133">
        <f>T55</f>
        <v>0</v>
      </c>
      <c r="U56" s="198"/>
      <c r="V56" s="133">
        <f>V55</f>
        <v>0</v>
      </c>
      <c r="W56" s="198"/>
      <c r="X56" s="133">
        <f>X55</f>
        <v>0</v>
      </c>
      <c r="Y56" s="198"/>
      <c r="Z56" s="133">
        <f>Z55</f>
        <v>-1351686</v>
      </c>
      <c r="AA56" s="199"/>
      <c r="AB56" s="133">
        <f>AB55</f>
        <v>0</v>
      </c>
      <c r="AC56" s="199"/>
      <c r="AD56" s="133">
        <f>AD55</f>
        <v>-1351686</v>
      </c>
    </row>
    <row r="57" spans="1:32" ht="15" customHeight="1"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6"/>
      <c r="AB57" s="35"/>
      <c r="AC57" s="35"/>
      <c r="AD57" s="35"/>
    </row>
    <row r="58" spans="1:32" ht="21" customHeight="1">
      <c r="A58" s="53" t="s">
        <v>140</v>
      </c>
      <c r="B58" s="42"/>
      <c r="C58" s="44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36"/>
      <c r="AB58" s="36"/>
      <c r="AC58" s="36"/>
      <c r="AD58" s="36"/>
    </row>
    <row r="59" spans="1:32" ht="21" customHeight="1">
      <c r="A59" s="69" t="s">
        <v>141</v>
      </c>
      <c r="B59" s="42"/>
      <c r="C59" s="44"/>
      <c r="D59" s="102">
        <v>0</v>
      </c>
      <c r="E59" s="50"/>
      <c r="F59" s="102">
        <v>0</v>
      </c>
      <c r="G59" s="50"/>
      <c r="H59" s="102">
        <v>0</v>
      </c>
      <c r="I59" s="50"/>
      <c r="J59" s="102">
        <v>0</v>
      </c>
      <c r="K59" s="50"/>
      <c r="L59" s="102">
        <f>SUM(H59:J59)</f>
        <v>0</v>
      </c>
      <c r="M59" s="50"/>
      <c r="N59" s="102">
        <v>0</v>
      </c>
      <c r="O59" s="51"/>
      <c r="P59" s="102">
        <f>'PL-5-8'!D100</f>
        <v>1432521</v>
      </c>
      <c r="Q59" s="12"/>
      <c r="R59" s="102">
        <v>0</v>
      </c>
      <c r="S59" s="100"/>
      <c r="T59" s="102">
        <v>0</v>
      </c>
      <c r="U59" s="51"/>
      <c r="V59" s="102">
        <v>0</v>
      </c>
      <c r="W59" s="51"/>
      <c r="X59" s="102">
        <f>SUM(R59:W59)</f>
        <v>0</v>
      </c>
      <c r="Y59" s="51"/>
      <c r="Z59" s="12">
        <f>SUM(D59:F59,L59:Q59,X59)</f>
        <v>1432521</v>
      </c>
      <c r="AA59" s="36"/>
      <c r="AB59" s="102">
        <f>'PL-5-8'!D101</f>
        <v>77215</v>
      </c>
      <c r="AC59" s="36"/>
      <c r="AD59" s="102">
        <f t="shared" ref="AD59:AD60" si="1">SUM(Z59:AB59)</f>
        <v>1509736</v>
      </c>
    </row>
    <row r="60" spans="1:32" ht="21" customHeight="1">
      <c r="A60" s="103" t="s">
        <v>142</v>
      </c>
      <c r="D60" s="102">
        <v>0</v>
      </c>
      <c r="E60" s="55"/>
      <c r="F60" s="102">
        <v>0</v>
      </c>
      <c r="G60" s="55"/>
      <c r="H60" s="102">
        <v>0</v>
      </c>
      <c r="I60" s="55"/>
      <c r="J60" s="102">
        <v>0</v>
      </c>
      <c r="K60" s="55"/>
      <c r="L60" s="102">
        <f>SUM(H60:J60)</f>
        <v>0</v>
      </c>
      <c r="M60" s="55"/>
      <c r="N60" s="102">
        <v>0</v>
      </c>
      <c r="O60" s="55"/>
      <c r="P60" s="12">
        <v>0</v>
      </c>
      <c r="Q60" s="12"/>
      <c r="R60" s="102">
        <f>'PL-5-8'!D119-AB60</f>
        <v>155819</v>
      </c>
      <c r="S60" s="55"/>
      <c r="T60" s="12">
        <f>'PL-5-8'!D122+'PL-5-8'!D126+'PL-5-8'!D128</f>
        <v>0</v>
      </c>
      <c r="U60" s="55"/>
      <c r="V60" s="12">
        <f>'PL-5-8'!D121</f>
        <v>7079</v>
      </c>
      <c r="W60" s="55"/>
      <c r="X60" s="102">
        <f>SUM(R60:W60)</f>
        <v>162898</v>
      </c>
      <c r="Y60" s="51"/>
      <c r="Z60" s="12">
        <f>SUM(D60:F60,L60:Q60,X60)</f>
        <v>162898</v>
      </c>
      <c r="AA60" s="57"/>
      <c r="AB60" s="102">
        <f>'PL-5-8'!D135-'Equity Conso-9-10'!AB59</f>
        <v>14398</v>
      </c>
      <c r="AC60" s="57"/>
      <c r="AD60" s="102">
        <f t="shared" si="1"/>
        <v>177296</v>
      </c>
    </row>
    <row r="61" spans="1:32" s="25" customFormat="1" ht="21" customHeight="1">
      <c r="A61" s="58" t="s">
        <v>95</v>
      </c>
      <c r="B61" s="28"/>
      <c r="D61" s="68">
        <f>SUM(D59:D60)</f>
        <v>0</v>
      </c>
      <c r="E61" s="60"/>
      <c r="F61" s="68">
        <f>SUM(F59:F60)</f>
        <v>0</v>
      </c>
      <c r="G61" s="60"/>
      <c r="H61" s="68">
        <f>SUM(H59:H60)</f>
        <v>0</v>
      </c>
      <c r="I61" s="60"/>
      <c r="J61" s="68">
        <f>SUM(J59:J60)</f>
        <v>0</v>
      </c>
      <c r="K61" s="60"/>
      <c r="L61" s="68">
        <f>SUM(L59:L60)</f>
        <v>0</v>
      </c>
      <c r="M61" s="60"/>
      <c r="N61" s="68">
        <f>SUM(N59:N60)</f>
        <v>0</v>
      </c>
      <c r="O61" s="60"/>
      <c r="P61" s="68">
        <f>SUM(P59:P60)</f>
        <v>1432521</v>
      </c>
      <c r="Q61" s="61"/>
      <c r="R61" s="68">
        <f>SUM(R59:R60)</f>
        <v>155819</v>
      </c>
      <c r="S61" s="60"/>
      <c r="T61" s="59">
        <f>SUM(T59:T60)</f>
        <v>0</v>
      </c>
      <c r="U61" s="60"/>
      <c r="V61" s="59">
        <f>SUM(V59:V60)</f>
        <v>7079</v>
      </c>
      <c r="W61" s="60"/>
      <c r="X61" s="59">
        <f>SUM(R61:W61)</f>
        <v>162898</v>
      </c>
      <c r="Y61" s="60"/>
      <c r="Z61" s="59">
        <f>SUM(D61:F61,N61:Q61,X61)</f>
        <v>1595419</v>
      </c>
      <c r="AA61" s="62"/>
      <c r="AB61" s="59">
        <f>SUM(AB59:AB60)</f>
        <v>91613</v>
      </c>
      <c r="AC61" s="62"/>
      <c r="AD61" s="59">
        <f>SUM(AD59:AD60)</f>
        <v>1687032</v>
      </c>
    </row>
    <row r="62" spans="1:32" ht="9.75" customHeight="1">
      <c r="A62" s="63"/>
      <c r="B62" s="42"/>
      <c r="C62" s="4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2"/>
      <c r="P62" s="64"/>
      <c r="Q62" s="64"/>
      <c r="R62" s="54"/>
      <c r="S62" s="52"/>
      <c r="T62" s="54"/>
      <c r="U62" s="52"/>
      <c r="V62" s="54"/>
      <c r="W62" s="52"/>
      <c r="X62" s="54"/>
      <c r="Y62" s="52"/>
      <c r="Z62" s="64"/>
      <c r="AA62" s="57"/>
      <c r="AB62" s="54"/>
      <c r="AC62" s="65"/>
      <c r="AD62" s="64"/>
    </row>
    <row r="63" spans="1:32" ht="21" customHeight="1" thickBot="1">
      <c r="A63" s="38" t="s">
        <v>211</v>
      </c>
      <c r="B63" s="42"/>
      <c r="C63" s="44"/>
      <c r="D63" s="66">
        <f>SUM(D50,D56,D61)</f>
        <v>3003750</v>
      </c>
      <c r="E63" s="54"/>
      <c r="F63" s="66">
        <f>SUM(F50,F56,F61)</f>
        <v>11847802</v>
      </c>
      <c r="G63" s="54"/>
      <c r="H63" s="66">
        <f>SUM(H50,H56,H61)</f>
        <v>295202</v>
      </c>
      <c r="I63" s="54"/>
      <c r="J63" s="66">
        <f>SUM(J50,J56,J61)</f>
        <v>-246310</v>
      </c>
      <c r="K63" s="54"/>
      <c r="L63" s="66">
        <f>SUM(L50,L56,L61)</f>
        <v>48892</v>
      </c>
      <c r="M63" s="54"/>
      <c r="N63" s="66">
        <f>SUM(N50,N56,N61)</f>
        <v>300375</v>
      </c>
      <c r="O63" s="49"/>
      <c r="P63" s="66">
        <f>SUM(P50,P56,P61)</f>
        <v>1998014</v>
      </c>
      <c r="Q63" s="49"/>
      <c r="R63" s="66">
        <f>SUM(R50,R56,R61)</f>
        <v>-592660</v>
      </c>
      <c r="S63" s="52"/>
      <c r="T63" s="66">
        <f>SUM(T50,T56,T61)</f>
        <v>-16215</v>
      </c>
      <c r="U63" s="52"/>
      <c r="V63" s="66">
        <f>SUM(V50,V56,V61)</f>
        <v>-20638</v>
      </c>
      <c r="W63" s="52"/>
      <c r="X63" s="66">
        <f>SUM(X50,X56,X61)</f>
        <v>-629513</v>
      </c>
      <c r="Y63" s="52"/>
      <c r="Z63" s="66">
        <f>SUM(Z50,Z56,Z61)</f>
        <v>16569320</v>
      </c>
      <c r="AA63" s="67"/>
      <c r="AB63" s="66">
        <f>SUM(AB50,AB56,AB61)</f>
        <v>275917</v>
      </c>
      <c r="AC63" s="67"/>
      <c r="AD63" s="66">
        <f>SUM(AD50,AD56,AD61)</f>
        <v>16845237</v>
      </c>
    </row>
    <row r="64" spans="1:32" ht="18" customHeight="1" thickTop="1"/>
  </sheetData>
  <mergeCells count="10">
    <mergeCell ref="D40:AD40"/>
    <mergeCell ref="H41:L41"/>
    <mergeCell ref="N41:P41"/>
    <mergeCell ref="R41:X41"/>
    <mergeCell ref="D48:AD48"/>
    <mergeCell ref="D4:AD4"/>
    <mergeCell ref="R5:X5"/>
    <mergeCell ref="D12:AD12"/>
    <mergeCell ref="N5:P5"/>
    <mergeCell ref="H5:L5"/>
  </mergeCells>
  <pageMargins left="0.6" right="0.6" top="0.48" bottom="0.5" header="0.5" footer="0.5"/>
  <pageSetup paperSize="9" scale="51" firstPageNumber="9" fitToHeight="0" orientation="landscape" useFirstPageNumber="1" r:id="rId1"/>
  <headerFooter>
    <oddFooter>&amp;L&amp;"Times New Roman,Regular"&amp;11The accompanying notes form an integral part of the interim financial statements.&amp;10
&amp;C&amp;"Times New Roman,Regular"&amp;11&amp;P</oddFooter>
  </headerFooter>
  <rowBreaks count="1" manualBreakCount="1">
    <brk id="36" max="16383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54"/>
  <sheetViews>
    <sheetView view="pageBreakPreview" zoomScale="55" zoomScaleNormal="80" zoomScaleSheetLayoutView="55" workbookViewId="0">
      <selection activeCell="C10" sqref="C10:O10"/>
    </sheetView>
  </sheetViews>
  <sheetFormatPr defaultColWidth="8.81640625" defaultRowHeight="19.5" customHeight="1"/>
  <cols>
    <col min="1" max="1" width="52.81640625" style="109" customWidth="1"/>
    <col min="2" max="2" width="9.1796875" style="109" customWidth="1"/>
    <col min="3" max="3" width="13.453125" style="109" customWidth="1"/>
    <col min="4" max="4" width="1.81640625" style="109" customWidth="1"/>
    <col min="5" max="5" width="13.453125" style="109" customWidth="1"/>
    <col min="6" max="6" width="1.81640625" style="109" customWidth="1"/>
    <col min="7" max="7" width="16.81640625" style="109" customWidth="1"/>
    <col min="8" max="8" width="1.81640625" style="109" customWidth="1"/>
    <col min="9" max="9" width="13.81640625" style="109" customWidth="1"/>
    <col min="10" max="10" width="1.81640625" style="109" customWidth="1"/>
    <col min="11" max="11" width="14.453125" style="109" customWidth="1"/>
    <col min="12" max="12" width="1.81640625" style="109" customWidth="1"/>
    <col min="13" max="13" width="15.54296875" style="109" customWidth="1"/>
    <col min="14" max="14" width="1.81640625" style="109" customWidth="1"/>
    <col min="15" max="15" width="13.453125" style="109" customWidth="1"/>
    <col min="16" max="19" width="9.1796875" style="109" customWidth="1"/>
    <col min="20" max="16384" width="8.81640625" style="109"/>
  </cols>
  <sheetData>
    <row r="1" spans="1:15" ht="20.9" customHeight="1">
      <c r="A1" s="76" t="s">
        <v>0</v>
      </c>
      <c r="B1" s="76"/>
    </row>
    <row r="2" spans="1:15" ht="20.9" customHeight="1">
      <c r="A2" s="37" t="s">
        <v>97</v>
      </c>
      <c r="B2" s="37"/>
    </row>
    <row r="3" spans="1:15" ht="20.9" customHeight="1">
      <c r="A3" s="37"/>
      <c r="B3" s="37"/>
    </row>
    <row r="4" spans="1:15" ht="20.9" customHeight="1">
      <c r="C4" s="262" t="s">
        <v>144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1:15" ht="20.9" customHeight="1">
      <c r="C5" s="77"/>
      <c r="D5" s="77"/>
      <c r="E5" s="77"/>
      <c r="F5" s="77"/>
      <c r="H5" s="77"/>
      <c r="M5" s="110" t="s">
        <v>145</v>
      </c>
    </row>
    <row r="6" spans="1:15" ht="20.9" customHeight="1">
      <c r="C6" s="111"/>
      <c r="D6" s="111"/>
      <c r="E6" s="111"/>
      <c r="F6" s="111"/>
      <c r="G6" s="112" t="s">
        <v>56</v>
      </c>
      <c r="H6" s="111"/>
      <c r="I6" s="263" t="s">
        <v>57</v>
      </c>
      <c r="J6" s="263"/>
      <c r="K6" s="263"/>
      <c r="L6" s="111"/>
      <c r="M6" s="112" t="s">
        <v>146</v>
      </c>
      <c r="N6" s="111"/>
      <c r="O6" s="111"/>
    </row>
    <row r="7" spans="1:15" ht="20.9" customHeight="1">
      <c r="C7" s="78" t="s">
        <v>147</v>
      </c>
      <c r="D7" s="80"/>
      <c r="E7" s="110"/>
      <c r="F7" s="80"/>
      <c r="G7" s="110" t="s">
        <v>148</v>
      </c>
      <c r="H7" s="80"/>
      <c r="M7" s="78" t="s">
        <v>229</v>
      </c>
      <c r="N7" s="113"/>
      <c r="O7" s="110"/>
    </row>
    <row r="8" spans="1:15" ht="20.9" customHeight="1">
      <c r="C8" s="78" t="s">
        <v>114</v>
      </c>
      <c r="D8" s="80"/>
      <c r="E8" s="78" t="s">
        <v>115</v>
      </c>
      <c r="F8" s="80"/>
      <c r="G8" s="110" t="s">
        <v>149</v>
      </c>
      <c r="H8" s="80"/>
      <c r="M8" s="78" t="s">
        <v>121</v>
      </c>
      <c r="N8" s="113"/>
      <c r="O8" s="110" t="s">
        <v>118</v>
      </c>
    </row>
    <row r="9" spans="1:15" ht="20.9" customHeight="1">
      <c r="B9" s="225" t="s">
        <v>7</v>
      </c>
      <c r="C9" s="78" t="s">
        <v>126</v>
      </c>
      <c r="D9" s="80"/>
      <c r="E9" s="78" t="s">
        <v>127</v>
      </c>
      <c r="F9" s="80"/>
      <c r="G9" s="110" t="s">
        <v>128</v>
      </c>
      <c r="H9" s="80"/>
      <c r="I9" s="78" t="s">
        <v>150</v>
      </c>
      <c r="J9" s="113"/>
      <c r="K9" s="78" t="s">
        <v>151</v>
      </c>
      <c r="M9" s="78" t="s">
        <v>134</v>
      </c>
      <c r="N9" s="113"/>
      <c r="O9" s="110" t="s">
        <v>139</v>
      </c>
    </row>
    <row r="10" spans="1:15" ht="20.9" customHeight="1">
      <c r="C10" s="261" t="s">
        <v>9</v>
      </c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</row>
    <row r="11" spans="1:15" ht="20.9" customHeight="1">
      <c r="A11" s="46" t="s">
        <v>209</v>
      </c>
      <c r="B11" s="46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114"/>
    </row>
    <row r="12" spans="1:15" ht="20.9" customHeight="1">
      <c r="A12" s="47" t="s">
        <v>143</v>
      </c>
      <c r="B12" s="47"/>
      <c r="C12" s="115">
        <v>3003750</v>
      </c>
      <c r="D12" s="115"/>
      <c r="E12" s="115">
        <v>11847802</v>
      </c>
      <c r="F12" s="115"/>
      <c r="G12" s="115">
        <v>73950</v>
      </c>
      <c r="H12" s="115"/>
      <c r="I12" s="115">
        <v>300375</v>
      </c>
      <c r="J12" s="115"/>
      <c r="K12" s="115">
        <v>1444800</v>
      </c>
      <c r="L12" s="115"/>
      <c r="M12" s="115">
        <v>1857648</v>
      </c>
      <c r="N12" s="115"/>
      <c r="O12" s="115">
        <f>SUM(C12:M12)</f>
        <v>18528325</v>
      </c>
    </row>
    <row r="13" spans="1:15" ht="14">
      <c r="A13" s="47"/>
      <c r="B13" s="47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</row>
    <row r="14" spans="1:15" ht="21" customHeight="1">
      <c r="A14" s="80" t="s">
        <v>213</v>
      </c>
      <c r="B14" s="79"/>
      <c r="C14" s="75"/>
      <c r="D14" s="117"/>
      <c r="E14" s="75"/>
      <c r="F14" s="117"/>
      <c r="G14" s="75"/>
      <c r="H14" s="117"/>
      <c r="I14" s="75"/>
      <c r="J14" s="75"/>
      <c r="K14" s="75"/>
      <c r="L14" s="75"/>
      <c r="M14" s="75"/>
      <c r="N14" s="117"/>
      <c r="O14" s="118"/>
    </row>
    <row r="15" spans="1:15" ht="21" customHeight="1">
      <c r="A15" s="190" t="s">
        <v>214</v>
      </c>
      <c r="B15" s="208"/>
      <c r="C15" s="119"/>
      <c r="D15" s="120"/>
      <c r="E15" s="119"/>
      <c r="F15" s="120"/>
      <c r="G15" s="119"/>
      <c r="H15" s="120"/>
      <c r="I15" s="119"/>
      <c r="J15" s="117"/>
      <c r="K15" s="116"/>
      <c r="L15" s="117"/>
      <c r="M15" s="119"/>
      <c r="N15" s="117"/>
      <c r="O15" s="115"/>
    </row>
    <row r="16" spans="1:15" ht="21" customHeight="1">
      <c r="A16" s="81" t="s">
        <v>215</v>
      </c>
      <c r="B16" s="209">
        <v>9</v>
      </c>
      <c r="C16" s="192">
        <v>0</v>
      </c>
      <c r="D16" s="119"/>
      <c r="E16" s="192">
        <v>0</v>
      </c>
      <c r="F16" s="119"/>
      <c r="G16" s="192">
        <v>0</v>
      </c>
      <c r="H16" s="119"/>
      <c r="I16" s="192">
        <v>0</v>
      </c>
      <c r="J16" s="116"/>
      <c r="K16" s="192">
        <v>-3754686</v>
      </c>
      <c r="L16" s="117"/>
      <c r="M16" s="192">
        <v>0</v>
      </c>
      <c r="N16" s="117"/>
      <c r="O16" s="210">
        <f>SUM(C16:M16)</f>
        <v>-3754686</v>
      </c>
    </row>
    <row r="17" spans="1:17" ht="21" customHeight="1">
      <c r="A17" s="190" t="s">
        <v>216</v>
      </c>
      <c r="B17" s="208"/>
      <c r="C17" s="211">
        <f>SUM(C15:C16)</f>
        <v>0</v>
      </c>
      <c r="D17" s="119"/>
      <c r="E17" s="211">
        <f>SUM(E15:E16)</f>
        <v>0</v>
      </c>
      <c r="F17" s="119"/>
      <c r="G17" s="211">
        <f>SUM(G15:G16)</f>
        <v>0</v>
      </c>
      <c r="H17" s="119"/>
      <c r="I17" s="211">
        <f>SUM(I15:I16)</f>
        <v>0</v>
      </c>
      <c r="J17" s="116"/>
      <c r="K17" s="212">
        <f>SUM(K16)</f>
        <v>-3754686</v>
      </c>
      <c r="L17" s="117"/>
      <c r="M17" s="211">
        <f>SUM(M15:M16)</f>
        <v>0</v>
      </c>
      <c r="N17" s="117"/>
      <c r="O17" s="213">
        <f>SUM(C17:M17)</f>
        <v>-3754686</v>
      </c>
    </row>
    <row r="18" spans="1:17" ht="21" customHeight="1">
      <c r="A18" s="189" t="s">
        <v>217</v>
      </c>
      <c r="B18" s="208"/>
      <c r="C18" s="211">
        <f>C17</f>
        <v>0</v>
      </c>
      <c r="D18" s="119"/>
      <c r="E18" s="211">
        <f>E17</f>
        <v>0</v>
      </c>
      <c r="F18" s="119"/>
      <c r="G18" s="211">
        <f>G17</f>
        <v>0</v>
      </c>
      <c r="H18" s="119"/>
      <c r="I18" s="211">
        <f>I17</f>
        <v>0</v>
      </c>
      <c r="J18" s="116"/>
      <c r="K18" s="211">
        <f>K17</f>
        <v>-3754686</v>
      </c>
      <c r="L18" s="117"/>
      <c r="M18" s="211">
        <f>M17</f>
        <v>0</v>
      </c>
      <c r="N18" s="117"/>
      <c r="O18" s="211">
        <f>O17</f>
        <v>-3754686</v>
      </c>
    </row>
    <row r="19" spans="1:17" ht="12" customHeight="1">
      <c r="A19" s="80"/>
      <c r="B19" s="208"/>
      <c r="C19" s="48"/>
      <c r="D19" s="119"/>
      <c r="E19" s="48"/>
      <c r="F19" s="119"/>
      <c r="G19" s="48"/>
      <c r="H19" s="119"/>
      <c r="I19" s="48"/>
      <c r="J19" s="116"/>
      <c r="K19" s="115"/>
      <c r="L19" s="116"/>
      <c r="M19" s="115"/>
      <c r="N19" s="116"/>
      <c r="O19" s="115"/>
    </row>
    <row r="20" spans="1:17" ht="21" customHeight="1">
      <c r="A20" s="80" t="s">
        <v>140</v>
      </c>
      <c r="B20" s="208"/>
      <c r="C20" s="122"/>
      <c r="D20" s="122"/>
      <c r="E20" s="122"/>
      <c r="F20" s="122"/>
      <c r="G20" s="121"/>
      <c r="H20" s="122"/>
      <c r="I20" s="122"/>
      <c r="J20" s="121"/>
      <c r="K20" s="123"/>
      <c r="L20" s="121"/>
      <c r="M20" s="121"/>
      <c r="N20" s="121"/>
      <c r="O20" s="123"/>
    </row>
    <row r="21" spans="1:17" ht="21" customHeight="1">
      <c r="A21" s="81" t="s">
        <v>141</v>
      </c>
      <c r="B21" s="208"/>
      <c r="C21" s="102">
        <v>0</v>
      </c>
      <c r="D21" s="122"/>
      <c r="E21" s="102">
        <v>0</v>
      </c>
      <c r="F21" s="122"/>
      <c r="G21" s="102">
        <v>0</v>
      </c>
      <c r="H21" s="122"/>
      <c r="I21" s="102">
        <v>0</v>
      </c>
      <c r="J21" s="121"/>
      <c r="K21" s="123">
        <f>'PL-5-8'!J100</f>
        <v>1323867</v>
      </c>
      <c r="L21" s="121"/>
      <c r="M21" s="102">
        <v>0</v>
      </c>
      <c r="N21" s="121"/>
      <c r="O21" s="123">
        <f>SUM(C21:M21)</f>
        <v>1323867</v>
      </c>
    </row>
    <row r="22" spans="1:17" ht="21" customHeight="1">
      <c r="A22" s="81" t="s">
        <v>142</v>
      </c>
      <c r="B22" s="208"/>
      <c r="C22" s="102">
        <v>0</v>
      </c>
      <c r="D22" s="122"/>
      <c r="E22" s="102">
        <v>0</v>
      </c>
      <c r="F22" s="122"/>
      <c r="G22" s="102">
        <v>0</v>
      </c>
      <c r="H22" s="122"/>
      <c r="I22" s="102">
        <v>0</v>
      </c>
      <c r="J22" s="121"/>
      <c r="K22" s="102">
        <v>0</v>
      </c>
      <c r="L22" s="121"/>
      <c r="M22" s="214">
        <f>'PL-5-8'!J130</f>
        <v>497600</v>
      </c>
      <c r="N22" s="121"/>
      <c r="O22" s="123">
        <f>SUM(C22:M22)</f>
        <v>497600</v>
      </c>
      <c r="P22" s="215"/>
      <c r="Q22" s="215"/>
    </row>
    <row r="23" spans="1:17" ht="21" customHeight="1">
      <c r="A23" s="80" t="s">
        <v>95</v>
      </c>
      <c r="B23" s="208"/>
      <c r="C23" s="68">
        <f>SUM(C21:C22)</f>
        <v>0</v>
      </c>
      <c r="D23" s="120"/>
      <c r="E23" s="68">
        <f>SUM(E21:E22)</f>
        <v>0</v>
      </c>
      <c r="F23" s="120"/>
      <c r="G23" s="68">
        <f>SUM(G21:G22)</f>
        <v>0</v>
      </c>
      <c r="H23" s="120"/>
      <c r="I23" s="68">
        <f>SUM(I21:I22)</f>
        <v>0</v>
      </c>
      <c r="J23" s="117"/>
      <c r="K23" s="124">
        <f>SUM(K21:K22)</f>
        <v>1323867</v>
      </c>
      <c r="L23" s="117"/>
      <c r="M23" s="124">
        <f>SUM(M21:M22)</f>
        <v>497600</v>
      </c>
      <c r="N23" s="117"/>
      <c r="O23" s="124">
        <f>SUM(O21:O22)</f>
        <v>1821467</v>
      </c>
    </row>
    <row r="24" spans="1:17" ht="12" customHeight="1">
      <c r="A24" s="80"/>
      <c r="B24" s="208"/>
      <c r="C24" s="48"/>
      <c r="D24" s="119"/>
      <c r="E24" s="48"/>
      <c r="F24" s="119"/>
      <c r="G24" s="48"/>
      <c r="H24" s="119"/>
      <c r="I24" s="48"/>
      <c r="J24" s="116"/>
      <c r="K24" s="115"/>
      <c r="L24" s="116"/>
      <c r="M24" s="115"/>
      <c r="N24" s="116"/>
      <c r="O24" s="115"/>
    </row>
    <row r="25" spans="1:17" ht="21" customHeight="1">
      <c r="A25" s="81" t="s">
        <v>222</v>
      </c>
      <c r="B25" s="216"/>
      <c r="C25" s="193">
        <v>0</v>
      </c>
      <c r="D25" s="217"/>
      <c r="E25" s="193">
        <v>0</v>
      </c>
      <c r="F25" s="217"/>
      <c r="G25" s="193">
        <v>0</v>
      </c>
      <c r="H25" s="217"/>
      <c r="I25" s="193">
        <v>0</v>
      </c>
      <c r="J25" s="218"/>
      <c r="K25" s="214">
        <f>-M25</f>
        <v>2371463</v>
      </c>
      <c r="L25" s="218"/>
      <c r="M25" s="214">
        <v>-2371463</v>
      </c>
      <c r="N25" s="218"/>
      <c r="O25" s="214">
        <f>SUM(C25:M25)</f>
        <v>0</v>
      </c>
    </row>
    <row r="26" spans="1:17" ht="12" customHeight="1">
      <c r="A26" s="80"/>
      <c r="B26" s="208"/>
      <c r="C26" s="48"/>
      <c r="D26" s="119"/>
      <c r="E26" s="48"/>
      <c r="F26" s="119"/>
      <c r="G26" s="48"/>
      <c r="H26" s="119"/>
      <c r="I26" s="48"/>
      <c r="J26" s="116"/>
      <c r="K26" s="115"/>
      <c r="L26" s="116"/>
      <c r="M26" s="115"/>
      <c r="N26" s="116"/>
      <c r="O26" s="115"/>
    </row>
    <row r="27" spans="1:17" ht="21" customHeight="1" thickBot="1">
      <c r="A27" s="38" t="s">
        <v>210</v>
      </c>
      <c r="B27" s="79"/>
      <c r="C27" s="131">
        <f>SUM(C12,C17,C23,C25)</f>
        <v>3003750</v>
      </c>
      <c r="D27" s="118"/>
      <c r="E27" s="131">
        <f>SUM(E12,E17,E23,E25)</f>
        <v>11847802</v>
      </c>
      <c r="F27" s="118"/>
      <c r="G27" s="131">
        <f>SUM(G12,G17,G23,G25)</f>
        <v>73950</v>
      </c>
      <c r="H27" s="118"/>
      <c r="I27" s="131">
        <f>SUM(I12,I17,I23,I25)</f>
        <v>300375</v>
      </c>
      <c r="J27" s="115"/>
      <c r="K27" s="131">
        <f>SUM(K12,K17,K23,K25)</f>
        <v>1385444</v>
      </c>
      <c r="L27" s="115"/>
      <c r="M27" s="131">
        <f>SUM(M12,M17,M23,M25)</f>
        <v>-16215</v>
      </c>
      <c r="N27" s="115"/>
      <c r="O27" s="131">
        <f>SUM(O12,O17,O23,O25)</f>
        <v>16595106</v>
      </c>
    </row>
    <row r="28" spans="1:17" ht="12.65" customHeight="1" thickTop="1">
      <c r="A28" s="80"/>
      <c r="B28" s="80"/>
      <c r="C28" s="119"/>
      <c r="D28" s="120"/>
      <c r="E28" s="119"/>
      <c r="F28" s="120"/>
      <c r="G28" s="119"/>
      <c r="H28" s="120"/>
      <c r="I28" s="119"/>
      <c r="J28" s="117"/>
      <c r="K28" s="115"/>
      <c r="L28" s="117"/>
      <c r="M28" s="119"/>
      <c r="N28" s="117"/>
      <c r="O28" s="115"/>
    </row>
    <row r="29" spans="1:17" ht="20.9" customHeight="1">
      <c r="A29" s="76" t="s">
        <v>0</v>
      </c>
      <c r="B29" s="76"/>
    </row>
    <row r="30" spans="1:17" ht="20.9" customHeight="1">
      <c r="A30" s="37" t="s">
        <v>97</v>
      </c>
      <c r="B30" s="37"/>
    </row>
    <row r="31" spans="1:17" ht="20.9" customHeight="1">
      <c r="A31" s="37"/>
      <c r="B31" s="37"/>
    </row>
    <row r="32" spans="1:17" ht="20.9" customHeight="1">
      <c r="C32" s="262" t="s">
        <v>144</v>
      </c>
      <c r="D32" s="262"/>
      <c r="E32" s="262"/>
      <c r="F32" s="262"/>
      <c r="G32" s="262"/>
      <c r="H32" s="262"/>
      <c r="I32" s="262"/>
      <c r="J32" s="262"/>
      <c r="K32" s="262"/>
      <c r="L32" s="262"/>
      <c r="M32" s="262"/>
      <c r="N32" s="262"/>
      <c r="O32" s="262"/>
    </row>
    <row r="33" spans="1:15" ht="20.9" customHeight="1">
      <c r="C33" s="77"/>
      <c r="D33" s="77"/>
      <c r="E33" s="77"/>
      <c r="F33" s="77"/>
      <c r="H33" s="77"/>
      <c r="M33" s="110" t="s">
        <v>145</v>
      </c>
    </row>
    <row r="34" spans="1:15" ht="20.9" customHeight="1">
      <c r="C34" s="111"/>
      <c r="D34" s="111"/>
      <c r="E34" s="111"/>
      <c r="F34" s="111"/>
      <c r="G34" s="112" t="s">
        <v>56</v>
      </c>
      <c r="H34" s="111"/>
      <c r="I34" s="263" t="s">
        <v>57</v>
      </c>
      <c r="J34" s="263"/>
      <c r="K34" s="263"/>
      <c r="L34" s="111"/>
      <c r="M34" s="112" t="s">
        <v>146</v>
      </c>
      <c r="N34" s="111"/>
      <c r="O34" s="111"/>
    </row>
    <row r="35" spans="1:15" ht="20.9" customHeight="1">
      <c r="C35" s="78" t="s">
        <v>147</v>
      </c>
      <c r="D35" s="80"/>
      <c r="E35" s="110"/>
      <c r="F35" s="80"/>
      <c r="G35" s="110" t="s">
        <v>148</v>
      </c>
      <c r="H35" s="80"/>
      <c r="M35" s="78" t="s">
        <v>229</v>
      </c>
      <c r="N35" s="113"/>
      <c r="O35" s="110"/>
    </row>
    <row r="36" spans="1:15" ht="20.9" customHeight="1">
      <c r="C36" s="78" t="s">
        <v>114</v>
      </c>
      <c r="D36" s="80"/>
      <c r="E36" s="78" t="s">
        <v>115</v>
      </c>
      <c r="F36" s="80"/>
      <c r="G36" s="110" t="s">
        <v>149</v>
      </c>
      <c r="H36" s="80"/>
      <c r="M36" s="78" t="s">
        <v>121</v>
      </c>
      <c r="N36" s="113"/>
      <c r="O36" s="110" t="s">
        <v>118</v>
      </c>
    </row>
    <row r="37" spans="1:15" ht="20.9" customHeight="1">
      <c r="B37" s="225" t="s">
        <v>7</v>
      </c>
      <c r="C37" s="78" t="s">
        <v>126</v>
      </c>
      <c r="D37" s="80"/>
      <c r="E37" s="78" t="s">
        <v>127</v>
      </c>
      <c r="F37" s="80"/>
      <c r="G37" s="110" t="s">
        <v>128</v>
      </c>
      <c r="H37" s="80"/>
      <c r="I37" s="78" t="s">
        <v>150</v>
      </c>
      <c r="J37" s="113"/>
      <c r="K37" s="78" t="s">
        <v>151</v>
      </c>
      <c r="M37" s="78" t="s">
        <v>134</v>
      </c>
      <c r="N37" s="113"/>
      <c r="O37" s="110" t="s">
        <v>139</v>
      </c>
    </row>
    <row r="38" spans="1:15" ht="20.9" customHeight="1">
      <c r="C38" s="261" t="s">
        <v>9</v>
      </c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61"/>
    </row>
    <row r="39" spans="1:15" ht="20.9" customHeight="1">
      <c r="A39" s="46" t="s">
        <v>212</v>
      </c>
      <c r="B39" s="46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114"/>
    </row>
    <row r="40" spans="1:15" ht="20.9" customHeight="1">
      <c r="A40" s="47" t="s">
        <v>191</v>
      </c>
      <c r="B40" s="47"/>
      <c r="C40" s="115">
        <v>3003750</v>
      </c>
      <c r="D40" s="115"/>
      <c r="E40" s="115">
        <v>11847802</v>
      </c>
      <c r="F40" s="115"/>
      <c r="G40" s="115">
        <v>73950</v>
      </c>
      <c r="H40" s="115"/>
      <c r="I40" s="115">
        <v>300375</v>
      </c>
      <c r="J40" s="115"/>
      <c r="K40" s="115">
        <v>1357783</v>
      </c>
      <c r="L40" s="115"/>
      <c r="M40" s="115">
        <v>-16215</v>
      </c>
      <c r="N40" s="115"/>
      <c r="O40" s="115">
        <f>SUM(C40:M40)</f>
        <v>16567445</v>
      </c>
    </row>
    <row r="41" spans="1:15" ht="12.65" customHeight="1">
      <c r="A41" s="80"/>
      <c r="B41" s="80"/>
      <c r="C41" s="119"/>
      <c r="D41" s="120"/>
      <c r="E41" s="119"/>
      <c r="F41" s="120"/>
      <c r="G41" s="119"/>
      <c r="H41" s="120"/>
      <c r="I41" s="119"/>
      <c r="J41" s="117"/>
      <c r="K41" s="115"/>
      <c r="L41" s="117"/>
      <c r="M41" s="119"/>
      <c r="N41" s="117"/>
      <c r="O41" s="115"/>
    </row>
    <row r="42" spans="1:15" ht="21" customHeight="1">
      <c r="A42" s="80" t="s">
        <v>213</v>
      </c>
      <c r="B42" s="79"/>
      <c r="C42" s="75"/>
      <c r="D42" s="117"/>
      <c r="E42" s="75"/>
      <c r="F42" s="117"/>
      <c r="G42" s="75"/>
      <c r="H42" s="117"/>
      <c r="I42" s="75"/>
      <c r="J42" s="75"/>
      <c r="K42" s="75"/>
      <c r="L42" s="75"/>
      <c r="M42" s="75"/>
      <c r="N42" s="117"/>
      <c r="O42" s="118"/>
    </row>
    <row r="43" spans="1:15" ht="21" customHeight="1">
      <c r="A43" s="190" t="s">
        <v>214</v>
      </c>
      <c r="B43" s="208"/>
      <c r="C43" s="119"/>
      <c r="D43" s="120"/>
      <c r="E43" s="119"/>
      <c r="F43" s="120"/>
      <c r="G43" s="119"/>
      <c r="H43" s="120"/>
      <c r="I43" s="119"/>
      <c r="J43" s="117"/>
      <c r="K43" s="116"/>
      <c r="L43" s="117"/>
      <c r="M43" s="119"/>
      <c r="N43" s="117"/>
      <c r="O43" s="115"/>
    </row>
    <row r="44" spans="1:15" ht="21" customHeight="1">
      <c r="A44" s="81" t="s">
        <v>215</v>
      </c>
      <c r="B44" s="209">
        <v>9</v>
      </c>
      <c r="C44" s="192">
        <v>0</v>
      </c>
      <c r="D44" s="119"/>
      <c r="E44" s="192">
        <v>0</v>
      </c>
      <c r="F44" s="119"/>
      <c r="G44" s="192">
        <v>0</v>
      </c>
      <c r="H44" s="119"/>
      <c r="I44" s="192">
        <v>0</v>
      </c>
      <c r="J44" s="116"/>
      <c r="K44" s="192">
        <v>-1351686</v>
      </c>
      <c r="L44" s="117"/>
      <c r="M44" s="192">
        <v>0</v>
      </c>
      <c r="N44" s="117"/>
      <c r="O44" s="210">
        <f>SUM(C44:M44)</f>
        <v>-1351686</v>
      </c>
    </row>
    <row r="45" spans="1:15" ht="21" customHeight="1">
      <c r="A45" s="190" t="s">
        <v>216</v>
      </c>
      <c r="B45" s="208"/>
      <c r="C45" s="211">
        <f>SUM(C43:C44)</f>
        <v>0</v>
      </c>
      <c r="D45" s="119"/>
      <c r="E45" s="211">
        <f>SUM(E43:E44)</f>
        <v>0</v>
      </c>
      <c r="F45" s="119"/>
      <c r="G45" s="211">
        <f>SUM(G43:G44)</f>
        <v>0</v>
      </c>
      <c r="H45" s="119"/>
      <c r="I45" s="211">
        <f>SUM(I43:I44)</f>
        <v>0</v>
      </c>
      <c r="J45" s="116"/>
      <c r="K45" s="212">
        <f>SUM(K44)</f>
        <v>-1351686</v>
      </c>
      <c r="L45" s="117"/>
      <c r="M45" s="211">
        <f>SUM(M43:M44)</f>
        <v>0</v>
      </c>
      <c r="N45" s="117"/>
      <c r="O45" s="213">
        <f>SUM(C45:M45)</f>
        <v>-1351686</v>
      </c>
    </row>
    <row r="46" spans="1:15" ht="21" customHeight="1">
      <c r="A46" s="189" t="s">
        <v>217</v>
      </c>
      <c r="B46" s="208"/>
      <c r="C46" s="211">
        <f>C45</f>
        <v>0</v>
      </c>
      <c r="D46" s="119"/>
      <c r="E46" s="211">
        <f>E45</f>
        <v>0</v>
      </c>
      <c r="F46" s="119"/>
      <c r="G46" s="211">
        <f>G45</f>
        <v>0</v>
      </c>
      <c r="H46" s="119"/>
      <c r="I46" s="211">
        <f>I45</f>
        <v>0</v>
      </c>
      <c r="J46" s="116"/>
      <c r="K46" s="211">
        <f>K45</f>
        <v>-1351686</v>
      </c>
      <c r="L46" s="117"/>
      <c r="M46" s="211">
        <f>M45</f>
        <v>0</v>
      </c>
      <c r="N46" s="117"/>
      <c r="O46" s="211">
        <f>O45</f>
        <v>-1351686</v>
      </c>
    </row>
    <row r="47" spans="1:15" ht="12.65" customHeight="1">
      <c r="A47" s="80"/>
      <c r="B47" s="80"/>
      <c r="C47" s="119"/>
      <c r="D47" s="120"/>
      <c r="E47" s="119"/>
      <c r="F47" s="120"/>
      <c r="G47" s="119"/>
      <c r="H47" s="120"/>
      <c r="I47" s="119"/>
      <c r="J47" s="117"/>
      <c r="K47" s="115"/>
      <c r="L47" s="117"/>
      <c r="M47" s="119"/>
      <c r="N47" s="117"/>
      <c r="O47" s="115"/>
    </row>
    <row r="48" spans="1:15" ht="20.9" customHeight="1">
      <c r="A48" s="80" t="s">
        <v>140</v>
      </c>
      <c r="B48" s="80"/>
      <c r="C48" s="122"/>
      <c r="D48" s="122"/>
      <c r="E48" s="122"/>
      <c r="F48" s="122"/>
      <c r="G48" s="121"/>
      <c r="H48" s="122"/>
      <c r="I48" s="122"/>
      <c r="J48" s="121"/>
      <c r="K48" s="123"/>
      <c r="L48" s="121"/>
      <c r="M48" s="121"/>
      <c r="N48" s="121"/>
      <c r="O48" s="123"/>
    </row>
    <row r="49" spans="1:15" ht="20.9" customHeight="1">
      <c r="A49" s="81" t="s">
        <v>141</v>
      </c>
      <c r="B49" s="81"/>
      <c r="C49" s="102">
        <v>0</v>
      </c>
      <c r="D49" s="122"/>
      <c r="E49" s="102">
        <v>0</v>
      </c>
      <c r="F49" s="122"/>
      <c r="G49" s="102">
        <v>0</v>
      </c>
      <c r="H49" s="122"/>
      <c r="I49" s="102">
        <v>0</v>
      </c>
      <c r="J49" s="121"/>
      <c r="K49" s="123">
        <f>'PL-5-8'!H100</f>
        <v>1202198</v>
      </c>
      <c r="L49" s="121"/>
      <c r="M49" s="102">
        <v>0</v>
      </c>
      <c r="N49" s="121"/>
      <c r="O49" s="123">
        <f>SUM(C49:M49)</f>
        <v>1202198</v>
      </c>
    </row>
    <row r="50" spans="1:15" s="231" customFormat="1" ht="20.9" hidden="1" customHeight="1">
      <c r="A50" s="226" t="s">
        <v>142</v>
      </c>
      <c r="B50" s="226"/>
      <c r="C50" s="227">
        <v>0</v>
      </c>
      <c r="D50" s="228"/>
      <c r="E50" s="227">
        <v>0</v>
      </c>
      <c r="F50" s="228"/>
      <c r="G50" s="227">
        <v>0</v>
      </c>
      <c r="H50" s="228"/>
      <c r="I50" s="227">
        <v>0</v>
      </c>
      <c r="J50" s="229"/>
      <c r="K50" s="230">
        <v>0</v>
      </c>
      <c r="L50" s="229"/>
      <c r="M50" s="227">
        <f>'PL-5-8'!H130</f>
        <v>0</v>
      </c>
      <c r="N50" s="229"/>
      <c r="O50" s="230">
        <f>SUM(C50:M50)</f>
        <v>0</v>
      </c>
    </row>
    <row r="51" spans="1:15" ht="20.9" customHeight="1">
      <c r="A51" s="80" t="s">
        <v>95</v>
      </c>
      <c r="B51" s="216"/>
      <c r="C51" s="68">
        <f>SUM(C49:C50)</f>
        <v>0</v>
      </c>
      <c r="D51" s="120"/>
      <c r="E51" s="68">
        <f>SUM(E49:E50)</f>
        <v>0</v>
      </c>
      <c r="F51" s="120"/>
      <c r="G51" s="68">
        <f>SUM(G49:G50)</f>
        <v>0</v>
      </c>
      <c r="H51" s="120"/>
      <c r="I51" s="68">
        <f>SUM(I49:I50)</f>
        <v>0</v>
      </c>
      <c r="J51" s="117"/>
      <c r="K51" s="68">
        <f>SUM(K49:K50)</f>
        <v>1202198</v>
      </c>
      <c r="L51" s="117"/>
      <c r="M51" s="68">
        <f>SUM(M49:M50)</f>
        <v>0</v>
      </c>
      <c r="N51" s="117"/>
      <c r="O51" s="68">
        <f>SUM(O49:O50)</f>
        <v>1202198</v>
      </c>
    </row>
    <row r="52" spans="1:15" ht="12.65" customHeight="1">
      <c r="A52" s="80"/>
      <c r="B52" s="80"/>
      <c r="C52" s="48"/>
      <c r="D52" s="119"/>
      <c r="E52" s="48"/>
      <c r="F52" s="119"/>
      <c r="G52" s="48"/>
      <c r="H52" s="119"/>
      <c r="I52" s="48"/>
      <c r="J52" s="116"/>
      <c r="K52" s="115"/>
      <c r="L52" s="116"/>
      <c r="M52" s="115"/>
      <c r="N52" s="116"/>
      <c r="O52" s="115"/>
    </row>
    <row r="53" spans="1:15" ht="20.9" customHeight="1" thickBot="1">
      <c r="A53" s="38" t="s">
        <v>211</v>
      </c>
      <c r="B53" s="38"/>
      <c r="C53" s="131">
        <f>SUM(C40,C45,C51)</f>
        <v>3003750</v>
      </c>
      <c r="D53" s="118"/>
      <c r="E53" s="131">
        <f>SUM(E40,E45,E51)</f>
        <v>11847802</v>
      </c>
      <c r="F53" s="118"/>
      <c r="G53" s="131">
        <f>SUM(G40,G45,G51)</f>
        <v>73950</v>
      </c>
      <c r="H53" s="118"/>
      <c r="I53" s="131">
        <f>SUM(I40,I45,I51)</f>
        <v>300375</v>
      </c>
      <c r="J53" s="115"/>
      <c r="K53" s="131">
        <f>SUM(K40,K45,K51)</f>
        <v>1208295</v>
      </c>
      <c r="L53" s="115"/>
      <c r="M53" s="131">
        <f>SUM(M40,M45,M51)</f>
        <v>-16215</v>
      </c>
      <c r="N53" s="115"/>
      <c r="O53" s="131">
        <f>SUM(O40,O45,O51)</f>
        <v>16417957</v>
      </c>
    </row>
    <row r="54" spans="1:15" ht="19.5" customHeight="1" thickTop="1"/>
  </sheetData>
  <mergeCells count="6">
    <mergeCell ref="C38:O38"/>
    <mergeCell ref="C10:O10"/>
    <mergeCell ref="C4:O4"/>
    <mergeCell ref="I6:K6"/>
    <mergeCell ref="C32:O32"/>
    <mergeCell ref="I34:K34"/>
  </mergeCells>
  <pageMargins left="0.6" right="0.6" top="0.48" bottom="0.5" header="0.5" footer="0.5"/>
  <pageSetup paperSize="9" scale="78" firstPageNumber="11" fitToHeight="0" orientation="landscape" useFirstPageNumber="1" r:id="rId1"/>
  <headerFooter>
    <oddFooter>&amp;L&amp;"Times New Roman,Regular"&amp;11The accompanying notes form an integral part of the interim financial statements.&amp;10
&amp;C&amp;"Times New Roman,Regular"&amp;11&amp;P</oddFooter>
  </headerFooter>
  <rowBreaks count="1" manualBreakCount="1">
    <brk id="28" max="16383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05"/>
  <sheetViews>
    <sheetView tabSelected="1" view="pageBreakPreview" zoomScaleNormal="74" zoomScaleSheetLayoutView="100" workbookViewId="0"/>
  </sheetViews>
  <sheetFormatPr defaultColWidth="9.1796875" defaultRowHeight="24" customHeight="1"/>
  <cols>
    <col min="1" max="1" width="60" style="30" customWidth="1"/>
    <col min="2" max="2" width="7.54296875" style="129" customWidth="1"/>
    <col min="3" max="3" width="1.1796875" style="30" customWidth="1"/>
    <col min="4" max="4" width="12.1796875" style="236" customWidth="1"/>
    <col min="5" max="5" width="1" style="30" customWidth="1"/>
    <col min="6" max="6" width="11.453125" style="30" customWidth="1"/>
    <col min="7" max="7" width="1" style="30" customWidth="1"/>
    <col min="8" max="8" width="12" style="30" customWidth="1"/>
    <col min="9" max="9" width="1" style="30" customWidth="1"/>
    <col min="10" max="10" width="11.1796875" style="30" customWidth="1"/>
    <col min="11" max="16384" width="9.1796875" style="30"/>
  </cols>
  <sheetData>
    <row r="1" spans="1:10" ht="21.65" customHeight="1">
      <c r="A1" s="98" t="s">
        <v>0</v>
      </c>
      <c r="B1" s="134"/>
      <c r="C1" s="98"/>
      <c r="D1" s="235"/>
      <c r="E1" s="14"/>
      <c r="F1" s="13"/>
      <c r="G1" s="69"/>
    </row>
    <row r="2" spans="1:10" ht="21.65" customHeight="1">
      <c r="A2" s="106" t="s">
        <v>152</v>
      </c>
      <c r="B2" s="135"/>
      <c r="C2" s="106"/>
      <c r="G2" s="69"/>
    </row>
    <row r="3" spans="1:10" ht="21.65" customHeight="1">
      <c r="A3" s="106"/>
      <c r="B3" s="135"/>
      <c r="C3" s="106"/>
      <c r="G3" s="69"/>
    </row>
    <row r="4" spans="1:10" ht="21.65" customHeight="1">
      <c r="A4" s="82"/>
      <c r="B4" s="136"/>
      <c r="C4" s="82"/>
      <c r="D4" s="253" t="s">
        <v>2</v>
      </c>
      <c r="E4" s="253"/>
      <c r="F4" s="253"/>
      <c r="G4" s="69"/>
      <c r="H4" s="253" t="s">
        <v>3</v>
      </c>
      <c r="I4" s="253"/>
      <c r="J4" s="253"/>
    </row>
    <row r="5" spans="1:10" ht="21.65" customHeight="1">
      <c r="A5" s="21"/>
      <c r="B5" s="137"/>
      <c r="C5" s="21"/>
      <c r="D5" s="253" t="s">
        <v>4</v>
      </c>
      <c r="E5" s="253"/>
      <c r="F5" s="253"/>
      <c r="G5" s="69"/>
      <c r="H5" s="253" t="s">
        <v>4</v>
      </c>
      <c r="I5" s="253"/>
      <c r="J5" s="253"/>
    </row>
    <row r="6" spans="1:10" ht="21.65" customHeight="1">
      <c r="A6" s="21"/>
      <c r="B6" s="137"/>
      <c r="C6" s="21"/>
      <c r="D6" s="265" t="s">
        <v>206</v>
      </c>
      <c r="E6" s="255"/>
      <c r="F6" s="255"/>
      <c r="G6" s="5"/>
      <c r="H6" s="265" t="s">
        <v>206</v>
      </c>
      <c r="I6" s="255"/>
      <c r="J6" s="255"/>
    </row>
    <row r="7" spans="1:10" ht="21.65" customHeight="1">
      <c r="A7" s="21"/>
      <c r="B7" s="8"/>
      <c r="C7" s="21"/>
      <c r="D7" s="255" t="s">
        <v>205</v>
      </c>
      <c r="E7" s="255"/>
      <c r="F7" s="255"/>
      <c r="G7" s="5"/>
      <c r="H7" s="255" t="s">
        <v>205</v>
      </c>
      <c r="I7" s="255"/>
      <c r="J7" s="255"/>
    </row>
    <row r="8" spans="1:10" ht="21.65" customHeight="1">
      <c r="A8" s="21"/>
      <c r="B8" s="137"/>
      <c r="C8" s="79"/>
      <c r="D8" s="237">
        <v>2024</v>
      </c>
      <c r="E8" s="15"/>
      <c r="F8" s="15">
        <v>2023</v>
      </c>
      <c r="G8" s="69"/>
      <c r="H8" s="15">
        <v>2024</v>
      </c>
      <c r="I8" s="15"/>
      <c r="J8" s="15">
        <v>2023</v>
      </c>
    </row>
    <row r="9" spans="1:10" ht="21.65" customHeight="1">
      <c r="A9" s="21"/>
      <c r="B9" s="136"/>
      <c r="C9" s="21"/>
      <c r="D9" s="264" t="s">
        <v>9</v>
      </c>
      <c r="E9" s="264"/>
      <c r="F9" s="264"/>
      <c r="G9" s="264"/>
      <c r="H9" s="264"/>
      <c r="I9" s="264"/>
      <c r="J9" s="264"/>
    </row>
    <row r="10" spans="1:10" ht="21.65" customHeight="1">
      <c r="A10" s="107" t="s">
        <v>153</v>
      </c>
      <c r="B10" s="137"/>
      <c r="C10" s="107"/>
      <c r="E10" s="70"/>
      <c r="G10" s="70"/>
      <c r="I10" s="70"/>
    </row>
    <row r="11" spans="1:10" ht="21.65" customHeight="1">
      <c r="A11" s="21" t="s">
        <v>83</v>
      </c>
      <c r="B11" s="137"/>
      <c r="C11" s="21"/>
      <c r="D11" s="20">
        <f>'PL-5-8'!D97</f>
        <v>1509736</v>
      </c>
      <c r="E11" s="129"/>
      <c r="F11" s="20">
        <f>'PL-5-8'!F97</f>
        <v>1349122</v>
      </c>
      <c r="H11" s="20">
        <f>'PL-5-8'!H97</f>
        <v>1202198</v>
      </c>
      <c r="J11" s="20">
        <f>'PL-5-8'!J97</f>
        <v>1323867</v>
      </c>
    </row>
    <row r="12" spans="1:10" ht="21.65" customHeight="1">
      <c r="A12" s="108" t="s">
        <v>154</v>
      </c>
      <c r="C12" s="108"/>
      <c r="D12" s="20"/>
      <c r="E12" s="71"/>
      <c r="F12" s="20"/>
      <c r="G12" s="71"/>
      <c r="H12" s="20"/>
      <c r="I12" s="71"/>
      <c r="J12" s="20"/>
    </row>
    <row r="13" spans="1:10" ht="21.65" customHeight="1">
      <c r="A13" s="30" t="s">
        <v>82</v>
      </c>
      <c r="D13" s="20">
        <f>-'PL-5-8'!D96</f>
        <v>224570</v>
      </c>
      <c r="E13" s="71"/>
      <c r="F13" s="20">
        <f>-'PL-5-8'!F96</f>
        <v>163633</v>
      </c>
      <c r="G13" s="71"/>
      <c r="H13" s="20">
        <f>-'PL-5-8'!H96</f>
        <v>175541</v>
      </c>
      <c r="I13" s="71"/>
      <c r="J13" s="20">
        <f>-'PL-5-8'!J96</f>
        <v>23808</v>
      </c>
    </row>
    <row r="14" spans="1:10" ht="21.65" customHeight="1">
      <c r="A14" s="30" t="s">
        <v>78</v>
      </c>
      <c r="B14" s="137"/>
      <c r="D14" s="20">
        <f>-'PL-5-8'!D92</f>
        <v>55511</v>
      </c>
      <c r="E14" s="71"/>
      <c r="F14" s="20">
        <f>-'PL-5-8'!F92</f>
        <v>47636</v>
      </c>
      <c r="G14" s="71"/>
      <c r="H14" s="20">
        <f>-'PL-5-8'!H92</f>
        <v>30118</v>
      </c>
      <c r="I14" s="71"/>
      <c r="J14" s="20">
        <f>-'PL-5-8'!J92</f>
        <v>17725</v>
      </c>
    </row>
    <row r="15" spans="1:10" ht="21.65" customHeight="1">
      <c r="A15" s="21" t="s">
        <v>155</v>
      </c>
      <c r="C15" s="21"/>
      <c r="D15" s="20">
        <v>717282</v>
      </c>
      <c r="E15" s="71"/>
      <c r="F15" s="20">
        <v>757779</v>
      </c>
      <c r="G15" s="71"/>
      <c r="H15" s="20">
        <v>380584</v>
      </c>
      <c r="I15" s="71"/>
      <c r="J15" s="20">
        <v>361663</v>
      </c>
    </row>
    <row r="16" spans="1:10" ht="21.65" customHeight="1">
      <c r="A16" s="30" t="s">
        <v>156</v>
      </c>
      <c r="D16" s="20">
        <v>26188</v>
      </c>
      <c r="E16" s="71"/>
      <c r="F16" s="20">
        <v>24670</v>
      </c>
      <c r="G16" s="71"/>
      <c r="H16" s="20">
        <v>20215</v>
      </c>
      <c r="I16" s="71"/>
      <c r="J16" s="20">
        <v>19591</v>
      </c>
    </row>
    <row r="17" spans="1:10" ht="21.65" customHeight="1">
      <c r="A17" s="30" t="s">
        <v>157</v>
      </c>
      <c r="D17" s="20">
        <v>37841</v>
      </c>
      <c r="E17" s="71"/>
      <c r="F17" s="20">
        <v>50232</v>
      </c>
      <c r="G17" s="71"/>
      <c r="H17" s="20">
        <v>24423</v>
      </c>
      <c r="I17" s="71"/>
      <c r="J17" s="20">
        <v>36096</v>
      </c>
    </row>
    <row r="18" spans="1:10" ht="21.65" customHeight="1">
      <c r="A18" s="30" t="s">
        <v>247</v>
      </c>
      <c r="B18" s="234"/>
      <c r="D18" s="20">
        <f>'PL-5-8'!D88</f>
        <v>315190</v>
      </c>
      <c r="E18" s="71"/>
      <c r="F18" s="20">
        <v>0</v>
      </c>
      <c r="G18" s="71"/>
      <c r="H18" s="20">
        <v>0</v>
      </c>
      <c r="I18" s="71"/>
      <c r="J18" s="20">
        <v>0</v>
      </c>
    </row>
    <row r="19" spans="1:10" ht="21.65" customHeight="1">
      <c r="A19" s="30" t="s">
        <v>158</v>
      </c>
      <c r="D19" s="102">
        <v>2739</v>
      </c>
      <c r="E19" s="71"/>
      <c r="F19" s="102">
        <v>23900</v>
      </c>
      <c r="G19" s="71"/>
      <c r="H19" s="102">
        <v>1411</v>
      </c>
      <c r="I19" s="71"/>
      <c r="J19" s="102">
        <v>0</v>
      </c>
    </row>
    <row r="20" spans="1:10" ht="21.65" customHeight="1">
      <c r="A20" s="30" t="s">
        <v>197</v>
      </c>
      <c r="D20" s="102">
        <v>1389</v>
      </c>
      <c r="E20" s="71"/>
      <c r="F20" s="102">
        <v>0</v>
      </c>
      <c r="G20" s="71"/>
      <c r="H20" s="102">
        <v>0</v>
      </c>
      <c r="I20" s="71"/>
      <c r="J20" s="102">
        <v>0</v>
      </c>
    </row>
    <row r="21" spans="1:10" ht="21.65" customHeight="1">
      <c r="A21" s="30" t="s">
        <v>159</v>
      </c>
      <c r="D21" s="20">
        <v>-69975</v>
      </c>
      <c r="E21" s="71"/>
      <c r="F21" s="20">
        <v>33489</v>
      </c>
      <c r="G21" s="71"/>
      <c r="H21" s="20">
        <v>-6207</v>
      </c>
      <c r="I21" s="71"/>
      <c r="J21" s="20">
        <v>-17500</v>
      </c>
    </row>
    <row r="22" spans="1:10" ht="21.65" customHeight="1">
      <c r="A22" s="30" t="s">
        <v>91</v>
      </c>
      <c r="D22" s="20">
        <v>96268</v>
      </c>
      <c r="E22" s="71"/>
      <c r="F22" s="20">
        <v>-15131</v>
      </c>
      <c r="G22" s="71"/>
      <c r="H22" s="102">
        <v>0</v>
      </c>
      <c r="I22" s="71"/>
      <c r="J22" s="102">
        <v>0</v>
      </c>
    </row>
    <row r="23" spans="1:10" ht="21.65" customHeight="1">
      <c r="A23" s="30" t="s">
        <v>160</v>
      </c>
      <c r="E23" s="71"/>
    </row>
    <row r="24" spans="1:10" ht="21.65" customHeight="1">
      <c r="A24" s="30" t="s">
        <v>161</v>
      </c>
      <c r="D24" s="55">
        <v>-118245</v>
      </c>
      <c r="F24" s="55">
        <v>-52110</v>
      </c>
      <c r="G24" s="71"/>
      <c r="H24" s="102">
        <v>0</v>
      </c>
      <c r="I24" s="71"/>
      <c r="J24" s="102">
        <v>0</v>
      </c>
    </row>
    <row r="25" spans="1:10" ht="21.65" customHeight="1">
      <c r="A25" s="30" t="s">
        <v>204</v>
      </c>
      <c r="D25" s="20">
        <v>110</v>
      </c>
      <c r="E25" s="71"/>
      <c r="F25" s="20">
        <v>1980</v>
      </c>
      <c r="G25" s="71"/>
      <c r="H25" s="20">
        <v>2693</v>
      </c>
      <c r="I25" s="71"/>
      <c r="J25" s="20">
        <v>-1568</v>
      </c>
    </row>
    <row r="26" spans="1:10" ht="21.65" customHeight="1">
      <c r="A26" s="30" t="s">
        <v>162</v>
      </c>
      <c r="D26" s="20">
        <v>94474</v>
      </c>
      <c r="E26" s="71"/>
      <c r="F26" s="20">
        <v>492</v>
      </c>
      <c r="G26" s="71"/>
      <c r="H26" s="20">
        <v>-1342</v>
      </c>
      <c r="I26" s="71"/>
      <c r="J26" s="20">
        <v>6198</v>
      </c>
    </row>
    <row r="27" spans="1:10" ht="21.65" customHeight="1">
      <c r="A27" s="30" t="s">
        <v>198</v>
      </c>
      <c r="D27" s="20">
        <v>1282</v>
      </c>
      <c r="E27" s="71"/>
      <c r="F27" s="20">
        <v>-8330</v>
      </c>
      <c r="G27" s="71"/>
      <c r="H27" s="102">
        <v>1282</v>
      </c>
      <c r="I27" s="71"/>
      <c r="J27" s="102">
        <v>-8245</v>
      </c>
    </row>
    <row r="28" spans="1:10" ht="21.65" customHeight="1">
      <c r="A28" s="30" t="s">
        <v>202</v>
      </c>
      <c r="D28" s="20">
        <v>0</v>
      </c>
      <c r="E28" s="71"/>
      <c r="F28" s="20">
        <v>0</v>
      </c>
      <c r="G28" s="71"/>
      <c r="H28" s="102">
        <v>-81216</v>
      </c>
      <c r="I28" s="71"/>
      <c r="J28" s="102">
        <v>0</v>
      </c>
    </row>
    <row r="29" spans="1:10" ht="21.65" customHeight="1">
      <c r="A29" s="30" t="s">
        <v>163</v>
      </c>
      <c r="D29" s="102">
        <v>-9098</v>
      </c>
      <c r="E29" s="71"/>
      <c r="F29" s="102">
        <v>-4194</v>
      </c>
      <c r="G29" s="71"/>
      <c r="H29" s="20">
        <v>-4137</v>
      </c>
      <c r="I29" s="71"/>
      <c r="J29" s="20">
        <v>-1466</v>
      </c>
    </row>
    <row r="30" spans="1:10" ht="21.65" customHeight="1">
      <c r="A30" s="30" t="s">
        <v>235</v>
      </c>
      <c r="D30" s="102">
        <v>8020</v>
      </c>
      <c r="E30" s="71"/>
      <c r="F30" s="102">
        <v>499</v>
      </c>
      <c r="G30" s="71"/>
      <c r="H30" s="20">
        <v>8020</v>
      </c>
      <c r="I30" s="71"/>
      <c r="J30" s="20">
        <v>0</v>
      </c>
    </row>
    <row r="31" spans="1:10" ht="21.65" customHeight="1">
      <c r="A31" s="30" t="s">
        <v>195</v>
      </c>
      <c r="D31" s="102">
        <v>0</v>
      </c>
      <c r="E31" s="71"/>
      <c r="F31" s="102">
        <v>-300002</v>
      </c>
      <c r="G31" s="71"/>
      <c r="H31" s="20">
        <v>-447334</v>
      </c>
      <c r="I31" s="71"/>
      <c r="J31" s="20">
        <v>-1157585</v>
      </c>
    </row>
    <row r="32" spans="1:10" ht="21.65" customHeight="1">
      <c r="A32" s="30" t="s">
        <v>164</v>
      </c>
      <c r="D32" s="56">
        <v>-17391</v>
      </c>
      <c r="E32" s="71"/>
      <c r="F32" s="56">
        <v>-11495</v>
      </c>
      <c r="G32" s="71"/>
      <c r="H32" s="56">
        <v>-26350</v>
      </c>
      <c r="I32" s="71"/>
      <c r="J32" s="56">
        <v>-11554</v>
      </c>
    </row>
    <row r="33" spans="1:11" ht="21" customHeight="1">
      <c r="A33" s="72"/>
      <c r="C33" s="72"/>
      <c r="D33" s="20">
        <f>SUM(D11:D32)</f>
        <v>2875891</v>
      </c>
      <c r="E33" s="20"/>
      <c r="F33" s="20">
        <f>SUM(F11:F32)</f>
        <v>2062170</v>
      </c>
      <c r="G33" s="20"/>
      <c r="H33" s="20">
        <f>SUM(H11:H32)</f>
        <v>1279899</v>
      </c>
      <c r="I33" s="29"/>
      <c r="J33" s="20">
        <f>SUM(J11:J32)</f>
        <v>591030</v>
      </c>
    </row>
    <row r="34" spans="1:11" ht="21.65" customHeight="1">
      <c r="A34" s="98" t="s">
        <v>0</v>
      </c>
      <c r="C34" s="98"/>
      <c r="D34" s="235"/>
      <c r="E34" s="14"/>
      <c r="F34" s="13"/>
      <c r="G34" s="69"/>
    </row>
    <row r="35" spans="1:11" ht="21.65" customHeight="1">
      <c r="A35" s="106" t="s">
        <v>152</v>
      </c>
      <c r="C35" s="106"/>
      <c r="G35" s="69"/>
    </row>
    <row r="36" spans="1:11" ht="21.65" customHeight="1">
      <c r="A36" s="106"/>
      <c r="C36" s="106"/>
      <c r="G36" s="69"/>
    </row>
    <row r="37" spans="1:11" ht="21.65" customHeight="1">
      <c r="A37" s="82"/>
      <c r="B37" s="136"/>
      <c r="C37" s="82"/>
      <c r="D37" s="253" t="s">
        <v>2</v>
      </c>
      <c r="E37" s="253"/>
      <c r="F37" s="253"/>
      <c r="G37" s="69"/>
      <c r="H37" s="253" t="s">
        <v>3</v>
      </c>
      <c r="I37" s="253"/>
      <c r="J37" s="253"/>
    </row>
    <row r="38" spans="1:11" ht="21.65" customHeight="1">
      <c r="A38" s="21"/>
      <c r="B38" s="137"/>
      <c r="C38" s="21"/>
      <c r="D38" s="253" t="s">
        <v>4</v>
      </c>
      <c r="E38" s="253"/>
      <c r="F38" s="253"/>
      <c r="G38" s="69"/>
      <c r="H38" s="253" t="s">
        <v>4</v>
      </c>
      <c r="I38" s="253"/>
      <c r="J38" s="253"/>
    </row>
    <row r="39" spans="1:11" ht="21.65" customHeight="1">
      <c r="A39" s="82"/>
      <c r="B39" s="134"/>
      <c r="C39" s="82"/>
      <c r="D39" s="265" t="s">
        <v>206</v>
      </c>
      <c r="E39" s="255"/>
      <c r="F39" s="255"/>
      <c r="G39" s="5"/>
      <c r="H39" s="265" t="s">
        <v>206</v>
      </c>
      <c r="I39" s="255"/>
      <c r="J39" s="255"/>
    </row>
    <row r="40" spans="1:11" ht="21.65" customHeight="1">
      <c r="A40" s="82"/>
      <c r="B40" s="135"/>
      <c r="C40" s="82"/>
      <c r="D40" s="255" t="s">
        <v>205</v>
      </c>
      <c r="E40" s="255"/>
      <c r="F40" s="255"/>
      <c r="G40" s="5"/>
      <c r="H40" s="255" t="s">
        <v>205</v>
      </c>
      <c r="I40" s="255"/>
      <c r="J40" s="255"/>
    </row>
    <row r="41" spans="1:11" ht="21.65" customHeight="1">
      <c r="A41" s="82"/>
      <c r="B41" s="8" t="s">
        <v>7</v>
      </c>
      <c r="C41" s="82"/>
      <c r="D41" s="237">
        <v>2024</v>
      </c>
      <c r="E41" s="15"/>
      <c r="F41" s="15">
        <v>2023</v>
      </c>
      <c r="G41" s="69"/>
      <c r="H41" s="15">
        <v>2024</v>
      </c>
      <c r="I41" s="15"/>
      <c r="J41" s="15">
        <v>2023</v>
      </c>
    </row>
    <row r="42" spans="1:11" ht="21.65" customHeight="1">
      <c r="A42" s="21"/>
      <c r="B42" s="136"/>
      <c r="C42" s="21"/>
      <c r="D42" s="264" t="s">
        <v>9</v>
      </c>
      <c r="E42" s="264"/>
      <c r="F42" s="264"/>
      <c r="G42" s="264"/>
      <c r="H42" s="264"/>
      <c r="I42" s="264"/>
      <c r="J42" s="264"/>
    </row>
    <row r="43" spans="1:11" ht="21.65" customHeight="1">
      <c r="A43" s="34" t="s">
        <v>165</v>
      </c>
      <c r="B43" s="137"/>
      <c r="C43" s="34"/>
      <c r="D43" s="238"/>
      <c r="E43" s="29"/>
      <c r="F43" s="29"/>
      <c r="G43" s="29"/>
      <c r="H43" s="29"/>
      <c r="I43" s="29"/>
      <c r="J43" s="29"/>
    </row>
    <row r="44" spans="1:11" ht="21.65" customHeight="1">
      <c r="A44" s="32" t="s">
        <v>12</v>
      </c>
      <c r="B44" s="136"/>
      <c r="C44" s="32"/>
      <c r="D44" s="20">
        <v>-388195</v>
      </c>
      <c r="E44" s="71"/>
      <c r="F44" s="20">
        <v>-95500</v>
      </c>
      <c r="G44" s="71"/>
      <c r="H44" s="20">
        <v>-241995</v>
      </c>
      <c r="I44" s="71"/>
      <c r="J44" s="20">
        <v>486606</v>
      </c>
    </row>
    <row r="45" spans="1:11" ht="21.65" customHeight="1">
      <c r="A45" s="32" t="s">
        <v>13</v>
      </c>
      <c r="B45" s="8"/>
      <c r="C45" s="32"/>
      <c r="D45" s="20">
        <v>59132</v>
      </c>
      <c r="E45" s="71"/>
      <c r="F45" s="20">
        <v>-49141</v>
      </c>
      <c r="G45" s="71"/>
      <c r="H45" s="20">
        <v>-14945</v>
      </c>
      <c r="I45" s="71"/>
      <c r="J45" s="20">
        <v>-225666</v>
      </c>
      <c r="K45" s="29"/>
    </row>
    <row r="46" spans="1:11" ht="21.65" customHeight="1">
      <c r="A46" s="21" t="s">
        <v>16</v>
      </c>
      <c r="B46" s="137"/>
      <c r="C46" s="21"/>
      <c r="D46" s="20">
        <v>318196</v>
      </c>
      <c r="E46" s="71"/>
      <c r="F46" s="20">
        <v>-167060</v>
      </c>
      <c r="G46" s="71"/>
      <c r="H46" s="20">
        <v>93778</v>
      </c>
      <c r="I46" s="71"/>
      <c r="J46" s="20">
        <v>-56086</v>
      </c>
      <c r="K46" s="29"/>
    </row>
    <row r="47" spans="1:11" ht="21.65" customHeight="1">
      <c r="A47" s="21" t="s">
        <v>17</v>
      </c>
      <c r="B47" s="137"/>
      <c r="C47" s="21"/>
      <c r="D47" s="20">
        <v>4039</v>
      </c>
      <c r="E47" s="71"/>
      <c r="F47" s="20">
        <v>-138</v>
      </c>
      <c r="G47" s="71"/>
      <c r="H47" s="20">
        <v>3497</v>
      </c>
      <c r="I47" s="71"/>
      <c r="J47" s="20">
        <v>2537</v>
      </c>
    </row>
    <row r="48" spans="1:11" ht="21.65" customHeight="1">
      <c r="A48" s="21" t="s">
        <v>30</v>
      </c>
      <c r="B48" s="137"/>
      <c r="C48" s="21"/>
      <c r="D48" s="20">
        <v>9669</v>
      </c>
      <c r="E48" s="71"/>
      <c r="F48" s="20">
        <v>-69201</v>
      </c>
      <c r="G48" s="71"/>
      <c r="H48" s="20">
        <v>3850</v>
      </c>
      <c r="I48" s="71"/>
      <c r="J48" s="20">
        <v>-42859</v>
      </c>
    </row>
    <row r="49" spans="1:11" ht="21.65" customHeight="1">
      <c r="A49" s="32" t="s">
        <v>35</v>
      </c>
      <c r="B49" s="137"/>
      <c r="C49" s="32"/>
      <c r="D49" s="20">
        <v>35819</v>
      </c>
      <c r="E49" s="71"/>
      <c r="F49" s="20">
        <v>-594309</v>
      </c>
      <c r="G49" s="71"/>
      <c r="H49" s="20">
        <v>-128060</v>
      </c>
      <c r="I49" s="71"/>
      <c r="J49" s="20">
        <v>-122912</v>
      </c>
    </row>
    <row r="50" spans="1:11" ht="21.65" customHeight="1">
      <c r="A50" s="32" t="s">
        <v>36</v>
      </c>
      <c r="B50" s="137"/>
      <c r="C50" s="32"/>
      <c r="D50" s="20">
        <v>326244</v>
      </c>
      <c r="E50" s="71"/>
      <c r="F50" s="20">
        <v>214388</v>
      </c>
      <c r="G50" s="71"/>
      <c r="H50" s="20">
        <v>-52929</v>
      </c>
      <c r="I50" s="71"/>
      <c r="J50" s="20">
        <v>-31468</v>
      </c>
    </row>
    <row r="51" spans="1:11" ht="21.65" customHeight="1">
      <c r="A51" s="21" t="s">
        <v>40</v>
      </c>
      <c r="B51" s="137"/>
      <c r="C51" s="21"/>
      <c r="D51" s="20">
        <v>333</v>
      </c>
      <c r="E51" s="71"/>
      <c r="F51" s="20">
        <v>4764</v>
      </c>
      <c r="G51" s="71"/>
      <c r="H51" s="20">
        <v>6618</v>
      </c>
      <c r="I51" s="71"/>
      <c r="J51" s="20">
        <v>596</v>
      </c>
    </row>
    <row r="52" spans="1:11" ht="21.65" customHeight="1">
      <c r="A52" s="21" t="s">
        <v>46</v>
      </c>
      <c r="B52" s="137"/>
      <c r="C52" s="21"/>
      <c r="D52" s="20">
        <v>-2606</v>
      </c>
      <c r="E52" s="71"/>
      <c r="F52" s="20">
        <v>0</v>
      </c>
      <c r="G52" s="71"/>
      <c r="H52" s="20">
        <v>274</v>
      </c>
      <c r="I52" s="71"/>
      <c r="J52" s="20">
        <v>-21</v>
      </c>
    </row>
    <row r="53" spans="1:11" ht="21.65" customHeight="1">
      <c r="A53" s="21" t="s">
        <v>166</v>
      </c>
      <c r="B53" s="137"/>
      <c r="C53" s="21"/>
      <c r="D53" s="104">
        <v>-5711</v>
      </c>
      <c r="E53" s="29"/>
      <c r="F53" s="104">
        <v>-33703</v>
      </c>
      <c r="G53" s="29"/>
      <c r="H53" s="104">
        <v>-2383</v>
      </c>
      <c r="I53" s="29"/>
      <c r="J53" s="104">
        <v>-22318</v>
      </c>
    </row>
    <row r="54" spans="1:11" s="27" customFormat="1" ht="21.65" customHeight="1">
      <c r="A54" s="27" t="s">
        <v>167</v>
      </c>
      <c r="B54" s="137"/>
      <c r="C54" s="130"/>
      <c r="D54" s="132">
        <f>SUM(D33:D53)-D41</f>
        <v>3232811</v>
      </c>
      <c r="E54" s="132"/>
      <c r="F54" s="132">
        <f>SUM(F33:F53)-F41</f>
        <v>1272270</v>
      </c>
      <c r="G54" s="132"/>
      <c r="H54" s="132">
        <f>SUM(H33:H53)-H41</f>
        <v>947604</v>
      </c>
      <c r="I54" s="132"/>
      <c r="J54" s="132">
        <f>SUM(J33:J53)-J41</f>
        <v>579439</v>
      </c>
      <c r="K54" s="30"/>
    </row>
    <row r="55" spans="1:11" ht="21.65" customHeight="1">
      <c r="A55" s="32" t="s">
        <v>168</v>
      </c>
      <c r="B55" s="137"/>
      <c r="C55" s="32"/>
      <c r="D55" s="104">
        <v>-289399</v>
      </c>
      <c r="E55" s="29"/>
      <c r="F55" s="104">
        <v>-193169</v>
      </c>
      <c r="G55" s="29"/>
      <c r="H55" s="104">
        <v>-127873</v>
      </c>
      <c r="I55" s="29"/>
      <c r="J55" s="104">
        <v>-49039</v>
      </c>
      <c r="K55" s="27"/>
    </row>
    <row r="56" spans="1:11" ht="21.65" customHeight="1">
      <c r="A56" s="27" t="s">
        <v>169</v>
      </c>
      <c r="B56" s="137"/>
      <c r="C56" s="27"/>
      <c r="D56" s="133">
        <f>SUM(D54:D55)</f>
        <v>2943412</v>
      </c>
      <c r="E56" s="132"/>
      <c r="F56" s="133">
        <f>SUM(F54:F55)</f>
        <v>1079101</v>
      </c>
      <c r="G56" s="132"/>
      <c r="H56" s="133">
        <f>SUM(H54:H55)</f>
        <v>819731</v>
      </c>
      <c r="I56" s="132"/>
      <c r="J56" s="133">
        <f>SUM(J54:J55)</f>
        <v>530400</v>
      </c>
    </row>
    <row r="57" spans="1:11" ht="21.65" customHeight="1">
      <c r="A57" s="72"/>
      <c r="B57" s="137"/>
      <c r="C57" s="72"/>
      <c r="D57" s="239"/>
      <c r="E57" s="33"/>
      <c r="F57" s="33"/>
      <c r="G57" s="33"/>
      <c r="H57" s="33"/>
      <c r="I57" s="33"/>
      <c r="J57" s="33"/>
    </row>
    <row r="58" spans="1:11" ht="21.65" customHeight="1">
      <c r="A58" s="107" t="s">
        <v>170</v>
      </c>
      <c r="B58" s="138"/>
      <c r="C58" s="107"/>
      <c r="D58" s="240"/>
      <c r="E58" s="70"/>
      <c r="F58" s="70"/>
      <c r="G58" s="70"/>
      <c r="H58" s="70"/>
      <c r="I58" s="70"/>
      <c r="J58" s="70"/>
    </row>
    <row r="59" spans="1:11" ht="21.65" customHeight="1">
      <c r="A59" s="30" t="s">
        <v>171</v>
      </c>
      <c r="B59" s="137"/>
      <c r="D59" s="20">
        <v>0</v>
      </c>
      <c r="E59" s="71"/>
      <c r="F59" s="20">
        <v>-1620</v>
      </c>
      <c r="G59" s="71"/>
      <c r="H59" s="20">
        <v>0</v>
      </c>
      <c r="I59" s="71"/>
      <c r="J59" s="20">
        <v>0</v>
      </c>
    </row>
    <row r="60" spans="1:11" s="219" customFormat="1" ht="21.65" customHeight="1">
      <c r="A60" s="30" t="s">
        <v>201</v>
      </c>
      <c r="B60" s="137" t="s">
        <v>25</v>
      </c>
      <c r="C60" s="30"/>
      <c r="D60" s="20">
        <v>0</v>
      </c>
      <c r="E60" s="71"/>
      <c r="F60" s="20">
        <v>0</v>
      </c>
      <c r="G60" s="71"/>
      <c r="H60" s="20">
        <v>687746</v>
      </c>
      <c r="I60" s="71"/>
      <c r="J60" s="20">
        <v>0</v>
      </c>
    </row>
    <row r="61" spans="1:11" s="219" customFormat="1" ht="21.65" customHeight="1">
      <c r="A61" s="30" t="s">
        <v>200</v>
      </c>
      <c r="B61" s="137" t="s">
        <v>25</v>
      </c>
      <c r="C61" s="30"/>
      <c r="D61" s="20">
        <v>0</v>
      </c>
      <c r="E61" s="71"/>
      <c r="F61" s="20">
        <v>0</v>
      </c>
      <c r="G61" s="71"/>
      <c r="H61" s="20">
        <v>171727</v>
      </c>
      <c r="I61" s="71"/>
      <c r="J61" s="20">
        <v>0</v>
      </c>
    </row>
    <row r="62" spans="1:11" ht="21.65" customHeight="1">
      <c r="A62" s="30" t="s">
        <v>224</v>
      </c>
      <c r="B62" s="137"/>
      <c r="D62" s="20">
        <v>0</v>
      </c>
      <c r="E62" s="71"/>
      <c r="F62" s="20">
        <v>163030</v>
      </c>
      <c r="G62" s="71"/>
      <c r="H62" s="20">
        <v>0</v>
      </c>
      <c r="I62" s="71"/>
      <c r="J62" s="20">
        <v>0</v>
      </c>
    </row>
    <row r="63" spans="1:11" s="219" customFormat="1" ht="21.65" customHeight="1">
      <c r="A63" s="30" t="s">
        <v>234</v>
      </c>
      <c r="B63" s="137" t="s">
        <v>228</v>
      </c>
      <c r="C63" s="30"/>
      <c r="D63" s="20">
        <v>100000</v>
      </c>
      <c r="E63" s="71"/>
      <c r="F63" s="20">
        <v>0</v>
      </c>
      <c r="G63" s="71"/>
      <c r="H63" s="20">
        <v>0</v>
      </c>
      <c r="I63" s="71"/>
      <c r="J63" s="20">
        <v>0</v>
      </c>
    </row>
    <row r="64" spans="1:11" ht="21.65" customHeight="1">
      <c r="A64" s="30" t="s">
        <v>172</v>
      </c>
      <c r="B64" s="136"/>
      <c r="D64" s="102">
        <v>25459</v>
      </c>
      <c r="E64" s="102"/>
      <c r="F64" s="102">
        <v>6340</v>
      </c>
      <c r="G64" s="71"/>
      <c r="H64" s="20">
        <v>4299</v>
      </c>
      <c r="I64" s="71"/>
      <c r="J64" s="20">
        <v>3348</v>
      </c>
    </row>
    <row r="65" spans="1:10" ht="21.65" customHeight="1">
      <c r="A65" s="30" t="s">
        <v>173</v>
      </c>
      <c r="B65" s="136"/>
      <c r="D65" s="102">
        <v>-612819</v>
      </c>
      <c r="E65" s="71"/>
      <c r="F65" s="102">
        <v>-586754</v>
      </c>
      <c r="G65" s="71"/>
      <c r="H65" s="20">
        <v>-548534</v>
      </c>
      <c r="I65" s="71"/>
      <c r="J65" s="20">
        <v>-409515</v>
      </c>
    </row>
    <row r="66" spans="1:10" ht="21.65" customHeight="1">
      <c r="A66" s="32" t="s">
        <v>174</v>
      </c>
      <c r="B66" s="137"/>
      <c r="C66" s="32"/>
      <c r="D66" s="20">
        <v>-28343</v>
      </c>
      <c r="E66" s="71"/>
      <c r="F66" s="20">
        <v>-15547</v>
      </c>
      <c r="G66" s="71"/>
      <c r="H66" s="20">
        <v>-25178</v>
      </c>
      <c r="I66" s="71"/>
      <c r="J66" s="20">
        <v>-13775</v>
      </c>
    </row>
    <row r="67" spans="1:10" ht="21.65" customHeight="1">
      <c r="A67" s="32" t="s">
        <v>223</v>
      </c>
      <c r="B67" s="137"/>
      <c r="C67" s="32"/>
      <c r="D67" s="20">
        <v>0</v>
      </c>
      <c r="E67" s="71"/>
      <c r="F67" s="20">
        <v>3000000</v>
      </c>
      <c r="G67" s="71"/>
      <c r="H67" s="20">
        <v>0</v>
      </c>
      <c r="I67" s="71"/>
      <c r="J67" s="20">
        <v>3000000</v>
      </c>
    </row>
    <row r="68" spans="1:10" ht="21.65" customHeight="1">
      <c r="A68" s="21" t="s">
        <v>175</v>
      </c>
      <c r="B68" s="137"/>
      <c r="C68" s="21"/>
      <c r="D68" s="102">
        <v>0</v>
      </c>
      <c r="E68" s="71"/>
      <c r="F68" s="102">
        <v>0</v>
      </c>
      <c r="G68" s="71"/>
      <c r="H68" s="20">
        <v>-1912903</v>
      </c>
      <c r="I68" s="71"/>
      <c r="J68" s="20">
        <v>-1849174</v>
      </c>
    </row>
    <row r="69" spans="1:10" ht="21.65" customHeight="1">
      <c r="A69" s="21" t="s">
        <v>176</v>
      </c>
      <c r="B69" s="137"/>
      <c r="C69" s="21"/>
      <c r="D69" s="102">
        <v>0</v>
      </c>
      <c r="E69" s="71"/>
      <c r="F69" s="102">
        <v>0</v>
      </c>
      <c r="G69" s="71"/>
      <c r="H69" s="20">
        <v>2394532</v>
      </c>
      <c r="I69" s="71"/>
      <c r="J69" s="20">
        <v>1367300</v>
      </c>
    </row>
    <row r="70" spans="1:10" ht="21.65" customHeight="1">
      <c r="A70" s="32" t="s">
        <v>177</v>
      </c>
      <c r="B70" s="137"/>
      <c r="C70" s="32"/>
      <c r="D70" s="102">
        <v>186626</v>
      </c>
      <c r="E70" s="71"/>
      <c r="F70" s="102">
        <v>483050</v>
      </c>
      <c r="G70" s="71"/>
      <c r="H70" s="20">
        <v>750027</v>
      </c>
      <c r="I70" s="71"/>
      <c r="J70" s="20">
        <v>768597</v>
      </c>
    </row>
    <row r="71" spans="1:10" ht="21.65" customHeight="1">
      <c r="A71" s="32" t="s">
        <v>178</v>
      </c>
      <c r="B71" s="137"/>
      <c r="C71" s="32"/>
      <c r="D71" s="20">
        <v>17373</v>
      </c>
      <c r="E71" s="71"/>
      <c r="F71" s="20">
        <v>11350</v>
      </c>
      <c r="G71" s="71"/>
      <c r="H71" s="20">
        <v>27543</v>
      </c>
      <c r="I71" s="71"/>
      <c r="J71" s="20">
        <v>10400</v>
      </c>
    </row>
    <row r="72" spans="1:10" ht="21.65" customHeight="1">
      <c r="A72" s="72" t="s">
        <v>179</v>
      </c>
      <c r="B72" s="137"/>
      <c r="C72" s="72"/>
      <c r="D72" s="241">
        <f>SUM(D59:D71)</f>
        <v>-311704</v>
      </c>
      <c r="E72" s="73"/>
      <c r="F72" s="74">
        <f>SUM(F59:F71)</f>
        <v>3059849</v>
      </c>
      <c r="G72" s="73"/>
      <c r="H72" s="232">
        <f>SUM(H59:H71)</f>
        <v>1549259</v>
      </c>
      <c r="I72" s="73"/>
      <c r="J72" s="74">
        <f>SUM(J59:J71)</f>
        <v>2877181</v>
      </c>
    </row>
    <row r="73" spans="1:10" ht="21.65" customHeight="1">
      <c r="A73" s="98" t="s">
        <v>0</v>
      </c>
      <c r="B73" s="137"/>
      <c r="C73" s="98"/>
      <c r="D73" s="235"/>
      <c r="E73" s="14"/>
      <c r="F73" s="13"/>
      <c r="G73" s="69"/>
    </row>
    <row r="74" spans="1:10" ht="21.65" customHeight="1">
      <c r="A74" s="106" t="s">
        <v>152</v>
      </c>
      <c r="B74" s="137"/>
      <c r="C74" s="106"/>
      <c r="G74" s="69"/>
    </row>
    <row r="75" spans="1:10" ht="21.65" customHeight="1">
      <c r="A75" s="106"/>
      <c r="B75" s="137"/>
      <c r="C75" s="106"/>
      <c r="G75" s="69"/>
    </row>
    <row r="76" spans="1:10" ht="21.65" customHeight="1">
      <c r="A76" s="82"/>
      <c r="B76" s="137"/>
      <c r="C76" s="82"/>
      <c r="D76" s="253" t="s">
        <v>2</v>
      </c>
      <c r="E76" s="253"/>
      <c r="F76" s="253"/>
      <c r="G76" s="69"/>
      <c r="H76" s="253" t="s">
        <v>3</v>
      </c>
      <c r="I76" s="253"/>
      <c r="J76" s="253"/>
    </row>
    <row r="77" spans="1:10" ht="21.65" customHeight="1">
      <c r="A77" s="21"/>
      <c r="B77" s="137"/>
      <c r="C77" s="21"/>
      <c r="D77" s="253" t="s">
        <v>4</v>
      </c>
      <c r="E77" s="253"/>
      <c r="F77" s="253"/>
      <c r="G77" s="69"/>
      <c r="H77" s="253" t="s">
        <v>4</v>
      </c>
      <c r="I77" s="253"/>
      <c r="J77" s="253"/>
    </row>
    <row r="78" spans="1:10" ht="21.65" customHeight="1">
      <c r="A78" s="82"/>
      <c r="B78" s="136"/>
      <c r="C78" s="82"/>
      <c r="D78" s="265" t="s">
        <v>206</v>
      </c>
      <c r="E78" s="255"/>
      <c r="F78" s="255"/>
      <c r="G78" s="5"/>
      <c r="H78" s="265" t="s">
        <v>206</v>
      </c>
      <c r="I78" s="255"/>
      <c r="J78" s="255"/>
    </row>
    <row r="79" spans="1:10" ht="21.65" customHeight="1">
      <c r="A79" s="82"/>
      <c r="B79" s="136"/>
      <c r="C79" s="82"/>
      <c r="D79" s="255" t="s">
        <v>205</v>
      </c>
      <c r="E79" s="255"/>
      <c r="F79" s="255"/>
      <c r="G79" s="5"/>
      <c r="H79" s="255" t="s">
        <v>205</v>
      </c>
      <c r="I79" s="255"/>
      <c r="J79" s="255"/>
    </row>
    <row r="80" spans="1:10" ht="21.65" customHeight="1">
      <c r="A80" s="82"/>
      <c r="B80" s="8" t="s">
        <v>7</v>
      </c>
      <c r="C80" s="82"/>
      <c r="D80" s="237">
        <v>2024</v>
      </c>
      <c r="E80" s="15"/>
      <c r="F80" s="15">
        <v>2023</v>
      </c>
      <c r="G80" s="69"/>
      <c r="H80" s="15">
        <v>2024</v>
      </c>
      <c r="I80" s="15"/>
      <c r="J80" s="15">
        <v>2023</v>
      </c>
    </row>
    <row r="81" spans="1:16" ht="21.65" customHeight="1">
      <c r="A81" s="21"/>
      <c r="B81" s="135"/>
      <c r="C81" s="21"/>
      <c r="D81" s="264" t="s">
        <v>9</v>
      </c>
      <c r="E81" s="264"/>
      <c r="F81" s="264"/>
      <c r="G81" s="264"/>
      <c r="H81" s="264"/>
      <c r="I81" s="264"/>
      <c r="J81" s="264"/>
    </row>
    <row r="82" spans="1:16" ht="21.65" customHeight="1">
      <c r="A82" s="107" t="s">
        <v>180</v>
      </c>
      <c r="B82" s="135"/>
      <c r="C82" s="107"/>
      <c r="D82" s="240"/>
      <c r="E82" s="70"/>
      <c r="F82" s="70"/>
      <c r="G82" s="70"/>
      <c r="H82" s="70"/>
      <c r="I82" s="70"/>
      <c r="J82" s="70"/>
    </row>
    <row r="83" spans="1:16" ht="21.65" customHeight="1">
      <c r="A83" s="21" t="s">
        <v>245</v>
      </c>
      <c r="B83" s="136"/>
      <c r="C83" s="21"/>
      <c r="D83" s="55">
        <v>-548592</v>
      </c>
      <c r="E83" s="71"/>
      <c r="F83" s="55">
        <v>-928451</v>
      </c>
      <c r="G83" s="71"/>
      <c r="H83" s="20">
        <v>-450000</v>
      </c>
      <c r="I83" s="71"/>
      <c r="J83" s="20">
        <v>-850000</v>
      </c>
    </row>
    <row r="84" spans="1:16" ht="21.65" customHeight="1">
      <c r="A84" s="21" t="s">
        <v>181</v>
      </c>
      <c r="B84" s="137"/>
      <c r="C84" s="21"/>
      <c r="D84" s="55">
        <v>0</v>
      </c>
      <c r="E84" s="71"/>
      <c r="F84" s="55">
        <v>0</v>
      </c>
      <c r="G84" s="71"/>
      <c r="H84" s="20">
        <v>5949545</v>
      </c>
      <c r="I84" s="71"/>
      <c r="J84" s="20">
        <v>5818944</v>
      </c>
    </row>
    <row r="85" spans="1:16" ht="21.65" customHeight="1">
      <c r="A85" s="21" t="s">
        <v>182</v>
      </c>
      <c r="B85" s="136"/>
      <c r="C85" s="21"/>
      <c r="D85" s="55">
        <v>0</v>
      </c>
      <c r="E85" s="71"/>
      <c r="F85" s="55">
        <v>0</v>
      </c>
      <c r="G85" s="71"/>
      <c r="H85" s="20">
        <v>-6359214</v>
      </c>
      <c r="I85" s="71"/>
      <c r="J85" s="20">
        <v>-5427547</v>
      </c>
    </row>
    <row r="86" spans="1:16" ht="21.65" customHeight="1">
      <c r="A86" s="21" t="s">
        <v>246</v>
      </c>
      <c r="B86" s="136"/>
      <c r="C86" s="21"/>
      <c r="D86" s="55">
        <v>-93515</v>
      </c>
      <c r="E86" s="71"/>
      <c r="F86" s="55">
        <v>0</v>
      </c>
      <c r="G86" s="71"/>
      <c r="H86" s="20">
        <v>0</v>
      </c>
      <c r="I86" s="71"/>
      <c r="J86" s="20">
        <v>0</v>
      </c>
    </row>
    <row r="87" spans="1:16" ht="21.65" customHeight="1">
      <c r="A87" s="21" t="s">
        <v>183</v>
      </c>
      <c r="B87" s="137"/>
      <c r="C87" s="21"/>
      <c r="D87" s="20">
        <v>-40736</v>
      </c>
      <c r="E87" s="71"/>
      <c r="F87" s="20">
        <v>-85275</v>
      </c>
      <c r="G87" s="71"/>
      <c r="H87" s="20">
        <v>-20782</v>
      </c>
      <c r="I87" s="71"/>
      <c r="J87" s="20">
        <v>-20236</v>
      </c>
    </row>
    <row r="88" spans="1:16" ht="21.65" customHeight="1">
      <c r="A88" s="30" t="s">
        <v>184</v>
      </c>
      <c r="B88" s="136"/>
      <c r="D88" s="20">
        <v>-1351353</v>
      </c>
      <c r="E88" s="71"/>
      <c r="F88" s="20">
        <v>-1351475</v>
      </c>
      <c r="G88" s="71"/>
      <c r="H88" s="20">
        <v>-1351353</v>
      </c>
      <c r="I88" s="71"/>
      <c r="J88" s="20">
        <v>-1351475</v>
      </c>
    </row>
    <row r="89" spans="1:16" ht="21.65" customHeight="1">
      <c r="A89" s="32" t="s">
        <v>185</v>
      </c>
      <c r="B89" s="137"/>
      <c r="C89" s="32"/>
      <c r="D89" s="20">
        <v>-55501</v>
      </c>
      <c r="E89" s="71"/>
      <c r="F89" s="20">
        <v>-47458</v>
      </c>
      <c r="G89" s="71"/>
      <c r="H89" s="20">
        <v>-30866</v>
      </c>
      <c r="I89" s="71"/>
      <c r="J89" s="20">
        <v>-17058</v>
      </c>
    </row>
    <row r="90" spans="1:16" ht="21.65" customHeight="1">
      <c r="A90" s="72" t="s">
        <v>199</v>
      </c>
      <c r="B90" s="137"/>
      <c r="C90" s="72"/>
      <c r="D90" s="242">
        <f>SUM(D83:D89)</f>
        <v>-2089697</v>
      </c>
      <c r="E90" s="73"/>
      <c r="F90" s="74">
        <f>SUM(F83:F89)</f>
        <v>-2412659</v>
      </c>
      <c r="G90" s="73"/>
      <c r="H90" s="233">
        <f>SUM(H83:H89)</f>
        <v>-2262670</v>
      </c>
      <c r="I90" s="73"/>
      <c r="J90" s="74">
        <f>SUM(J83:J89)</f>
        <v>-1847372</v>
      </c>
    </row>
    <row r="91" spans="1:16" ht="21.65" customHeight="1">
      <c r="A91" s="72"/>
      <c r="B91" s="137"/>
      <c r="C91" s="72"/>
      <c r="D91" s="243"/>
      <c r="E91" s="73"/>
      <c r="F91" s="73"/>
      <c r="G91" s="73"/>
      <c r="H91" s="73"/>
      <c r="I91" s="73"/>
      <c r="J91" s="73"/>
    </row>
    <row r="92" spans="1:16" s="27" customFormat="1" ht="21.65" customHeight="1">
      <c r="A92" s="72" t="s">
        <v>236</v>
      </c>
      <c r="B92" s="137"/>
      <c r="C92" s="72"/>
      <c r="D92" s="60">
        <f>D90+D72+D56</f>
        <v>542011</v>
      </c>
      <c r="E92" s="73"/>
      <c r="F92" s="73">
        <f>F90+F72+F56</f>
        <v>1726291</v>
      </c>
      <c r="G92" s="73"/>
      <c r="H92" s="60">
        <f>H90+H72+H56</f>
        <v>106320</v>
      </c>
      <c r="I92" s="73"/>
      <c r="J92" s="73">
        <f>J90+J72+J56</f>
        <v>1560209</v>
      </c>
      <c r="K92" s="30"/>
    </row>
    <row r="93" spans="1:16" s="27" customFormat="1" ht="21.65" customHeight="1">
      <c r="A93" s="30" t="s">
        <v>194</v>
      </c>
      <c r="B93" s="137"/>
      <c r="C93" s="72"/>
      <c r="D93" s="55">
        <v>1339235</v>
      </c>
      <c r="E93" s="73"/>
      <c r="F93" s="55">
        <v>1086594</v>
      </c>
      <c r="G93" s="73"/>
      <c r="H93" s="70">
        <v>501848</v>
      </c>
      <c r="I93" s="73"/>
      <c r="J93" s="55">
        <v>521563</v>
      </c>
      <c r="K93" s="30"/>
    </row>
    <row r="94" spans="1:16" ht="21.65" customHeight="1" thickBot="1">
      <c r="A94" s="27" t="s">
        <v>230</v>
      </c>
      <c r="B94" s="137"/>
      <c r="C94" s="27"/>
      <c r="D94" s="244">
        <f>SUM(D92:D93)</f>
        <v>1881246</v>
      </c>
      <c r="E94" s="73"/>
      <c r="F94" s="105">
        <f>SUM(F92:F93)</f>
        <v>2812885</v>
      </c>
      <c r="G94" s="73"/>
      <c r="H94" s="105">
        <f>SUM(H92:H93)</f>
        <v>608168</v>
      </c>
      <c r="I94" s="73"/>
      <c r="J94" s="105">
        <f>SUM(J92:J93)</f>
        <v>2081772</v>
      </c>
      <c r="L94" s="70"/>
      <c r="O94" s="70"/>
      <c r="P94" s="70"/>
    </row>
    <row r="95" spans="1:16" ht="21.65" customHeight="1" thickTop="1">
      <c r="B95" s="137"/>
      <c r="D95" s="240"/>
      <c r="F95" s="70"/>
    </row>
    <row r="96" spans="1:16" ht="21.65" customHeight="1">
      <c r="A96" s="101" t="s">
        <v>186</v>
      </c>
      <c r="B96" s="137"/>
      <c r="C96" s="101"/>
    </row>
    <row r="97" spans="1:10" ht="21.65" customHeight="1">
      <c r="A97" s="30" t="s">
        <v>187</v>
      </c>
      <c r="B97" s="30"/>
      <c r="D97" s="102">
        <v>96271</v>
      </c>
      <c r="E97" s="102"/>
      <c r="F97" s="102">
        <v>49652</v>
      </c>
      <c r="G97" s="71"/>
      <c r="H97" s="20">
        <v>51838</v>
      </c>
      <c r="I97" s="71"/>
      <c r="J97" s="20">
        <v>25488</v>
      </c>
    </row>
    <row r="98" spans="1:10" ht="21.65" customHeight="1">
      <c r="A98" s="30" t="s">
        <v>231</v>
      </c>
      <c r="B98" s="30"/>
      <c r="D98" s="102">
        <v>0</v>
      </c>
      <c r="E98" s="102"/>
      <c r="F98" s="102">
        <v>0</v>
      </c>
      <c r="G98" s="102"/>
      <c r="H98" s="102">
        <v>28088</v>
      </c>
      <c r="I98" s="102"/>
      <c r="J98" s="102">
        <v>0</v>
      </c>
    </row>
    <row r="99" spans="1:10" ht="21.65" customHeight="1">
      <c r="A99" s="30" t="s">
        <v>188</v>
      </c>
      <c r="B99" s="30"/>
      <c r="E99" s="102"/>
      <c r="G99" s="102"/>
      <c r="I99" s="102"/>
    </row>
    <row r="100" spans="1:10" ht="21.65" customHeight="1">
      <c r="A100" s="30" t="s">
        <v>189</v>
      </c>
      <c r="B100" s="30"/>
      <c r="D100" s="102">
        <v>126993</v>
      </c>
      <c r="E100" s="102"/>
      <c r="F100" s="102">
        <v>193645</v>
      </c>
      <c r="G100" s="102"/>
      <c r="H100" s="102">
        <v>129087</v>
      </c>
      <c r="I100" s="102"/>
      <c r="J100" s="102">
        <v>143357</v>
      </c>
    </row>
    <row r="101" spans="1:10" ht="24" customHeight="1">
      <c r="A101" s="11" t="s">
        <v>14</v>
      </c>
      <c r="B101" s="11"/>
      <c r="D101" s="84">
        <v>0</v>
      </c>
      <c r="E101" s="86"/>
      <c r="F101" s="84">
        <v>0</v>
      </c>
      <c r="G101" s="85"/>
      <c r="H101" s="86">
        <v>260708</v>
      </c>
      <c r="I101" s="86"/>
      <c r="J101" s="86">
        <v>674534.46039999998</v>
      </c>
    </row>
    <row r="102" spans="1:10" ht="24" customHeight="1">
      <c r="A102" s="11" t="s">
        <v>225</v>
      </c>
      <c r="B102" s="11"/>
      <c r="D102" s="84">
        <v>1910</v>
      </c>
      <c r="E102" s="86"/>
      <c r="F102" s="84">
        <v>2404690</v>
      </c>
      <c r="G102" s="85"/>
      <c r="H102" s="86">
        <v>1910</v>
      </c>
      <c r="I102" s="86"/>
      <c r="J102" s="84">
        <v>2404690</v>
      </c>
    </row>
    <row r="103" spans="1:10" ht="24" customHeight="1">
      <c r="A103" s="30" t="s">
        <v>226</v>
      </c>
      <c r="B103" s="129">
        <v>6</v>
      </c>
      <c r="D103" s="102">
        <v>0</v>
      </c>
      <c r="E103" s="102"/>
      <c r="F103" s="102">
        <v>0</v>
      </c>
      <c r="G103" s="102"/>
      <c r="H103" s="102">
        <v>1104694</v>
      </c>
      <c r="I103" s="102"/>
      <c r="J103" s="102">
        <v>0</v>
      </c>
    </row>
    <row r="104" spans="1:10" ht="24" customHeight="1">
      <c r="B104" s="139"/>
    </row>
    <row r="105" spans="1:10" ht="24" customHeight="1">
      <c r="D105" s="36"/>
      <c r="H105" s="186"/>
    </row>
  </sheetData>
  <mergeCells count="27">
    <mergeCell ref="D78:F78"/>
    <mergeCell ref="H78:J78"/>
    <mergeCell ref="D79:F79"/>
    <mergeCell ref="H79:J79"/>
    <mergeCell ref="D81:J81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38:F38"/>
    <mergeCell ref="H38:J38"/>
    <mergeCell ref="D37:F37"/>
    <mergeCell ref="H37:J37"/>
    <mergeCell ref="D40:F40"/>
    <mergeCell ref="H40:J40"/>
    <mergeCell ref="D39:F39"/>
    <mergeCell ref="H39:J39"/>
    <mergeCell ref="D42:J42"/>
    <mergeCell ref="D76:F76"/>
    <mergeCell ref="H76:J76"/>
    <mergeCell ref="D77:F77"/>
    <mergeCell ref="H77:J77"/>
  </mergeCells>
  <pageMargins left="0.6" right="0.6" top="0.48" bottom="0.5" header="0.5" footer="0.5"/>
  <pageSetup paperSize="9" scale="77" firstPageNumber="13" fitToHeight="0" orientation="portrait" useFirstPageNumber="1" r:id="rId1"/>
  <headerFooter alignWithMargins="0">
    <oddFooter>&amp;L&amp;"Times New Roman,Regular"&amp;11The accompanying notes form an integral part of the interim financial statements.
&amp;10
&amp;C&amp;"Times New Roman,Regular"&amp;11&amp;P</oddFooter>
  </headerFooter>
  <rowBreaks count="2" manualBreakCount="2">
    <brk id="33" max="9" man="1"/>
    <brk id="72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pplication xmlns="http://www.sap.com/cof/excel/application">
  <Version>2</Version>
  <Revision>2.7.001.82873</Revision>
</Application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c9556fa0-4edd-4100-8520-1f4abf9ba927">
      <Terms xmlns="http://schemas.microsoft.com/office/infopath/2007/PartnerControls"/>
    </lcf76f155ced4ddcb4097134ff3c332f>
    <_ip_UnifiedCompliancePolicyProperties xmlns="http://schemas.microsoft.com/sharepoint/v3" xsi:nil="true"/>
    <TaxCatchAll xmlns="2de97f53-ebdd-482c-838d-8688d11d83df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1FE9F87B41A245A0E079FF91A4DEF2" ma:contentTypeVersion="17" ma:contentTypeDescription="Create a new document." ma:contentTypeScope="" ma:versionID="54ef250ea7ad9ab1d02f621ba0ff7e1e">
  <xsd:schema xmlns:xsd="http://www.w3.org/2001/XMLSchema" xmlns:xs="http://www.w3.org/2001/XMLSchema" xmlns:p="http://schemas.microsoft.com/office/2006/metadata/properties" xmlns:ns1="http://schemas.microsoft.com/sharepoint/v3" xmlns:ns2="c9556fa0-4edd-4100-8520-1f4abf9ba927" xmlns:ns3="2de97f53-ebdd-482c-838d-8688d11d83df" targetNamespace="http://schemas.microsoft.com/office/2006/metadata/properties" ma:root="true" ma:fieldsID="082c52deb5469fa590fda9fb44754a76" ns1:_="" ns2:_="" ns3:_="">
    <xsd:import namespace="http://schemas.microsoft.com/sharepoint/v3"/>
    <xsd:import namespace="c9556fa0-4edd-4100-8520-1f4abf9ba927"/>
    <xsd:import namespace="2de97f53-ebdd-482c-838d-8688d11d8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56fa0-4edd-4100-8520-1f4abf9ba9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a9edb269-564f-434f-83e9-268482234e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97f53-ebdd-482c-838d-8688d11d83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9f1f070-bef8-48a8-896b-eaaf009224da}" ma:internalName="TaxCatchAll" ma:showField="CatchAllData" ma:web="2de97f53-ebdd-482c-838d-8688d11d8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AAD094-3DED-4AEF-9D89-62F250182975}">
  <ds:schemaRefs>
    <ds:schemaRef ds:uri="http://www.sap.com/cof/excel/application"/>
  </ds:schemaRefs>
</ds:datastoreItem>
</file>

<file path=customXml/itemProps2.xml><?xml version="1.0" encoding="utf-8"?>
<ds:datastoreItem xmlns:ds="http://schemas.openxmlformats.org/officeDocument/2006/customXml" ds:itemID="{122B6AF5-48E3-4C5F-8DC7-120701C376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916BCC-ED87-47CD-B0DE-8C6DD5F373A2}">
  <ds:schemaRefs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c9556fa0-4edd-4100-8520-1f4abf9ba927"/>
    <ds:schemaRef ds:uri="http://purl.org/dc/dcmitype/"/>
    <ds:schemaRef ds:uri="2de97f53-ebdd-482c-838d-8688d11d83df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C3B21326-ECAF-46C3-BA7A-A1C81CCC14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9556fa0-4edd-4100-8520-1f4abf9ba927"/>
    <ds:schemaRef ds:uri="2de97f53-ebdd-482c-838d-8688d11d83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BS-2-4</vt:lpstr>
      <vt:lpstr>PL-5-8</vt:lpstr>
      <vt:lpstr>Equity Conso-9-10</vt:lpstr>
      <vt:lpstr>Equity Seperate-11-12</vt:lpstr>
      <vt:lpstr>CF-13-15</vt:lpstr>
      <vt:lpstr>'BS-2-4'!Print_Area</vt:lpstr>
      <vt:lpstr>'CF-13-15'!Print_Area</vt:lpstr>
      <vt:lpstr>'Equity Seperate-11-12'!Print_Area</vt:lpstr>
      <vt:lpstr>'PL-5-8'!Print_Area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ylimsiri</dc:creator>
  <cp:keywords/>
  <dc:description/>
  <cp:lastModifiedBy>Duanglada, Manureem</cp:lastModifiedBy>
  <cp:revision/>
  <cp:lastPrinted>2024-08-14T04:55:15Z</cp:lastPrinted>
  <dcterms:created xsi:type="dcterms:W3CDTF">2015-05-02T04:57:45Z</dcterms:created>
  <dcterms:modified xsi:type="dcterms:W3CDTF">2024-08-14T08:01:51Z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2024-03-27T07:44:13Z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99f6dd73-ed41-45e8-8229-a3367f205485</vt:lpwstr>
  </property>
  <property fmtid="{D5CDD505-2E9C-101B-9397-08002B2CF9AE}" pid="8" name="MSIP_Label_a6b42c54-cfeb-4535-9ee6-866b3abbb09d_ContentBits">
    <vt:lpwstr>0</vt:lpwstr>
  </property>
  <property fmtid="{D5CDD505-2E9C-101B-9397-08002B2CF9AE}" pid="9" name="ContentTypeId">
    <vt:lpwstr>0x010100CF1FE9F87B41A245A0E079FF91A4DEF2</vt:lpwstr>
  </property>
  <property fmtid="{D5CDD505-2E9C-101B-9397-08002B2CF9AE}" pid="10" name="MediaServiceImageTags">
    <vt:lpwstr/>
  </property>
</Properties>
</file>