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2'June24\"/>
    </mc:Choice>
  </mc:AlternateContent>
  <xr:revisionPtr revIDLastSave="0" documentId="13_ncr:1_{6B010F57-8062-4B9E-B260-347069E4A190}" xr6:coauthVersionLast="47" xr6:coauthVersionMax="47" xr10:uidLastSave="{00000000-0000-0000-0000-000000000000}"/>
  <bookViews>
    <workbookView xWindow="-120" yWindow="-120" windowWidth="21840" windowHeight="13020" tabRatio="792" activeTab="5" xr2:uid="{00000000-000D-0000-FFFF-FFFF00000000}"/>
  </bookViews>
  <sheets>
    <sheet name="2-4PAE " sheetId="14" r:id="rId1"/>
    <sheet name="(3M)5 PL" sheetId="19" r:id="rId2"/>
    <sheet name="(6M)6 PL" sheetId="20" r:id="rId3"/>
    <sheet name="7conso" sheetId="21" r:id="rId4"/>
    <sheet name="8 com" sheetId="22" r:id="rId5"/>
    <sheet name="9-11 cf" sheetId="23" r:id="rId6"/>
  </sheets>
  <definedNames>
    <definedName name="_xlnm.Print_Area" localSheetId="1">'(3M)5 PL'!$A$1:$M$59</definedName>
    <definedName name="_xlnm.Print_Area" localSheetId="2">'(6M)6 PL'!$A$1:$M$59</definedName>
    <definedName name="_xlnm.Print_Area" localSheetId="0">'2-4PAE '!$A$1:$M$167</definedName>
    <definedName name="_xlnm.Print_Area" localSheetId="3">'7conso'!$A$1:$AG$50</definedName>
    <definedName name="_xlnm.Print_Area" localSheetId="4">'8 com'!$A$1:$W$43</definedName>
    <definedName name="_xlnm.Print_Area" localSheetId="5">'9-11 cf'!$A$1:$M$171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5" i="22" l="1"/>
  <c r="AA27" i="21"/>
  <c r="AC27" i="21"/>
  <c r="AG27" i="21" s="1"/>
  <c r="O31" i="22"/>
  <c r="O20" i="22"/>
  <c r="K20" i="22"/>
  <c r="K31" i="22"/>
  <c r="W29" i="22" s="1"/>
  <c r="O33" i="21"/>
  <c r="O22" i="21"/>
  <c r="K33" i="21"/>
  <c r="K22" i="21"/>
  <c r="A171" i="23"/>
  <c r="A114" i="23"/>
  <c r="M101" i="23"/>
  <c r="K101" i="23"/>
  <c r="I101" i="23"/>
  <c r="G101" i="23"/>
  <c r="M90" i="23"/>
  <c r="K90" i="23"/>
  <c r="I90" i="23"/>
  <c r="G90" i="23"/>
  <c r="A58" i="23"/>
  <c r="A115" i="23" s="1"/>
  <c r="M39" i="23"/>
  <c r="M44" i="23" s="1"/>
  <c r="K39" i="23"/>
  <c r="K44" i="23" s="1"/>
  <c r="I39" i="23"/>
  <c r="I44" i="23" s="1"/>
  <c r="G39" i="23"/>
  <c r="G44" i="23" s="1"/>
  <c r="A3" i="23"/>
  <c r="A60" i="23" s="1"/>
  <c r="A117" i="23" s="1"/>
  <c r="U31" i="22"/>
  <c r="S31" i="22"/>
  <c r="Q31" i="22"/>
  <c r="M31" i="22"/>
  <c r="I31" i="22"/>
  <c r="G31" i="22"/>
  <c r="W28" i="22"/>
  <c r="W27" i="22"/>
  <c r="W26" i="22"/>
  <c r="W23" i="22"/>
  <c r="U20" i="22"/>
  <c r="S20" i="22"/>
  <c r="Q20" i="22"/>
  <c r="M20" i="22"/>
  <c r="I20" i="22"/>
  <c r="G20" i="22"/>
  <c r="W18" i="22"/>
  <c r="W17" i="22"/>
  <c r="W16" i="22"/>
  <c r="W15" i="22"/>
  <c r="W14" i="22"/>
  <c r="A3" i="22"/>
  <c r="AE33" i="21"/>
  <c r="Y33" i="21"/>
  <c r="W33" i="21"/>
  <c r="U33" i="21"/>
  <c r="S33" i="21"/>
  <c r="Q33" i="21"/>
  <c r="M33" i="21"/>
  <c r="I33" i="21"/>
  <c r="G33" i="21"/>
  <c r="AC31" i="21"/>
  <c r="AG31" i="21" s="1"/>
  <c r="AA31" i="21"/>
  <c r="AC30" i="21"/>
  <c r="AG30" i="21" s="1"/>
  <c r="AA30" i="21"/>
  <c r="AC29" i="21"/>
  <c r="AG29" i="21" s="1"/>
  <c r="AA29" i="21"/>
  <c r="AC28" i="21"/>
  <c r="AG28" i="21" s="1"/>
  <c r="AA28" i="21"/>
  <c r="AC25" i="21"/>
  <c r="AG25" i="21" s="1"/>
  <c r="AA25" i="21"/>
  <c r="AE22" i="21"/>
  <c r="Y22" i="21"/>
  <c r="W22" i="21"/>
  <c r="U22" i="21"/>
  <c r="S22" i="21"/>
  <c r="Q22" i="21"/>
  <c r="M22" i="21"/>
  <c r="I22" i="21"/>
  <c r="G22" i="21"/>
  <c r="AA20" i="21"/>
  <c r="AC20" i="21" s="1"/>
  <c r="AG20" i="21" s="1"/>
  <c r="AA19" i="21"/>
  <c r="AC19" i="21" s="1"/>
  <c r="AG19" i="21" s="1"/>
  <c r="AA18" i="21"/>
  <c r="AC18" i="21" s="1"/>
  <c r="AG18" i="21" s="1"/>
  <c r="AA17" i="21"/>
  <c r="AC17" i="21" s="1"/>
  <c r="AG17" i="21" s="1"/>
  <c r="AA16" i="21"/>
  <c r="AC16" i="21" s="1"/>
  <c r="AG16" i="21" s="1"/>
  <c r="A3" i="21"/>
  <c r="M50" i="20"/>
  <c r="K50" i="20"/>
  <c r="I50" i="20"/>
  <c r="G50" i="20"/>
  <c r="M43" i="20"/>
  <c r="K43" i="20"/>
  <c r="I43" i="20"/>
  <c r="G43" i="20"/>
  <c r="M34" i="20"/>
  <c r="K34" i="20"/>
  <c r="I34" i="20"/>
  <c r="G34" i="20"/>
  <c r="M14" i="20"/>
  <c r="M22" i="20" s="1"/>
  <c r="M25" i="20" s="1"/>
  <c r="K14" i="20"/>
  <c r="K22" i="20" s="1"/>
  <c r="K25" i="20" s="1"/>
  <c r="I14" i="20"/>
  <c r="I22" i="20" s="1"/>
  <c r="I25" i="20" s="1"/>
  <c r="G14" i="20"/>
  <c r="G22" i="20" s="1"/>
  <c r="G25" i="20" s="1"/>
  <c r="M50" i="19"/>
  <c r="K50" i="19"/>
  <c r="I50" i="19"/>
  <c r="G50" i="19"/>
  <c r="M43" i="19"/>
  <c r="K43" i="19"/>
  <c r="I43" i="19"/>
  <c r="G43" i="19"/>
  <c r="M34" i="19"/>
  <c r="K34" i="19"/>
  <c r="I34" i="19"/>
  <c r="G34" i="19"/>
  <c r="M14" i="19"/>
  <c r="M22" i="19" s="1"/>
  <c r="M25" i="19" s="1"/>
  <c r="K14" i="19"/>
  <c r="K22" i="19" s="1"/>
  <c r="K25" i="19" s="1"/>
  <c r="I14" i="19"/>
  <c r="I22" i="19" s="1"/>
  <c r="I25" i="19" s="1"/>
  <c r="G14" i="19"/>
  <c r="G22" i="19" s="1"/>
  <c r="G25" i="19" s="1"/>
  <c r="G103" i="23" l="1"/>
  <c r="G106" i="23" s="1"/>
  <c r="I103" i="23"/>
  <c r="I106" i="23" s="1"/>
  <c r="K103" i="23"/>
  <c r="K106" i="23" s="1"/>
  <c r="M103" i="23"/>
  <c r="M106" i="23" s="1"/>
  <c r="W20" i="22"/>
  <c r="G37" i="20"/>
  <c r="W31" i="22"/>
  <c r="AA33" i="21"/>
  <c r="AG22" i="21"/>
  <c r="K37" i="20"/>
  <c r="M37" i="20"/>
  <c r="I37" i="20"/>
  <c r="K37" i="19"/>
  <c r="G37" i="19"/>
  <c r="M37" i="19"/>
  <c r="I37" i="19"/>
  <c r="AG33" i="21"/>
  <c r="AA22" i="21"/>
  <c r="AC22" i="21"/>
  <c r="AC33" i="21"/>
  <c r="M148" i="14" l="1"/>
  <c r="K148" i="14"/>
  <c r="I148" i="14"/>
  <c r="G148" i="14"/>
  <c r="M151" i="14" l="1"/>
  <c r="K151" i="14"/>
  <c r="I151" i="14"/>
  <c r="G151" i="14"/>
  <c r="A116" i="14"/>
  <c r="A113" i="14"/>
  <c r="A167" i="14" s="1"/>
  <c r="M94" i="14"/>
  <c r="K94" i="14"/>
  <c r="I94" i="14"/>
  <c r="G94" i="14"/>
  <c r="M83" i="14"/>
  <c r="K83" i="14"/>
  <c r="I83" i="14"/>
  <c r="G83" i="14"/>
  <c r="A62" i="14"/>
  <c r="A60" i="14"/>
  <c r="A114" i="14" s="1"/>
  <c r="M45" i="14"/>
  <c r="K45" i="14"/>
  <c r="I45" i="14"/>
  <c r="G45" i="14"/>
  <c r="M29" i="14"/>
  <c r="K29" i="14"/>
  <c r="I29" i="14"/>
  <c r="G29" i="14"/>
  <c r="I47" i="14" l="1"/>
  <c r="G96" i="14"/>
  <c r="G153" i="14" s="1"/>
  <c r="I96" i="14"/>
  <c r="I153" i="14" s="1"/>
  <c r="M47" i="14"/>
  <c r="M96" i="14"/>
  <c r="M153" i="14" s="1"/>
  <c r="K47" i="14"/>
  <c r="K96" i="14"/>
  <c r="K153" i="14" s="1"/>
  <c r="G47" i="14"/>
</calcChain>
</file>

<file path=xl/sharedStrings.xml><?xml version="1.0" encoding="utf-8"?>
<sst xmlns="http://schemas.openxmlformats.org/spreadsheetml/2006/main" count="473" uniqueCount="233">
  <si>
    <t>Sonic Interfreight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</si>
  <si>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</si>
  <si>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</si>
  <si>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</si>
  <si>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</si>
  <si>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</si>
  <si>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</si>
  <si>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</si>
  <si>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</si>
  <si>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</si>
  <si>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Contract assets</t>
  </si>
  <si>
    <t>Other current assets</t>
  </si>
  <si>
    <t>Total current assets</t>
  </si>
  <si>
    <t>Non-current assets</t>
  </si>
  <si>
    <t>Finance lease receivables</t>
  </si>
  <si>
    <t>Investments in a subsidiary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</si>
  <si>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</si>
  <si>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</si>
  <si>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</si>
  <si>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</si>
  <si>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</si>
  <si>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</si>
  <si>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Liabilities and equity</t>
  </si>
  <si>
    <t>Current liabilities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</si>
  <si>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</si>
  <si>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</si>
  <si>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</si>
  <si>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</si>
  <si>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</si>
  <si>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</si>
  <si>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</si>
  <si>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</si>
  <si>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</si>
  <si>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</si>
  <si>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</si>
  <si>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</si>
  <si>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</si>
  <si>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</si>
  <si>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</si>
  <si>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</si>
  <si>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</si>
  <si>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</si>
  <si>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</si>
  <si>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</si>
  <si>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</si>
  <si>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</si>
  <si>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</si>
  <si>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</si>
  <si>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</si>
  <si>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</si>
  <si>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</si>
  <si>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</si>
  <si>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</si>
  <si>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</si>
  <si>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</si>
  <si>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</si>
  <si>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</si>
  <si>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</si>
  <si>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</si>
  <si>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</si>
  <si>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</si>
  <si>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</si>
  <si>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</si>
  <si>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</si>
  <si>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</si>
  <si>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</si>
  <si>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</si>
  <si>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</si>
  <si>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</si>
  <si>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</si>
  <si>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</si>
  <si>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</si>
  <si>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</si>
  <si>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</si>
  <si>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</si>
  <si>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</si>
  <si>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</si>
  <si>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</si>
  <si>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</si>
  <si>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</si>
  <si>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</si>
  <si>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</si>
  <si>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</si>
  <si>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</si>
  <si>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</si>
  <si>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</si>
  <si>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</si>
  <si>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</si>
  <si>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</si>
  <si>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</si>
  <si>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</si>
  <si>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</si>
  <si>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</si>
  <si>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</si>
  <si>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</si>
  <si>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</si>
  <si>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</si>
  <si>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</si>
  <si>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</si>
  <si>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</si>
  <si>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</si>
  <si>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</si>
  <si>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</si>
  <si>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</si>
  <si>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</si>
  <si>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</si>
  <si>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</si>
  <si>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</si>
  <si>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</si>
  <si>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</si>
  <si>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</si>
  <si>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</si>
  <si>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</si>
  <si>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</si>
  <si>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</si>
  <si>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</si>
  <si>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</si>
  <si>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</si>
  <si>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</si>
  <si>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</si>
  <si>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</si>
  <si>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</si>
  <si>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</si>
  <si>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</si>
  <si>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</si>
  <si>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</si>
  <si>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</si>
  <si>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</si>
  <si>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</si>
  <si>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</si>
  <si>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</si>
  <si>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</si>
  <si>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</si>
  <si>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</si>
  <si>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</si>
  <si>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</si>
  <si>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the effective interest rate method</t>
  </si>
  <si>
    <t xml:space="preserve">Interest income calculated using </t>
  </si>
  <si>
    <t>2023</t>
  </si>
  <si>
    <t>Financial assets measured</t>
  </si>
  <si>
    <t>at fair value through profit or loss</t>
  </si>
  <si>
    <t>at amortised cost</t>
  </si>
  <si>
    <t xml:space="preserve">Current portion of </t>
  </si>
  <si>
    <t>finance lease receivables</t>
  </si>
  <si>
    <t>Balance as at 1 January 2023</t>
  </si>
  <si>
    <t>Other comprehensive income:</t>
  </si>
  <si>
    <t>subsequently to profit or loss</t>
  </si>
  <si>
    <t>for the period, net of tax</t>
  </si>
  <si>
    <t>Net cash generated from operating activities</t>
  </si>
  <si>
    <t>Net cash used in financing activities</t>
  </si>
  <si>
    <t>Current portion of loans to other parties</t>
  </si>
  <si>
    <t>Total comprehensive income for the period</t>
  </si>
  <si>
    <t>Net cash generated from (used in) investing activities</t>
  </si>
  <si>
    <t>2024</t>
  </si>
  <si>
    <t xml:space="preserve">Interest receipt from finance lease receivables </t>
  </si>
  <si>
    <t>Payment for principal elements of lease payments</t>
  </si>
  <si>
    <t>Balance as at 1 January 2024</t>
  </si>
  <si>
    <r>
      <t>Less</t>
    </r>
    <r>
      <rPr>
        <sz val="9"/>
        <rFont val="Arial"/>
        <family val="2"/>
      </rPr>
      <t xml:space="preserve">  Treasury shares</t>
    </r>
  </si>
  <si>
    <t>Appropriated - treasury shares reserve</t>
  </si>
  <si>
    <t xml:space="preserve">842,688,792 ordinary shares </t>
  </si>
  <si>
    <t>Current portion of financial assets measured</t>
  </si>
  <si>
    <t>at fair value through other comprehensive income</t>
  </si>
  <si>
    <t xml:space="preserve">Long-term borrowings </t>
  </si>
  <si>
    <t>Note</t>
  </si>
  <si>
    <t>Consolidated financial information</t>
  </si>
  <si>
    <t>Unrealised gain from exchange rate</t>
  </si>
  <si>
    <t>Cash payment for acquisition of financial assets measured</t>
  </si>
  <si>
    <t>through other comprehensive income</t>
  </si>
  <si>
    <t xml:space="preserve">Financial assets measured at fair value </t>
  </si>
  <si>
    <t>As at 30 June 2024</t>
  </si>
  <si>
    <t>30 June</t>
  </si>
  <si>
    <t>Net profit for the period</t>
  </si>
  <si>
    <t>Other comprehensive income</t>
  </si>
  <si>
    <t xml:space="preserve">Total comprehensive income </t>
  </si>
  <si>
    <t>for the period</t>
  </si>
  <si>
    <t>Attributable to the owners of the parent</t>
  </si>
  <si>
    <t>Balance as at 30 June 2023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</si>
  <si>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</si>
  <si>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</si>
  <si>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and bad debts</t>
  </si>
  <si>
    <t>Loss from write-off of equipment</t>
  </si>
  <si>
    <t>Cash payment for acquisition of financial assets</t>
  </si>
  <si>
    <t>measured at amortised cost</t>
  </si>
  <si>
    <t>measured at fair value through profit or loss</t>
  </si>
  <si>
    <t>Cash payment for investment in finance lease receivables</t>
  </si>
  <si>
    <t>and other receivables</t>
  </si>
  <si>
    <t xml:space="preserve">Cash payment for long-term borrowings </t>
  </si>
  <si>
    <t>Cash receipt from issue of share capital</t>
  </si>
  <si>
    <t>Dividends paid to the Company’s shareholders</t>
  </si>
  <si>
    <t>Significant non-cash transactions during the six-month period ended 30 June are as follows:</t>
  </si>
  <si>
    <t>For the three-month period ended 30 June 2024</t>
  </si>
  <si>
    <t>For the six-month period ended 30 June 2024</t>
  </si>
  <si>
    <t>Balance as at 30 June 2024</t>
  </si>
  <si>
    <t>Trade and other current receivables</t>
  </si>
  <si>
    <t>Trade and other current payables</t>
  </si>
  <si>
    <t>Treasury</t>
  </si>
  <si>
    <t>shares</t>
  </si>
  <si>
    <t>Appropriated -</t>
  </si>
  <si>
    <t>treasury</t>
  </si>
  <si>
    <t>shares reserve</t>
  </si>
  <si>
    <t>share</t>
  </si>
  <si>
    <t>share reserve</t>
  </si>
  <si>
    <t>Treasury shares</t>
  </si>
  <si>
    <t>Treasury shares reserve</t>
  </si>
  <si>
    <t>for the portion that was not exercised, net of tax</t>
  </si>
  <si>
    <t>Cash received from disposal of financial assets</t>
  </si>
  <si>
    <t>Cash payment from acquisition of financial assets</t>
  </si>
  <si>
    <t>Gain from change in fair value measurement</t>
  </si>
  <si>
    <t>Cash payment for the purchase of treasury shares</t>
  </si>
  <si>
    <t>Purchases of equipment by credit</t>
  </si>
  <si>
    <t>Net decrease in cash and cash equivalents</t>
  </si>
  <si>
    <t xml:space="preserve">Loss from disposals of equipment </t>
  </si>
  <si>
    <t>Transfer of share-based payment reserve transaction</t>
  </si>
  <si>
    <t>of paid-up at Baht 0.50 each</t>
  </si>
  <si>
    <t>Items that will be reclassified</t>
  </si>
  <si>
    <t>Issued shares</t>
  </si>
  <si>
    <t>Transfer the portion of share-based payment reserve</t>
  </si>
  <si>
    <t>that was not exercised, net of tax</t>
  </si>
  <si>
    <t>(Reversal of) allowance for expected credit loss</t>
  </si>
  <si>
    <t>Gain from disposal of financial assets</t>
  </si>
  <si>
    <t>Interest expense</t>
  </si>
  <si>
    <t>Cash payment for loans to other parties</t>
  </si>
  <si>
    <t>Cash receipt from loans to other parties</t>
  </si>
  <si>
    <t>Interest receipt from loans to other parties</t>
  </si>
  <si>
    <t>Cash receipt from disposal of financial assets</t>
  </si>
  <si>
    <t xml:space="preserve">Changes in fair value of debt instruments measured at </t>
  </si>
  <si>
    <t>fair value through other comprehensive income, net of tax</t>
  </si>
  <si>
    <t>the effective interest method</t>
  </si>
  <si>
    <t xml:space="preserve">  Cash flows generated from (used in) operating activities</t>
  </si>
  <si>
    <t>Changes in fair value of</t>
  </si>
  <si>
    <t>comprehensive income</t>
  </si>
  <si>
    <t>debt instruments measured at</t>
  </si>
  <si>
    <t>fair value through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</si>
</sst>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;\(#,##0.00\);\-"/>
    <numFmt numFmtId="171" formatCode="#,##0.000;\(#,##0.000\);\-"/>
    <numFmt numFmtId="172" formatCode="_(* #,##0_);_(* \(#,##0\);_(* &quot;-&quot;??_);_(@_)"/>
    <numFmt numFmtId="173" formatCode="#,##0.00;\ \(#,##0.00\);\-"/>
    <numFmt numFmtId="174" formatCode="#,##0;\(#,##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</numFmts>
  <fonts count="55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u/>
      <sz val="9"/>
      <name val="Arial"/>
      <family val="2"/>
    </font>
    <font>
      <sz val="15"/>
      <name val="Browalli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22">
    <xf numFmtId="0" fontId="0" fillId="0" borderId="0"/>
    <xf numFmtId="0" fontId="18" fillId="0" borderId="4"/>
    <xf numFmtId="0" fontId="20" fillId="0" borderId="4"/>
    <xf numFmtId="0" fontId="21" fillId="0" borderId="4"/>
    <xf numFmtId="0" fontId="20" fillId="0" borderId="4"/>
    <xf numFmtId="0" fontId="22" fillId="0" borderId="4"/>
    <xf numFmtId="0" fontId="23" fillId="0" borderId="4"/>
    <xf numFmtId="0" fontId="20" fillId="0" borderId="4"/>
    <xf numFmtId="4" fontId="25" fillId="0" borderId="4" applyFont="0" applyFill="0" applyBorder="0" applyAlignment="0" applyProtection="0"/>
    <xf numFmtId="4" fontId="25" fillId="0" borderId="4" applyFont="0" applyFill="0" applyBorder="0" applyAlignment="0" applyProtection="0"/>
    <xf numFmtId="164" fontId="18" fillId="0" borderId="4" applyFont="0" applyFill="0" applyBorder="0" applyAlignment="0" applyProtection="0"/>
    <xf numFmtId="0" fontId="14" fillId="0" borderId="4"/>
    <xf numFmtId="4" fontId="25" fillId="0" borderId="4" applyFont="0" applyFill="0" applyBorder="0" applyAlignment="0" applyProtection="0"/>
    <xf numFmtId="0" fontId="26" fillId="0" borderId="4"/>
    <xf numFmtId="0" fontId="20" fillId="0" borderId="4"/>
    <xf numFmtId="0" fontId="14" fillId="0" borderId="4"/>
    <xf numFmtId="164" fontId="22" fillId="0" borderId="4" applyFont="0" applyFill="0" applyBorder="0" applyAlignment="0" applyProtection="0"/>
    <xf numFmtId="0" fontId="26" fillId="0" borderId="4"/>
    <xf numFmtId="0" fontId="27" fillId="0" borderId="4"/>
    <xf numFmtId="0" fontId="28" fillId="0" borderId="4"/>
    <xf numFmtId="9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0" fillId="0" borderId="4"/>
    <xf numFmtId="0" fontId="13" fillId="0" borderId="4"/>
    <xf numFmtId="0" fontId="18" fillId="0" borderId="4"/>
    <xf numFmtId="0" fontId="31" fillId="0" borderId="7" applyNumberFormat="0" applyFill="0" applyAlignment="0">
      <alignment wrapText="1"/>
      <protection locked="0"/>
    </xf>
    <xf numFmtId="0" fontId="23" fillId="0" borderId="4"/>
    <xf numFmtId="0" fontId="22" fillId="0" borderId="4"/>
    <xf numFmtId="43" fontId="22" fillId="0" borderId="4" applyFont="0" applyFill="0" applyBorder="0" applyAlignment="0" applyProtection="0"/>
    <xf numFmtId="43" fontId="29" fillId="0" borderId="4" applyFont="0" applyFill="0" applyBorder="0" applyAlignment="0" applyProtection="0"/>
    <xf numFmtId="9" fontId="13" fillId="0" borderId="4" applyFont="0" applyFill="0" applyBorder="0" applyAlignment="0" applyProtection="0"/>
    <xf numFmtId="9" fontId="29" fillId="0" borderId="4" applyFont="0" applyFill="0" applyBorder="0" applyAlignment="0" applyProtection="0"/>
    <xf numFmtId="0" fontId="13" fillId="0" borderId="4"/>
    <xf numFmtId="0" fontId="13" fillId="0" borderId="4"/>
    <xf numFmtId="43" fontId="29" fillId="0" borderId="4" applyFont="0" applyFill="0" applyBorder="0" applyAlignment="0" applyProtection="0"/>
    <xf numFmtId="0" fontId="32" fillId="0" borderId="4" applyNumberFormat="0" applyFill="0" applyBorder="0" applyAlignment="0">
      <protection locked="0"/>
    </xf>
    <xf numFmtId="0" fontId="13" fillId="0" borderId="4"/>
    <xf numFmtId="0" fontId="13" fillId="0" borderId="4"/>
    <xf numFmtId="0" fontId="29" fillId="0" borderId="4">
      <protection locked="0"/>
    </xf>
    <xf numFmtId="0" fontId="13" fillId="0" borderId="4"/>
    <xf numFmtId="0" fontId="33" fillId="0" borderId="4"/>
    <xf numFmtId="43" fontId="33" fillId="0" borderId="4" applyFont="0" applyFill="0" applyBorder="0" applyAlignment="0" applyProtection="0"/>
    <xf numFmtId="0" fontId="34" fillId="0" borderId="4" applyNumberFormat="0" applyFill="0" applyBorder="0" applyAlignment="0" applyProtection="0"/>
    <xf numFmtId="9" fontId="33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29" fillId="0" borderId="4">
      <protection locked="0"/>
    </xf>
    <xf numFmtId="43" fontId="29" fillId="0" borderId="4" applyFont="0" applyFill="0" applyBorder="0" applyAlignment="0" applyProtection="0"/>
    <xf numFmtId="9" fontId="29" fillId="0" borderId="4" applyFont="0" applyFill="0" applyBorder="0" applyAlignment="0" applyProtection="0"/>
    <xf numFmtId="0" fontId="32" fillId="0" borderId="4" applyNumberFormat="0" applyFill="0" applyBorder="0" applyAlignment="0">
      <alignment vertical="top"/>
      <protection locked="0"/>
    </xf>
    <xf numFmtId="0" fontId="31" fillId="0" borderId="7" applyNumberFormat="0" applyFill="0" applyAlignment="0">
      <protection locked="0"/>
    </xf>
    <xf numFmtId="0" fontId="29" fillId="0" borderId="4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175" fontId="18" fillId="0" borderId="4" applyFont="0" applyFill="0" applyBorder="0" applyAlignment="0" applyProtection="0"/>
    <xf numFmtId="176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>
      <protection locked="0"/>
    </xf>
    <xf numFmtId="0" fontId="35" fillId="0" borderId="4"/>
    <xf numFmtId="0" fontId="32" fillId="0" borderId="4" applyNumberFormat="0" applyFill="0" applyBorder="0" applyAlignment="0" applyProtection="0"/>
    <xf numFmtId="0" fontId="36" fillId="0" borderId="4" applyNumberFormat="0" applyFill="0" applyBorder="0" applyAlignment="0" applyProtection="0"/>
    <xf numFmtId="0" fontId="35" fillId="0" borderId="4"/>
    <xf numFmtId="43" fontId="18" fillId="0" borderId="4" applyFont="0" applyFill="0" applyBorder="0" applyAlignment="0" applyProtection="0"/>
    <xf numFmtId="9" fontId="12" fillId="0" borderId="4" applyFont="0" applyFill="0" applyBorder="0" applyAlignment="0" applyProtection="0"/>
    <xf numFmtId="0" fontId="12" fillId="0" borderId="4"/>
    <xf numFmtId="0" fontId="12" fillId="0" borderId="4"/>
    <xf numFmtId="0" fontId="35" fillId="0" borderId="4"/>
    <xf numFmtId="0" fontId="12" fillId="0" borderId="4"/>
    <xf numFmtId="0" fontId="12" fillId="0" borderId="4"/>
    <xf numFmtId="0" fontId="29" fillId="0" borderId="4">
      <protection locked="0"/>
    </xf>
    <xf numFmtId="0" fontId="26" fillId="0" borderId="4"/>
    <xf numFmtId="9" fontId="35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12" fillId="0" borderId="4"/>
    <xf numFmtId="0" fontId="12" fillId="0" borderId="4"/>
    <xf numFmtId="0" fontId="29" fillId="0" borderId="4">
      <protection locked="0"/>
    </xf>
    <xf numFmtId="43" fontId="29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0" fontId="34" fillId="0" borderId="4">
      <alignment vertical="top"/>
    </xf>
    <xf numFmtId="43" fontId="34" fillId="0" borderId="4" applyFont="0" applyFill="0" applyBorder="0" applyAlignment="0" applyProtection="0">
      <alignment vertical="top"/>
    </xf>
    <xf numFmtId="0" fontId="37" fillId="0" borderId="4" applyNumberFormat="0" applyFill="0" applyBorder="0" applyAlignment="0">
      <protection locked="0"/>
    </xf>
    <xf numFmtId="0" fontId="12" fillId="0" borderId="4"/>
    <xf numFmtId="0" fontId="34" fillId="0" borderId="4">
      <alignment vertical="top"/>
    </xf>
    <xf numFmtId="43" fontId="29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38" fillId="0" borderId="4"/>
    <xf numFmtId="0" fontId="12" fillId="0" borderId="4"/>
    <xf numFmtId="0" fontId="26" fillId="0" borderId="4"/>
    <xf numFmtId="43" fontId="29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28" fillId="0" borderId="4"/>
    <xf numFmtId="0" fontId="29" fillId="0" borderId="4">
      <protection locked="0"/>
    </xf>
    <xf numFmtId="0" fontId="37" fillId="0" borderId="4" applyNumberFormat="0" applyFill="0" applyBorder="0" applyAlignment="0">
      <protection locked="0"/>
    </xf>
    <xf numFmtId="9" fontId="12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39" fillId="0" borderId="4" applyNumberFormat="0" applyFill="0" applyBorder="0" applyAlignment="0">
      <protection locked="0"/>
    </xf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0" fontId="26" fillId="0" borderId="4"/>
    <xf numFmtId="43" fontId="12" fillId="0" borderId="4" applyFont="0" applyFill="0" applyBorder="0" applyAlignment="0" applyProtection="0"/>
    <xf numFmtId="0" fontId="40" fillId="0" borderId="4"/>
    <xf numFmtId="0" fontId="34" fillId="0" borderId="4">
      <alignment vertical="top"/>
    </xf>
    <xf numFmtId="0" fontId="34" fillId="0" borderId="4">
      <alignment vertical="top"/>
    </xf>
    <xf numFmtId="43" fontId="38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12" fillId="0" borderId="4"/>
    <xf numFmtId="0" fontId="41" fillId="0" borderId="4"/>
    <xf numFmtId="0" fontId="41" fillId="0" borderId="4"/>
    <xf numFmtId="0" fontId="34" fillId="0" borderId="4">
      <alignment vertical="top"/>
    </xf>
    <xf numFmtId="0" fontId="34" fillId="0" borderId="4"/>
    <xf numFmtId="43" fontId="12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8" fillId="0" borderId="4" applyFont="0" applyFill="0" applyBorder="0" applyAlignment="0" applyProtection="0"/>
    <xf numFmtId="0" fontId="34" fillId="0" borderId="4">
      <alignment vertical="top"/>
    </xf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31" fillId="0" borderId="7" applyNumberFormat="0" applyFill="0" applyAlignment="0">
      <protection locked="0"/>
    </xf>
    <xf numFmtId="0" fontId="12" fillId="0" borderId="4"/>
    <xf numFmtId="43" fontId="12" fillId="0" borderId="4" applyFont="0" applyFill="0" applyBorder="0" applyAlignment="0" applyProtection="0"/>
    <xf numFmtId="9" fontId="11" fillId="0" borderId="4" applyFont="0" applyFill="0" applyBorder="0" applyAlignment="0" applyProtection="0"/>
    <xf numFmtId="0" fontId="11" fillId="0" borderId="4"/>
    <xf numFmtId="0" fontId="11" fillId="0" borderId="4"/>
    <xf numFmtId="0" fontId="11" fillId="0" borderId="4"/>
    <xf numFmtId="0" fontId="11" fillId="0" borderId="4"/>
    <xf numFmtId="0" fontId="11" fillId="0" borderId="4"/>
    <xf numFmtId="0" fontId="11" fillId="0" borderId="4"/>
    <xf numFmtId="0" fontId="11" fillId="0" borderId="4"/>
    <xf numFmtId="43" fontId="11" fillId="0" borderId="4" applyFont="0" applyFill="0" applyBorder="0" applyAlignment="0" applyProtection="0"/>
    <xf numFmtId="0" fontId="11" fillId="0" borderId="4"/>
    <xf numFmtId="43" fontId="11" fillId="0" borderId="4" applyFont="0" applyFill="0" applyBorder="0" applyAlignment="0" applyProtection="0"/>
    <xf numFmtId="0" fontId="11" fillId="0" borderId="4"/>
    <xf numFmtId="0" fontId="11" fillId="0" borderId="4"/>
    <xf numFmtId="0" fontId="11" fillId="0" borderId="4"/>
    <xf numFmtId="0" fontId="11" fillId="0" borderId="4"/>
    <xf numFmtId="43" fontId="11" fillId="0" borderId="4" applyFont="0" applyFill="0" applyBorder="0" applyAlignment="0" applyProtection="0"/>
    <xf numFmtId="0" fontId="11" fillId="0" borderId="4"/>
    <xf numFmtId="9" fontId="11" fillId="0" borderId="4" applyFont="0" applyFill="0" applyBorder="0" applyAlignment="0" applyProtection="0"/>
    <xf numFmtId="43" fontId="11" fillId="0" borderId="4" applyFont="0" applyFill="0" applyBorder="0" applyAlignment="0" applyProtection="0"/>
    <xf numFmtId="0" fontId="11" fillId="0" borderId="4"/>
    <xf numFmtId="0" fontId="11" fillId="0" borderId="4"/>
    <xf numFmtId="43" fontId="11" fillId="0" borderId="4" applyFont="0" applyFill="0" applyBorder="0" applyAlignment="0" applyProtection="0"/>
    <xf numFmtId="0" fontId="11" fillId="0" borderId="4"/>
    <xf numFmtId="43" fontId="11" fillId="0" borderId="4" applyFont="0" applyFill="0" applyBorder="0" applyAlignment="0" applyProtection="0"/>
    <xf numFmtId="43" fontId="11" fillId="0" borderId="4" applyFont="0" applyFill="0" applyBorder="0" applyAlignment="0" applyProtection="0"/>
    <xf numFmtId="0" fontId="11" fillId="0" borderId="4"/>
    <xf numFmtId="43" fontId="11" fillId="0" borderId="4" applyFont="0" applyFill="0" applyBorder="0" applyAlignment="0" applyProtection="0"/>
    <xf numFmtId="43" fontId="11" fillId="0" borderId="4" applyFont="0" applyFill="0" applyBorder="0" applyAlignment="0" applyProtection="0"/>
    <xf numFmtId="0" fontId="11" fillId="0" borderId="4"/>
    <xf numFmtId="43" fontId="11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42" fillId="0" borderId="4"/>
    <xf numFmtId="0" fontId="9" fillId="0" borderId="4"/>
    <xf numFmtId="0" fontId="43" fillId="0" borderId="4"/>
    <xf numFmtId="0" fontId="43" fillId="0" borderId="4"/>
    <xf numFmtId="0" fontId="8" fillId="0" borderId="4"/>
    <xf numFmtId="0" fontId="36" fillId="0" borderId="4" applyNumberForma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29" fillId="0" borderId="4">
      <protection locked="0"/>
    </xf>
    <xf numFmtId="9" fontId="8" fillId="0" borderId="4" applyFont="0" applyFill="0" applyBorder="0" applyAlignment="0" applyProtection="0"/>
    <xf numFmtId="0" fontId="8" fillId="0" borderId="4"/>
    <xf numFmtId="0" fontId="8" fillId="0" borderId="4"/>
    <xf numFmtId="43" fontId="29" fillId="0" borderId="4" applyFont="0" applyFill="0" applyBorder="0" applyAlignment="0" applyProtection="0"/>
    <xf numFmtId="0" fontId="35" fillId="0" borderId="4"/>
    <xf numFmtId="0" fontId="8" fillId="0" borderId="4"/>
    <xf numFmtId="0" fontId="8" fillId="0" borderId="4"/>
    <xf numFmtId="0" fontId="8" fillId="0" borderId="4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0" fontId="20" fillId="0" borderId="4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29" fillId="0" borderId="4">
      <protection locked="0"/>
    </xf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26" fillId="0" borderId="4"/>
    <xf numFmtId="0" fontId="8" fillId="0" borderId="4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0" fontId="8" fillId="0" borderId="4"/>
    <xf numFmtId="0" fontId="8" fillId="0" borderId="4"/>
    <xf numFmtId="0" fontId="33" fillId="0" borderId="4"/>
    <xf numFmtId="43" fontId="34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8" fillId="0" borderId="4"/>
    <xf numFmtId="0" fontId="8" fillId="0" borderId="4"/>
    <xf numFmtId="0" fontId="8" fillId="0" borderId="4"/>
    <xf numFmtId="43" fontId="28" fillId="0" borderId="4" applyFont="0" applyFill="0" applyBorder="0" applyAlignment="0" applyProtection="0"/>
    <xf numFmtId="0" fontId="34" fillId="0" borderId="4">
      <alignment vertical="top"/>
    </xf>
    <xf numFmtId="0" fontId="8" fillId="0" borderId="4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34" fillId="0" borderId="4">
      <alignment vertical="top"/>
    </xf>
    <xf numFmtId="0" fontId="44" fillId="0" borderId="4" applyNumberFormat="0" applyFill="0" applyBorder="0" applyAlignment="0" applyProtection="0"/>
    <xf numFmtId="0" fontId="8" fillId="0" borderId="4"/>
    <xf numFmtId="43" fontId="40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0" fontId="8" fillId="0" borderId="4"/>
    <xf numFmtId="43" fontId="2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28" fillId="0" borderId="4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3" fillId="0" borderId="4"/>
    <xf numFmtId="43" fontId="33" fillId="0" borderId="4" applyFont="0" applyFill="0" applyBorder="0" applyAlignment="0" applyProtection="0"/>
    <xf numFmtId="0" fontId="29" fillId="0" borderId="4">
      <protection locked="0"/>
    </xf>
    <xf numFmtId="0" fontId="29" fillId="0" borderId="4">
      <protection locked="0"/>
    </xf>
    <xf numFmtId="0" fontId="8" fillId="0" borderId="4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0" fontId="18" fillId="0" borderId="4"/>
    <xf numFmtId="0" fontId="26" fillId="0" borderId="4"/>
    <xf numFmtId="0" fontId="8" fillId="0" borderId="4"/>
    <xf numFmtId="43" fontId="26" fillId="0" borderId="4" applyFont="0" applyFill="0" applyBorder="0" applyAlignment="0" applyProtection="0"/>
    <xf numFmtId="0" fontId="26" fillId="0" borderId="4"/>
    <xf numFmtId="43" fontId="26" fillId="0" borderId="4" applyFont="0" applyFill="0" applyBorder="0" applyAlignment="0" applyProtection="0"/>
    <xf numFmtId="0" fontId="33" fillId="0" borderId="4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0" fontId="38" fillId="0" borderId="4"/>
    <xf numFmtId="43" fontId="3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9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0" fontId="8" fillId="0" borderId="4"/>
    <xf numFmtId="0" fontId="8" fillId="0" borderId="4"/>
    <xf numFmtId="0" fontId="8" fillId="0" borderId="4"/>
    <xf numFmtId="43" fontId="29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0" fontId="8" fillId="0" borderId="4"/>
    <xf numFmtId="43" fontId="29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0" fontId="34" fillId="0" borderId="4">
      <alignment vertical="top"/>
    </xf>
    <xf numFmtId="0" fontId="8" fillId="0" borderId="4"/>
    <xf numFmtId="43" fontId="29" fillId="0" borderId="4" applyFont="0" applyFill="0" applyBorder="0" applyAlignment="0" applyProtection="0"/>
    <xf numFmtId="43" fontId="26" fillId="0" borderId="4" applyFont="0" applyFill="0" applyBorder="0" applyAlignment="0" applyProtection="0"/>
    <xf numFmtId="9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3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33" fillId="0" borderId="4"/>
    <xf numFmtId="0" fontId="43" fillId="0" borderId="4"/>
    <xf numFmtId="43" fontId="40" fillId="0" borderId="4" applyFont="0" applyFill="0" applyBorder="0" applyAlignment="0" applyProtection="0"/>
    <xf numFmtId="9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9" fontId="33" fillId="0" borderId="4" applyFont="0" applyFill="0" applyBorder="0" applyAlignment="0" applyProtection="0"/>
    <xf numFmtId="0" fontId="26" fillId="0" borderId="4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44" fillId="0" borderId="4" applyNumberFormat="0" applyFill="0" applyBorder="0" applyAlignment="0" applyProtection="0"/>
    <xf numFmtId="43" fontId="26" fillId="0" borderId="4" applyFont="0" applyFill="0" applyBorder="0" applyAlignment="0" applyProtection="0"/>
    <xf numFmtId="0" fontId="26" fillId="0" borderId="4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0" fontId="33" fillId="0" borderId="4"/>
    <xf numFmtId="43" fontId="26" fillId="0" borderId="4" applyFont="0" applyFill="0" applyBorder="0" applyAlignment="0" applyProtection="0"/>
    <xf numFmtId="0" fontId="26" fillId="0" borderId="4"/>
    <xf numFmtId="9" fontId="34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9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34" fillId="0" borderId="4"/>
    <xf numFmtId="43" fontId="34" fillId="0" borderId="4" applyFont="0" applyFill="0" applyBorder="0" applyAlignment="0" applyProtection="0"/>
    <xf numFmtId="0" fontId="8" fillId="0" borderId="4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0" fontId="34" fillId="0" borderId="4">
      <alignment vertical="top"/>
    </xf>
    <xf numFmtId="0" fontId="43" fillId="0" borderId="4"/>
    <xf numFmtId="0" fontId="8" fillId="0" borderId="4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8" fillId="0" borderId="4"/>
    <xf numFmtId="0" fontId="45" fillId="0" borderId="4"/>
    <xf numFmtId="43" fontId="8" fillId="0" borderId="4" applyFont="0" applyFill="0" applyBorder="0" applyAlignment="0" applyProtection="0"/>
    <xf numFmtId="0" fontId="33" fillId="0" borderId="4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33" fillId="0" borderId="4"/>
    <xf numFmtId="43" fontId="26" fillId="0" borderId="4" applyFont="0" applyFill="0" applyBorder="0" applyAlignment="0" applyProtection="0"/>
    <xf numFmtId="0" fontId="28" fillId="0" borderId="4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8" fillId="0" borderId="4"/>
    <xf numFmtId="0" fontId="38" fillId="0" borderId="4"/>
    <xf numFmtId="0" fontId="46" fillId="0" borderId="4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40" fillId="0" borderId="4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9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7" fillId="0" borderId="4"/>
    <xf numFmtId="0" fontId="7" fillId="0" borderId="4"/>
    <xf numFmtId="0" fontId="7" fillId="0" borderId="4"/>
    <xf numFmtId="0" fontId="29" fillId="0" borderId="4">
      <protection locked="0"/>
    </xf>
    <xf numFmtId="1" fontId="48" fillId="0" borderId="4"/>
    <xf numFmtId="0" fontId="6" fillId="0" borderId="4"/>
    <xf numFmtId="0" fontId="5" fillId="0" borderId="4"/>
    <xf numFmtId="43" fontId="29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3" fillId="0" borderId="4"/>
    <xf numFmtId="0" fontId="4" fillId="0" borderId="4"/>
    <xf numFmtId="0" fontId="4" fillId="0" borderId="4"/>
    <xf numFmtId="0" fontId="4" fillId="0" borderId="4"/>
    <xf numFmtId="43" fontId="29" fillId="0" borderId="4" applyFont="0" applyFill="0" applyBorder="0" applyAlignment="0" applyProtection="0"/>
    <xf numFmtId="0" fontId="4" fillId="0" borderId="4"/>
    <xf numFmtId="0" fontId="4" fillId="0" borderId="4"/>
    <xf numFmtId="43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0" fontId="34" fillId="0" borderId="4">
      <alignment vertical="top"/>
    </xf>
    <xf numFmtId="0" fontId="34" fillId="0" borderId="4"/>
    <xf numFmtId="0" fontId="34" fillId="0" borderId="4"/>
    <xf numFmtId="43" fontId="34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8" fillId="0" borderId="4"/>
    <xf numFmtId="43" fontId="34" fillId="0" borderId="4" applyFont="0" applyFill="0" applyBorder="0" applyAlignment="0" applyProtection="0">
      <alignment vertical="top"/>
    </xf>
    <xf numFmtId="0" fontId="34" fillId="0" borderId="4">
      <alignment vertical="top"/>
    </xf>
    <xf numFmtId="9" fontId="4" fillId="0" borderId="4" applyFont="0" applyFill="0" applyBorder="0" applyAlignment="0" applyProtection="0"/>
    <xf numFmtId="0" fontId="33" fillId="0" borderId="4"/>
    <xf numFmtId="0" fontId="33" fillId="0" borderId="4"/>
    <xf numFmtId="43" fontId="4" fillId="0" borderId="4" applyFont="0" applyFill="0" applyBorder="0" applyAlignment="0" applyProtection="0"/>
    <xf numFmtId="0" fontId="33" fillId="0" borderId="4"/>
    <xf numFmtId="0" fontId="4" fillId="0" borderId="4"/>
    <xf numFmtId="43" fontId="34" fillId="0" borderId="4" applyFont="0" applyFill="0" applyBorder="0" applyAlignment="0" applyProtection="0"/>
    <xf numFmtId="0" fontId="4" fillId="0" borderId="4"/>
    <xf numFmtId="9" fontId="33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0" fontId="34" fillId="0" borderId="4"/>
    <xf numFmtId="43" fontId="18" fillId="0" borderId="4" applyFont="0" applyFill="0" applyBorder="0" applyAlignment="0" applyProtection="0"/>
    <xf numFmtId="43" fontId="38" fillId="0" borderId="4" applyFont="0" applyFill="0" applyBorder="0" applyAlignment="0" applyProtection="0"/>
    <xf numFmtId="0" fontId="18" fillId="0" borderId="4"/>
    <xf numFmtId="43" fontId="4" fillId="0" borderId="4" applyFont="0" applyFill="0" applyBorder="0" applyAlignment="0" applyProtection="0"/>
    <xf numFmtId="0" fontId="4" fillId="0" borderId="4"/>
    <xf numFmtId="43" fontId="34" fillId="0" borderId="4" applyFont="0" applyFill="0" applyBorder="0" applyAlignment="0" applyProtection="0">
      <alignment vertical="top"/>
    </xf>
    <xf numFmtId="43" fontId="18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26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43" fontId="34" fillId="0" borderId="4" applyFont="0" applyFill="0" applyBorder="0" applyAlignment="0" applyProtection="0">
      <alignment vertical="top"/>
    </xf>
    <xf numFmtId="43" fontId="4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0" fontId="34" fillId="0" borderId="4">
      <alignment vertical="top"/>
    </xf>
    <xf numFmtId="0" fontId="34" fillId="0" borderId="4">
      <alignment vertical="top"/>
    </xf>
    <xf numFmtId="0" fontId="26" fillId="0" borderId="4"/>
    <xf numFmtId="43" fontId="41" fillId="0" borderId="4" applyFont="0" applyFill="0" applyBorder="0" applyAlignment="0" applyProtection="0"/>
    <xf numFmtId="0" fontId="18" fillId="0" borderId="4"/>
    <xf numFmtId="177" fontId="53" fillId="0" borderId="4" applyBorder="0" applyProtection="0"/>
    <xf numFmtId="0" fontId="53" fillId="0" borderId="4"/>
    <xf numFmtId="0" fontId="4" fillId="0" borderId="4"/>
    <xf numFmtId="43" fontId="4" fillId="0" borderId="4" applyFont="0" applyFill="0" applyBorder="0" applyAlignment="0" applyProtection="0"/>
    <xf numFmtId="9" fontId="4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0" fontId="34" fillId="0" borderId="4">
      <alignment vertical="top"/>
    </xf>
    <xf numFmtId="43" fontId="4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43" fontId="4" fillId="0" borderId="4" applyFont="0" applyFill="0" applyBorder="0" applyAlignment="0" applyProtection="0"/>
    <xf numFmtId="0" fontId="34" fillId="0" borderId="4"/>
    <xf numFmtId="43" fontId="33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35" fillId="0" borderId="4"/>
    <xf numFmtId="0" fontId="34" fillId="0" borderId="4">
      <alignment vertical="top"/>
    </xf>
    <xf numFmtId="43" fontId="34" fillId="0" borderId="4" applyFont="0" applyFill="0" applyBorder="0" applyAlignment="0" applyProtection="0">
      <alignment vertical="top"/>
    </xf>
    <xf numFmtId="0" fontId="4" fillId="0" borderId="4"/>
    <xf numFmtId="43" fontId="4" fillId="0" borderId="4" applyFont="0" applyFill="0" applyBorder="0" applyAlignment="0" applyProtection="0"/>
    <xf numFmtId="0" fontId="34" fillId="0" borderId="4"/>
    <xf numFmtId="43" fontId="4" fillId="0" borderId="4" applyFont="0" applyFill="0" applyBorder="0" applyAlignment="0" applyProtection="0"/>
    <xf numFmtId="0" fontId="34" fillId="0" borderId="4">
      <alignment vertical="top"/>
    </xf>
    <xf numFmtId="0" fontId="34" fillId="0" borderId="4">
      <alignment vertical="top"/>
    </xf>
    <xf numFmtId="9" fontId="4" fillId="0" borderId="4" applyFont="0" applyFill="0" applyBorder="0" applyAlignment="0" applyProtection="0"/>
    <xf numFmtId="0" fontId="54" fillId="0" borderId="4"/>
    <xf numFmtId="0" fontId="4" fillId="0" borderId="4"/>
    <xf numFmtId="43" fontId="41" fillId="0" borderId="4" applyFont="0" applyFill="0" applyBorder="0" applyAlignment="0" applyProtection="0"/>
    <xf numFmtId="9" fontId="41" fillId="0" borderId="4" applyFont="0" applyFill="0" applyBorder="0" applyAlignment="0" applyProtection="0"/>
    <xf numFmtId="0" fontId="41" fillId="0" borderId="4"/>
    <xf numFmtId="0" fontId="18" fillId="0" borderId="4"/>
    <xf numFmtId="43" fontId="4" fillId="0" borderId="4" applyFont="0" applyFill="0" applyBorder="0" applyAlignment="0" applyProtection="0"/>
    <xf numFmtId="0" fontId="22" fillId="0" borderId="4"/>
    <xf numFmtId="43" fontId="33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0" fontId="34" fillId="0" borderId="4"/>
    <xf numFmtId="0" fontId="33" fillId="0" borderId="4"/>
    <xf numFmtId="43" fontId="33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9" fontId="34" fillId="0" borderId="4" applyFont="0" applyFill="0" applyBorder="0" applyAlignment="0" applyProtection="0"/>
    <xf numFmtId="0" fontId="34" fillId="0" borderId="4">
      <alignment vertical="top"/>
    </xf>
    <xf numFmtId="0" fontId="40" fillId="0" borderId="4"/>
    <xf numFmtId="43" fontId="18" fillId="0" borderId="4" applyBorder="0" applyAlignment="0" applyProtection="0"/>
    <xf numFmtId="43" fontId="34" fillId="0" borderId="4" applyFont="0" applyFill="0" applyBorder="0" applyAlignment="0" applyProtection="0">
      <alignment vertical="top"/>
    </xf>
    <xf numFmtId="43" fontId="34" fillId="0" borderId="4" applyFont="0" applyFill="0" applyBorder="0" applyAlignment="0" applyProtection="0"/>
    <xf numFmtId="0" fontId="34" fillId="0" borderId="4"/>
    <xf numFmtId="43" fontId="40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40" fillId="0" borderId="4" applyFont="0" applyFill="0" applyBorder="0" applyAlignment="0" applyProtection="0"/>
    <xf numFmtId="0" fontId="34" fillId="0" borderId="4">
      <alignment vertical="top"/>
    </xf>
    <xf numFmtId="43" fontId="4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38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6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4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8" fillId="0" borderId="4" applyFont="0" applyFill="0" applyBorder="0" applyAlignment="0" applyProtection="0"/>
    <xf numFmtId="0" fontId="18" fillId="0" borderId="4"/>
    <xf numFmtId="43" fontId="2" fillId="0" borderId="4" applyFont="0" applyFill="0" applyBorder="0" applyAlignment="0" applyProtection="0"/>
    <xf numFmtId="0" fontId="2" fillId="0" borderId="4"/>
    <xf numFmtId="43" fontId="34" fillId="0" borderId="4" applyFont="0" applyFill="0" applyBorder="0" applyAlignment="0" applyProtection="0">
      <alignment vertical="top"/>
    </xf>
    <xf numFmtId="43" fontId="2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4" fillId="0" borderId="4" applyFont="0" applyFill="0" applyBorder="0" applyAlignment="0" applyProtection="0">
      <alignment vertical="top"/>
    </xf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9" fontId="40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18" fillId="0" borderId="4" applyBorder="0" applyAlignment="0" applyProtection="0"/>
    <xf numFmtId="43" fontId="40" fillId="0" borderId="4" applyFont="0" applyFill="0" applyBorder="0" applyAlignment="0" applyProtection="0"/>
    <xf numFmtId="0" fontId="34" fillId="0" borderId="4"/>
    <xf numFmtId="43" fontId="4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43" fillId="0" borderId="4"/>
    <xf numFmtId="0" fontId="43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4" fillId="0" borderId="4" applyFont="0" applyFill="0" applyBorder="0" applyAlignment="0" applyProtection="0"/>
    <xf numFmtId="0" fontId="2" fillId="0" borderId="4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  <xf numFmtId="0" fontId="34" fillId="0" borderId="4">
      <alignment vertical="top"/>
    </xf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6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2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4" fillId="0" borderId="4" applyFont="0" applyFill="0" applyBorder="0" applyAlignment="0" applyProtection="0"/>
    <xf numFmtId="0" fontId="1" fillId="0" borderId="4"/>
    <xf numFmtId="43" fontId="34" fillId="0" borderId="4" applyFont="0" applyFill="0" applyBorder="0" applyAlignment="0" applyProtection="0">
      <alignment vertical="top"/>
    </xf>
    <xf numFmtId="43" fontId="33" fillId="0" borderId="4" applyFont="0" applyFill="0" applyBorder="0" applyAlignment="0" applyProtection="0"/>
  </cellStyleXfs>
  <cellXfs count="372">
    <xf numFmtId="0" fontId="0" fillId="0" borderId="0" xfId="0"/>
    <xf numFmtId="0" fontId="19" fillId="0" borderId="4" xfId="1" applyFont="1" applyAlignment="1">
      <alignment horizontal="left" vertical="center"/>
    </xf>
    <xf numFmtId="0" fontId="19" fillId="0" borderId="5" xfId="5" quotePrefix="1" applyFont="1" applyBorder="1" applyAlignment="1">
      <alignment vertical="center"/>
    </xf>
    <xf numFmtId="166" fontId="19" fillId="0" borderId="5" xfId="5" applyNumberFormat="1" applyFont="1" applyBorder="1" applyAlignment="1">
      <alignment horizontal="left" vertical="center"/>
    </xf>
    <xf numFmtId="0" fontId="19" fillId="0" borderId="5" xfId="4" applyFont="1" applyBorder="1" applyAlignment="1">
      <alignment vertical="center"/>
    </xf>
    <xf numFmtId="0" fontId="19" fillId="0" borderId="5" xfId="4" applyFont="1" applyBorder="1" applyAlignment="1">
      <alignment horizontal="center" vertical="center"/>
    </xf>
    <xf numFmtId="0" fontId="24" fillId="0" borderId="4" xfId="6" applyFont="1" applyAlignment="1">
      <alignment vertical="center"/>
    </xf>
    <xf numFmtId="0" fontId="19" fillId="0" borderId="4" xfId="4" applyFont="1" applyAlignment="1">
      <alignment horizontal="centerContinuous" vertical="center"/>
    </xf>
    <xf numFmtId="0" fontId="19" fillId="0" borderId="5" xfId="4" applyFont="1" applyBorder="1" applyAlignment="1">
      <alignment horizontal="centerContinuous" vertical="center"/>
    </xf>
    <xf numFmtId="0" fontId="19" fillId="0" borderId="4" xfId="7" applyFont="1" applyAlignment="1">
      <alignment horizontal="center" vertical="center"/>
    </xf>
    <xf numFmtId="174" fontId="24" fillId="0" borderId="4" xfId="12" quotePrefix="1" applyNumberFormat="1" applyFont="1" applyAlignment="1">
      <alignment horizontal="right" vertical="center"/>
    </xf>
    <xf numFmtId="0" fontId="24" fillId="0" borderId="5" xfId="1" applyFont="1" applyBorder="1" applyAlignment="1">
      <alignment horizontal="left" vertical="center"/>
    </xf>
    <xf numFmtId="166" fontId="24" fillId="0" borderId="5" xfId="5" applyNumberFormat="1" applyFont="1" applyBorder="1" applyAlignment="1">
      <alignment horizontal="left" vertical="center"/>
    </xf>
    <xf numFmtId="0" fontId="24" fillId="0" borderId="4" xfId="4" applyFont="1" applyAlignment="1">
      <alignment horizontal="left" vertical="center"/>
    </xf>
    <xf numFmtId="0" fontId="24" fillId="0" borderId="4" xfId="4" applyFont="1" applyAlignment="1">
      <alignment horizontal="center" vertical="center"/>
    </xf>
    <xf numFmtId="0" fontId="24" fillId="0" borderId="4" xfId="4" applyFont="1" applyAlignment="1">
      <alignment horizontal="centerContinuous" vertical="center"/>
    </xf>
    <xf numFmtId="0" fontId="24" fillId="0" borderId="5" xfId="3" applyFont="1" applyBorder="1" applyAlignment="1">
      <alignment horizontal="center" vertical="center"/>
    </xf>
    <xf numFmtId="0" fontId="24" fillId="0" borderId="4" xfId="1" applyFont="1" applyAlignment="1">
      <alignment vertical="center"/>
    </xf>
    <xf numFmtId="168" fontId="19" fillId="0" borderId="4" xfId="8" applyNumberFormat="1" applyFont="1" applyAlignment="1">
      <alignment horizontal="center" vertical="center"/>
    </xf>
    <xf numFmtId="166" fontId="24" fillId="0" borderId="4" xfId="4" applyNumberFormat="1" applyFont="1" applyAlignment="1">
      <alignment vertical="center"/>
    </xf>
    <xf numFmtId="166" fontId="19" fillId="0" borderId="4" xfId="4" applyNumberFormat="1" applyFont="1" applyAlignment="1">
      <alignment vertical="center"/>
    </xf>
    <xf numFmtId="166" fontId="19" fillId="0" borderId="4" xfId="7" quotePrefix="1" applyNumberFormat="1" applyFont="1" applyAlignment="1">
      <alignment vertical="center"/>
    </xf>
    <xf numFmtId="0" fontId="19" fillId="0" borderId="4" xfId="5" quotePrefix="1" applyFont="1" applyAlignment="1">
      <alignment vertical="center"/>
    </xf>
    <xf numFmtId="0" fontId="19" fillId="0" borderId="4" xfId="2" quotePrefix="1" applyFont="1" applyAlignment="1">
      <alignment vertical="center"/>
    </xf>
    <xf numFmtId="166" fontId="24" fillId="0" borderId="4" xfId="7" applyNumberFormat="1" applyFont="1" applyAlignment="1">
      <alignment vertical="center"/>
    </xf>
    <xf numFmtId="0" fontId="19" fillId="0" borderId="4" xfId="4" applyFont="1" applyAlignment="1">
      <alignment horizontal="left" vertical="center"/>
    </xf>
    <xf numFmtId="0" fontId="19" fillId="0" borderId="4" xfId="4" quotePrefix="1" applyFont="1" applyAlignment="1">
      <alignment horizontal="left" vertical="center"/>
    </xf>
    <xf numFmtId="0" fontId="24" fillId="0" borderId="4" xfId="5" applyFont="1" applyAlignment="1">
      <alignment vertical="center"/>
    </xf>
    <xf numFmtId="0" fontId="24" fillId="0" borderId="4" xfId="3" applyFont="1" applyAlignment="1">
      <alignment vertical="center"/>
    </xf>
    <xf numFmtId="0" fontId="19" fillId="0" borderId="4" xfId="4" quotePrefix="1" applyFont="1" applyAlignment="1">
      <alignment horizontal="center" vertical="center"/>
    </xf>
    <xf numFmtId="0" fontId="19" fillId="0" borderId="4" xfId="1" applyFont="1" applyAlignment="1">
      <alignment horizontal="center" vertical="center"/>
    </xf>
    <xf numFmtId="0" fontId="24" fillId="0" borderId="4" xfId="1" applyFont="1" applyAlignment="1">
      <alignment horizontal="center" vertical="center"/>
    </xf>
    <xf numFmtId="0" fontId="19" fillId="0" borderId="5" xfId="7" applyFont="1" applyBorder="1" applyAlignment="1">
      <alignment horizontal="center" vertical="center"/>
    </xf>
    <xf numFmtId="174" fontId="24" fillId="0" borderId="4" xfId="12" applyNumberFormat="1" applyFont="1" applyAlignment="1">
      <alignment horizontal="center" vertical="center"/>
    </xf>
    <xf numFmtId="167" fontId="24" fillId="0" borderId="4" xfId="11" applyNumberFormat="1" applyFont="1" applyAlignment="1">
      <alignment horizontal="center" vertical="center"/>
    </xf>
    <xf numFmtId="0" fontId="15" fillId="0" borderId="4" xfId="196" applyFont="1" applyAlignment="1">
      <alignment vertical="center"/>
    </xf>
    <xf numFmtId="0" fontId="15" fillId="0" borderId="4" xfId="196" applyFont="1" applyAlignment="1">
      <alignment horizontal="left" vertical="center"/>
    </xf>
    <xf numFmtId="165" fontId="15" fillId="0" borderId="4" xfId="196" applyNumberFormat="1" applyFont="1" applyAlignment="1">
      <alignment horizontal="center" vertical="center"/>
    </xf>
    <xf numFmtId="0" fontId="24" fillId="0" borderId="5" xfId="197" applyFont="1" applyBorder="1" applyAlignment="1">
      <alignment horizontal="left" vertical="center"/>
    </xf>
    <xf numFmtId="0" fontId="15" fillId="0" borderId="2" xfId="196" applyFont="1" applyBorder="1" applyAlignment="1">
      <alignment horizontal="left" vertical="center"/>
    </xf>
    <xf numFmtId="0" fontId="15" fillId="0" borderId="2" xfId="196" applyFont="1" applyBorder="1" applyAlignment="1">
      <alignment horizontal="center" vertical="center"/>
    </xf>
    <xf numFmtId="165" fontId="15" fillId="0" borderId="2" xfId="196" applyNumberFormat="1" applyFont="1" applyBorder="1" applyAlignment="1">
      <alignment horizontal="center" vertical="center"/>
    </xf>
    <xf numFmtId="165" fontId="15" fillId="0" borderId="4" xfId="196" applyNumberFormat="1" applyFont="1" applyAlignment="1">
      <alignment horizontal="right" vertical="center"/>
    </xf>
    <xf numFmtId="165" fontId="15" fillId="0" borderId="4" xfId="196" quotePrefix="1" applyNumberFormat="1" applyFont="1" applyAlignment="1">
      <alignment horizontal="right" vertical="center"/>
    </xf>
    <xf numFmtId="0" fontId="16" fillId="0" borderId="4" xfId="196" applyFont="1" applyAlignment="1">
      <alignment vertical="center"/>
    </xf>
    <xf numFmtId="165" fontId="16" fillId="0" borderId="4" xfId="196" applyNumberFormat="1" applyFont="1" applyAlignment="1">
      <alignment horizontal="center" vertical="center"/>
    </xf>
    <xf numFmtId="165" fontId="15" fillId="0" borderId="2" xfId="196" applyNumberFormat="1" applyFont="1" applyBorder="1" applyAlignment="1">
      <alignment horizontal="right" vertical="center"/>
    </xf>
    <xf numFmtId="0" fontId="16" fillId="0" borderId="4" xfId="196" applyFont="1" applyAlignment="1">
      <alignment horizontal="left" vertical="center"/>
    </xf>
    <xf numFmtId="165" fontId="16" fillId="2" borderId="4" xfId="196" applyNumberFormat="1" applyFont="1" applyFill="1" applyAlignment="1">
      <alignment vertical="center"/>
    </xf>
    <xf numFmtId="165" fontId="16" fillId="0" borderId="4" xfId="196" applyNumberFormat="1" applyFont="1" applyAlignment="1">
      <alignment vertical="center"/>
    </xf>
    <xf numFmtId="166" fontId="15" fillId="0" borderId="4" xfId="196" applyNumberFormat="1" applyFont="1" applyAlignment="1">
      <alignment vertical="center"/>
    </xf>
    <xf numFmtId="165" fontId="16" fillId="2" borderId="4" xfId="196" applyNumberFormat="1" applyFont="1" applyFill="1" applyAlignment="1">
      <alignment horizontal="right" vertical="center"/>
    </xf>
    <xf numFmtId="165" fontId="16" fillId="0" borderId="4" xfId="196" applyNumberFormat="1" applyFont="1" applyAlignment="1">
      <alignment horizontal="right" vertical="center"/>
    </xf>
    <xf numFmtId="167" fontId="16" fillId="0" borderId="4" xfId="196" applyNumberFormat="1" applyFont="1" applyAlignment="1">
      <alignment horizontal="center" vertical="center"/>
    </xf>
    <xf numFmtId="40" fontId="16" fillId="0" borderId="4" xfId="196" applyNumberFormat="1" applyFont="1" applyAlignment="1">
      <alignment vertical="center"/>
    </xf>
    <xf numFmtId="166" fontId="16" fillId="0" borderId="4" xfId="196" applyNumberFormat="1" applyFont="1" applyAlignment="1">
      <alignment horizontal="center" vertical="center"/>
    </xf>
    <xf numFmtId="167" fontId="16" fillId="0" borderId="4" xfId="196" applyNumberFormat="1" applyFont="1" applyAlignment="1">
      <alignment horizontal="right" vertical="center"/>
    </xf>
    <xf numFmtId="167" fontId="16" fillId="2" borderId="4" xfId="196" applyNumberFormat="1" applyFont="1" applyFill="1" applyAlignment="1">
      <alignment horizontal="right" vertical="center"/>
    </xf>
    <xf numFmtId="174" fontId="19" fillId="0" borderId="4" xfId="66" applyNumberFormat="1" applyFont="1" applyFill="1" applyAlignment="1">
      <alignment horizontal="right" vertical="center"/>
    </xf>
    <xf numFmtId="167" fontId="19" fillId="0" borderId="4" xfId="66" applyNumberFormat="1" applyFont="1" applyFill="1" applyAlignment="1">
      <alignment horizontal="right" vertical="center"/>
    </xf>
    <xf numFmtId="166" fontId="16" fillId="0" borderId="4" xfId="196" applyNumberFormat="1" applyFont="1" applyAlignment="1">
      <alignment vertical="center"/>
    </xf>
    <xf numFmtId="167" fontId="19" fillId="0" borderId="4" xfId="197" applyNumberFormat="1" applyFont="1" applyAlignment="1">
      <alignment horizontal="right" vertical="center"/>
    </xf>
    <xf numFmtId="167" fontId="16" fillId="0" borderId="5" xfId="196" applyNumberFormat="1" applyFont="1" applyBorder="1" applyAlignment="1">
      <alignment horizontal="right" vertical="center"/>
    </xf>
    <xf numFmtId="165" fontId="16" fillId="2" borderId="1" xfId="196" applyNumberFormat="1" applyFont="1" applyFill="1" applyBorder="1" applyAlignment="1">
      <alignment horizontal="right" vertical="center"/>
    </xf>
    <xf numFmtId="165" fontId="16" fillId="0" borderId="1" xfId="196" applyNumberFormat="1" applyFont="1" applyBorder="1" applyAlignment="1">
      <alignment horizontal="right" vertical="center"/>
    </xf>
    <xf numFmtId="165" fontId="16" fillId="2" borderId="2" xfId="196" applyNumberFormat="1" applyFont="1" applyFill="1" applyBorder="1" applyAlignment="1">
      <alignment horizontal="right" vertical="center"/>
    </xf>
    <xf numFmtId="167" fontId="16" fillId="0" borderId="2" xfId="196" applyNumberFormat="1" applyFont="1" applyBorder="1" applyAlignment="1">
      <alignment horizontal="right" vertical="center"/>
    </xf>
    <xf numFmtId="165" fontId="16" fillId="0" borderId="2" xfId="196" applyNumberFormat="1" applyFont="1" applyBorder="1" applyAlignment="1">
      <alignment horizontal="right" vertical="center"/>
    </xf>
    <xf numFmtId="40" fontId="16" fillId="0" borderId="4" xfId="196" applyNumberFormat="1" applyFont="1" applyAlignment="1">
      <alignment horizontal="left" vertical="center"/>
    </xf>
    <xf numFmtId="167" fontId="16" fillId="2" borderId="2" xfId="196" applyNumberFormat="1" applyFont="1" applyFill="1" applyBorder="1" applyAlignment="1">
      <alignment horizontal="right" vertical="center"/>
    </xf>
    <xf numFmtId="165" fontId="16" fillId="2" borderId="3" xfId="196" applyNumberFormat="1" applyFont="1" applyFill="1" applyBorder="1" applyAlignment="1">
      <alignment horizontal="right" vertical="center"/>
    </xf>
    <xf numFmtId="165" fontId="16" fillId="0" borderId="3" xfId="196" applyNumberFormat="1" applyFont="1" applyBorder="1" applyAlignment="1">
      <alignment horizontal="right" vertical="center"/>
    </xf>
    <xf numFmtId="165" fontId="17" fillId="0" borderId="4" xfId="196" applyNumberFormat="1" applyFont="1" applyAlignment="1">
      <alignment horizontal="right" vertical="center"/>
    </xf>
    <xf numFmtId="0" fontId="16" fillId="0" borderId="5" xfId="196" applyFont="1" applyBorder="1" applyAlignment="1">
      <alignment vertical="center"/>
    </xf>
    <xf numFmtId="165" fontId="16" fillId="0" borderId="5" xfId="196" applyNumberFormat="1" applyFont="1" applyBorder="1" applyAlignment="1">
      <alignment vertical="center"/>
    </xf>
    <xf numFmtId="165" fontId="16" fillId="0" borderId="5" xfId="196" applyNumberFormat="1" applyFont="1" applyBorder="1" applyAlignment="1">
      <alignment horizontal="right" vertical="center"/>
    </xf>
    <xf numFmtId="167" fontId="15" fillId="0" borderId="4" xfId="196" applyNumberFormat="1" applyFont="1" applyAlignment="1">
      <alignment horizontal="center" vertical="center"/>
    </xf>
    <xf numFmtId="165" fontId="15" fillId="2" borderId="4" xfId="196" applyNumberFormat="1" applyFont="1" applyFill="1" applyAlignment="1">
      <alignment horizontal="center" vertical="center"/>
    </xf>
    <xf numFmtId="165" fontId="15" fillId="2" borderId="4" xfId="196" applyNumberFormat="1" applyFont="1" applyFill="1" applyAlignment="1">
      <alignment horizontal="right" vertical="center"/>
    </xf>
    <xf numFmtId="166" fontId="15" fillId="0" borderId="4" xfId="196" applyNumberFormat="1" applyFont="1" applyAlignment="1">
      <alignment horizontal="left" vertical="center"/>
    </xf>
    <xf numFmtId="167" fontId="16" fillId="0" borderId="4" xfId="196" applyNumberFormat="1" applyFont="1" applyAlignment="1">
      <alignment vertical="center"/>
    </xf>
    <xf numFmtId="165" fontId="16" fillId="2" borderId="5" xfId="196" applyNumberFormat="1" applyFont="1" applyFill="1" applyBorder="1" applyAlignment="1">
      <alignment horizontal="right" vertical="center"/>
    </xf>
    <xf numFmtId="0" fontId="16" fillId="0" borderId="2" xfId="196" applyFont="1" applyBorder="1" applyAlignment="1">
      <alignment vertical="center"/>
    </xf>
    <xf numFmtId="167" fontId="16" fillId="0" borderId="2" xfId="196" applyNumberFormat="1" applyFont="1" applyBorder="1" applyAlignment="1">
      <alignment vertical="center"/>
    </xf>
    <xf numFmtId="167" fontId="16" fillId="0" borderId="2" xfId="196" applyNumberFormat="1" applyFont="1" applyBorder="1" applyAlignment="1">
      <alignment horizontal="center" vertical="center"/>
    </xf>
    <xf numFmtId="165" fontId="15" fillId="2" borderId="4" xfId="196" applyNumberFormat="1" applyFont="1" applyFill="1" applyAlignment="1">
      <alignment horizontal="right" vertical="center" wrapText="1"/>
    </xf>
    <xf numFmtId="165" fontId="15" fillId="0" borderId="4" xfId="196" applyNumberFormat="1" applyFont="1" applyAlignment="1">
      <alignment horizontal="right" vertical="center" wrapText="1"/>
    </xf>
    <xf numFmtId="166" fontId="16" fillId="2" borderId="4" xfId="196" applyNumberFormat="1" applyFont="1" applyFill="1" applyAlignment="1">
      <alignment horizontal="right" vertical="center"/>
    </xf>
    <xf numFmtId="0" fontId="15" fillId="0" borderId="4" xfId="65" applyFont="1" applyAlignment="1">
      <alignment vertical="center"/>
    </xf>
    <xf numFmtId="0" fontId="15" fillId="0" borderId="4" xfId="65" applyFont="1" applyAlignment="1">
      <alignment horizontal="left" vertical="center"/>
    </xf>
    <xf numFmtId="0" fontId="16" fillId="0" borderId="4" xfId="65" applyFont="1" applyAlignment="1">
      <alignment horizontal="center" vertical="center"/>
    </xf>
    <xf numFmtId="168" fontId="16" fillId="0" borderId="4" xfId="65" applyNumberFormat="1" applyFont="1" applyAlignment="1">
      <alignment horizontal="center" vertical="center"/>
    </xf>
    <xf numFmtId="0" fontId="15" fillId="0" borderId="2" xfId="65" applyFont="1" applyBorder="1" applyAlignment="1">
      <alignment horizontal="left" vertical="center"/>
    </xf>
    <xf numFmtId="0" fontId="16" fillId="0" borderId="2" xfId="65" applyFont="1" applyBorder="1" applyAlignment="1">
      <alignment horizontal="center" vertical="center"/>
    </xf>
    <xf numFmtId="0" fontId="16" fillId="0" borderId="4" xfId="65" applyFont="1" applyAlignment="1">
      <alignment vertical="center"/>
    </xf>
    <xf numFmtId="166" fontId="15" fillId="0" borderId="4" xfId="65" applyNumberFormat="1" applyFont="1" applyAlignment="1">
      <alignment horizontal="right" vertical="center" wrapText="1"/>
    </xf>
    <xf numFmtId="165" fontId="15" fillId="0" borderId="4" xfId="65" quotePrefix="1" applyNumberFormat="1" applyFont="1" applyAlignment="1">
      <alignment horizontal="right" vertical="center"/>
    </xf>
    <xf numFmtId="165" fontId="15" fillId="0" borderId="4" xfId="65" applyNumberFormat="1" applyFont="1" applyAlignment="1">
      <alignment horizontal="right" vertical="center"/>
    </xf>
    <xf numFmtId="0" fontId="15" fillId="0" borderId="2" xfId="65" applyFont="1" applyBorder="1" applyAlignment="1">
      <alignment horizontal="center" vertical="center"/>
    </xf>
    <xf numFmtId="165" fontId="15" fillId="0" borderId="2" xfId="65" applyNumberFormat="1" applyFont="1" applyBorder="1" applyAlignment="1">
      <alignment horizontal="right" vertical="center"/>
    </xf>
    <xf numFmtId="166" fontId="15" fillId="2" borderId="4" xfId="65" applyNumberFormat="1" applyFont="1" applyFill="1" applyAlignment="1">
      <alignment horizontal="right" vertical="center" wrapText="1"/>
    </xf>
    <xf numFmtId="40" fontId="16" fillId="0" borderId="4" xfId="65" applyNumberFormat="1" applyFont="1" applyAlignment="1">
      <alignment horizontal="left" vertical="center"/>
    </xf>
    <xf numFmtId="167" fontId="16" fillId="0" borderId="4" xfId="65" applyNumberFormat="1" applyFont="1" applyAlignment="1">
      <alignment horizontal="right" vertical="center"/>
    </xf>
    <xf numFmtId="167" fontId="16" fillId="2" borderId="4" xfId="65" applyNumberFormat="1" applyFont="1" applyFill="1" applyAlignment="1">
      <alignment horizontal="right" vertical="center"/>
    </xf>
    <xf numFmtId="167" fontId="16" fillId="2" borderId="2" xfId="65" applyNumberFormat="1" applyFont="1" applyFill="1" applyBorder="1" applyAlignment="1">
      <alignment horizontal="right" vertical="center"/>
    </xf>
    <xf numFmtId="0" fontId="16" fillId="0" borderId="4" xfId="65" applyFont="1" applyAlignment="1">
      <alignment horizontal="left" vertical="center"/>
    </xf>
    <xf numFmtId="10" fontId="16" fillId="2" borderId="4" xfId="65" applyNumberFormat="1" applyFont="1" applyFill="1" applyAlignment="1">
      <alignment horizontal="right" vertical="center"/>
    </xf>
    <xf numFmtId="40" fontId="16" fillId="0" borderId="4" xfId="65" applyNumberFormat="1" applyFont="1" applyAlignment="1">
      <alignment vertical="center"/>
    </xf>
    <xf numFmtId="40" fontId="15" fillId="0" borderId="4" xfId="65" applyNumberFormat="1" applyFont="1" applyAlignment="1">
      <alignment vertical="center"/>
    </xf>
    <xf numFmtId="167" fontId="16" fillId="0" borderId="4" xfId="65" applyNumberFormat="1" applyFont="1" applyAlignment="1">
      <alignment horizontal="center" vertical="center"/>
    </xf>
    <xf numFmtId="169" fontId="16" fillId="0" borderId="4" xfId="65" applyNumberFormat="1" applyFont="1" applyAlignment="1">
      <alignment horizontal="center" vertical="center"/>
    </xf>
    <xf numFmtId="167" fontId="16" fillId="2" borderId="5" xfId="65" applyNumberFormat="1" applyFont="1" applyFill="1" applyBorder="1" applyAlignment="1">
      <alignment horizontal="right" vertical="center"/>
    </xf>
    <xf numFmtId="167" fontId="16" fillId="2" borderId="3" xfId="65" applyNumberFormat="1" applyFont="1" applyFill="1" applyBorder="1" applyAlignment="1">
      <alignment horizontal="right" vertical="center"/>
    </xf>
    <xf numFmtId="0" fontId="16" fillId="0" borderId="4" xfId="65" applyFont="1" applyAlignment="1">
      <alignment horizontal="right" vertical="center"/>
    </xf>
    <xf numFmtId="0" fontId="16" fillId="2" borderId="4" xfId="65" applyFont="1" applyFill="1" applyAlignment="1">
      <alignment horizontal="right" vertical="center"/>
    </xf>
    <xf numFmtId="170" fontId="16" fillId="0" borderId="4" xfId="65" applyNumberFormat="1" applyFont="1" applyAlignment="1">
      <alignment horizontal="right" vertical="center"/>
    </xf>
    <xf numFmtId="0" fontId="16" fillId="0" borderId="2" xfId="65" applyFont="1" applyBorder="1" applyAlignment="1">
      <alignment vertical="center"/>
    </xf>
    <xf numFmtId="168" fontId="16" fillId="0" borderId="2" xfId="65" applyNumberFormat="1" applyFont="1" applyBorder="1" applyAlignment="1">
      <alignment vertical="center"/>
    </xf>
    <xf numFmtId="0" fontId="47" fillId="0" borderId="4" xfId="11" applyFont="1" applyAlignment="1">
      <alignment vertical="center"/>
    </xf>
    <xf numFmtId="0" fontId="19" fillId="0" borderId="4" xfId="11" applyFont="1" applyAlignment="1">
      <alignment horizontal="left" vertical="center"/>
    </xf>
    <xf numFmtId="0" fontId="19" fillId="0" borderId="4" xfId="11" applyFont="1" applyAlignment="1">
      <alignment vertical="center"/>
    </xf>
    <xf numFmtId="167" fontId="19" fillId="0" borderId="4" xfId="11" applyNumberFormat="1" applyFont="1" applyAlignment="1">
      <alignment vertical="center"/>
    </xf>
    <xf numFmtId="167" fontId="16" fillId="0" borderId="4" xfId="196" applyNumberFormat="1" applyFont="1" applyFill="1" applyAlignment="1">
      <alignment horizontal="right" vertical="center"/>
    </xf>
    <xf numFmtId="0" fontId="16" fillId="0" borderId="4" xfId="196" applyFont="1"/>
    <xf numFmtId="165" fontId="16" fillId="2" borderId="4" xfId="198" applyNumberFormat="1" applyFont="1" applyFill="1" applyAlignment="1">
      <alignment horizontal="right" vertical="center"/>
    </xf>
    <xf numFmtId="167" fontId="16" fillId="2" borderId="4" xfId="198" applyNumberFormat="1" applyFont="1" applyFill="1" applyAlignment="1">
      <alignment horizontal="right" vertical="center"/>
    </xf>
    <xf numFmtId="167" fontId="16" fillId="2" borderId="2" xfId="198" applyNumberFormat="1" applyFont="1" applyFill="1" applyBorder="1" applyAlignment="1">
      <alignment horizontal="right" vertical="center"/>
    </xf>
    <xf numFmtId="167" fontId="16" fillId="2" borderId="3" xfId="198" applyNumberFormat="1" applyFont="1" applyFill="1" applyBorder="1" applyAlignment="1">
      <alignment horizontal="right" vertical="center"/>
    </xf>
    <xf numFmtId="166" fontId="16" fillId="2" borderId="4" xfId="198" applyNumberFormat="1" applyFont="1" applyFill="1" applyAlignment="1">
      <alignment horizontal="right" vertical="center"/>
    </xf>
    <xf numFmtId="166" fontId="16" fillId="2" borderId="2" xfId="198" applyNumberFormat="1" applyFont="1" applyFill="1" applyBorder="1" applyAlignment="1">
      <alignment horizontal="right" vertical="center"/>
    </xf>
    <xf numFmtId="165" fontId="16" fillId="2" borderId="2" xfId="198" applyNumberFormat="1" applyFont="1" applyFill="1" applyBorder="1" applyAlignment="1">
      <alignment horizontal="right" vertical="center"/>
    </xf>
    <xf numFmtId="168" fontId="19" fillId="3" borderId="4" xfId="17" applyNumberFormat="1" applyFont="1" applyFill="1" applyAlignment="1">
      <alignment horizontal="right" vertical="center"/>
    </xf>
    <xf numFmtId="168" fontId="19" fillId="0" borderId="4" xfId="8" applyNumberFormat="1" applyFont="1" applyFill="1" applyAlignment="1">
      <alignment horizontal="right" vertical="center"/>
    </xf>
    <xf numFmtId="168" fontId="19" fillId="3" borderId="4" xfId="8" applyNumberFormat="1" applyFont="1" applyFill="1" applyAlignment="1">
      <alignment horizontal="right" vertical="center"/>
    </xf>
    <xf numFmtId="168" fontId="19" fillId="3" borderId="4" xfId="17" applyNumberFormat="1" applyFont="1" applyFill="1" applyAlignment="1">
      <alignment vertical="center"/>
    </xf>
    <xf numFmtId="168" fontId="19" fillId="0" borderId="4" xfId="17" applyNumberFormat="1" applyFont="1" applyAlignment="1">
      <alignment vertical="center"/>
    </xf>
    <xf numFmtId="168" fontId="19" fillId="0" borderId="4" xfId="17" applyNumberFormat="1" applyFont="1" applyAlignment="1">
      <alignment horizontal="right" vertical="center"/>
    </xf>
    <xf numFmtId="168" fontId="24" fillId="0" borderId="4" xfId="2" applyNumberFormat="1" applyFont="1" applyAlignment="1">
      <alignment horizontal="right" vertical="center" wrapText="1"/>
    </xf>
    <xf numFmtId="168" fontId="19" fillId="0" borderId="4" xfId="4" applyNumberFormat="1" applyFont="1" applyAlignment="1">
      <alignment horizontal="center" vertical="center"/>
    </xf>
    <xf numFmtId="168" fontId="19" fillId="3" borderId="4" xfId="4" applyNumberFormat="1" applyFont="1" applyFill="1" applyAlignment="1">
      <alignment vertical="center"/>
    </xf>
    <xf numFmtId="168" fontId="19" fillId="3" borderId="5" xfId="17" applyNumberFormat="1" applyFont="1" applyFill="1" applyBorder="1" applyAlignment="1">
      <alignment horizontal="right" vertical="center"/>
    </xf>
    <xf numFmtId="168" fontId="24" fillId="3" borderId="4" xfId="2" applyNumberFormat="1" applyFont="1" applyFill="1" applyAlignment="1">
      <alignment horizontal="right" vertical="center" wrapText="1"/>
    </xf>
    <xf numFmtId="168" fontId="19" fillId="3" borderId="5" xfId="8" applyNumberFormat="1" applyFont="1" applyFill="1" applyBorder="1" applyAlignment="1">
      <alignment horizontal="right" vertical="center"/>
    </xf>
    <xf numFmtId="168" fontId="19" fillId="0" borderId="5" xfId="8" applyNumberFormat="1" applyFont="1" applyFill="1" applyBorder="1" applyAlignment="1">
      <alignment horizontal="right" vertical="center"/>
    </xf>
    <xf numFmtId="168" fontId="19" fillId="0" borderId="4" xfId="4" applyNumberFormat="1" applyFont="1" applyAlignment="1">
      <alignment horizontal="right" vertical="center"/>
    </xf>
    <xf numFmtId="168" fontId="19" fillId="3" borderId="5" xfId="17" applyNumberFormat="1" applyFont="1" applyFill="1" applyBorder="1" applyAlignment="1">
      <alignment vertical="center"/>
    </xf>
    <xf numFmtId="168" fontId="19" fillId="3" borderId="4" xfId="9" applyNumberFormat="1" applyFont="1" applyFill="1" applyAlignment="1">
      <alignment vertical="center"/>
    </xf>
    <xf numFmtId="168" fontId="19" fillId="0" borderId="4" xfId="9" applyNumberFormat="1" applyFont="1" applyFill="1" applyAlignment="1">
      <alignment vertical="center"/>
    </xf>
    <xf numFmtId="168" fontId="19" fillId="3" borderId="6" xfId="8" applyNumberFormat="1" applyFont="1" applyFill="1" applyBorder="1" applyAlignment="1">
      <alignment horizontal="right" vertical="center"/>
    </xf>
    <xf numFmtId="168" fontId="19" fillId="0" borderId="6" xfId="8" applyNumberFormat="1" applyFont="1" applyFill="1" applyBorder="1" applyAlignment="1">
      <alignment horizontal="right" vertical="center"/>
    </xf>
    <xf numFmtId="168" fontId="19" fillId="0" borderId="4" xfId="4" applyNumberFormat="1" applyFont="1" applyAlignment="1">
      <alignment horizontal="centerContinuous" vertical="center"/>
    </xf>
    <xf numFmtId="168" fontId="19" fillId="0" borderId="5" xfId="4" applyNumberFormat="1" applyFont="1" applyBorder="1" applyAlignment="1">
      <alignment horizontal="right" vertical="center"/>
    </xf>
    <xf numFmtId="168" fontId="19" fillId="0" borderId="5" xfId="4" applyNumberFormat="1" applyFont="1" applyBorder="1" applyAlignment="1">
      <alignment horizontal="centerContinuous" vertical="center"/>
    </xf>
    <xf numFmtId="168" fontId="24" fillId="0" borderId="5" xfId="10" applyNumberFormat="1" applyFont="1" applyFill="1" applyBorder="1" applyAlignment="1">
      <alignment horizontal="right" vertical="center"/>
    </xf>
    <xf numFmtId="168" fontId="24" fillId="0" borderId="4" xfId="2" applyNumberFormat="1" applyFont="1" applyAlignment="1">
      <alignment horizontal="center" vertical="center"/>
    </xf>
    <xf numFmtId="168" fontId="24" fillId="3" borderId="4" xfId="4" applyNumberFormat="1" applyFont="1" applyFill="1" applyAlignment="1">
      <alignment horizontal="right" vertical="center"/>
    </xf>
    <xf numFmtId="168" fontId="24" fillId="0" borderId="4" xfId="4" applyNumberFormat="1" applyFont="1" applyAlignment="1">
      <alignment horizontal="right" vertical="center"/>
    </xf>
    <xf numFmtId="168" fontId="19" fillId="0" borderId="4" xfId="9" applyNumberFormat="1" applyFont="1" applyAlignment="1">
      <alignment vertical="center"/>
    </xf>
    <xf numFmtId="168" fontId="19" fillId="0" borderId="5" xfId="8" applyNumberFormat="1" applyFont="1" applyBorder="1" applyAlignment="1">
      <alignment horizontal="right" vertical="center"/>
    </xf>
    <xf numFmtId="173" fontId="19" fillId="0" borderId="4" xfId="8" applyNumberFormat="1" applyFont="1" applyFill="1" applyAlignment="1">
      <alignment horizontal="right" vertical="center"/>
    </xf>
    <xf numFmtId="172" fontId="19" fillId="0" borderId="4" xfId="16" applyNumberFormat="1" applyFont="1" applyFill="1" applyAlignment="1">
      <alignment horizontal="right" vertical="center"/>
    </xf>
    <xf numFmtId="173" fontId="19" fillId="0" borderId="4" xfId="9" applyNumberFormat="1" applyFont="1" applyFill="1" applyAlignment="1">
      <alignment vertical="center"/>
    </xf>
    <xf numFmtId="174" fontId="24" fillId="3" borderId="4" xfId="10" applyNumberFormat="1" applyFont="1" applyFill="1" applyAlignment="1">
      <alignment horizontal="right" vertical="center"/>
    </xf>
    <xf numFmtId="174" fontId="24" fillId="0" borderId="4" xfId="10" applyNumberFormat="1" applyFont="1" applyFill="1" applyAlignment="1">
      <alignment horizontal="right" vertical="center"/>
    </xf>
    <xf numFmtId="166" fontId="24" fillId="0" borderId="4" xfId="2" applyNumberFormat="1" applyFont="1" applyAlignment="1">
      <alignment horizontal="center" vertical="center"/>
    </xf>
    <xf numFmtId="168" fontId="19" fillId="0" borderId="5" xfId="4" applyNumberFormat="1" applyFont="1" applyBorder="1" applyAlignment="1">
      <alignment horizontal="center" vertical="center"/>
    </xf>
    <xf numFmtId="167" fontId="16" fillId="0" borderId="2" xfId="65" applyNumberFormat="1" applyFont="1" applyBorder="1" applyAlignment="1">
      <alignment horizontal="right" vertical="center"/>
    </xf>
    <xf numFmtId="10" fontId="16" fillId="0" borderId="4" xfId="65" applyNumberFormat="1" applyFont="1" applyAlignment="1">
      <alignment horizontal="right" vertical="center"/>
    </xf>
    <xf numFmtId="167" fontId="16" fillId="0" borderId="5" xfId="65" applyNumberFormat="1" applyFont="1" applyBorder="1" applyAlignment="1">
      <alignment horizontal="right" vertical="center"/>
    </xf>
    <xf numFmtId="0" fontId="17" fillId="0" borderId="4" xfId="65" applyFont="1" applyAlignment="1">
      <alignment horizontal="left" vertical="center"/>
    </xf>
    <xf numFmtId="167" fontId="16" fillId="0" borderId="3" xfId="65" applyNumberFormat="1" applyFont="1" applyBorder="1" applyAlignment="1">
      <alignment horizontal="right" vertical="center"/>
    </xf>
    <xf numFmtId="171" fontId="16" fillId="2" borderId="4" xfId="65" applyNumberFormat="1" applyFont="1" applyFill="1" applyAlignment="1">
      <alignment horizontal="right" vertical="center"/>
    </xf>
    <xf numFmtId="171" fontId="16" fillId="0" borderId="4" xfId="65" applyNumberFormat="1" applyFont="1" applyAlignment="1">
      <alignment horizontal="right" vertical="center"/>
    </xf>
    <xf numFmtId="168" fontId="16" fillId="0" borderId="4" xfId="65" applyNumberFormat="1" applyFont="1" applyAlignment="1">
      <alignment horizontal="right" vertical="center"/>
    </xf>
    <xf numFmtId="166" fontId="16" fillId="0" borderId="4" xfId="65" applyNumberFormat="1" applyFont="1" applyAlignment="1">
      <alignment horizontal="right" vertical="center"/>
    </xf>
    <xf numFmtId="166" fontId="16" fillId="0" borderId="4" xfId="65" applyNumberFormat="1" applyFont="1" applyAlignment="1">
      <alignment vertical="center"/>
    </xf>
    <xf numFmtId="166" fontId="15" fillId="0" borderId="4" xfId="65" applyNumberFormat="1" applyFont="1" applyAlignment="1">
      <alignment horizontal="left" vertical="center"/>
    </xf>
    <xf numFmtId="166" fontId="24" fillId="0" borderId="5" xfId="702" applyNumberFormat="1" applyFont="1" applyBorder="1" applyAlignment="1">
      <alignment horizontal="left" vertical="center"/>
    </xf>
    <xf numFmtId="166" fontId="16" fillId="0" borderId="2" xfId="65" applyNumberFormat="1" applyFont="1" applyBorder="1" applyAlignment="1">
      <alignment horizontal="right" vertical="center"/>
    </xf>
    <xf numFmtId="166" fontId="16" fillId="0" borderId="2" xfId="65" applyNumberFormat="1" applyFont="1" applyBorder="1" applyAlignment="1">
      <alignment vertical="center"/>
    </xf>
    <xf numFmtId="0" fontId="49" fillId="0" borderId="4" xfId="65" applyFont="1" applyAlignment="1">
      <alignment vertical="center"/>
    </xf>
    <xf numFmtId="0" fontId="50" fillId="0" borderId="4" xfId="65" applyFont="1" applyAlignment="1">
      <alignment vertical="center"/>
    </xf>
    <xf numFmtId="166" fontId="50" fillId="0" borderId="4" xfId="65" applyNumberFormat="1" applyFont="1" applyAlignment="1">
      <alignment horizontal="right" vertical="center"/>
    </xf>
    <xf numFmtId="166" fontId="50" fillId="0" borderId="4" xfId="65" applyNumberFormat="1" applyFont="1" applyAlignment="1">
      <alignment vertical="center"/>
    </xf>
    <xf numFmtId="167" fontId="50" fillId="0" borderId="4" xfId="65" applyNumberFormat="1" applyFont="1" applyAlignment="1">
      <alignment horizontal="right" vertical="center"/>
    </xf>
    <xf numFmtId="166" fontId="49" fillId="0" borderId="4" xfId="65" applyNumberFormat="1" applyFont="1" applyAlignment="1">
      <alignment horizontal="right" vertical="center"/>
    </xf>
    <xf numFmtId="0" fontId="49" fillId="0" borderId="4" xfId="65" applyFont="1" applyAlignment="1">
      <alignment horizontal="right" vertical="center"/>
    </xf>
    <xf numFmtId="167" fontId="49" fillId="0" borderId="4" xfId="65" applyNumberFormat="1" applyFont="1" applyAlignment="1">
      <alignment vertical="center"/>
    </xf>
    <xf numFmtId="0" fontId="49" fillId="0" borderId="4" xfId="65" applyFont="1" applyAlignment="1">
      <alignment horizontal="center" vertical="center"/>
    </xf>
    <xf numFmtId="0" fontId="51" fillId="0" borderId="4" xfId="65" applyFont="1" applyAlignment="1">
      <alignment vertical="center"/>
    </xf>
    <xf numFmtId="166" fontId="49" fillId="0" borderId="4" xfId="65" applyNumberFormat="1" applyFont="1" applyAlignment="1">
      <alignment vertical="center" wrapText="1"/>
    </xf>
    <xf numFmtId="166" fontId="50" fillId="0" borderId="4" xfId="65" applyNumberFormat="1" applyFont="1" applyAlignment="1">
      <alignment vertical="center" wrapText="1"/>
    </xf>
    <xf numFmtId="165" fontId="49" fillId="0" borderId="4" xfId="65" applyNumberFormat="1" applyFont="1" applyAlignment="1">
      <alignment horizontal="right" vertical="center"/>
    </xf>
    <xf numFmtId="166" fontId="50" fillId="0" borderId="4" xfId="65" applyNumberFormat="1" applyFont="1" applyAlignment="1">
      <alignment horizontal="center" vertical="center" wrapText="1"/>
    </xf>
    <xf numFmtId="15" fontId="49" fillId="0" borderId="4" xfId="65" applyNumberFormat="1" applyFont="1" applyAlignment="1">
      <alignment vertical="center"/>
    </xf>
    <xf numFmtId="166" fontId="49" fillId="0" borderId="4" xfId="65" applyNumberFormat="1" applyFont="1" applyAlignment="1">
      <alignment horizontal="right" vertical="center" wrapText="1"/>
    </xf>
    <xf numFmtId="167" fontId="49" fillId="0" borderId="4" xfId="65" applyNumberFormat="1" applyFont="1" applyAlignment="1">
      <alignment horizontal="right" vertical="center"/>
    </xf>
    <xf numFmtId="0" fontId="49" fillId="0" borderId="4" xfId="65" applyFont="1" applyAlignment="1">
      <alignment horizontal="left" vertical="center"/>
    </xf>
    <xf numFmtId="0" fontId="50" fillId="0" borderId="4" xfId="65" applyFont="1" applyAlignment="1">
      <alignment horizontal="center" vertical="center"/>
    </xf>
    <xf numFmtId="172" fontId="49" fillId="0" borderId="4" xfId="65" applyNumberFormat="1" applyFont="1" applyAlignment="1">
      <alignment horizontal="center" vertical="center"/>
    </xf>
    <xf numFmtId="172" fontId="49" fillId="0" borderId="4" xfId="65" applyNumberFormat="1" applyFont="1" applyAlignment="1">
      <alignment horizontal="right" vertical="center"/>
    </xf>
    <xf numFmtId="0" fontId="49" fillId="0" borderId="2" xfId="65" applyFont="1" applyBorder="1" applyAlignment="1">
      <alignment horizontal="center" vertical="center"/>
    </xf>
    <xf numFmtId="165" fontId="49" fillId="0" borderId="2" xfId="65" applyNumberFormat="1" applyFont="1" applyBorder="1" applyAlignment="1">
      <alignment horizontal="right" vertical="center"/>
    </xf>
    <xf numFmtId="165" fontId="49" fillId="0" borderId="5" xfId="65" applyNumberFormat="1" applyFont="1" applyBorder="1" applyAlignment="1">
      <alignment horizontal="right" vertical="center"/>
    </xf>
    <xf numFmtId="168" fontId="49" fillId="0" borderId="4" xfId="65" applyNumberFormat="1" applyFont="1" applyAlignment="1">
      <alignment horizontal="right" vertical="center"/>
    </xf>
    <xf numFmtId="168" fontId="50" fillId="0" borderId="4" xfId="65" applyNumberFormat="1" applyFont="1" applyAlignment="1">
      <alignment horizontal="right" vertical="center"/>
    </xf>
    <xf numFmtId="15" fontId="50" fillId="0" borderId="4" xfId="65" applyNumberFormat="1" applyFont="1" applyAlignment="1">
      <alignment horizontal="center" vertical="center"/>
    </xf>
    <xf numFmtId="167" fontId="50" fillId="0" borderId="2" xfId="65" applyNumberFormat="1" applyFont="1" applyBorder="1" applyAlignment="1">
      <alignment horizontal="right" vertical="center"/>
    </xf>
    <xf numFmtId="167" fontId="50" fillId="0" borderId="5" xfId="65" applyNumberFormat="1" applyFont="1" applyBorder="1" applyAlignment="1">
      <alignment horizontal="right" vertical="center"/>
    </xf>
    <xf numFmtId="0" fontId="50" fillId="0" borderId="4" xfId="65" applyFont="1" applyAlignment="1">
      <alignment horizontal="left" vertical="center"/>
    </xf>
    <xf numFmtId="0" fontId="52" fillId="0" borderId="4" xfId="702" applyFont="1" applyAlignment="1">
      <alignment vertical="center"/>
    </xf>
    <xf numFmtId="167" fontId="50" fillId="0" borderId="3" xfId="65" applyNumberFormat="1" applyFont="1" applyBorder="1" applyAlignment="1">
      <alignment horizontal="right" vertical="center"/>
    </xf>
    <xf numFmtId="167" fontId="50" fillId="2" borderId="4" xfId="65" applyNumberFormat="1" applyFont="1" applyFill="1" applyAlignment="1">
      <alignment horizontal="right" vertical="center"/>
    </xf>
    <xf numFmtId="167" fontId="50" fillId="3" borderId="4" xfId="65" applyNumberFormat="1" applyFont="1" applyFill="1" applyAlignment="1">
      <alignment horizontal="right" vertical="center"/>
    </xf>
    <xf numFmtId="167" fontId="51" fillId="3" borderId="4" xfId="18" applyNumberFormat="1" applyFont="1" applyFill="1" applyAlignment="1">
      <alignment horizontal="right" vertical="center"/>
    </xf>
    <xf numFmtId="168" fontId="50" fillId="2" borderId="4" xfId="65" applyNumberFormat="1" applyFont="1" applyFill="1" applyAlignment="1">
      <alignment horizontal="right" vertical="center"/>
    </xf>
    <xf numFmtId="167" fontId="50" fillId="2" borderId="2" xfId="65" applyNumberFormat="1" applyFont="1" applyFill="1" applyBorder="1" applyAlignment="1">
      <alignment horizontal="right" vertical="center"/>
    </xf>
    <xf numFmtId="167" fontId="50" fillId="3" borderId="2" xfId="65" applyNumberFormat="1" applyFont="1" applyFill="1" applyBorder="1" applyAlignment="1">
      <alignment horizontal="right" vertical="center"/>
    </xf>
    <xf numFmtId="167" fontId="51" fillId="3" borderId="5" xfId="18" applyNumberFormat="1" applyFont="1" applyFill="1" applyBorder="1" applyAlignment="1">
      <alignment horizontal="right" vertical="center"/>
    </xf>
    <xf numFmtId="167" fontId="50" fillId="2" borderId="5" xfId="65" applyNumberFormat="1" applyFont="1" applyFill="1" applyBorder="1" applyAlignment="1">
      <alignment horizontal="right" vertical="center"/>
    </xf>
    <xf numFmtId="167" fontId="50" fillId="2" borderId="3" xfId="65" applyNumberFormat="1" applyFont="1" applyFill="1" applyBorder="1" applyAlignment="1">
      <alignment horizontal="right" vertical="center"/>
    </xf>
    <xf numFmtId="167" fontId="16" fillId="0" borderId="2" xfId="65" applyNumberFormat="1" applyFont="1" applyBorder="1" applyAlignment="1">
      <alignment vertical="center"/>
    </xf>
    <xf numFmtId="168" fontId="16" fillId="0" borderId="4" xfId="65" applyNumberFormat="1" applyFont="1" applyAlignment="1">
      <alignment vertical="center"/>
    </xf>
    <xf numFmtId="168" fontId="16" fillId="0" borderId="2" xfId="65" applyNumberFormat="1" applyFont="1" applyBorder="1" applyAlignment="1">
      <alignment horizontal="right" vertical="center"/>
    </xf>
    <xf numFmtId="15" fontId="15" fillId="0" borderId="4" xfId="65" applyNumberFormat="1" applyFont="1" applyAlignment="1">
      <alignment vertical="center"/>
    </xf>
    <xf numFmtId="0" fontId="19" fillId="0" borderId="4" xfId="65" applyFont="1"/>
    <xf numFmtId="0" fontId="24" fillId="0" borderId="9" xfId="65" applyFont="1" applyBorder="1" applyAlignment="1">
      <alignment horizontal="right"/>
    </xf>
    <xf numFmtId="166" fontId="15" fillId="0" borderId="4" xfId="65" applyNumberFormat="1" applyFont="1" applyAlignment="1">
      <alignment horizontal="right" vertical="center"/>
    </xf>
    <xf numFmtId="0" fontId="15" fillId="0" borderId="4" xfId="65" applyFont="1" applyAlignment="1">
      <alignment horizontal="right" vertical="center"/>
    </xf>
    <xf numFmtId="172" fontId="15" fillId="0" borderId="4" xfId="65" applyNumberFormat="1" applyFont="1" applyAlignment="1">
      <alignment horizontal="right" vertical="center"/>
    </xf>
    <xf numFmtId="167" fontId="15" fillId="0" borderId="4" xfId="65" applyNumberFormat="1" applyFont="1" applyAlignment="1">
      <alignment horizontal="right" vertical="center"/>
    </xf>
    <xf numFmtId="165" fontId="15" fillId="0" borderId="2" xfId="65" applyNumberFormat="1" applyFont="1" applyBorder="1" applyAlignment="1">
      <alignment horizontal="center" vertical="center"/>
    </xf>
    <xf numFmtId="165" fontId="15" fillId="0" borderId="5" xfId="65" applyNumberFormat="1" applyFont="1" applyBorder="1" applyAlignment="1">
      <alignment horizontal="right" vertical="center"/>
    </xf>
    <xf numFmtId="168" fontId="15" fillId="0" borderId="4" xfId="65" applyNumberFormat="1" applyFont="1" applyAlignment="1">
      <alignment horizontal="right" vertical="center"/>
    </xf>
    <xf numFmtId="0" fontId="15" fillId="0" borderId="4" xfId="65" applyFont="1" applyAlignment="1">
      <alignment horizontal="right" vertical="center" wrapText="1"/>
    </xf>
    <xf numFmtId="15" fontId="16" fillId="0" borderId="4" xfId="65" applyNumberFormat="1" applyFont="1" applyAlignment="1">
      <alignment vertical="center"/>
    </xf>
    <xf numFmtId="1" fontId="16" fillId="0" borderId="4" xfId="65" applyNumberFormat="1" applyFont="1" applyAlignment="1">
      <alignment horizontal="center" vertical="center"/>
    </xf>
    <xf numFmtId="168" fontId="16" fillId="0" borderId="5" xfId="65" applyNumberFormat="1" applyFont="1" applyBorder="1" applyAlignment="1">
      <alignment horizontal="right" vertical="center"/>
    </xf>
    <xf numFmtId="0" fontId="24" fillId="0" borderId="4" xfId="702" applyFont="1" applyAlignment="1">
      <alignment vertical="center"/>
    </xf>
    <xf numFmtId="168" fontId="16" fillId="0" borderId="3" xfId="65" applyNumberFormat="1" applyFont="1" applyBorder="1" applyAlignment="1">
      <alignment horizontal="right" vertical="center"/>
    </xf>
    <xf numFmtId="168" fontId="16" fillId="2" borderId="4" xfId="65" applyNumberFormat="1" applyFont="1" applyFill="1" applyAlignment="1">
      <alignment horizontal="right" vertical="center"/>
    </xf>
    <xf numFmtId="168" fontId="16" fillId="2" borderId="5" xfId="65" applyNumberFormat="1" applyFont="1" applyFill="1" applyBorder="1" applyAlignment="1">
      <alignment horizontal="right" vertical="center"/>
    </xf>
    <xf numFmtId="168" fontId="16" fillId="2" borderId="3" xfId="65" applyNumberFormat="1" applyFont="1" applyFill="1" applyBorder="1" applyAlignment="1">
      <alignment horizontal="right" vertical="center"/>
    </xf>
    <xf numFmtId="0" fontId="15" fillId="0" borderId="2" xfId="65" applyFont="1" applyBorder="1" applyAlignment="1">
      <alignment vertical="center"/>
    </xf>
    <xf numFmtId="168" fontId="24" fillId="0" borderId="5" xfId="10" applyNumberFormat="1" applyFont="1" applyBorder="1" applyAlignment="1">
      <alignment horizontal="right" vertical="center"/>
    </xf>
    <xf numFmtId="0" fontId="24" fillId="0" borderId="4" xfId="3" applyFont="1" applyAlignment="1">
      <alignment horizontal="center" vertical="center"/>
    </xf>
    <xf numFmtId="168" fontId="19" fillId="0" borderId="5" xfId="17" applyNumberFormat="1" applyFont="1" applyBorder="1" applyAlignment="1">
      <alignment horizontal="right" vertical="center"/>
    </xf>
    <xf numFmtId="168" fontId="19" fillId="0" borderId="4" xfId="17" applyNumberFormat="1" applyFont="1" applyAlignment="1">
      <alignment horizontal="right" vertical="top"/>
    </xf>
    <xf numFmtId="0" fontId="16" fillId="3" borderId="4" xfId="65" applyFont="1" applyFill="1"/>
    <xf numFmtId="0" fontId="19" fillId="0" borderId="4" xfId="13" applyFont="1" applyAlignment="1">
      <alignment horizontal="center" vertical="top"/>
    </xf>
    <xf numFmtId="168" fontId="19" fillId="0" borderId="5" xfId="17" applyNumberFormat="1" applyFont="1" applyBorder="1" applyAlignment="1">
      <alignment vertical="center"/>
    </xf>
    <xf numFmtId="0" fontId="19" fillId="0" borderId="5" xfId="5" applyFont="1" applyBorder="1" applyAlignment="1">
      <alignment vertical="center"/>
    </xf>
    <xf numFmtId="0" fontId="19" fillId="0" borderId="5" xfId="7" applyFont="1" applyBorder="1" applyAlignment="1">
      <alignment vertical="center"/>
    </xf>
    <xf numFmtId="168" fontId="19" fillId="0" borderId="5" xfId="9" applyNumberFormat="1" applyFont="1" applyBorder="1" applyAlignment="1">
      <alignment vertical="center"/>
    </xf>
    <xf numFmtId="172" fontId="19" fillId="0" borderId="4" xfId="16" applyNumberFormat="1" applyFont="1" applyAlignment="1">
      <alignment horizontal="right" vertical="center"/>
    </xf>
    <xf numFmtId="172" fontId="19" fillId="0" borderId="4" xfId="16" applyNumberFormat="1" applyFont="1" applyAlignment="1">
      <alignment vertical="top"/>
    </xf>
    <xf numFmtId="172" fontId="19" fillId="0" borderId="4" xfId="16" applyNumberFormat="1" applyFont="1" applyFill="1" applyAlignment="1">
      <alignment vertical="top"/>
    </xf>
    <xf numFmtId="173" fontId="19" fillId="0" borderId="4" xfId="9" applyNumberFormat="1" applyFont="1" applyAlignment="1">
      <alignment vertical="center"/>
    </xf>
    <xf numFmtId="173" fontId="19" fillId="0" borderId="4" xfId="8" applyNumberFormat="1" applyFont="1" applyAlignment="1">
      <alignment horizontal="right" vertical="center"/>
    </xf>
    <xf numFmtId="0" fontId="16" fillId="0" borderId="4" xfId="196" applyFont="1" applyFill="1" applyAlignment="1">
      <alignment vertical="center"/>
    </xf>
    <xf numFmtId="168" fontId="19" fillId="0" borderId="4" xfId="17" applyNumberFormat="1" applyFont="1" applyFill="1" applyAlignment="1">
      <alignment horizontal="right" vertical="center"/>
    </xf>
    <xf numFmtId="0" fontId="15" fillId="0" borderId="4" xfId="65" applyFont="1" applyFill="1" applyAlignment="1">
      <alignment vertical="center"/>
    </xf>
    <xf numFmtId="15" fontId="15" fillId="0" borderId="4" xfId="65" applyNumberFormat="1" applyFont="1" applyFill="1" applyAlignment="1">
      <alignment vertical="center"/>
    </xf>
    <xf numFmtId="166" fontId="19" fillId="0" borderId="4" xfId="696" applyNumberFormat="1" applyFont="1" applyAlignment="1">
      <alignment horizontal="right" vertical="center"/>
    </xf>
    <xf numFmtId="166" fontId="19" fillId="0" borderId="5" xfId="696" applyNumberFormat="1" applyFont="1" applyBorder="1" applyAlignment="1">
      <alignment horizontal="right" vertical="center"/>
    </xf>
    <xf numFmtId="166" fontId="24" fillId="0" borderId="4" xfId="696" applyNumberFormat="1" applyFont="1" applyAlignment="1">
      <alignment horizontal="right" vertical="center"/>
    </xf>
    <xf numFmtId="174" fontId="24" fillId="0" borderId="4" xfId="696" applyNumberFormat="1" applyFont="1" applyAlignment="1">
      <alignment horizontal="right" vertical="center"/>
    </xf>
    <xf numFmtId="174" fontId="24" fillId="0" borderId="5" xfId="696" applyNumberFormat="1" applyFont="1" applyBorder="1" applyAlignment="1">
      <alignment horizontal="right" vertical="center"/>
    </xf>
    <xf numFmtId="168" fontId="19" fillId="0" borderId="4" xfId="696" applyNumberFormat="1" applyFont="1" applyAlignment="1">
      <alignment horizontal="right" vertical="center"/>
    </xf>
    <xf numFmtId="168" fontId="19" fillId="0" borderId="5" xfId="696" applyNumberFormat="1" applyFont="1" applyBorder="1" applyAlignment="1">
      <alignment horizontal="right" vertical="center"/>
    </xf>
    <xf numFmtId="168" fontId="19" fillId="0" borderId="6" xfId="696" applyNumberFormat="1" applyFont="1" applyBorder="1" applyAlignment="1">
      <alignment horizontal="right" vertical="center"/>
    </xf>
    <xf numFmtId="168" fontId="24" fillId="0" borderId="4" xfId="696" applyNumberFormat="1" applyFont="1" applyAlignment="1">
      <alignment vertical="center"/>
    </xf>
    <xf numFmtId="168" fontId="19" fillId="3" borderId="4" xfId="696" applyNumberFormat="1" applyFont="1" applyFill="1" applyAlignment="1">
      <alignment horizontal="right" vertical="center"/>
    </xf>
    <xf numFmtId="168" fontId="19" fillId="3" borderId="4" xfId="701" applyNumberFormat="1" applyFont="1" applyFill="1" applyAlignment="1">
      <alignment horizontal="right" vertical="center"/>
    </xf>
    <xf numFmtId="168" fontId="19" fillId="3" borderId="5" xfId="696" applyNumberFormat="1" applyFont="1" applyFill="1" applyBorder="1" applyAlignment="1">
      <alignment horizontal="right" vertical="center"/>
    </xf>
    <xf numFmtId="168" fontId="19" fillId="3" borderId="6" xfId="696" applyNumberFormat="1" applyFont="1" applyFill="1" applyBorder="1" applyAlignment="1">
      <alignment horizontal="right" vertical="center"/>
    </xf>
    <xf numFmtId="167" fontId="19" fillId="0" borderId="5" xfId="696" applyNumberFormat="1" applyFont="1" applyBorder="1" applyAlignment="1">
      <alignment horizontal="right" vertical="center"/>
    </xf>
    <xf numFmtId="166" fontId="52" fillId="0" borderId="4" xfId="696" applyNumberFormat="1" applyFont="1" applyAlignment="1">
      <alignment horizontal="right" vertical="center"/>
    </xf>
    <xf numFmtId="174" fontId="52" fillId="0" borderId="5" xfId="696" applyNumberFormat="1" applyFont="1" applyBorder="1" applyAlignment="1">
      <alignment horizontal="right" vertical="center"/>
    </xf>
    <xf numFmtId="166" fontId="51" fillId="0" borderId="4" xfId="696" applyNumberFormat="1" applyFont="1" applyAlignment="1">
      <alignment horizontal="right" vertical="center"/>
    </xf>
    <xf numFmtId="166" fontId="51" fillId="0" borderId="5" xfId="696" applyNumberFormat="1" applyFont="1" applyBorder="1" applyAlignment="1">
      <alignment horizontal="right" vertical="center"/>
    </xf>
    <xf numFmtId="166" fontId="51" fillId="0" borderId="4" xfId="696" applyNumberFormat="1" applyFont="1" applyAlignment="1">
      <alignment vertical="center" wrapText="1"/>
    </xf>
    <xf numFmtId="0" fontId="52" fillId="0" borderId="4" xfId="696" applyFont="1" applyAlignment="1">
      <alignment vertical="center"/>
    </xf>
    <xf numFmtId="174" fontId="52" fillId="0" borderId="4" xfId="696" applyNumberFormat="1" applyFont="1" applyAlignment="1">
      <alignment horizontal="right" vertical="center"/>
    </xf>
    <xf numFmtId="168" fontId="51" fillId="0" borderId="4" xfId="696" applyNumberFormat="1" applyFont="1" applyAlignment="1">
      <alignment horizontal="right" vertical="center"/>
    </xf>
    <xf numFmtId="168" fontId="51" fillId="0" borderId="5" xfId="696" applyNumberFormat="1" applyFont="1" applyBorder="1" applyAlignment="1">
      <alignment horizontal="right" vertical="center"/>
    </xf>
    <xf numFmtId="168" fontId="51" fillId="0" borderId="6" xfId="696" applyNumberFormat="1" applyFont="1" applyBorder="1" applyAlignment="1">
      <alignment horizontal="right" vertical="center"/>
    </xf>
    <xf numFmtId="168" fontId="52" fillId="0" borderId="4" xfId="696" applyNumberFormat="1" applyFont="1" applyAlignment="1">
      <alignment vertical="center"/>
    </xf>
    <xf numFmtId="168" fontId="51" fillId="3" borderId="4" xfId="696" applyNumberFormat="1" applyFont="1" applyFill="1" applyAlignment="1">
      <alignment horizontal="right" vertical="center"/>
    </xf>
    <xf numFmtId="168" fontId="51" fillId="3" borderId="4" xfId="701" applyNumberFormat="1" applyFont="1" applyFill="1" applyAlignment="1">
      <alignment horizontal="right" vertical="center"/>
    </xf>
    <xf numFmtId="168" fontId="51" fillId="3" borderId="5" xfId="696" applyNumberFormat="1" applyFont="1" applyFill="1" applyBorder="1" applyAlignment="1">
      <alignment horizontal="right" vertical="center"/>
    </xf>
    <xf numFmtId="168" fontId="51" fillId="3" borderId="6" xfId="696" applyNumberFormat="1" applyFont="1" applyFill="1" applyBorder="1" applyAlignment="1">
      <alignment horizontal="right" vertical="center"/>
    </xf>
    <xf numFmtId="167" fontId="51" fillId="0" borderId="5" xfId="696" applyNumberFormat="1" applyFont="1" applyBorder="1" applyAlignment="1">
      <alignment horizontal="right" vertical="center"/>
    </xf>
    <xf numFmtId="166" fontId="15" fillId="0" borderId="4" xfId="65" applyNumberFormat="1" applyFont="1" applyBorder="1" applyAlignment="1">
      <alignment horizontal="center" vertical="center"/>
    </xf>
    <xf numFmtId="168" fontId="19" fillId="0" borderId="4" xfId="696" applyNumberFormat="1" applyFont="1" applyAlignment="1">
      <alignment vertical="center"/>
    </xf>
    <xf numFmtId="168" fontId="19" fillId="0" borderId="5" xfId="696" applyNumberFormat="1" applyFont="1" applyBorder="1" applyAlignment="1">
      <alignment vertical="center"/>
    </xf>
    <xf numFmtId="168" fontId="24" fillId="0" borderId="4" xfId="696" applyNumberFormat="1" applyFont="1" applyAlignment="1">
      <alignment horizontal="right" vertical="center"/>
    </xf>
    <xf numFmtId="168" fontId="19" fillId="0" borderId="4" xfId="698" applyNumberFormat="1" applyFont="1" applyAlignment="1">
      <alignment horizontal="right" vertical="center"/>
    </xf>
    <xf numFmtId="168" fontId="24" fillId="0" borderId="4" xfId="698" applyNumberFormat="1" applyFont="1" applyAlignment="1">
      <alignment horizontal="right" vertical="center"/>
    </xf>
    <xf numFmtId="168" fontId="19" fillId="0" borderId="5" xfId="698" applyNumberFormat="1" applyFont="1" applyBorder="1" applyAlignment="1">
      <alignment horizontal="right" vertical="center"/>
    </xf>
    <xf numFmtId="168" fontId="19" fillId="3" borderId="5" xfId="698" applyNumberFormat="1" applyFont="1" applyFill="1" applyBorder="1" applyAlignment="1">
      <alignment horizontal="right" vertical="center"/>
    </xf>
    <xf numFmtId="172" fontId="24" fillId="0" borderId="4" xfId="696" applyNumberFormat="1" applyFont="1" applyAlignment="1">
      <alignment horizontal="right" vertical="center"/>
    </xf>
    <xf numFmtId="15" fontId="16" fillId="0" borderId="4" xfId="65" applyNumberFormat="1" applyFont="1" applyFill="1" applyAlignment="1">
      <alignment vertical="center"/>
    </xf>
    <xf numFmtId="0" fontId="16" fillId="0" borderId="4" xfId="65" applyFont="1" applyFill="1" applyAlignment="1">
      <alignment vertical="center"/>
    </xf>
    <xf numFmtId="0" fontId="16" fillId="0" borderId="4" xfId="65" applyFont="1"/>
    <xf numFmtId="168" fontId="19" fillId="3" borderId="5" xfId="938" applyNumberFormat="1" applyFont="1" applyFill="1" applyBorder="1" applyAlignment="1">
      <alignment horizontal="right" vertical="center"/>
    </xf>
    <xf numFmtId="0" fontId="19" fillId="0" borderId="4" xfId="2" applyFont="1" applyAlignment="1">
      <alignment vertical="center"/>
    </xf>
    <xf numFmtId="0" fontId="19" fillId="0" borderId="4" xfId="1" applyFont="1" applyAlignment="1">
      <alignment vertical="center"/>
    </xf>
    <xf numFmtId="0" fontId="24" fillId="0" borderId="4" xfId="1" applyFont="1" applyAlignment="1">
      <alignment horizontal="left" vertical="center"/>
    </xf>
    <xf numFmtId="0" fontId="19" fillId="0" borderId="4" xfId="3" applyFont="1" applyAlignment="1">
      <alignment vertical="center"/>
    </xf>
    <xf numFmtId="0" fontId="19" fillId="0" borderId="4" xfId="4" applyFont="1" applyAlignment="1">
      <alignment vertical="center"/>
    </xf>
    <xf numFmtId="168" fontId="19" fillId="0" borderId="4" xfId="4" applyNumberFormat="1" applyFont="1" applyAlignment="1">
      <alignment vertical="center"/>
    </xf>
    <xf numFmtId="0" fontId="19" fillId="0" borderId="4" xfId="4" applyFont="1" applyAlignment="1">
      <alignment horizontal="center" vertical="center"/>
    </xf>
    <xf numFmtId="0" fontId="19" fillId="0" borderId="4" xfId="7" applyFont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4" xfId="5" applyFont="1" applyAlignment="1">
      <alignment vertical="center"/>
    </xf>
    <xf numFmtId="168" fontId="19" fillId="0" borderId="4" xfId="8" applyNumberFormat="1" applyFont="1" applyAlignment="1">
      <alignment horizontal="right" vertical="center"/>
    </xf>
    <xf numFmtId="0" fontId="24" fillId="0" borderId="4" xfId="3" applyFont="1" applyBorder="1" applyAlignment="1">
      <alignment horizontal="center" vertical="center"/>
    </xf>
    <xf numFmtId="0" fontId="16" fillId="0" borderId="4" xfId="65" applyFont="1" applyBorder="1" applyAlignment="1">
      <alignment horizontal="center" vertical="center"/>
    </xf>
    <xf numFmtId="165" fontId="15" fillId="0" borderId="4" xfId="65" applyNumberFormat="1" applyFont="1" applyBorder="1" applyAlignment="1">
      <alignment horizontal="right" vertical="center"/>
    </xf>
    <xf numFmtId="166" fontId="15" fillId="0" borderId="4" xfId="65" applyNumberFormat="1" applyFont="1" applyBorder="1" applyAlignment="1">
      <alignment horizontal="right" vertical="center" wrapText="1"/>
    </xf>
    <xf numFmtId="167" fontId="16" fillId="0" borderId="4" xfId="65" applyNumberFormat="1" applyFont="1" applyBorder="1" applyAlignment="1">
      <alignment horizontal="right" vertical="center"/>
    </xf>
    <xf numFmtId="170" fontId="16" fillId="0" borderId="4" xfId="65" applyNumberFormat="1" applyFont="1" applyBorder="1" applyAlignment="1">
      <alignment horizontal="right" vertical="center"/>
    </xf>
    <xf numFmtId="170" fontId="16" fillId="0" borderId="4" xfId="65" applyNumberFormat="1" applyFont="1" applyBorder="1" applyAlignment="1">
      <alignment vertical="center"/>
    </xf>
    <xf numFmtId="0" fontId="16" fillId="0" borderId="4" xfId="65" applyFont="1" applyBorder="1"/>
    <xf numFmtId="165" fontId="15" fillId="0" borderId="4" xfId="65" applyNumberFormat="1" applyFont="1" applyBorder="1" applyAlignment="1">
      <alignment horizontal="center" vertical="center"/>
    </xf>
    <xf numFmtId="0" fontId="16" fillId="0" borderId="4" xfId="65" applyFont="1" applyBorder="1" applyAlignment="1">
      <alignment horizontal="right" vertical="center"/>
    </xf>
    <xf numFmtId="168" fontId="16" fillId="0" borderId="4" xfId="65" applyNumberFormat="1" applyFont="1" applyBorder="1" applyAlignment="1">
      <alignment horizontal="center" vertical="center"/>
    </xf>
    <xf numFmtId="168" fontId="16" fillId="0" borderId="4" xfId="65" applyNumberFormat="1" applyFont="1" applyBorder="1" applyAlignment="1">
      <alignment horizontal="right" vertical="center"/>
    </xf>
    <xf numFmtId="0" fontId="15" fillId="0" borderId="4" xfId="65" applyFont="1" applyBorder="1" applyAlignment="1">
      <alignment horizontal="center" vertical="center"/>
    </xf>
    <xf numFmtId="167" fontId="16" fillId="0" borderId="4" xfId="65" applyNumberFormat="1" applyFont="1" applyBorder="1" applyAlignment="1">
      <alignment vertical="center"/>
    </xf>
    <xf numFmtId="0" fontId="16" fillId="0" borderId="5" xfId="65" applyFont="1" applyBorder="1" applyAlignment="1">
      <alignment horizontal="center" vertical="center"/>
    </xf>
    <xf numFmtId="168" fontId="16" fillId="0" borderId="5" xfId="65" applyNumberFormat="1" applyFont="1" applyBorder="1" applyAlignment="1">
      <alignment horizontal="center" vertical="center"/>
    </xf>
    <xf numFmtId="0" fontId="16" fillId="0" borderId="4" xfId="65" applyFont="1" applyBorder="1" applyAlignment="1">
      <alignment horizontal="left" vertical="center"/>
    </xf>
    <xf numFmtId="0" fontId="16" fillId="0" borderId="4" xfId="65" applyFont="1" applyBorder="1" applyAlignment="1">
      <alignment vertical="center"/>
    </xf>
    <xf numFmtId="0" fontId="16" fillId="0" borderId="5" xfId="65" applyFont="1" applyBorder="1" applyAlignment="1">
      <alignment vertical="center"/>
    </xf>
    <xf numFmtId="0" fontId="16" fillId="0" borderId="5" xfId="65" applyFont="1" applyBorder="1" applyAlignment="1">
      <alignment horizontal="left" vertical="center"/>
    </xf>
    <xf numFmtId="170" fontId="16" fillId="0" borderId="5" xfId="65" applyNumberFormat="1" applyFont="1" applyBorder="1" applyAlignment="1">
      <alignment vertical="center"/>
    </xf>
    <xf numFmtId="168" fontId="16" fillId="0" borderId="5" xfId="65" applyNumberFormat="1" applyFont="1" applyBorder="1" applyAlignment="1">
      <alignment vertical="center"/>
    </xf>
    <xf numFmtId="167" fontId="15" fillId="0" borderId="5" xfId="196" applyNumberFormat="1" applyFont="1" applyBorder="1" applyAlignment="1">
      <alignment vertical="center"/>
    </xf>
    <xf numFmtId="167" fontId="16" fillId="0" borderId="5" xfId="196" applyNumberFormat="1" applyFont="1" applyBorder="1" applyAlignment="1">
      <alignment vertical="center"/>
    </xf>
    <xf numFmtId="167" fontId="15" fillId="0" borderId="5" xfId="196" applyNumberFormat="1" applyFont="1" applyBorder="1" applyAlignment="1">
      <alignment horizontal="center" vertical="center"/>
    </xf>
    <xf numFmtId="165" fontId="15" fillId="0" borderId="5" xfId="196" applyNumberFormat="1" applyFont="1" applyBorder="1" applyAlignment="1">
      <alignment horizontal="right" vertical="center"/>
    </xf>
    <xf numFmtId="0" fontId="15" fillId="0" borderId="4" xfId="196" applyFont="1" applyAlignment="1">
      <alignment horizontal="center" vertical="center"/>
    </xf>
    <xf numFmtId="0" fontId="16" fillId="0" borderId="4" xfId="196" applyFont="1" applyAlignment="1">
      <alignment horizontal="center" vertical="center"/>
    </xf>
    <xf numFmtId="0" fontId="15" fillId="0" borderId="4" xfId="65" applyFont="1" applyAlignment="1">
      <alignment horizontal="center" vertical="center"/>
    </xf>
    <xf numFmtId="168" fontId="24" fillId="0" borderId="4" xfId="4" applyNumberFormat="1" applyFont="1" applyAlignment="1">
      <alignment horizontal="center" vertical="center"/>
    </xf>
    <xf numFmtId="172" fontId="15" fillId="0" borderId="4" xfId="65" applyNumberFormat="1" applyFont="1" applyBorder="1" applyAlignment="1">
      <alignment horizontal="center" vertical="center"/>
    </xf>
    <xf numFmtId="0" fontId="24" fillId="0" borderId="4" xfId="65" applyFont="1" applyBorder="1" applyAlignment="1">
      <alignment horizontal="right"/>
    </xf>
    <xf numFmtId="15" fontId="49" fillId="0" borderId="4" xfId="65" applyNumberFormat="1" applyFont="1" applyAlignment="1">
      <alignment horizontal="center" vertical="center"/>
    </xf>
    <xf numFmtId="0" fontId="16" fillId="0" borderId="4" xfId="65" applyFont="1" applyAlignment="1">
      <alignment horizontal="center"/>
    </xf>
    <xf numFmtId="0" fontId="15" fillId="0" borderId="4" xfId="196" applyFont="1" applyAlignment="1">
      <alignment horizontal="center" vertical="center"/>
    </xf>
    <xf numFmtId="168" fontId="15" fillId="0" borderId="4" xfId="196" applyNumberFormat="1" applyFont="1" applyAlignment="1">
      <alignment horizontal="center" vertical="center"/>
    </xf>
    <xf numFmtId="165" fontId="15" fillId="0" borderId="2" xfId="196" applyNumberFormat="1" applyFont="1" applyBorder="1" applyAlignment="1">
      <alignment horizontal="center" vertical="center" wrapText="1"/>
    </xf>
    <xf numFmtId="0" fontId="19" fillId="0" borderId="2" xfId="196" applyFont="1" applyBorder="1" applyAlignment="1">
      <alignment vertical="center"/>
    </xf>
    <xf numFmtId="0" fontId="16" fillId="0" borderId="4" xfId="196" applyFont="1" applyAlignment="1">
      <alignment horizontal="center" vertical="center"/>
    </xf>
    <xf numFmtId="0" fontId="15" fillId="0" borderId="4" xfId="65" applyFont="1" applyAlignment="1">
      <alignment horizontal="center" vertical="center"/>
    </xf>
    <xf numFmtId="168" fontId="15" fillId="0" borderId="4" xfId="65" applyNumberFormat="1" applyFont="1" applyAlignment="1">
      <alignment horizontal="center" vertical="center"/>
    </xf>
    <xf numFmtId="165" fontId="15" fillId="0" borderId="2" xfId="65" applyNumberFormat="1" applyFont="1" applyBorder="1" applyAlignment="1">
      <alignment horizontal="center" vertical="center" wrapText="1"/>
    </xf>
    <xf numFmtId="0" fontId="19" fillId="0" borderId="2" xfId="65" applyFont="1" applyBorder="1" applyAlignment="1">
      <alignment vertical="center"/>
    </xf>
    <xf numFmtId="165" fontId="49" fillId="0" borderId="2" xfId="65" applyNumberFormat="1" applyFont="1" applyBorder="1" applyAlignment="1">
      <alignment horizontal="center" vertical="center"/>
    </xf>
    <xf numFmtId="0" fontId="51" fillId="0" borderId="2" xfId="65" applyFont="1" applyBorder="1" applyAlignment="1">
      <alignment vertical="center"/>
    </xf>
    <xf numFmtId="0" fontId="49" fillId="0" borderId="8" xfId="65" applyFont="1" applyBorder="1" applyAlignment="1">
      <alignment horizontal="center" vertical="center"/>
    </xf>
    <xf numFmtId="0" fontId="51" fillId="0" borderId="8" xfId="65" applyFont="1" applyBorder="1" applyAlignment="1">
      <alignment vertical="center"/>
    </xf>
    <xf numFmtId="172" fontId="49" fillId="0" borderId="8" xfId="65" applyNumberFormat="1" applyFont="1" applyBorder="1" applyAlignment="1">
      <alignment horizontal="center" vertical="center"/>
    </xf>
    <xf numFmtId="0" fontId="52" fillId="0" borderId="5" xfId="696" applyFont="1" applyBorder="1" applyAlignment="1">
      <alignment horizontal="center" vertical="center"/>
    </xf>
    <xf numFmtId="166" fontId="15" fillId="0" borderId="2" xfId="65" applyNumberFormat="1" applyFont="1" applyBorder="1" applyAlignment="1">
      <alignment horizontal="center" vertical="center"/>
    </xf>
    <xf numFmtId="0" fontId="19" fillId="0" borderId="2" xfId="65" applyFont="1" applyBorder="1"/>
    <xf numFmtId="172" fontId="15" fillId="0" borderId="8" xfId="65" applyNumberFormat="1" applyFont="1" applyBorder="1" applyAlignment="1">
      <alignment horizontal="center" vertical="center"/>
    </xf>
    <xf numFmtId="166" fontId="15" fillId="0" borderId="9" xfId="65" applyNumberFormat="1" applyFont="1" applyBorder="1" applyAlignment="1">
      <alignment horizontal="center" vertical="center"/>
    </xf>
    <xf numFmtId="168" fontId="24" fillId="0" borderId="4" xfId="4" applyNumberFormat="1" applyFont="1" applyAlignment="1">
      <alignment horizontal="center" vertical="center"/>
    </xf>
    <xf numFmtId="168" fontId="24" fillId="0" borderId="5" xfId="9" applyNumberFormat="1" applyFont="1" applyBorder="1" applyAlignment="1">
      <alignment horizontal="center" vertical="center"/>
    </xf>
  </cellXfs>
  <cellStyles count="1322">
    <cellStyle name="Comma 10" xfId="315" xr:uid="{8220A7CC-870B-41D6-80AF-1885D0A0855B}"/>
    <cellStyle name="Comma 10 2" xfId="90" xr:uid="{58197E19-EFBA-4706-A3A4-E3C6A07F3E75}"/>
    <cellStyle name="Comma 10 2 10" xfId="610" xr:uid="{8336C4A2-3342-4692-967D-0F742AC3ACC0}"/>
    <cellStyle name="Comma 10 2 11" xfId="642" xr:uid="{7DF65C07-5A97-4706-B855-CA5318163521}"/>
    <cellStyle name="Comma 10 2 12" xfId="675" xr:uid="{39D99057-BEEF-4760-ABEE-AF7382FE1B3A}"/>
    <cellStyle name="Comma 10 2 13" xfId="828" xr:uid="{2DFE3DBB-9CCF-453F-AD56-248FF10AB0F2}"/>
    <cellStyle name="Comma 10 2 2" xfId="348" xr:uid="{F3341508-46BE-431D-8898-45FF787C1848}"/>
    <cellStyle name="Comma 10 2 2 2" xfId="76" xr:uid="{7A47193D-83B5-4AD8-BCCA-0D1E8A894598}"/>
    <cellStyle name="Comma 10 2 2 3 2" xfId="302" xr:uid="{178B5A96-4628-464D-BBDF-C138DAEF8078}"/>
    <cellStyle name="Comma 10 2 3" xfId="393" xr:uid="{890DD028-5682-4A45-B836-0F7DD359ADFB}"/>
    <cellStyle name="Comma 10 2 3 3" xfId="369" xr:uid="{6843C7DC-3F81-4AA0-9E74-2FFF4B3AF0A5}"/>
    <cellStyle name="Comma 10 2 3 3 10" xfId="591" xr:uid="{AEE4A6EA-C9CB-4464-BD81-42547BA0AAFC}"/>
    <cellStyle name="Comma 10 2 3 3 11" xfId="622" xr:uid="{5432B028-EA6B-482B-B419-8FB6EB253CA3}"/>
    <cellStyle name="Comma 10 2 3 3 12" xfId="655" xr:uid="{126D6FEC-F4C1-4C6D-8ED9-F765E5E8AAA4}"/>
    <cellStyle name="Comma 10 2 3 3 13" xfId="687" xr:uid="{AA816049-45F1-473A-9C69-D2DD15451528}"/>
    <cellStyle name="Comma 10 2 3 3 14" xfId="1163" xr:uid="{422FC110-DD6D-49F9-92D6-D3817D3A2826}"/>
    <cellStyle name="Comma 10 2 3 3 15" xfId="1316" xr:uid="{74DCF652-CB69-4B6B-B514-6D7ACACCA4CF}"/>
    <cellStyle name="Comma 10 2 3 3 2" xfId="405" xr:uid="{E8EE9669-4768-4E36-A8CF-CCB1EFBE4B42}"/>
    <cellStyle name="Comma 10 2 3 3 2 2" xfId="1068" xr:uid="{E318B209-B408-4D9E-B3E1-69A97584B916}"/>
    <cellStyle name="Comma 10 2 3 3 2 3" xfId="1235" xr:uid="{D4C0E97A-C2FD-40A4-B6FD-F0658090ED52}"/>
    <cellStyle name="Comma 10 2 3 3 3" xfId="436" xr:uid="{A2B114B0-D175-4312-A018-68D4B7900087}"/>
    <cellStyle name="Comma 10 2 3 3 4" xfId="467" xr:uid="{FAF9C96A-E5F1-4893-AF34-1E17BD11D42B}"/>
    <cellStyle name="Comma 10 2 3 3 4 2" xfId="1067" xr:uid="{2FA1E91E-E384-423F-87F8-49F0CE9A05CC}"/>
    <cellStyle name="Comma 10 2 3 3 4 3" xfId="1234" xr:uid="{F594F87E-01D3-416F-B70B-5837C6B1F26C}"/>
    <cellStyle name="Comma 10 2 3 3 5" xfId="256" xr:uid="{8D1F6515-97B2-48E8-A2E6-836106C8ABDE}"/>
    <cellStyle name="Comma 10 2 3 3 5 2" xfId="1054" xr:uid="{B06E9A0A-7B79-46A7-AB4D-FCF059FCEB48}"/>
    <cellStyle name="Comma 10 2 3 3 5 3" xfId="1223" xr:uid="{D0869396-8FDB-4F34-9163-37D88A420DF2}"/>
    <cellStyle name="Comma 10 2 3 3 6" xfId="498" xr:uid="{A0684513-9BDD-4F83-889F-322957A38AAF}"/>
    <cellStyle name="Comma 10 2 3 3 7" xfId="529" xr:uid="{93D67BE5-101F-497E-8386-E36B6A237D9E}"/>
    <cellStyle name="Comma 10 2 3 3 8" xfId="245" xr:uid="{04DB7E05-8E0A-4592-B3F3-E146E199F3E4}"/>
    <cellStyle name="Comma 10 2 3 3 8 2" xfId="261" xr:uid="{DF63C631-C1FD-4F77-8AC7-783E2160D3AF}"/>
    <cellStyle name="Comma 10 2 3 3 8 2 2" xfId="1058" xr:uid="{3A4306A1-2C3D-4CD6-B130-086FDAC7920A}"/>
    <cellStyle name="Comma 10 2 3 3 8 2 3" xfId="1227" xr:uid="{24FE9FAD-4A12-49A9-8A96-F5CC47C6082B}"/>
    <cellStyle name="Comma 10 2 3 3 8 3" xfId="1047" xr:uid="{C15DD275-38EF-489F-90AA-45B0D101E70C}"/>
    <cellStyle name="Comma 10 2 3 3 8 4" xfId="1216" xr:uid="{7F009729-D682-4778-A8E1-6EFA5E55C64D}"/>
    <cellStyle name="Comma 10 2 3 3 9" xfId="560" xr:uid="{73F709BE-E8AA-48D2-8285-5F25EB11177C}"/>
    <cellStyle name="Comma 10 2 4" xfId="425" xr:uid="{2707072E-D399-458C-9B91-E15F52CB74F7}"/>
    <cellStyle name="Comma 10 2 5" xfId="455" xr:uid="{790D5A0E-E1CF-4F6C-BBAC-D5E67D2DA034}"/>
    <cellStyle name="Comma 10 2 6" xfId="486" xr:uid="{7C2F7883-7FF1-4DFD-A03E-E281A03557E8}"/>
    <cellStyle name="Comma 10 2 7" xfId="517" xr:uid="{E4BE5D7C-6044-4C47-8C31-7B958790A35E}"/>
    <cellStyle name="Comma 10 2 8" xfId="548" xr:uid="{7177B3D8-452A-4153-8D50-9F43396EE6C4}"/>
    <cellStyle name="Comma 10 2 9" xfId="579" xr:uid="{4586ECFF-1526-44D8-80A8-F9248C1F5248}"/>
    <cellStyle name="Comma 100 10" xfId="34" xr:uid="{8ED7E9A2-668C-4809-842B-32CAE005FC68}"/>
    <cellStyle name="Comma 100 10 10" xfId="616" xr:uid="{BD2174FB-D32D-4387-BA28-35FCBCE83568}"/>
    <cellStyle name="Comma 100 10 11" xfId="649" xr:uid="{33CA5795-98CC-4EEC-BA32-B63F2F21DCDB}"/>
    <cellStyle name="Comma 100 10 12" xfId="681" xr:uid="{BB60302E-83C1-4E7B-84E1-5AC3B5561660}"/>
    <cellStyle name="Comma 100 10 2" xfId="360" xr:uid="{BD92D025-B604-4A2D-B4AD-3240A2EE090D}"/>
    <cellStyle name="Comma 100 10 2 2 2 2 2 2" xfId="716" xr:uid="{0B2298EE-5C17-4BC0-AAA3-908694D440FB}"/>
    <cellStyle name="Comma 100 10 3" xfId="399" xr:uid="{487E1353-6797-42C5-8800-F97F0CB22DB7}"/>
    <cellStyle name="Comma 100 10 4" xfId="106" xr:uid="{1AF3D34B-71C0-49E5-8994-BB9F0A147962}"/>
    <cellStyle name="Comma 100 10 4 3 2" xfId="209" xr:uid="{94ED8ECA-9CEB-4223-88DD-01B4122D27B4}"/>
    <cellStyle name="Comma 100 10 5" xfId="461" xr:uid="{2548B1CE-34FB-4CD0-8C55-D1E4C15E5EFC}"/>
    <cellStyle name="Comma 100 10 6" xfId="492" xr:uid="{DA6A594C-BC36-4A2B-8ECC-78D085541CC1}"/>
    <cellStyle name="Comma 100 10 6 2" xfId="223" xr:uid="{5306C290-F792-41E2-B682-DE9E897EDBDC}"/>
    <cellStyle name="Comma 100 10 7" xfId="523" xr:uid="{5FE0D3CC-F0AA-45E7-B452-81D795874747}"/>
    <cellStyle name="Comma 100 10 8" xfId="554" xr:uid="{D4B396BB-034E-4855-AB16-EE6C24E30F01}"/>
    <cellStyle name="Comma 100 10 9" xfId="585" xr:uid="{9539DBD9-7504-4C39-94D3-56DC4B6488FA}"/>
    <cellStyle name="Comma 100 8 2" xfId="107" xr:uid="{0248EDC2-CCF7-47B4-A57F-653644389067}"/>
    <cellStyle name="Comma 100 9" xfId="100" xr:uid="{597B6E7B-035E-43A2-B78B-FBA20AFF9A07}"/>
    <cellStyle name="Comma 100 9 5 2" xfId="310" xr:uid="{1CDD02EC-EDAD-4D51-80AF-D867F7413132}"/>
    <cellStyle name="Comma 11" xfId="84" xr:uid="{F4870DD2-C9B1-4E7D-8214-CA73107ADE7E}"/>
    <cellStyle name="Comma 11 14" xfId="850" xr:uid="{E974A16E-9482-465F-B56B-A382CC9C26E0}"/>
    <cellStyle name="Comma 11 2" xfId="144" xr:uid="{AC134193-4855-44F7-9F3A-BAD1C1C75651}"/>
    <cellStyle name="Comma 11 2 2" xfId="1108" xr:uid="{823ACF3A-5E49-4A2A-B54E-305DBFE9D610}"/>
    <cellStyle name="Comma 11 2 4 2" xfId="295" xr:uid="{83F74D2D-5C82-4057-83CE-C89BC0302C3B}"/>
    <cellStyle name="Comma 11 2 4 2 10" xfId="615" xr:uid="{139DD354-EEF2-401B-BAF6-30CAEE2BC2F4}"/>
    <cellStyle name="Comma 11 2 4 2 11" xfId="647" xr:uid="{274368A6-523A-4163-8775-34D76C128C0A}"/>
    <cellStyle name="Comma 11 2 4 2 12" xfId="680" xr:uid="{DB782CE5-EF67-48E2-8A07-AC6A5FB66406}"/>
    <cellStyle name="Comma 11 2 4 2 13" xfId="827" xr:uid="{2CA9DEAA-65B8-49C7-9BE0-ABDC970187BE}"/>
    <cellStyle name="Comma 11 2 4 2 14" xfId="983" xr:uid="{77C643D5-A9D5-4FA6-B563-0CBE8A1A248E}"/>
    <cellStyle name="Comma 11 2 4 2 15" xfId="1118" xr:uid="{7499FEFD-3538-46F8-AE9D-245D4256E60F}"/>
    <cellStyle name="Comma 11 2 4 2 16" xfId="1281" xr:uid="{5B0121EC-0A12-468F-B78C-ECCB7DF1204D}"/>
    <cellStyle name="Comma 11 2 4 2 2" xfId="355" xr:uid="{45213861-AC8D-4DFA-BC54-2A9214DF5B15}"/>
    <cellStyle name="Comma 11 2 4 2 2 2" xfId="1149" xr:uid="{6E10AF1C-54D8-4F5C-B602-250CBD280977}"/>
    <cellStyle name="Comma 11 2 4 2 2 3" xfId="1305" xr:uid="{8AA7E84A-C6C7-4A6E-A06E-00B7F76C3197}"/>
    <cellStyle name="Comma 11 2 4 2 3" xfId="398" xr:uid="{ABF7422F-6EF6-4478-94D5-BAB2825785B6}"/>
    <cellStyle name="Comma 11 2 4 2 4" xfId="430" xr:uid="{A7517816-0099-4A83-A151-40A2973055D0}"/>
    <cellStyle name="Comma 11 2 4 2 5" xfId="460" xr:uid="{53BA1C6B-7B51-467B-85D0-AC6BC3E3444A}"/>
    <cellStyle name="Comma 11 2 4 2 6" xfId="491" xr:uid="{01B791EE-E3D6-41A0-86F5-3ED89EA8942D}"/>
    <cellStyle name="Comma 11 2 4 2 7" xfId="522" xr:uid="{4023A07D-F86D-4350-B344-241BB41578BC}"/>
    <cellStyle name="Comma 11 2 4 2 8" xfId="553" xr:uid="{D9F37396-F356-4D60-8DE3-C873316C0FDE}"/>
    <cellStyle name="Comma 11 2 4 2 9" xfId="584" xr:uid="{39CE51A9-7D58-4356-8780-AF8D356AAFC7}"/>
    <cellStyle name="Comma 11 20" xfId="830" xr:uid="{B60252AB-4736-4668-990C-0113DF1AD0D2}"/>
    <cellStyle name="Comma 11 20 2" xfId="818" xr:uid="{1F4F3C97-E6CF-4D59-BDC0-0A7ABE4D85CA}"/>
    <cellStyle name="Comma 11 20 2 2" xfId="977" xr:uid="{26D437C6-B1D4-48CD-922D-A570BA270156}"/>
    <cellStyle name="Comma 11 20 2 3" xfId="1110" xr:uid="{68AF1779-AB4B-4F1C-B7B7-5252027B8CF1}"/>
    <cellStyle name="Comma 11 20 2 4" xfId="1275" xr:uid="{846044B3-F12E-41FC-AFE4-144AD0D3BE7B}"/>
    <cellStyle name="Comma 11 20 3" xfId="984" xr:uid="{D2088B6A-CAAE-41D8-AE3D-C369B83BB344}"/>
    <cellStyle name="Comma 11 20 4" xfId="1119" xr:uid="{FAF681CA-4F8A-4E11-80FC-B92E45438CC3}"/>
    <cellStyle name="Comma 11 20 5" xfId="1282" xr:uid="{86088691-A1E1-4C82-AA19-36D939240D9E}"/>
    <cellStyle name="Comma 11 3" xfId="174" xr:uid="{90419A15-5F04-40D2-A0D4-CB91F397F28A}"/>
    <cellStyle name="Comma 11 4" xfId="383" xr:uid="{62F05048-D553-4FF9-89C6-F7CE4BD77A2D}"/>
    <cellStyle name="Comma 11 5" xfId="816" xr:uid="{0244C53B-898D-49D2-8F51-F72B5D20DE76}"/>
    <cellStyle name="Comma 11 6" xfId="263" xr:uid="{283F3EA0-6788-43C2-B161-43A606B28A95}"/>
    <cellStyle name="Comma 11 6 2" xfId="264" xr:uid="{700C1D73-825F-4D97-8457-E05E9C145861}"/>
    <cellStyle name="Comma 12" xfId="117" xr:uid="{18D416F7-EDA2-46C0-8FB0-1BA8E8F763E4}"/>
    <cellStyle name="Comma 12 13" xfId="350" xr:uid="{EBB43F8D-A610-4BEF-A5DB-11B68AE5C529}"/>
    <cellStyle name="Comma 12 13 10" xfId="612" xr:uid="{C9CAB6EC-36D7-440A-99B3-23FCABFD41FE}"/>
    <cellStyle name="Comma 12 13 11" xfId="644" xr:uid="{DC9A3508-193F-4B6D-B221-CDDDC3D22FD4}"/>
    <cellStyle name="Comma 12 13 12" xfId="677" xr:uid="{4DCBD86B-F420-473E-983D-00ED9C7A2EFF}"/>
    <cellStyle name="Comma 12 13 13" xfId="851" xr:uid="{51BAADC0-91C6-4904-ADAC-DEB25FE53FF9}"/>
    <cellStyle name="Comma 12 13 14" xfId="990" xr:uid="{00D6CAF4-CEE1-46A0-80D3-FEC29B60B5FE}"/>
    <cellStyle name="Comma 12 13 15" xfId="1126" xr:uid="{AE671948-9295-475D-A8AE-66FA25D31FE1}"/>
    <cellStyle name="Comma 12 13 16" xfId="1288" xr:uid="{5408BD38-B827-484D-8C99-940FE17006D2}"/>
    <cellStyle name="Comma 12 13 2" xfId="86" xr:uid="{F4A40E34-0798-4418-A563-8A8F85F682E1}"/>
    <cellStyle name="Comma 12 13 2 2" xfId="146" xr:uid="{14FFA61E-6BCA-4804-91D0-C228245213E4}"/>
    <cellStyle name="Comma 12 13 2 3" xfId="176" xr:uid="{C8F85B44-36C4-4345-AD52-B0CF1C337E74}"/>
    <cellStyle name="Comma 12 13 2 4" xfId="230" xr:uid="{689F87FB-B746-4156-83D3-E92D8CE775A1}"/>
    <cellStyle name="Comma 12 13 2 5" xfId="1037" xr:uid="{4D78CA3B-2554-40B2-ADE9-FF5007774B21}"/>
    <cellStyle name="Comma 12 13 2 6" xfId="1206" xr:uid="{D17A19C9-45F8-4963-9299-5AB50771A8B3}"/>
    <cellStyle name="Comma 12 13 3" xfId="395" xr:uid="{6528AEF1-C85D-4754-B47B-6843D70DEE64}"/>
    <cellStyle name="Comma 12 13 3 2" xfId="1150" xr:uid="{7D9076B8-6484-4155-9030-5D56C9625474}"/>
    <cellStyle name="Comma 12 13 3 3" xfId="1306" xr:uid="{C85E773C-3389-494B-95F2-A1CE23E975EB}"/>
    <cellStyle name="Comma 12 13 4" xfId="427" xr:uid="{9371BC96-4775-4480-ABD1-0DDFE379143F}"/>
    <cellStyle name="Comma 12 13 5" xfId="457" xr:uid="{79DDCFA0-CC7B-4999-B4D6-B68017F71D76}"/>
    <cellStyle name="Comma 12 13 6" xfId="488" xr:uid="{9FDEBE9B-F49F-466F-AFEA-603AC64ED7F6}"/>
    <cellStyle name="Comma 12 13 7" xfId="519" xr:uid="{5CCEC2B7-3FB1-4B3A-9FB8-3C1C315CAF00}"/>
    <cellStyle name="Comma 12 13 8" xfId="550" xr:uid="{97839E40-AB2E-4FD4-9AE4-97B7CD947E43}"/>
    <cellStyle name="Comma 12 13 9" xfId="581" xr:uid="{49F8E238-CBDC-4F79-AA9F-67AA9510D671}"/>
    <cellStyle name="Comma 12 7" xfId="373" xr:uid="{693760F9-EDEF-4519-B01A-72964B8F78AC}"/>
    <cellStyle name="Comma 12 7 10" xfId="658" xr:uid="{C45C8D43-91D1-4087-ACF1-C97695B53FE5}"/>
    <cellStyle name="Comma 12 7 11" xfId="690" xr:uid="{F45015DD-80B7-4EDA-9200-7DBDCD52444D}"/>
    <cellStyle name="Comma 12 7 2" xfId="408" xr:uid="{D7346A25-C8A3-4C93-ACE9-9607BB6AA21C}"/>
    <cellStyle name="Comma 12 7 2 2 2" xfId="228" xr:uid="{E40ADF5E-4A12-4FAA-B58F-7D404D665358}"/>
    <cellStyle name="Comma 12 7 3" xfId="439" xr:uid="{24C747D1-2B50-4EF5-8700-D69B5784C787}"/>
    <cellStyle name="Comma 12 7 4" xfId="470" xr:uid="{A3AC4567-B6F0-4865-9B7F-88B3E6C7C86C}"/>
    <cellStyle name="Comma 12 7 5" xfId="501" xr:uid="{C0F51C5B-5138-4AA3-84C0-776EC7CAAB59}"/>
    <cellStyle name="Comma 12 7 6" xfId="532" xr:uid="{B2F5D9C3-3493-4B32-8371-2D12FA4C00D4}"/>
    <cellStyle name="Comma 12 7 7" xfId="563" xr:uid="{9EB98359-F81F-4C4D-877C-1800A9F59D1F}"/>
    <cellStyle name="Comma 12 7 8" xfId="594" xr:uid="{12D97D05-49FF-4652-B518-B8BA313C92EF}"/>
    <cellStyle name="Comma 12 7 9" xfId="625" xr:uid="{0960E766-A647-4B9C-8787-0B91AAB90920}"/>
    <cellStyle name="Comma 13" xfId="415" xr:uid="{FDF3F6A6-5E84-4A90-9F3E-B9A04EB4CCA4}"/>
    <cellStyle name="Comma 13 2" xfId="720" xr:uid="{093930E2-BA08-4C39-90C0-C264EE0CE32C}"/>
    <cellStyle name="Comma 13 3" xfId="885" xr:uid="{505928B7-483B-4194-9F30-CD9DF33352DD}"/>
    <cellStyle name="Comma 13 4" xfId="799" xr:uid="{0E4803BD-C7CC-4554-BB3D-7CBA73134B70}"/>
    <cellStyle name="Comma 14" xfId="216" xr:uid="{45FF4846-66BF-49D8-928F-65599A7BEFFA}"/>
    <cellStyle name="Comma 14 2" xfId="1023" xr:uid="{3F644707-43EA-46AA-A4A9-10100817D93D}"/>
    <cellStyle name="Comma 14 3" xfId="1192" xr:uid="{54BF5D47-BFB0-451A-AAAB-AE626D9C4171}"/>
    <cellStyle name="Comma 15" xfId="445" xr:uid="{A2296CDA-9D88-4E0E-89FA-DC6064E5E59D}"/>
    <cellStyle name="Comma 15 2" xfId="1140" xr:uid="{86EF76CD-A2B5-48D9-9A19-11BE5495CCB4}"/>
    <cellStyle name="Comma 15 3" xfId="1296" xr:uid="{C610B3BA-B97F-43F4-82EF-D93CCAF99260}"/>
    <cellStyle name="Comma 150" xfId="9" xr:uid="{B00F7E06-C299-4ACE-8FFA-BFDD455A7F55}"/>
    <cellStyle name="Comma 159 9" xfId="845" xr:uid="{814811E2-0076-4BD0-A8C9-07D8C513A95D}"/>
    <cellStyle name="Comma 159 9 2" xfId="988" xr:uid="{0EC4B5A3-73B9-4635-BD5B-D91A5B7BA919}"/>
    <cellStyle name="Comma 159 9 3" xfId="1124" xr:uid="{4D08C925-FF5E-4890-9C7D-AF6987F5457D}"/>
    <cellStyle name="Comma 159 9 4" xfId="1286" xr:uid="{FC274093-B580-41B8-A28E-DF3E59569985}"/>
    <cellStyle name="Comma 16" xfId="476" xr:uid="{F1291752-2EE3-45EB-84BD-7B1B6CDF7E3F}"/>
    <cellStyle name="Comma 166 2" xfId="281" xr:uid="{5919CF17-487A-4D91-AAB6-2A8C31D27710}"/>
    <cellStyle name="Comma 166 2 2" xfId="1064" xr:uid="{A51B7D7E-ECDD-48EA-B5CB-F98DD03EBE08}"/>
    <cellStyle name="Comma 166 2 3" xfId="1232" xr:uid="{4369E432-A49F-4081-BCE2-4D5FB97C7636}"/>
    <cellStyle name="Comma 17" xfId="507" xr:uid="{9106D455-2AA6-457C-B2A0-5EA7D609A66B}"/>
    <cellStyle name="Comma 17 2" xfId="838" xr:uid="{3F68D189-CC59-44C6-A444-56062F3F33B6}"/>
    <cellStyle name="Comma 18" xfId="538" xr:uid="{E4410FF2-2375-4546-8734-9663ACAFFD3F}"/>
    <cellStyle name="Comma 18 7" xfId="229" xr:uid="{65E99FD6-638A-4F60-AC7C-A6C73AFBFD32}"/>
    <cellStyle name="Comma 182" xfId="349" xr:uid="{B75EC025-BDCD-4B3D-A6F8-540ADFF541C9}"/>
    <cellStyle name="Comma 182 10" xfId="611" xr:uid="{2E731EF3-4894-4893-A8D4-914EF50363A8}"/>
    <cellStyle name="Comma 182 11" xfId="643" xr:uid="{49F6773B-C0E7-48E5-84FA-485A1E41ED94}"/>
    <cellStyle name="Comma 182 12" xfId="676" xr:uid="{F14AFBAA-590F-4FA9-A29F-E4EA750C7B6A}"/>
    <cellStyle name="Comma 182 13" xfId="1148" xr:uid="{747F40B0-0704-4DF6-829B-B299307AA61F}"/>
    <cellStyle name="Comma 182 14" xfId="1304" xr:uid="{9FB52EC1-8A0C-48BE-80BF-85AACFA3FB68}"/>
    <cellStyle name="Comma 182 2" xfId="394" xr:uid="{EC091FC8-BC51-4DD6-B973-E9FBA4C53EB9}"/>
    <cellStyle name="Comma 182 2 2" xfId="1152" xr:uid="{5819424E-EE79-4167-AC3A-7F00F8CFC0FA}"/>
    <cellStyle name="Comma 182 2 3" xfId="1307" xr:uid="{903540B3-2087-4479-8703-926F82101ADF}"/>
    <cellStyle name="Comma 182 3" xfId="426" xr:uid="{E5B2764E-5468-47BE-A83C-49BDC11EE13C}"/>
    <cellStyle name="Comma 182 4" xfId="368" xr:uid="{EB1F8030-CF00-4BF2-9F0F-7F245FE7531A}"/>
    <cellStyle name="Comma 182 4 10" xfId="654" xr:uid="{419DE0BB-A652-4C28-A0CC-64D4C69127EE}"/>
    <cellStyle name="Comma 182 4 11" xfId="686" xr:uid="{673C1521-9ECB-4AC2-B397-4F34B3BDA854}"/>
    <cellStyle name="Comma 182 4 12" xfId="1162" xr:uid="{423EEDEB-A8DE-4CAE-9C89-1D9EA36A32E9}"/>
    <cellStyle name="Comma 182 4 13" xfId="1315" xr:uid="{F2108451-C171-401B-A5B1-A2E840721F54}"/>
    <cellStyle name="Comma 182 4 2" xfId="404" xr:uid="{E228E886-9D97-484F-986C-46B7C4F1BF73}"/>
    <cellStyle name="Comma 182 4 2 2 3" xfId="253" xr:uid="{BCB0949A-B850-4DB8-BE0C-0B108ECF2EFD}"/>
    <cellStyle name="Comma 182 4 2 2 3 2" xfId="1052" xr:uid="{C71E960B-7CD4-48EA-A359-950146CC2971}"/>
    <cellStyle name="Comma 182 4 2 2 3 3" xfId="1221" xr:uid="{262E32AC-CA63-461D-9011-1B2054F5A836}"/>
    <cellStyle name="Comma 182 4 3" xfId="435" xr:uid="{BD8BF4A1-02A9-473D-BB95-E075542B3588}"/>
    <cellStyle name="Comma 182 4 4" xfId="466" xr:uid="{17E013A0-9A19-4D64-89E7-6DE58543C57F}"/>
    <cellStyle name="Comma 182 4 5" xfId="497" xr:uid="{47FCC6D6-EA54-4EC1-BF9D-9AC9EB460CF0}"/>
    <cellStyle name="Comma 182 4 6" xfId="528" xr:uid="{EC8CD682-F1C7-4894-91B2-B2E56D2E4B31}"/>
    <cellStyle name="Comma 182 4 7" xfId="559" xr:uid="{E4666E1E-2E85-4B28-BFEF-4D121CFB7675}"/>
    <cellStyle name="Comma 182 4 8" xfId="590" xr:uid="{195996D9-2ACD-4607-BD32-67ED5A65916B}"/>
    <cellStyle name="Comma 182 4 9" xfId="621" xr:uid="{6951F092-332E-4E89-9FD1-02AB18912AD9}"/>
    <cellStyle name="Comma 182 5" xfId="456" xr:uid="{9E76BD8E-46B4-4F3B-8003-CBCEA02DC768}"/>
    <cellStyle name="Comma 182 6" xfId="487" xr:uid="{03974E51-0FDC-4344-B140-53140232CAAF}"/>
    <cellStyle name="Comma 182 7" xfId="518" xr:uid="{7685BF82-D9AB-457D-AF45-2AF1683C5900}"/>
    <cellStyle name="Comma 182 8" xfId="549" xr:uid="{E0128135-4789-4926-B85E-8A69C41D6CD3}"/>
    <cellStyle name="Comma 182 9" xfId="580" xr:uid="{CE193760-2E37-4D02-892A-C5613E8FFA6A}"/>
    <cellStyle name="Comma 183 4" xfId="370" xr:uid="{AB0BB99B-56B7-4F57-8FEC-4F335872DAE6}"/>
    <cellStyle name="Comma 183 4 10" xfId="656" xr:uid="{F658355D-D91A-4982-879D-339E0F0C9549}"/>
    <cellStyle name="Comma 183 4 11" xfId="688" xr:uid="{039F6308-0234-49E8-B696-152AC0B14762}"/>
    <cellStyle name="Comma 183 4 12" xfId="1164" xr:uid="{2E7F9087-97CB-4522-AC37-A6229F76F62A}"/>
    <cellStyle name="Comma 183 4 13" xfId="1317" xr:uid="{6F5AB9E6-B75B-4B47-8515-0649E4EF4C2E}"/>
    <cellStyle name="Comma 183 4 2" xfId="406" xr:uid="{CF70E46D-3B50-4042-8D03-84448CEB723D}"/>
    <cellStyle name="Comma 183 4 2 2 3" xfId="254" xr:uid="{D91BFF11-4B28-41D5-849F-AF2BCA0DB87F}"/>
    <cellStyle name="Comma 183 4 2 2 3 2" xfId="1053" xr:uid="{E0E50EE2-DAB3-4562-A0C7-6DC5D8808370}"/>
    <cellStyle name="Comma 183 4 2 2 3 3" xfId="1222" xr:uid="{1B6CDAF2-C346-461B-B870-F4620D242477}"/>
    <cellStyle name="Comma 183 4 3" xfId="437" xr:uid="{E8F46181-8E87-416D-B09D-A856468C3B4C}"/>
    <cellStyle name="Comma 183 4 4" xfId="468" xr:uid="{2AADB7F2-B506-4E55-8012-39BFE353FE55}"/>
    <cellStyle name="Comma 183 4 5" xfId="499" xr:uid="{672265EA-AF51-4DEE-BFC9-197658303E32}"/>
    <cellStyle name="Comma 183 4 6" xfId="530" xr:uid="{4D57B580-D8FD-472F-AD6B-8CC73055B6A8}"/>
    <cellStyle name="Comma 183 4 7" xfId="561" xr:uid="{8EA862C8-74C5-4A22-9E23-79F35BA6645A}"/>
    <cellStyle name="Comma 183 4 8" xfId="592" xr:uid="{CBBB3B7F-7D2C-4061-80ED-1593A8A2B32F}"/>
    <cellStyle name="Comma 183 4 9" xfId="623" xr:uid="{6AA3CD7A-E892-41DB-BE9B-089A82D46FEC}"/>
    <cellStyle name="Comma 19" xfId="569" xr:uid="{79B4F386-315E-4D81-9C24-5F65BE5BE029}"/>
    <cellStyle name="Comma 2" xfId="21" xr:uid="{91BC5112-A6B7-453F-AEF1-6C08F178A110}"/>
    <cellStyle name="Comma 2 10" xfId="1103" xr:uid="{F1CD28C3-349C-4AC6-8451-A7F1AE18897D}"/>
    <cellStyle name="Comma 2 10 2" xfId="1270" xr:uid="{DC0F453B-5783-498F-8058-4317103BB27B}"/>
    <cellStyle name="Comma 2 12" xfId="801" xr:uid="{1BA47FCB-1C43-48BD-9F02-694B56113620}"/>
    <cellStyle name="Comma 2 2" xfId="59" xr:uid="{0189B11C-9B9E-431C-A1A9-0AD301921B5C}"/>
    <cellStyle name="Comma 2 2 10" xfId="572" xr:uid="{BC148C85-70EF-42D3-B1F0-BA34CD4765E3}"/>
    <cellStyle name="Comma 2 2 11" xfId="603" xr:uid="{5E85E887-FADF-4046-B578-49575FB718BA}"/>
    <cellStyle name="Comma 2 2 12" xfId="634" xr:uid="{92073612-02B4-424B-8A20-794929393B06}"/>
    <cellStyle name="Comma 2 2 13" xfId="668" xr:uid="{432EBE59-BED5-4B90-9F4D-A8103B0271BA}"/>
    <cellStyle name="Comma 2 2 14" xfId="266" xr:uid="{39F85EA7-9735-4D3A-A2CA-0EFC1B1792C8}"/>
    <cellStyle name="Comma 2 2 15" xfId="836" xr:uid="{38BD2986-3744-409F-870E-E926D8DB1EF0}"/>
    <cellStyle name="Comma 2 2 2" xfId="47" xr:uid="{C61735A2-3652-4663-B1BD-BE5D967A4174}"/>
    <cellStyle name="Comma 2 2 2 10" xfId="511" xr:uid="{3FD4B8FC-2B33-4A65-BFF7-23D0C742265D}"/>
    <cellStyle name="Comma 2 2 2 11" xfId="542" xr:uid="{29715653-DFF1-4355-BD84-00BC2E32E468}"/>
    <cellStyle name="Comma 2 2 2 12" xfId="573" xr:uid="{5C27BB70-766A-423B-86EA-023CC6616D96}"/>
    <cellStyle name="Comma 2 2 2 13" xfId="604" xr:uid="{FF7C9BE1-18FA-4DFD-98D8-3BBFBFB892EA}"/>
    <cellStyle name="Comma 2 2 2 14" xfId="635" xr:uid="{3E164149-7A43-4802-8352-3E13A0761DDD}"/>
    <cellStyle name="Comma 2 2 2 15" xfId="669" xr:uid="{9580DBD8-0C39-48F5-90B3-2DD78AF9F60B}"/>
    <cellStyle name="Comma 2 2 2 16" xfId="237" xr:uid="{0947A8E4-E0E1-43A5-A671-0FE76FA0EAE1}"/>
    <cellStyle name="Comma 2 2 2 2" xfId="126" xr:uid="{A9F5C507-186F-4535-A65B-D3EC0BC0FC13}"/>
    <cellStyle name="Comma 2 2 2 2 10" xfId="576" xr:uid="{D652683C-6ECC-4E4D-B05D-EAC1EDF49187}"/>
    <cellStyle name="Comma 2 2 2 2 11" xfId="607" xr:uid="{47FC0355-D312-4989-AF30-2958697B6924}"/>
    <cellStyle name="Comma 2 2 2 2 12" xfId="638" xr:uid="{59442877-51C8-45C0-B016-E92BF0FC4AA1}"/>
    <cellStyle name="Comma 2 2 2 2 13" xfId="672" xr:uid="{51C5349E-9575-4C87-B8EA-E021E92D4479}"/>
    <cellStyle name="Comma 2 2 2 2 2" xfId="244" xr:uid="{1480C6CC-3794-401F-B138-C4BF7D7393B1}"/>
    <cellStyle name="Comma 2 2 2 2 2 2" xfId="821" xr:uid="{C15BDC5B-122F-4811-8D65-61A622DE9C68}"/>
    <cellStyle name="Comma 2 2 2 2 2 3" xfId="1046" xr:uid="{34365877-7EF0-4437-B03C-0AA2F9DC254B}"/>
    <cellStyle name="Comma 2 2 2 2 2 4" xfId="1215" xr:uid="{3F8F822A-B561-4279-8126-88DCDCCC0A9A}"/>
    <cellStyle name="Comma 2 2 2 2 3" xfId="342" xr:uid="{C1D94643-434F-4AD9-9341-CA122ABD4FD7}"/>
    <cellStyle name="Comma 2 2 2 2 3 2" xfId="882" xr:uid="{A7A74351-C064-411E-8462-4516C7CFA6F8}"/>
    <cellStyle name="Comma 2 2 2 2 4" xfId="390" xr:uid="{37900AF2-DBD5-4715-A9C3-AEA344CB4BE2}"/>
    <cellStyle name="Comma 2 2 2 2 4 2" xfId="1146" xr:uid="{52F18F90-7618-4842-B8FC-75BF88433265}"/>
    <cellStyle name="Comma 2 2 2 2 4 3" xfId="1302" xr:uid="{B2CECDE0-2123-4B48-9227-21D6B9E0A0E3}"/>
    <cellStyle name="Comma 2 2 2 2 5" xfId="422" xr:uid="{218BE496-B1B2-4B8B-8E17-E86572FC1756}"/>
    <cellStyle name="Comma 2 2 2 2 6" xfId="452" xr:uid="{60395354-BC85-486B-9F0A-94EA3AFD7CE3}"/>
    <cellStyle name="Comma 2 2 2 2 7" xfId="483" xr:uid="{4A6AFF8B-C838-4068-9C0B-FD1F816E7377}"/>
    <cellStyle name="Comma 2 2 2 2 8" xfId="514" xr:uid="{AD6A4E8B-A026-466E-A0F8-436C76B079F6}"/>
    <cellStyle name="Comma 2 2 2 2 9" xfId="545" xr:uid="{C24595DB-EE6B-4B63-9375-0E9121295D61}"/>
    <cellStyle name="Comma 2 2 2 3" xfId="354" xr:uid="{BD81C0D8-A866-4ED2-B297-4A3C86D58474}"/>
    <cellStyle name="Comma 2 2 2 3 10" xfId="614" xr:uid="{68946FAB-B9D1-456C-95C5-8F4992B25DF4}"/>
    <cellStyle name="Comma 2 2 2 3 11" xfId="646" xr:uid="{FA69E694-412F-48A5-96C3-F5E521DB13CD}"/>
    <cellStyle name="Comma 2 2 2 3 12" xfId="679" xr:uid="{8F4A0B09-032D-4CD2-97F2-E6E014283768}"/>
    <cellStyle name="Comma 2 2 2 3 2" xfId="236" xr:uid="{2471638B-584B-4D80-B57C-DEC1B65A650B}"/>
    <cellStyle name="Comma 2 2 2 3 3" xfId="397" xr:uid="{DADECB23-322E-412A-95CE-55C5A9F33DB5}"/>
    <cellStyle name="Comma 2 2 2 3 4" xfId="429" xr:uid="{9BECCAE7-6C5D-4F6C-80BA-288182AA8C52}"/>
    <cellStyle name="Comma 2 2 2 3 5" xfId="459" xr:uid="{473B7FBE-E77B-41B8-854B-091D0EE37161}"/>
    <cellStyle name="Comma 2 2 2 3 6" xfId="490" xr:uid="{F42834F9-4465-4211-BA1A-43A6E6868885}"/>
    <cellStyle name="Comma 2 2 2 3 7" xfId="521" xr:uid="{8394CD86-EB9B-489A-ADB9-173D0ECCD378}"/>
    <cellStyle name="Comma 2 2 2 3 8" xfId="552" xr:uid="{2185D413-40F3-426F-833C-B8C2DEFEA7DD}"/>
    <cellStyle name="Comma 2 2 2 3 9" xfId="583" xr:uid="{DF5BBFFD-3E3A-4C0B-97FE-9C94887006CA}"/>
    <cellStyle name="Comma 2 2 2 4" xfId="337" xr:uid="{97A9422D-7989-476E-A986-DAE44AFA2DE9}"/>
    <cellStyle name="Comma 2 2 2 4 2" xfId="1135" xr:uid="{7261AC12-93ED-44AB-8A2F-0A954A81A98F}"/>
    <cellStyle name="Comma 2 2 2 5" xfId="387" xr:uid="{0559E6E4-F09C-4C84-AE01-7C5408E00E28}"/>
    <cellStyle name="Comma 2 2 2 5 2" xfId="1143" xr:uid="{C4E1B1C9-FEF8-46A3-8F82-1F34F3D16A81}"/>
    <cellStyle name="Comma 2 2 2 5 3" xfId="1299" xr:uid="{2C665864-46B2-4F1C-B040-DA78079D14AC}"/>
    <cellStyle name="Comma 2 2 2 6" xfId="378" xr:uid="{03409E15-C3DB-44FA-AECF-918A6C0FBA1D}"/>
    <cellStyle name="Comma 2 2 2 6 10" xfId="629" xr:uid="{61C46755-E737-490D-8731-2977594E47F1}"/>
    <cellStyle name="Comma 2 2 2 6 11" xfId="662" xr:uid="{B1384CBD-2DB4-4DBB-9D9C-446420A21C14}"/>
    <cellStyle name="Comma 2 2 2 6 12" xfId="694" xr:uid="{61DCD0A6-7854-46C8-A9FD-E6D7EB13E96F}"/>
    <cellStyle name="Comma 2 2 2 6 13" xfId="737" xr:uid="{6F2C11AF-C8D2-4737-A15F-57516C8EBBAB}"/>
    <cellStyle name="Comma 2 2 2 6 14" xfId="917" xr:uid="{3A528959-D954-4D4D-9424-C9422CC1AF19}"/>
    <cellStyle name="Comma 2 2 2 6 15" xfId="1071" xr:uid="{1B9290D0-6428-4C5F-81F5-F0E715432E42}"/>
    <cellStyle name="Comma 2 2 2 6 16" xfId="1238" xr:uid="{4910DFB8-52EB-4A1A-B070-225D01134316}"/>
    <cellStyle name="Comma 2 2 2 6 2" xfId="412" xr:uid="{CFE6EB87-F4D0-4EC3-9322-4BA13378A6BA}"/>
    <cellStyle name="Comma 2 2 2 6 2 2" xfId="775" xr:uid="{EB220772-18E0-482D-8B06-BE7DDC512FCB}"/>
    <cellStyle name="Comma 2 2 2 6 2 3" xfId="955" xr:uid="{D69825D0-D78B-4D77-9FBD-A8B7C6902695}"/>
    <cellStyle name="Comma 2 2 2 6 2 4" xfId="1115" xr:uid="{1157F15C-6EC9-48B3-BE66-DFFAFB668E6B}"/>
    <cellStyle name="Comma 2 2 2 6 2 5" xfId="1278" xr:uid="{CD60725A-9488-48A6-A435-81ED07B66FED}"/>
    <cellStyle name="Comma 2 2 2 6 3" xfId="443" xr:uid="{F6663F45-E818-46CB-8EE1-62589E12DEAC}"/>
    <cellStyle name="Comma 2 2 2 6 3 2" xfId="823" xr:uid="{E4BE611E-169C-4BA4-BD8F-8DC2D684C825}"/>
    <cellStyle name="Comma 2 2 2 6 3 3" xfId="980" xr:uid="{D0156F4D-BE35-4139-99B0-495233B49BE9}"/>
    <cellStyle name="Comma 2 2 2 6 4" xfId="270" xr:uid="{2BB27F6B-B556-4A67-BDE5-B53192374C98}"/>
    <cellStyle name="Comma 2 2 2 6 4 2" xfId="1079" xr:uid="{4943446A-F86E-43D4-84FC-85513BF7785C}"/>
    <cellStyle name="Comma 2 2 2 6 4 3" xfId="1246" xr:uid="{FD2FA501-CFF2-46EC-8D19-A519F6723C50}"/>
    <cellStyle name="Comma 2 2 2 6 5" xfId="474" xr:uid="{99F20112-B45B-430F-8F24-8797E2ECF851}"/>
    <cellStyle name="Comma 2 2 2 6 5 2" xfId="307" xr:uid="{28EF9715-D985-4D34-A145-836571651BEC}"/>
    <cellStyle name="Comma 2 2 2 6 6" xfId="505" xr:uid="{8D28D203-97EC-4C8D-ABBB-4051088E24AC}"/>
    <cellStyle name="Comma 2 2 2 6 7" xfId="536" xr:uid="{1DC93EF8-3CCD-4823-8817-A6562FF46438}"/>
    <cellStyle name="Comma 2 2 2 6 8" xfId="567" xr:uid="{982EFBD0-0231-4E06-825A-7D2C95A86EB9}"/>
    <cellStyle name="Comma 2 2 2 6 9" xfId="598" xr:uid="{F8CCE292-9C4C-4C9F-A08D-863A12892404}"/>
    <cellStyle name="Comma 2 2 2 7" xfId="419" xr:uid="{EB2EB5B6-FC9F-47A7-A0E6-E04DA25A24D5}"/>
    <cellStyle name="Comma 2 2 2 8" xfId="449" xr:uid="{E2EA5EA4-73D1-49E9-9247-D5976E5E2023}"/>
    <cellStyle name="Comma 2 2 2 9" xfId="480" xr:uid="{CDCA3F35-EC37-4226-8AF9-5C94F2665B13}"/>
    <cellStyle name="Comma 2 2 20 2" xfId="260" xr:uid="{CD19A081-E0FB-4719-A24F-233A10E2B4CC}"/>
    <cellStyle name="Comma 2 2 3" xfId="49" xr:uid="{E8AA1C47-4042-4436-AB55-9F8A105A2377}"/>
    <cellStyle name="Comma 2 2 3 2" xfId="280" xr:uid="{CFBCEF8F-AB16-472B-A948-E6F662F5D50D}"/>
    <cellStyle name="Comma 2 2 3 3" xfId="335" xr:uid="{7AE4711E-D6DF-4DAF-B47E-BF7C41056E9C}"/>
    <cellStyle name="Comma 2 2 3 4" xfId="880" xr:uid="{69EFCAB8-732B-494F-91A7-4D527EA86236}"/>
    <cellStyle name="Comma 2 2 3 5" xfId="1120" xr:uid="{C024C5EB-7F75-419A-BC31-26BA5177B0AE}"/>
    <cellStyle name="Comma 2 2 4" xfId="386" xr:uid="{DA511C37-F7E0-470D-909B-9A758DA54BB8}"/>
    <cellStyle name="Comma 2 2 4 2" xfId="1151" xr:uid="{F2EC20A6-38E2-4014-974A-F597E6E891D7}"/>
    <cellStyle name="Comma 2 2 4 3" xfId="1137" xr:uid="{CE82845B-8A79-4087-9504-D2FB52C0CBAD}"/>
    <cellStyle name="Comma 2 2 5" xfId="418" xr:uid="{B159B3B3-E409-46E8-B46F-38BA070B210F}"/>
    <cellStyle name="Comma 2 2 5 2" xfId="1142" xr:uid="{EC2167D7-304E-46E6-ABD1-66AE6CE9DCD6}"/>
    <cellStyle name="Comma 2 2 5 3" xfId="1298" xr:uid="{8E3068D5-A110-4D93-9084-5DA286DAA02B}"/>
    <cellStyle name="Comma 2 2 5 4 2" xfId="96" xr:uid="{BA0C8603-E7C3-4424-A615-678EEA89FBDC}"/>
    <cellStyle name="Comma 2 2 5 4 2 2" xfId="151" xr:uid="{1BCC0C8C-9100-47A7-A523-F74863CD2A48}"/>
    <cellStyle name="Comma 2 2 5 4 2 2 2" xfId="772" xr:uid="{67B36D02-BC09-412F-826E-63CA820CC4AF}"/>
    <cellStyle name="Comma 2 2 5 4 2 2 3" xfId="952" xr:uid="{4F063B28-4199-4406-9E63-81BFAE3166D5}"/>
    <cellStyle name="Comma 2 2 5 4 2 3" xfId="181" xr:uid="{11E8497C-86B3-4852-AC05-2E0854027A19}"/>
    <cellStyle name="Comma 2 2 5 4 2 4" xfId="291" xr:uid="{348C805D-55B2-4BE9-91D0-78FAE7B7C0ED}"/>
    <cellStyle name="Comma 2 2 5 4 2 4 2" xfId="305" xr:uid="{D7336034-8883-482D-A4EB-A4C45C3A7676}"/>
    <cellStyle name="Comma 2 2 5 4 2 5" xfId="734" xr:uid="{C935E703-257D-4051-8F87-87DFDE20E475}"/>
    <cellStyle name="Comma 2 2 5 4 2 6" xfId="914" xr:uid="{30B9B377-F169-4A3F-8AC7-641812AD51C9}"/>
    <cellStyle name="Comma 2 2 5 4 2 7" xfId="1074" xr:uid="{102A209F-FE8A-4BE2-AB5C-22C510D707B5}"/>
    <cellStyle name="Comma 2 2 5 4 2 8" xfId="1241" xr:uid="{1F8F3573-26AA-4DB1-B0C2-D4EE01B2F39D}"/>
    <cellStyle name="Comma 2 2 6" xfId="448" xr:uid="{EDF7BA9E-D931-4654-BF9C-C20897A3EC87}"/>
    <cellStyle name="Comma 2 2 7" xfId="479" xr:uid="{6A88E5CB-D101-4037-8BD6-674917613DB7}"/>
    <cellStyle name="Comma 2 2 8" xfId="510" xr:uid="{795EC05B-E346-4AFA-9F62-3E7A601EF093}"/>
    <cellStyle name="Comma 2 2 9" xfId="541" xr:uid="{142D40B9-B7E6-45EF-8EA4-146C3E25B4C5}"/>
    <cellStyle name="Comma 2 25" xfId="829" xr:uid="{1FE20AF1-C474-4E67-B7D1-9E62DA5DFB5F}"/>
    <cellStyle name="Comma 2 3" xfId="113" xr:uid="{D85CDD94-B6A5-4F42-BE90-5C8CF6B218E6}"/>
    <cellStyle name="Comma 2 3 10" xfId="547" xr:uid="{FD979621-DAD7-43AF-8899-DF0B58F6EA15}"/>
    <cellStyle name="Comma 2 3 11" xfId="578" xr:uid="{2EBD2084-82B5-4E4B-BA9D-05AEF1B070D1}"/>
    <cellStyle name="Comma 2 3 12" xfId="609" xr:uid="{CB5A8EA4-E685-40C3-A466-D7A1BC1CB628}"/>
    <cellStyle name="Comma 2 3 13" xfId="640" xr:uid="{161A8915-DCC7-4F26-86CD-2BA171BDFD60}"/>
    <cellStyle name="Comma 2 3 14" xfId="379" xr:uid="{31307B8C-3AAC-45C6-8DF3-E0CA4F43FDA1}"/>
    <cellStyle name="Comma 2 3 14 10" xfId="630" xr:uid="{D418F2C2-02C7-43A5-A7A0-C53C60BA9B5F}"/>
    <cellStyle name="Comma 2 3 14 11" xfId="663" xr:uid="{8EAEAB36-0D27-459E-BD84-0DFBA21171B4}"/>
    <cellStyle name="Comma 2 3 14 12" xfId="695" xr:uid="{4A6FCF21-1BDD-425F-B11F-C3F7287FC321}"/>
    <cellStyle name="Comma 2 3 14 2" xfId="276" xr:uid="{97653162-4565-45A3-A406-9A6A53AD5CA5}"/>
    <cellStyle name="Comma 2 3 14 3" xfId="413" xr:uid="{B7FC40BE-2D9F-4531-A594-954D7811A50A}"/>
    <cellStyle name="Comma 2 3 14 4" xfId="444" xr:uid="{24024D84-9E02-4713-B803-0C81CC53DAA7}"/>
    <cellStyle name="Comma 2 3 14 5" xfId="475" xr:uid="{5E848DAD-CCC6-4D66-BD4B-FC6637A29C91}"/>
    <cellStyle name="Comma 2 3 14 6" xfId="506" xr:uid="{BE297A72-1380-4023-83D5-06BDC095F0C8}"/>
    <cellStyle name="Comma 2 3 14 7" xfId="537" xr:uid="{AB026A52-A794-45CC-83F4-42FB25A2B029}"/>
    <cellStyle name="Comma 2 3 14 8" xfId="568" xr:uid="{56B55F60-2C16-40EF-AE5D-772FD3F373EB}"/>
    <cellStyle name="Comma 2 3 14 9" xfId="599" xr:uid="{890D6501-4EAC-4078-AEE6-08925C82EBB5}"/>
    <cellStyle name="Comma 2 3 15" xfId="674" xr:uid="{28DC40E6-0A52-4FE9-9F7B-580575CD25A9}"/>
    <cellStyle name="Comma 2 3 16" xfId="346" xr:uid="{64BA1E8C-3B25-4CE3-B329-439E067DBA5D}"/>
    <cellStyle name="Comma 2 3 17" xfId="848" xr:uid="{39A841BA-8E01-4E45-ACDC-16B17778046B}"/>
    <cellStyle name="Comma 2 3 18" xfId="989" xr:uid="{75C07ECA-DB6C-435C-8AB0-ACFA4F1B9C5D}"/>
    <cellStyle name="Comma 2 3 19" xfId="1070" xr:uid="{3A3E50C0-0250-4892-B040-45D26BE41D77}"/>
    <cellStyle name="Comma 2 3 2" xfId="157" xr:uid="{D1C7016F-3E26-42C5-B450-7E1F14C454E3}"/>
    <cellStyle name="Comma 2 3 2 2" xfId="290" xr:uid="{BFC826CE-9CFC-4D41-97B4-54CA8225A643}"/>
    <cellStyle name="Comma 2 3 2 3" xfId="884" xr:uid="{89AD9611-2D60-4F34-A972-EA27C15B5357}"/>
    <cellStyle name="Comma 2 3 2 4" xfId="1073" xr:uid="{78C4684A-A43C-4200-94F3-22E731A06562}"/>
    <cellStyle name="Comma 2 3 2 5" xfId="1240" xr:uid="{95AFD800-1F2B-44A9-B0A4-B0EC38EA9D85}"/>
    <cellStyle name="Comma 2 3 2 6" xfId="16" xr:uid="{0803D3B2-D10B-4787-AD63-DB87D720A916}"/>
    <cellStyle name="Comma 2 3 2 6 2" xfId="28" xr:uid="{07B4C0FB-CE04-482F-A7DC-C8CAECDC7CF1}"/>
    <cellStyle name="Comma 2 3 20" xfId="1237" xr:uid="{B9B4D3EC-25B2-4173-97F0-A5BC2550161E}"/>
    <cellStyle name="Comma 2 3 3" xfId="187" xr:uid="{FEBABEE0-5A33-4F04-9651-13D7B497861D}"/>
    <cellStyle name="Comma 2 3 3 2" xfId="289" xr:uid="{247C01A7-ED28-4627-A10A-CD8596F2F5B0}"/>
    <cellStyle name="Comma 2 3 3 3" xfId="1072" xr:uid="{B58D5CFC-AB97-4800-B60A-10184F9CAF41}"/>
    <cellStyle name="Comma 2 3 3 4" xfId="1239" xr:uid="{F857C55A-5C47-47AF-AE1E-C58CA74F384F}"/>
    <cellStyle name="Comma 2 3 4" xfId="288" xr:uid="{D04641F7-AC23-4AEA-9DBB-15321FF9FF41}"/>
    <cellStyle name="Comma 2 3 4 2" xfId="1125" xr:uid="{D8A7988F-102D-44D7-B52D-0C771ECEED31}"/>
    <cellStyle name="Comma 2 3 4 3" xfId="1287" xr:uid="{F3C9ED40-DCC0-490C-8003-6C1A1205189F}"/>
    <cellStyle name="Comma 2 3 5" xfId="392" xr:uid="{3B4EABE0-AAFA-45EF-87E6-71140842D808}"/>
    <cellStyle name="Comma 2 3 5 2" xfId="1138" xr:uid="{E3FBE6CB-0EE2-4882-BEAD-EC99B19A7E9C}"/>
    <cellStyle name="Comma 2 3 6" xfId="424" xr:uid="{0EEB827E-D7AB-401B-8983-85BA60E2F5CD}"/>
    <cellStyle name="Comma 2 3 6 2" xfId="1147" xr:uid="{DD2DCCEA-6555-4DD1-9E93-C9D135BCCFA5}"/>
    <cellStyle name="Comma 2 3 6 3" xfId="1303" xr:uid="{4B6B77F9-26E9-4419-899D-A59969B62947}"/>
    <cellStyle name="Comma 2 3 7" xfId="454" xr:uid="{4EC3BEF0-C2E8-4D5F-BE04-2473EC73709A}"/>
    <cellStyle name="Comma 2 3 8" xfId="485" xr:uid="{11543742-6DE4-4980-9FA7-64C58833511C}"/>
    <cellStyle name="Comma 2 3 9" xfId="516" xr:uid="{B0A46904-C720-43E1-80A7-9B6C577F14C1}"/>
    <cellStyle name="Comma 2 4" xfId="356" xr:uid="{864C0353-3AA4-4125-9914-F5E589F9FF9D}"/>
    <cellStyle name="Comma 2 4 2" xfId="377" xr:uid="{18985732-D57C-4DE6-9812-3901B53EAB21}"/>
    <cellStyle name="Comma 2 4 2 10" xfId="661" xr:uid="{1821F6A7-0E06-479B-BB22-AEC27455D700}"/>
    <cellStyle name="Comma 2 4 2 11" xfId="693" xr:uid="{9B71E35D-82A2-4197-A61E-8DA926A5C3E8}"/>
    <cellStyle name="Comma 2 4 2 2" xfId="411" xr:uid="{7BC587CD-3152-4935-9C7C-DDB757FC86EE}"/>
    <cellStyle name="Comma 2 4 2 3" xfId="442" xr:uid="{0066DA0D-030C-4594-957E-8367AD486864}"/>
    <cellStyle name="Comma 2 4 2 4" xfId="473" xr:uid="{34893766-FE7A-4646-A507-B5514A4B3475}"/>
    <cellStyle name="Comma 2 4 2 5" xfId="504" xr:uid="{2DA1AB5A-88B7-4702-ACA4-F9279B2D3732}"/>
    <cellStyle name="Comma 2 4 2 6" xfId="535" xr:uid="{D0DE7B66-F847-4689-9E96-5E6459DC2D8D}"/>
    <cellStyle name="Comma 2 4 2 7" xfId="566" xr:uid="{7EA15179-C65B-4494-8A39-86D2FCFC4CF4}"/>
    <cellStyle name="Comma 2 4 2 8" xfId="597" xr:uid="{F2F060ED-B23F-461B-8210-CF4ADA653962}"/>
    <cellStyle name="Comma 2 4 2 9" xfId="628" xr:uid="{82C2CA4B-4E60-461A-8342-B45586656D22}"/>
    <cellStyle name="Comma 2 4 3" xfId="820" xr:uid="{E175C0B3-1DB8-4FB1-9A0C-804468612A0F}"/>
    <cellStyle name="Comma 2 43" xfId="255" xr:uid="{F54E2BE7-FA93-4222-805C-D153DAEFDC2D}"/>
    <cellStyle name="Comma 2 5" xfId="119" xr:uid="{64B7717D-25F5-447D-8945-91AA7947746F}"/>
    <cellStyle name="Comma 2 5 10" xfId="627" xr:uid="{CA1023D2-89FA-413A-BC01-8296E68EF1AB}"/>
    <cellStyle name="Comma 2 5 11" xfId="660" xr:uid="{20821DAB-5DDE-43FA-93A4-14A923775C7F}"/>
    <cellStyle name="Comma 2 5 12" xfId="692" xr:uid="{8B7EE6AC-55AF-4E47-BC97-6269843935F1}"/>
    <cellStyle name="Comma 2 5 2" xfId="376" xr:uid="{5B83EFBE-E8B4-4F84-A3D3-E0FAA71EB7CA}"/>
    <cellStyle name="Comma 2 5 3" xfId="410" xr:uid="{12D93A27-6222-46EB-B47A-0A5B983230EB}"/>
    <cellStyle name="Comma 2 5 3 2" xfId="1168" xr:uid="{25FE29F7-50C5-4352-8190-CE032769BD97}"/>
    <cellStyle name="Comma 2 5 3 3" xfId="1321" xr:uid="{EB5C230D-93EE-4CF6-B143-B1B4DA45356B}"/>
    <cellStyle name="Comma 2 5 4" xfId="441" xr:uid="{9C683A03-AB6E-4751-BE1A-8707D342D772}"/>
    <cellStyle name="Comma 2 5 5" xfId="472" xr:uid="{C5B8744A-577C-4C66-889A-102095129381}"/>
    <cellStyle name="Comma 2 5 6" xfId="503" xr:uid="{DC570AB3-6338-4A80-BEAD-B01C09666E23}"/>
    <cellStyle name="Comma 2 5 7" xfId="534" xr:uid="{85A3D2C6-6DC0-4D2F-8AE4-7AA76B729313}"/>
    <cellStyle name="Comma 2 5 8" xfId="565" xr:uid="{D9578B73-837D-451E-8547-E4D9DAA92DD0}"/>
    <cellStyle name="Comma 2 5 9" xfId="596" xr:uid="{08EFD055-92F7-43E5-875E-4E1561BCFD4D}"/>
    <cellStyle name="Comma 2 6" xfId="44" xr:uid="{23938FB7-B6FF-4D84-BA27-9D877ABF060B}"/>
    <cellStyle name="Comma 2 6 2" xfId="875" xr:uid="{062F44B3-FC97-40D3-942B-CF4B23F5D2F0}"/>
    <cellStyle name="Comma 2 6 3" xfId="997" xr:uid="{778CB299-AB43-49AA-840F-EBCC0EBE074D}"/>
    <cellStyle name="Comma 2 6 4" xfId="1112" xr:uid="{3B8B93E5-DAEE-4A23-B90C-18C91A51C485}"/>
    <cellStyle name="Comma 2 7" xfId="881" xr:uid="{11F086B4-EB08-44C7-8F1E-D57D744634CD}"/>
    <cellStyle name="Comma 2 8" xfId="375" xr:uid="{2C04827B-4425-4443-AEDA-3353E53BB182}"/>
    <cellStyle name="Comma 2 8 10" xfId="659" xr:uid="{A34F5A39-FB47-4EAA-B763-E28406B2AC83}"/>
    <cellStyle name="Comma 2 8 11" xfId="691" xr:uid="{447E1D5B-0FA8-4699-9334-3795CB76BB8F}"/>
    <cellStyle name="Comma 2 8 2" xfId="409" xr:uid="{7C0132A1-839E-4C7F-BADF-000306737BAC}"/>
    <cellStyle name="Comma 2 8 2 2" xfId="1167" xr:uid="{ADE28A13-A5B5-419F-9691-30A143FBE512}"/>
    <cellStyle name="Comma 2 8 2 3" xfId="1320" xr:uid="{93C82240-2669-433D-9E19-7281E17BDE2B}"/>
    <cellStyle name="Comma 2 8 3" xfId="440" xr:uid="{CC2864EB-713B-41A7-8F27-C5F108F8C363}"/>
    <cellStyle name="Comma 2 8 4" xfId="471" xr:uid="{13320492-D0CD-400D-B15D-F65940D91E66}"/>
    <cellStyle name="Comma 2 8 5" xfId="502" xr:uid="{146AD1DB-2291-4A1B-A2E0-C20D9609D146}"/>
    <cellStyle name="Comma 2 8 6" xfId="533" xr:uid="{191557B5-1853-4BF4-B066-8B81559CFE6B}"/>
    <cellStyle name="Comma 2 8 7" xfId="564" xr:uid="{BFF46AFA-B1C8-4E3A-AD84-A52CE9152CFA}"/>
    <cellStyle name="Comma 2 8 8" xfId="595" xr:uid="{28A883FE-E2ED-4949-8F3D-B1C039E51C7A}"/>
    <cellStyle name="Comma 2 8 9" xfId="626" xr:uid="{D498FAB2-16B8-4EA2-A1E0-95B996349748}"/>
    <cellStyle name="Comma 2 9" xfId="1066" xr:uid="{C10A4FCA-6E24-42CA-8F7C-9DA4FAC71426}"/>
    <cellStyle name="Comma 20" xfId="600" xr:uid="{BD5E083F-C698-4AF4-8EE5-824894EAC90D}"/>
    <cellStyle name="Comma 21" xfId="631" xr:uid="{A29C6196-B202-458D-95BA-B0AEF86EC464}"/>
    <cellStyle name="Comma 22" xfId="665" xr:uid="{87DB4ED3-8947-4B90-A0C3-84F71D729991}"/>
    <cellStyle name="Comma 22 2" xfId="843" xr:uid="{661C911A-A88E-4320-8564-6036B2AF93DA}"/>
    <cellStyle name="Comma 23" xfId="125" xr:uid="{80E75118-6F72-48A0-9057-20AB272E7C6C}"/>
    <cellStyle name="Comma 23 2" xfId="159" xr:uid="{172427F0-819C-4640-AF84-A1A987D3FAF4}"/>
    <cellStyle name="Comma 23 2 2" xfId="779" xr:uid="{9B7C3E6D-A680-49F3-AF47-570274014971}"/>
    <cellStyle name="Comma 23 2 3" xfId="959" xr:uid="{3ED736DA-C1B0-41DB-935E-EBCA1FA40517}"/>
    <cellStyle name="Comma 23 3" xfId="189" xr:uid="{6E35D8F7-7CCA-473D-B0FC-719D93B6C0AA}"/>
    <cellStyle name="Comma 23 4" xfId="317" xr:uid="{FE193ED6-FF55-4C5A-A5B5-F64EA3885CB7}"/>
    <cellStyle name="Comma 23 5" xfId="741" xr:uid="{3BA7EE7E-E8C4-4A42-820C-D330281C2544}"/>
    <cellStyle name="Comma 23 6" xfId="921" xr:uid="{A432655E-749C-40FE-9156-5E4E638B06E7}"/>
    <cellStyle name="Comma 24" xfId="414" xr:uid="{0E219511-8985-44B4-AC85-2025C707B05F}"/>
    <cellStyle name="Comma 25" xfId="1089" xr:uid="{AABBA5F8-5E5F-448C-85C3-D4FF80EBF39A}"/>
    <cellStyle name="Comma 26" xfId="1256" xr:uid="{3923ADCD-2804-4BEC-813D-7A9674BB79C4}"/>
    <cellStyle name="Comma 27 2" xfId="109" xr:uid="{765B549D-B117-45F1-B74F-C52EBDEFF35F}"/>
    <cellStyle name="Comma 27 2 2" xfId="154" xr:uid="{AD023495-BD42-4442-9313-812897309950}"/>
    <cellStyle name="Comma 27 2 2 2" xfId="776" xr:uid="{BEF828B2-F054-47DC-84E8-0D04692E2376}"/>
    <cellStyle name="Comma 27 2 2 3" xfId="956" xr:uid="{4CC933BF-B7C9-41E0-B744-B52C7B792FAB}"/>
    <cellStyle name="Comma 27 2 2 4" xfId="1127" xr:uid="{98F93CD7-8561-459C-9503-50B15506CAFF}"/>
    <cellStyle name="Comma 27 2 3" xfId="184" xr:uid="{48CBB535-2A47-4B56-B369-1C54D7C82DA6}"/>
    <cellStyle name="Comma 27 2 3 2" xfId="854" xr:uid="{D4FCEAC4-900E-4604-9C9E-AD5107839FA7}"/>
    <cellStyle name="Comma 27 2 4" xfId="313" xr:uid="{14969E71-A895-4948-B115-282A384DEABD}"/>
    <cellStyle name="Comma 27 2 5" xfId="738" xr:uid="{33777A57-9ED6-48DC-B3A9-E74106063018}"/>
    <cellStyle name="Comma 27 2 6" xfId="918" xr:uid="{402CD3A8-B06E-41C0-842C-4E9A2336CC23}"/>
    <cellStyle name="Comma 27 2 7" xfId="1082" xr:uid="{387DD8D2-DEA2-42E1-9BC1-5C0E5AD66DCC}"/>
    <cellStyle name="Comma 27 2 8" xfId="1249" xr:uid="{64A2CC1B-BA81-4254-9180-F14903D50696}"/>
    <cellStyle name="Comma 29 2" xfId="131" xr:uid="{4DE8E33B-1DE4-4B19-BF2D-ACEA0EA53AED}"/>
    <cellStyle name="Comma 29 2 2" xfId="162" xr:uid="{ED526422-9A05-455E-9FA9-21A5D24D8A1C}"/>
    <cellStyle name="Comma 29 2 2 2" xfId="781" xr:uid="{64542EEE-A94A-40E7-844B-8DE2272E20C2}"/>
    <cellStyle name="Comma 29 2 2 3" xfId="961" xr:uid="{722715DA-6C2A-4C5D-B3B0-D1537210453A}"/>
    <cellStyle name="Comma 29 2 3" xfId="192" xr:uid="{9446C95C-444B-49F9-B55E-83A1F10DC736}"/>
    <cellStyle name="Comma 29 2 4" xfId="320" xr:uid="{9E7D0781-B45E-4417-9AEE-0CC5553FE351}"/>
    <cellStyle name="Comma 29 2 5" xfId="743" xr:uid="{AFF2E8E0-8B0E-4AA8-847F-63B1C3EF0865}"/>
    <cellStyle name="Comma 29 2 6" xfId="923" xr:uid="{55175D2A-8E69-47B9-AE66-07E587E93638}"/>
    <cellStyle name="Comma 29 2 7" xfId="1085" xr:uid="{F2A0CE68-DBA4-4FF3-8F7E-F0671E6EA948}"/>
    <cellStyle name="Comma 29 2 8" xfId="1252" xr:uid="{2E271899-7FB1-4237-B6B5-EE88129115B6}"/>
    <cellStyle name="Comma 3" xfId="60" xr:uid="{D041B365-8474-408C-BCE3-B85B17004CFD}"/>
    <cellStyle name="Comma 3 10" xfId="446" xr:uid="{1DF36127-399E-41DA-BB8F-277AEDC4FE8D}"/>
    <cellStyle name="Comma 3 11" xfId="477" xr:uid="{F0BB9F66-6730-4BD8-AE65-736966873005}"/>
    <cellStyle name="Comma 3 11 2 5" xfId="293" xr:uid="{1148546D-C7EB-4314-9BB9-996999EA353A}"/>
    <cellStyle name="Comma 3 11 2 5 2" xfId="841" xr:uid="{A14C694F-8FEE-4204-8ED9-D3604DB549BC}"/>
    <cellStyle name="Comma 3 11 2 5 3" xfId="986" xr:uid="{73C3CA8B-F7D9-4C9A-9B6C-075D6A39FAAF}"/>
    <cellStyle name="Comma 3 11 2 5 4" xfId="1122" xr:uid="{F3840AF9-2C77-47E9-B361-500FC7E61FB1}"/>
    <cellStyle name="Comma 3 11 2 5 5" xfId="1284" xr:uid="{AB841994-E0E6-4489-A887-88677BEF592F}"/>
    <cellStyle name="Comma 3 12" xfId="508" xr:uid="{9D670B88-F87C-4C49-BDC1-EB3C791DC5B1}"/>
    <cellStyle name="Comma 3 13" xfId="539" xr:uid="{299D7606-4FB8-4BA5-A432-A7D9A5C700B5}"/>
    <cellStyle name="Comma 3 14" xfId="570" xr:uid="{71E2D753-640A-41C2-9107-9209B1991BF6}"/>
    <cellStyle name="Comma 3 15" xfId="601" xr:uid="{4F62F0D1-D295-421D-A4A6-DF016B201079}"/>
    <cellStyle name="Comma 3 16" xfId="632" xr:uid="{33487EF7-3081-41FC-98F8-BFCCD67BE2E4}"/>
    <cellStyle name="Comma 3 17" xfId="666" xr:uid="{14AE7803-8B29-44A3-8539-58B768AF1D6F}"/>
    <cellStyle name="Comma 3 2" xfId="250" xr:uid="{CE4DD207-E828-4D8E-80D0-03703A2D0AA2}"/>
    <cellStyle name="Comma 3 2 10" xfId="602" xr:uid="{9B781381-7B92-4B0B-B71B-41C418B6808E}"/>
    <cellStyle name="Comma 3 2 11" xfId="633" xr:uid="{192CEDB1-DB2C-4275-91FE-A76C1009750E}"/>
    <cellStyle name="Comma 3 2 12" xfId="667" xr:uid="{55EAF176-10E9-41B9-AD06-C169D4719890}"/>
    <cellStyle name="Comma 3 2 13" xfId="815" xr:uid="{EB3AFF74-2A24-4586-9B14-FD747D49FF8F}"/>
    <cellStyle name="Comma 3 2 2" xfId="334" xr:uid="{F70EE7E4-7D98-4A77-9EAB-0B69C3CC017C}"/>
    <cellStyle name="Comma 3 2 2 2" xfId="129" xr:uid="{39332EED-4981-4D6B-8B09-F6AB11524878}"/>
    <cellStyle name="Comma 3 2 2 2 2" xfId="160" xr:uid="{A45047FB-85A2-4FC5-97FF-7FB38959B124}"/>
    <cellStyle name="Comma 3 2 2 2 3" xfId="190" xr:uid="{2173D6BD-2676-4969-B6D4-FE9C7DCA3DA1}"/>
    <cellStyle name="Comma 3 2 2 2 4" xfId="318" xr:uid="{7847F3C1-DF62-4872-BFDA-2FB100B1853D}"/>
    <cellStyle name="Comma 3 2 2 3" xfId="874" xr:uid="{D608EB46-066B-4AAA-83C0-138DE0E427CA}"/>
    <cellStyle name="Comma 3 2 2 4" xfId="1049" xr:uid="{E9352B02-6E91-492F-87EB-9E0DF4A67B0E}"/>
    <cellStyle name="Comma 3 2 2 5" xfId="1218" xr:uid="{4A5B6D36-4F50-4F3C-B9C5-A08912CF7098}"/>
    <cellStyle name="Comma 3 2 3" xfId="46" xr:uid="{876DC3B3-69EC-42CB-BD13-508A45A0F766}"/>
    <cellStyle name="Comma 3 2 3 2" xfId="385" xr:uid="{5D90A74D-4331-49C5-8E46-AB3AFAEAC970}"/>
    <cellStyle name="Comma 3 2 4" xfId="417" xr:uid="{115757D1-3586-4779-B91C-2C5B3542D338}"/>
    <cellStyle name="Comma 3 2 4 2" xfId="1141" xr:uid="{784A1F08-A15D-49DE-9FA5-C11EE197DC2D}"/>
    <cellStyle name="Comma 3 2 4 3" xfId="1297" xr:uid="{63215A4F-9ED6-4E77-BA8F-E0A27207BD5B}"/>
    <cellStyle name="Comma 3 2 5" xfId="447" xr:uid="{CC1E8539-3F47-472E-8AF7-D99A437CAC34}"/>
    <cellStyle name="Comma 3 2 6" xfId="478" xr:uid="{77D9D16D-1CF4-4BF6-B802-1EB13CD91659}"/>
    <cellStyle name="Comma 3 2 7" xfId="509" xr:uid="{3C69E312-AAD0-4F7B-9355-33935423264F}"/>
    <cellStyle name="Comma 3 2 8" xfId="540" xr:uid="{644103E1-1449-4370-8516-0AA7DAA351D6}"/>
    <cellStyle name="Comma 3 2 9" xfId="571" xr:uid="{13CEC241-1AF0-47B5-A4C0-609B715FF49A}"/>
    <cellStyle name="Comma 3 3" xfId="331" xr:uid="{961CDCF8-B05D-4F32-A991-E221B5A8AE3F}"/>
    <cellStyle name="Comma 3 3 3 2" xfId="225" xr:uid="{1C375438-6731-4024-B307-61E7ECB97E05}"/>
    <cellStyle name="Comma 3 4" xfId="384" xr:uid="{686D3977-07B0-4FC7-B230-EC3E255EAE20}"/>
    <cellStyle name="Comma 3 4 2" xfId="1113" xr:uid="{4FDF6DC1-9AE8-41FB-9B6A-4CDEAD9D5AD7}"/>
    <cellStyle name="Comma 3 4 3" xfId="826" xr:uid="{E343160C-2040-4276-A41B-49167443A8A5}"/>
    <cellStyle name="Comma 3 4 3 2" xfId="278" xr:uid="{66D40882-564E-485C-889C-1895459D29BF}"/>
    <cellStyle name="Comma 3 4 3 2 10" xfId="619" xr:uid="{A7BCDA84-6C1A-4573-9D71-DC1AAA617027}"/>
    <cellStyle name="Comma 3 4 3 2 11" xfId="652" xr:uid="{686FF341-D1DC-4D8E-B67A-6D2D15DCC2CB}"/>
    <cellStyle name="Comma 3 4 3 2 12" xfId="684" xr:uid="{010AB750-6CAC-4331-BE87-BE2DF4918F1D}"/>
    <cellStyle name="Comma 3 4 3 2 13" xfId="1160" xr:uid="{76421F28-D914-4165-B94E-DA01B87EF38F}"/>
    <cellStyle name="Comma 3 4 3 2 14" xfId="1313" xr:uid="{BB76FC4F-F5A0-4BE2-8786-1A86D8C8476D}"/>
    <cellStyle name="Comma 3 4 3 2 2" xfId="366" xr:uid="{CF22BD39-00F3-49FB-AC73-3FAA78B32ECC}"/>
    <cellStyle name="Comma 3 4 3 2 3" xfId="402" xr:uid="{2AE90D72-8075-4914-AC87-5858B5705BE7}"/>
    <cellStyle name="Comma 3 4 3 2 4" xfId="433" xr:uid="{6BD1AE97-D7B8-4914-A7AF-0058ECE72184}"/>
    <cellStyle name="Comma 3 4 3 2 5" xfId="464" xr:uid="{7A687BA7-B7FB-42A7-BAE8-3987CA8FE6BD}"/>
    <cellStyle name="Comma 3 4 3 2 6" xfId="495" xr:uid="{2AACCC05-2159-4ED1-97EA-D3E0810F491D}"/>
    <cellStyle name="Comma 3 4 3 2 7" xfId="526" xr:uid="{411A3E2E-159D-4EE4-9847-6BBA3933FA5A}"/>
    <cellStyle name="Comma 3 4 3 2 8" xfId="557" xr:uid="{0FA47B36-8FAC-4F79-8AB6-16E817E58325}"/>
    <cellStyle name="Comma 3 4 3 2 9" xfId="588" xr:uid="{5C8EBB8F-6FDD-461E-BE6F-B1E5DCF5E9E5}"/>
    <cellStyle name="Comma 3 5" xfId="367" xr:uid="{04D5F94A-2129-41F5-9E59-9F9D9609567B}"/>
    <cellStyle name="Comma 3 5 10" xfId="653" xr:uid="{A719CB50-65E4-453B-BC10-2340B5A9C22C}"/>
    <cellStyle name="Comma 3 5 11" xfId="685" xr:uid="{E427E6CA-8E66-48C4-AA0F-E25897EF78E6}"/>
    <cellStyle name="Comma 3 5 12" xfId="809" xr:uid="{968E60E8-EAD3-42B5-BC85-ED92457384B1}"/>
    <cellStyle name="Comma 3 5 2" xfId="403" xr:uid="{B2FC1EE2-B823-40B0-BCE6-1BB5A055F091}"/>
    <cellStyle name="Comma 3 5 2 2" xfId="1161" xr:uid="{CCA6EC47-8436-4EF5-BE42-B17335C8D81B}"/>
    <cellStyle name="Comma 3 5 2 3" xfId="1314" xr:uid="{7959F3FD-F5BC-48AB-A436-0545856B10C0}"/>
    <cellStyle name="Comma 3 5 3" xfId="434" xr:uid="{AD7151A1-89AB-458A-903B-A2C1A5D523DD}"/>
    <cellStyle name="Comma 3 5 4" xfId="465" xr:uid="{3F64E76B-0EE4-40FB-B043-755B7FC4EBD3}"/>
    <cellStyle name="Comma 3 5 5" xfId="496" xr:uid="{569D68A7-E92E-4D2F-AF82-4DF0D2CCAB13}"/>
    <cellStyle name="Comma 3 5 6" xfId="527" xr:uid="{0447C4F6-4EBB-4949-A351-80851F947CCD}"/>
    <cellStyle name="Comma 3 5 7" xfId="558" xr:uid="{8691749F-EE0A-4F33-8E61-7A54B0076CA3}"/>
    <cellStyle name="Comma 3 5 8" xfId="589" xr:uid="{9DC881E2-9E63-472F-B87A-C3144BD41318}"/>
    <cellStyle name="Comma 3 5 9" xfId="620" xr:uid="{6C6F6886-1459-49A2-B4F5-19584902144E}"/>
    <cellStyle name="Comma 3 6" xfId="416" xr:uid="{5380824D-2734-47C4-AFD7-51C75DE3D7C1}"/>
    <cellStyle name="Comma 3 7" xfId="326" xr:uid="{07746D9B-1459-48F6-9DAE-43A411909BB6}"/>
    <cellStyle name="Comma 3 8" xfId="324" xr:uid="{AA15A69B-E327-44B0-9D5F-0330F957F7D4}"/>
    <cellStyle name="Comma 3 9" xfId="325" xr:uid="{A7668FA5-C62B-4C2F-83EC-494E39AF530C}"/>
    <cellStyle name="Comma 31" xfId="856" xr:uid="{75EC5A26-3C0F-47B2-80A9-D184590E5600}"/>
    <cellStyle name="Comma 31 2" xfId="992" xr:uid="{CF5C6D2E-F152-43EF-8DA8-0C2F578F4A76}"/>
    <cellStyle name="Comma 31 3" xfId="1129" xr:uid="{56926966-6EE2-455D-9307-D4095D6527AA}"/>
    <cellStyle name="Comma 31 4" xfId="1290" xr:uid="{85AC2E6C-7A76-4D59-A9A4-7D7C570A8D7D}"/>
    <cellStyle name="Comma 4" xfId="29" xr:uid="{21CD29A8-B4A6-46E3-97EB-B72DBA0F2528}"/>
    <cellStyle name="Comma 4 10" xfId="575" xr:uid="{22C8E9E0-D406-42A2-B832-BBD070F4DBDF}"/>
    <cellStyle name="Comma 4 10 2 2" xfId="78" xr:uid="{BDFAA4AF-5374-4621-BD2F-2FD8CECD88AA}"/>
    <cellStyle name="Comma 4 10 2 2 2 2 2 2 2 2" xfId="706" xr:uid="{E125C138-AFF3-4BC7-AA1A-14BACD3D81F3}"/>
    <cellStyle name="Comma 4 10 2 2 5 2" xfId="204" xr:uid="{D186E66D-0FB8-4188-B549-6797AA94FD89}"/>
    <cellStyle name="Comma 4 11" xfId="606" xr:uid="{8A386685-1986-4EAA-8A1D-4C2753FFB96A}"/>
    <cellStyle name="Comma 4 12" xfId="637" xr:uid="{8A8F53A6-6307-49E2-A7F7-F04D5C6D1E50}"/>
    <cellStyle name="Comma 4 13" xfId="82" xr:uid="{20C5D1FB-6B25-4AE0-9CD6-0B07E2A0D87A}"/>
    <cellStyle name="Comma 4 13 2" xfId="671" xr:uid="{B2A44A37-D8AA-40F3-BC0E-DA9CD23F3D4E}"/>
    <cellStyle name="Comma 4 13 5 2" xfId="301" xr:uid="{B5F82D9F-1C3A-42D9-95EE-B4092C464FE9}"/>
    <cellStyle name="Comma 4 14" xfId="364" xr:uid="{D1E4F173-92C7-46AF-B378-254908C18F77}"/>
    <cellStyle name="Comma 4 14 10" xfId="556" xr:uid="{67D475A3-0660-414E-A44A-8A652D915979}"/>
    <cellStyle name="Comma 4 14 10 2 2" xfId="1030" xr:uid="{DF97BB54-6E36-4DBA-A1D3-32D31FBF9C5C}"/>
    <cellStyle name="Comma 4 14 10 2 2 2" xfId="1199" xr:uid="{F4B5BE53-0A4D-44FB-995F-352EF6A3AD46}"/>
    <cellStyle name="Comma 4 14 11" xfId="587" xr:uid="{2CC3F858-4B6F-429E-826C-8DB27BAC0531}"/>
    <cellStyle name="Comma 4 14 12" xfId="618" xr:uid="{02FE8F1F-782F-4DEA-9F1F-28BDF44AECAC}"/>
    <cellStyle name="Comma 4 14 12 2" xfId="1033" xr:uid="{863BC310-7B3C-4CF6-A794-6145FB4F5F46}"/>
    <cellStyle name="Comma 4 14 12 3" xfId="1202" xr:uid="{A48A0BEB-5376-44D6-BC39-A6FB879143D8}"/>
    <cellStyle name="Comma 4 14 13" xfId="651" xr:uid="{4E2E7858-9C7F-4D39-A46A-85AC0E851D2C}"/>
    <cellStyle name="Comma 4 14 13 2" xfId="1027" xr:uid="{082331ED-A192-4537-86CE-921BAAB8B891}"/>
    <cellStyle name="Comma 4 14 13 3" xfId="1196" xr:uid="{74B482C4-A41A-4FC4-8E55-6D5C311B6AF4}"/>
    <cellStyle name="Comma 4 14 14" xfId="683" xr:uid="{6B908A6B-9AE8-4A48-803C-EBB12ED6D0EE}"/>
    <cellStyle name="Comma 4 14 15" xfId="1159" xr:uid="{B97FA935-EB4F-429E-9B03-3806A884B847}"/>
    <cellStyle name="Comma 4 14 16" xfId="1028" xr:uid="{483B8A54-15DE-4E8E-85B3-CC78F6B12DF4}"/>
    <cellStyle name="Comma 4 14 16 2" xfId="1197" xr:uid="{AE38987F-9D41-4559-BE84-DE3B86F5492E}"/>
    <cellStyle name="Comma 4 14 17" xfId="1312" xr:uid="{DD27B4C8-5CE2-4C74-B2FF-EB6BC0D342C4}"/>
    <cellStyle name="Comma 4 14 19" xfId="1034" xr:uid="{C7AD5C4E-B905-40DE-BB30-A7ED2882DA9E}"/>
    <cellStyle name="Comma 4 14 19 2" xfId="1203" xr:uid="{951A8DBD-0C61-4E77-A5EA-570BD6BABA8D}"/>
    <cellStyle name="Comma 4 14 2" xfId="215" xr:uid="{AFBE32C9-E4FE-4E89-846E-FE0173C90067}"/>
    <cellStyle name="Comma 4 14 2 2" xfId="1022" xr:uid="{EE0D499A-B85C-4A2C-AB87-642DB5144783}"/>
    <cellStyle name="Comma 4 14 2 3" xfId="1191" xr:uid="{5D3561F4-4E57-49DA-988A-DBC0DEA1E9B0}"/>
    <cellStyle name="Comma 4 14 3" xfId="401" xr:uid="{F6F13605-C94C-4E47-82AB-26CC79BF7FC5}"/>
    <cellStyle name="Comma 4 14 4" xfId="220" xr:uid="{E0661949-4D72-40C5-8615-D6E31E749737}"/>
    <cellStyle name="Comma 4 14 4 2" xfId="1035" xr:uid="{5C8CF804-3A5B-4DA3-839B-77571CD513F0}"/>
    <cellStyle name="Comma 4 14 4 3" xfId="1204" xr:uid="{A542A887-C971-48E2-B65C-66D22CDF5264}"/>
    <cellStyle name="Comma 4 14 5" xfId="432" xr:uid="{494EEDBD-CFD0-497A-9687-CC65BF6E2FD1}"/>
    <cellStyle name="Comma 4 14 5 2" xfId="1026" xr:uid="{6065E529-E834-4592-AE1E-865B707D95EE}"/>
    <cellStyle name="Comma 4 14 5 3" xfId="1195" xr:uid="{70AF5270-20D6-4358-9630-B532EB31FD8B}"/>
    <cellStyle name="Comma 4 14 6" xfId="463" xr:uid="{BE121D71-9654-48B9-B7F5-4FC83D46CA07}"/>
    <cellStyle name="Comma 4 14 6 2" xfId="1031" xr:uid="{A9AFAD8C-B671-46FF-86B4-37B0668BC6D2}"/>
    <cellStyle name="Comma 4 14 6 3" xfId="1200" xr:uid="{358EFCC8-2289-4D13-8435-7F9177A4E24A}"/>
    <cellStyle name="Comma 4 14 7" xfId="214" xr:uid="{0CFEAC25-20B1-4E66-859C-8190538E1D33}"/>
    <cellStyle name="Comma 4 14 7 2" xfId="1021" xr:uid="{61B85BBD-6B28-4EEA-9482-00C7B37CC891}"/>
    <cellStyle name="Comma 4 14 7 3" xfId="1190" xr:uid="{D582B760-DAE9-421F-818F-B90DF072558A}"/>
    <cellStyle name="Comma 4 14 8" xfId="494" xr:uid="{12ED52F3-4066-4501-B732-95478CD6BE49}"/>
    <cellStyle name="Comma 4 14 8 2" xfId="1032" xr:uid="{85A91011-8EA3-4659-AEE5-47C7665629CC}"/>
    <cellStyle name="Comma 4 14 8 3" xfId="1201" xr:uid="{89DC3C9E-3EA8-4507-80E3-35F894C2C0F3}"/>
    <cellStyle name="Comma 4 14 9" xfId="525" xr:uid="{C7F407AF-E336-4389-97E0-D9873358D640}"/>
    <cellStyle name="Comma 4 14 9 2" xfId="1029" xr:uid="{80B46D70-4578-4DFD-B7F4-7C1C257281A8}"/>
    <cellStyle name="Comma 4 14 9 3" xfId="1198" xr:uid="{1D3260A4-4204-436D-A907-04268E36608A}"/>
    <cellStyle name="Comma 4 15" xfId="203" xr:uid="{668C7EF1-C6CC-43DB-B6E6-2C3A5C91B041}"/>
    <cellStyle name="Comma 4 16" xfId="1001" xr:uid="{F2567C1F-DECB-46FE-84CA-9CAB9327A9AE}"/>
    <cellStyle name="Comma 4 17" xfId="1172" xr:uid="{8C8BA6A0-4AAA-436B-905C-91C88F28269D}"/>
    <cellStyle name="Comma 4 18" xfId="703" xr:uid="{52A8DCB8-E9DE-41E1-B8F2-4D6ABC322473}"/>
    <cellStyle name="Comma 4 2" xfId="352" xr:uid="{314AC7FC-3115-4D29-A10B-37C2CF28F1D9}"/>
    <cellStyle name="Comma 4 2 10" xfId="645" xr:uid="{9295D365-AF3C-4A3C-A527-383C4C0CC505}"/>
    <cellStyle name="Comma 4 2 11" xfId="678" xr:uid="{33090B86-A934-466D-A627-1DC2A4C12F7F}"/>
    <cellStyle name="Comma 4 2 12" xfId="858" xr:uid="{F6076A6C-A267-46D5-8EE7-CC2009E5CAB7}"/>
    <cellStyle name="Comma 4 2 13" xfId="993" xr:uid="{314A9A8F-EAD5-4310-A95C-86315B00CF0A}"/>
    <cellStyle name="Comma 4 2 14" xfId="1130" xr:uid="{013E00D9-45CF-4C62-870A-6E5CD445ED0D}"/>
    <cellStyle name="Comma 4 2 15" xfId="1291" xr:uid="{E5AF914F-3C23-4B11-BA1E-9C32521A8E1E}"/>
    <cellStyle name="Comma 4 2 2" xfId="56" xr:uid="{7CD7B4BA-C9B2-4BA4-A220-F80C9538D466}"/>
    <cellStyle name="Comma 4 2 2 2" xfId="51" xr:uid="{C59DF33E-1B4E-4E10-AEBF-14F02ED8F001}"/>
    <cellStyle name="Comma 4 2 2 3" xfId="396" xr:uid="{E6AA823F-5679-4CAA-9313-4B682FB2B444}"/>
    <cellStyle name="Comma 4 2 2 4" xfId="1059" xr:uid="{DA5B0652-3A91-4681-985C-3F07B6AC8AF6}"/>
    <cellStyle name="Comma 4 2 3" xfId="428" xr:uid="{6ED6C58B-E86D-44EB-B8F4-2B2DDBE9DC2C}"/>
    <cellStyle name="Comma 4 2 3 2" xfId="876" xr:uid="{0FBB9BBB-B9C6-44AF-A939-5F2A2C596ED0}"/>
    <cellStyle name="Comma 4 2 4" xfId="458" xr:uid="{38E748DB-4A69-4A18-9E75-72CDC34C91A2}"/>
    <cellStyle name="Comma 4 2 4 2" xfId="1165" xr:uid="{B3ED7B0C-0FEA-47FA-A43B-9A76E95FA5F3}"/>
    <cellStyle name="Comma 4 2 4 3" xfId="1318" xr:uid="{A8DC5E03-CAA1-4F80-BB9D-30AD31D18AAE}"/>
    <cellStyle name="Comma 4 2 5" xfId="489" xr:uid="{929F11B0-C6CD-4B46-827C-E967DA0B1ABD}"/>
    <cellStyle name="Comma 4 2 6" xfId="520" xr:uid="{CAC25347-BE3A-49E8-8F8A-03685FDA05BC}"/>
    <cellStyle name="Comma 4 2 7" xfId="551" xr:uid="{4132FDFF-DAB6-4A7C-ACBA-20F5C0210234}"/>
    <cellStyle name="Comma 4 2 8" xfId="582" xr:uid="{82A21058-047B-4393-891E-47AE44ECC704}"/>
    <cellStyle name="Comma 4 2 9" xfId="613" xr:uid="{965F5823-97A6-4D68-8D49-AE5923F39772}"/>
    <cellStyle name="Comma 4 3" xfId="45" xr:uid="{DD814672-1796-4054-AB39-306C7D105352}"/>
    <cellStyle name="Comma 4 3 2" xfId="340" xr:uid="{5A6CA29C-7141-4E40-8095-7F27CAB60D51}"/>
    <cellStyle name="Comma 4 3 3" xfId="798" xr:uid="{8506A8A1-D308-45D1-AEA1-3B08B5861266}"/>
    <cellStyle name="Comma 4 4" xfId="389" xr:uid="{7BE65B3E-955A-4D33-9006-F7562942EC0A}"/>
    <cellStyle name="Comma 4 4 2" xfId="94" xr:uid="{B36D5D5C-D52D-440C-A86D-C54621A30955}"/>
    <cellStyle name="Comma 4 4 2 5 2" xfId="304" xr:uid="{78D67220-F852-48E6-BE8C-AE86FF7D2A43}"/>
    <cellStyle name="Comma 4 4 3" xfId="870" xr:uid="{B947CE5C-3AC8-4774-BF31-36C99079E4BA}"/>
    <cellStyle name="Comma 4 5" xfId="421" xr:uid="{9E760252-7E43-486D-988C-311D52C4147F}"/>
    <cellStyle name="Comma 4 6" xfId="451" xr:uid="{D9F56EE6-B3AB-491E-8397-A738040EF350}"/>
    <cellStyle name="Comma 4 7" xfId="482" xr:uid="{4A92A2D2-4801-4F68-AE7D-92CAD694A3E9}"/>
    <cellStyle name="Comma 4 7 2" xfId="224" xr:uid="{D053D75B-F88C-4C73-BAAB-6FBC181DB3DF}"/>
    <cellStyle name="Comma 4 8" xfId="513" xr:uid="{BFBF27D7-D4B7-459B-A90C-1B579AF17EC1}"/>
    <cellStyle name="Comma 4 9" xfId="544" xr:uid="{6ED30B66-1171-45BC-AE3B-7D89C384D61F}"/>
    <cellStyle name="Comma 5" xfId="221" xr:uid="{D0E67307-79EC-4F36-9FB3-8066AA624945}"/>
    <cellStyle name="Comma 5 10" xfId="605" xr:uid="{740079B1-5186-461C-B881-168D3D60941C}"/>
    <cellStyle name="Comma 5 11" xfId="636" xr:uid="{393D32F3-BC1C-41DA-A9A0-BE658287C072}"/>
    <cellStyle name="Comma 5 12" xfId="670" xr:uid="{B0BBB096-DC1F-47AF-9249-F8472FF7A7D5}"/>
    <cellStyle name="Comma 5 13" xfId="786" xr:uid="{33A0544E-8C1D-4474-957E-4DB5A5B4952A}"/>
    <cellStyle name="Comma 5 14" xfId="966" xr:uid="{B9EE7C8D-FC2B-4AD5-8096-3EE91F9D4E69}"/>
    <cellStyle name="Comma 5 14 5" xfId="806" xr:uid="{7D54635F-D164-448A-8016-747EE20051D6}"/>
    <cellStyle name="Comma 5 14 5 2" xfId="974" xr:uid="{505A7242-E0F1-43FF-A79A-D38C00C89848}"/>
    <cellStyle name="Comma 5 14 5 3" xfId="1105" xr:uid="{5B41059E-9E8D-469B-AC13-A8F400616D6E}"/>
    <cellStyle name="Comma 5 14 5 4" xfId="1272" xr:uid="{AC60688F-6535-475E-9FA3-9CF8CC3D8EEE}"/>
    <cellStyle name="Comma 5 2" xfId="339" xr:uid="{D9D37D17-26E0-4585-8BB9-D049A050C8E6}"/>
    <cellStyle name="Comma 5 2 2" xfId="241" xr:uid="{1063E6B2-CE17-4E04-8142-22BAE790F88D}"/>
    <cellStyle name="Comma 5 2 3" xfId="871" xr:uid="{5656821D-E8CE-4393-9A82-4091F53B9A6D}"/>
    <cellStyle name="Comma 5 2 5 2" xfId="135" xr:uid="{4D49B029-40A9-4547-95A0-F044081426A0}"/>
    <cellStyle name="Comma 5 2 5 2 2" xfId="165" xr:uid="{CC74A00F-31F2-4445-BE74-3C877970AB02}"/>
    <cellStyle name="Comma 5 2 5 2 2 2" xfId="784" xr:uid="{EAC16C24-5A2A-4894-9B42-0BDBB0C6B170}"/>
    <cellStyle name="Comma 5 2 5 2 2 3" xfId="964" xr:uid="{BF5AD5A5-0611-45F5-BAE4-5A49CE85AAC2}"/>
    <cellStyle name="Comma 5 2 5 2 3" xfId="195" xr:uid="{20228101-9F89-46C8-BDCD-80C6F9CB17AE}"/>
    <cellStyle name="Comma 5 2 5 2 4" xfId="746" xr:uid="{DE77C44F-E8BE-4C1B-AA75-0AD6BB87EE51}"/>
    <cellStyle name="Comma 5 2 5 2 4 2" xfId="323" xr:uid="{320065A6-9F3B-45C2-A590-0A5C57F537E4}"/>
    <cellStyle name="Comma 5 2 5 2 4 2 2" xfId="1088" xr:uid="{505703FE-4EEF-4D6C-AB42-1844DEA50CE9}"/>
    <cellStyle name="Comma 5 2 5 2 4 2 3" xfId="1255" xr:uid="{36D25DE4-BED1-42D1-8ABA-4EB2C6E18F32}"/>
    <cellStyle name="Comma 5 2 5 2 5" xfId="926" xr:uid="{35837311-CD17-4BD7-996F-4F3AA1A00CA8}"/>
    <cellStyle name="Comma 5 3" xfId="388" xr:uid="{22F92D61-60B5-4653-809A-BA13796F1703}"/>
    <cellStyle name="Comma 5 3 2" xfId="1145" xr:uid="{AB4D9E8C-9B76-4F22-A414-2B77EF5B7BED}"/>
    <cellStyle name="Comma 5 3 3" xfId="1301" xr:uid="{AA3C5AE6-4A2A-4928-B39F-5F052387E2CA}"/>
    <cellStyle name="Comma 5 3 5 2" xfId="132" xr:uid="{3AC2A06C-8DE9-4FE1-BDFC-574A8FE0E4AD}"/>
    <cellStyle name="Comma 5 3 5 2 2" xfId="163" xr:uid="{2008F96B-1780-4668-B9F3-DEEE4956339C}"/>
    <cellStyle name="Comma 5 3 5 2 2 2" xfId="782" xr:uid="{9529939F-4F4F-4334-9294-C9B855F0E089}"/>
    <cellStyle name="Comma 5 3 5 2 2 3" xfId="962" xr:uid="{553D6025-9A39-4881-8C55-BC31C410A6BF}"/>
    <cellStyle name="Comma 5 3 5 2 3" xfId="193" xr:uid="{F86551D1-93F1-4DD6-85CA-F679F166DBF4}"/>
    <cellStyle name="Comma 5 3 5 2 4" xfId="321" xr:uid="{AFF78938-93B2-440C-966F-4038E4AFC4FC}"/>
    <cellStyle name="Comma 5 3 5 2 5" xfId="744" xr:uid="{A364C251-17FE-45CB-88C6-19B94FC9309C}"/>
    <cellStyle name="Comma 5 3 5 2 6" xfId="924" xr:uid="{9FF52A96-4C66-4929-93E4-0905D86C50CE}"/>
    <cellStyle name="Comma 5 3 5 2 7" xfId="1086" xr:uid="{6FE8E1D1-174E-403A-99F7-D37169E8789D}"/>
    <cellStyle name="Comma 5 3 5 2 8" xfId="1253" xr:uid="{2EF561E2-8425-454D-B89E-5F7F16C1CDAC}"/>
    <cellStyle name="Comma 5 4" xfId="420" xr:uid="{263A5C9A-2BD2-48AD-A953-612E5055C02B}"/>
    <cellStyle name="Comma 5 5" xfId="450" xr:uid="{E109831E-1540-4ADC-A8D3-88D070A4FD19}"/>
    <cellStyle name="Comma 5 6" xfId="481" xr:uid="{FD6555C1-E752-48D4-BDF1-61015C1D3408}"/>
    <cellStyle name="Comma 5 7" xfId="512" xr:uid="{2F407798-4850-4EEC-AB3D-8E643195A3E1}"/>
    <cellStyle name="Comma 5 8" xfId="543" xr:uid="{A946152D-A88F-499D-BAB4-E965C50D9954}"/>
    <cellStyle name="Comma 5 9" xfId="574" xr:uid="{EA7C9561-CFAA-44EA-B1BE-66CB1A92A71D}"/>
    <cellStyle name="Comma 6" xfId="127" xr:uid="{76716C2D-EDB8-4CEE-B65C-7A91BE2355C1}"/>
    <cellStyle name="Comma 6 10" xfId="555" xr:uid="{33F4A40B-8C53-429E-B661-21DEE1D1ED60}"/>
    <cellStyle name="Comma 6 11" xfId="586" xr:uid="{05DA3CEE-37A6-4915-BF70-F6305410DF80}"/>
    <cellStyle name="Comma 6 12" xfId="617" xr:uid="{08486CF8-507B-4D53-BACB-A4C5C15A78A6}"/>
    <cellStyle name="Comma 6 13" xfId="650" xr:uid="{91A2E812-4D44-4756-B1A9-1AF359199095}"/>
    <cellStyle name="Comma 6 14" xfId="682" xr:uid="{2F000EAA-3DFD-47A9-B976-7B918425C26C}"/>
    <cellStyle name="Comma 6 15" xfId="361" xr:uid="{8C2CF269-B1E3-4EDE-B297-E4DA36B77689}"/>
    <cellStyle name="Comma 6 16" xfId="727" xr:uid="{88ABE825-819A-4762-A30D-BFA66763D88E}"/>
    <cellStyle name="Comma 6 17" xfId="907" xr:uid="{947B9FA8-4109-4D66-9DF0-4A714F8F3FA1}"/>
    <cellStyle name="Comma 6 18" xfId="1133" xr:uid="{639D0605-F1B9-426A-94F7-40207E27FF4F}"/>
    <cellStyle name="Comma 6 19" xfId="1294" xr:uid="{B4632A00-7BF1-4FA7-BDA8-6E0A53D4C34A}"/>
    <cellStyle name="Comma 6 2" xfId="101" xr:uid="{8832CD3B-72BD-4291-882B-7D99E4294457}"/>
    <cellStyle name="Comma 6 2 10" xfId="639" xr:uid="{84146830-C056-4C63-9B2F-AB5D5CCD582B}"/>
    <cellStyle name="Comma 6 2 11" xfId="673" xr:uid="{4CA0A97A-66C5-4EED-99CA-B2467A1706C6}"/>
    <cellStyle name="Comma 6 2 2" xfId="391" xr:uid="{50A21A5A-EDF8-4394-A62D-49FBEDE54F14}"/>
    <cellStyle name="Comma 6 2 2 2 2" xfId="311" xr:uid="{7C78E59D-9968-47AA-986E-51BA5973FD44}"/>
    <cellStyle name="Comma 6 2 3" xfId="423" xr:uid="{33E6FFCE-BE4C-45AE-AA79-4B061A6F71C3}"/>
    <cellStyle name="Comma 6 2 4" xfId="453" xr:uid="{92D05287-F7EB-409A-A737-5DD358DB2A1B}"/>
    <cellStyle name="Comma 6 2 5" xfId="484" xr:uid="{65149151-2A08-46F8-8D8D-228227764033}"/>
    <cellStyle name="Comma 6 2 6" xfId="515" xr:uid="{3706C0B5-CE53-48F9-881A-C6785994710C}"/>
    <cellStyle name="Comma 6 2 7" xfId="546" xr:uid="{11D4ECB0-F814-4AA1-AB31-AA322618BFFF}"/>
    <cellStyle name="Comma 6 2 8" xfId="577" xr:uid="{E8935072-EB90-436E-8DE4-9A09B001B4A0}"/>
    <cellStyle name="Comma 6 2 9" xfId="608" xr:uid="{17BE8A6E-9671-419B-A258-81C4892C62F7}"/>
    <cellStyle name="Comma 6 3" xfId="371" xr:uid="{8CD9D566-958F-4659-849E-0E3BFE0A6B72}"/>
    <cellStyle name="Comma 6 3 10" xfId="657" xr:uid="{60E15AB5-8225-4356-980D-7DA6A6DF5794}"/>
    <cellStyle name="Comma 6 3 11" xfId="689" xr:uid="{33B23951-84E7-440F-B5AD-AFDA5255D83F}"/>
    <cellStyle name="Comma 6 3 12" xfId="765" xr:uid="{39C4E0C9-1B7E-43E2-941A-391A3E5D1B67}"/>
    <cellStyle name="Comma 6 3 13" xfId="945" xr:uid="{027D3681-B5B3-4796-84CC-6BDFF82565CA}"/>
    <cellStyle name="Comma 6 3 14" xfId="1136" xr:uid="{2E3F4F6E-2BC0-463E-BA25-0F854AB57ABF}"/>
    <cellStyle name="Comma 6 3 15" xfId="1295" xr:uid="{BAD7C745-70CE-4E3A-A42A-8A03AEEF2453}"/>
    <cellStyle name="Comma 6 3 2" xfId="407" xr:uid="{4E7B7AFE-51F1-4BC4-9F1C-D1492C8CEE4A}"/>
    <cellStyle name="Comma 6 3 3" xfId="438" xr:uid="{7307787A-7474-4402-B6A1-DDACD8C21E1E}"/>
    <cellStyle name="Comma 6 3 4" xfId="469" xr:uid="{4F2652B3-B423-4309-9310-FC420E8C1574}"/>
    <cellStyle name="Comma 6 3 5" xfId="500" xr:uid="{D54628CA-F151-467C-BC87-E7AFD7B2012E}"/>
    <cellStyle name="Comma 6 3 6" xfId="531" xr:uid="{7CCF1C7A-1F07-4992-9078-B2F8B249053E}"/>
    <cellStyle name="Comma 6 3 7" xfId="562" xr:uid="{2F868970-5210-466F-913F-C2E202A424DD}"/>
    <cellStyle name="Comma 6 3 8" xfId="593" xr:uid="{5FCA2631-6171-4748-BDC6-DE48987E99D9}"/>
    <cellStyle name="Comma 6 3 9" xfId="624" xr:uid="{4751596D-F720-42A2-B45A-B4B68E17C42D}"/>
    <cellStyle name="Comma 6 4" xfId="283" xr:uid="{ED2520C3-75D4-49AB-8F31-DD7FA86F3351}"/>
    <cellStyle name="Comma 6 4 2" xfId="868" xr:uid="{0FE777BA-6C56-4305-A131-5F4FFEDA7ADC}"/>
    <cellStyle name="Comma 6 4 3" xfId="996" xr:uid="{429D023E-FC02-4C01-B3AF-F6EAF58B5845}"/>
    <cellStyle name="Comma 6 5" xfId="400" xr:uid="{E9159C30-48F8-4C0A-AE98-73A546FF7264}"/>
    <cellStyle name="Comma 6 5 2" xfId="888" xr:uid="{95E576CC-9A91-488D-94CC-ABAF15F97D56}"/>
    <cellStyle name="Comma 6 5 3" xfId="998" xr:uid="{1B5221F4-2475-45BF-8D36-039B955088B9}"/>
    <cellStyle name="Comma 6 6" xfId="431" xr:uid="{ED82C9F5-26F8-4E51-A41C-4CB84B960822}"/>
    <cellStyle name="Comma 6 7" xfId="462" xr:uid="{E59B4E6F-D566-4019-B2C8-77863B26B642}"/>
    <cellStyle name="Comma 6 8" xfId="493" xr:uid="{C16BA7A9-7AFB-4459-A179-F86CFA596546}"/>
    <cellStyle name="Comma 6 9" xfId="524" xr:uid="{584BCDFA-C776-4B7D-A450-5482DABC03C2}"/>
    <cellStyle name="Comma 7" xfId="249" xr:uid="{C70DD574-826C-431B-8530-35D111FABF52}"/>
    <cellStyle name="Comma 7 2" xfId="287" xr:uid="{C0A74E27-DD61-40B2-98D8-B1338AA35F83}"/>
    <cellStyle name="Comma 7 2 11" xfId="864" xr:uid="{07FE39A4-7F0F-4229-A6E3-46660009173E}"/>
    <cellStyle name="Comma 7 3" xfId="792" xr:uid="{6CAAA8E1-8016-41DA-8772-41B417D3FC1B}"/>
    <cellStyle name="Comma 7 4" xfId="972" xr:uid="{7DBF04A9-AE05-455A-84C6-06E0F45993E7}"/>
    <cellStyle name="Comma 7 4 2" xfId="296" xr:uid="{1368274C-CAB4-4D3D-B6C1-7D937579788F}"/>
    <cellStyle name="Comma 7 5" xfId="1104" xr:uid="{071F96B8-E61B-42F7-A763-BFC778BE1ED3}"/>
    <cellStyle name="Comma 7 6" xfId="1271" xr:uid="{D93A12D5-0514-43BE-BF98-351FA77F7DF2}"/>
    <cellStyle name="Comma 8" xfId="118" xr:uid="{3918FB17-CF0B-4B45-8552-B68F58D2E021}"/>
    <cellStyle name="Comma 8 2" xfId="329" xr:uid="{EB0298A4-493A-4629-A193-DB3F463440F9}"/>
    <cellStyle name="Comma 9" xfId="41" xr:uid="{2C992A65-519D-46B4-A1DE-73CC8585D6C2}"/>
    <cellStyle name="Comma 9 2" xfId="719" xr:uid="{F03337BA-3631-493D-A477-6375E572A90B}"/>
    <cellStyle name="Comma 9 2 2" xfId="12" xr:uid="{2600E640-F143-4553-B929-1864DF2F41BC}"/>
    <cellStyle name="Comma_Akara 2010 2" xfId="66" xr:uid="{ACD6FFBE-00B0-430C-A5E8-ABF9D19CDAF3}"/>
    <cellStyle name="Comma_Akara_3 years FS_Eng_v 19 March" xfId="8" xr:uid="{F2D78104-7E61-49AA-8CEB-0A395A0AB385}"/>
    <cellStyle name="Comma_Major Q2'06" xfId="10" xr:uid="{F38917CB-0B75-41B1-A558-CE5B4DDDD010}"/>
    <cellStyle name="Currency 2" xfId="58" xr:uid="{CDB5FDA0-3C3D-4815-A8EC-5C85BBCCEAD2}"/>
    <cellStyle name="Followed Hyperlink" xfId="63" xr:uid="{B470A658-62E9-4257-B67F-04ECD27DA861}"/>
    <cellStyle name="Followed Hyperlink 2" xfId="201" xr:uid="{6554D633-FEF9-440B-9457-51C80A5516CB}"/>
    <cellStyle name="Hyperlink" xfId="61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3" xfId="64" xr:uid="{97201065-C1D0-4CD9-AF27-90DBA65B35D1}"/>
    <cellStyle name="Hyperlink 2 4" xfId="336" xr:uid="{80105617-17AB-4D57-8BFF-35BD0564E111}"/>
    <cellStyle name="Hyperlink 3" xfId="35" xr:uid="{792FC745-68DE-4C48-AF65-AF528F9D61C3}"/>
    <cellStyle name="Hyperlink 3 2" xfId="54" xr:uid="{1983BAFD-CEC5-4E1D-8AAB-297AD9536A15}"/>
    <cellStyle name="Hyperlink 3 2 2" xfId="108" xr:uid="{32963AE0-C4D3-49CD-A9BE-BE26993DC86C}"/>
    <cellStyle name="Hyperlink 3 2 3" xfId="91" xr:uid="{6E93AAB0-AF22-4226-B4E0-4E92D3CFFF00}"/>
    <cellStyle name="Hyperlink 3 3" xfId="104" xr:uid="{6C655F81-1550-403F-B69E-0EC0DB0B59D7}"/>
    <cellStyle name="Hyperlink 7" xfId="133" xr:uid="{3370E9E8-00D5-4B5A-BC56-26B1799DA384}"/>
    <cellStyle name="Hyperlink 9" xfId="247" xr:uid="{C145A86B-7C0E-4004-9C1B-90ECFCB58096}"/>
    <cellStyle name="Normal" xfId="0" builtinId="0"/>
    <cellStyle name="Normal 10" xfId="85" xr:uid="{BDE332BB-AD5B-4024-98A6-9399E284442D}"/>
    <cellStyle name="Normal 10 15" xfId="116" xr:uid="{351EEBA5-72F6-4CA3-87D9-8BE79B43DA81}"/>
    <cellStyle name="Normal 10 2" xfId="145" xr:uid="{0702E3F2-C097-40D6-9B07-3BE888631C1E}"/>
    <cellStyle name="Normal 10 2 2" xfId="4" xr:uid="{F84AF42C-7A19-4ACF-9B39-0AA201DAA6F9}"/>
    <cellStyle name="Normal 10 2 2 2" xfId="759" xr:uid="{9B76BE25-5256-4A77-A018-CD2ADEE36F01}"/>
    <cellStyle name="Normal 10 2 2 2 2" xfId="1019" xr:uid="{B5CA747E-0D17-4FD8-85F1-92B02C6EA0E1}"/>
    <cellStyle name="Normal 10 2 2 3" xfId="939" xr:uid="{263B6C54-32F2-4EC2-8D2B-F7B04E537B96}"/>
    <cellStyle name="Normal 10 2 3" xfId="274" xr:uid="{14C35CB6-BDE3-4E51-A924-4E70B99BF24A}"/>
    <cellStyle name="Normal 10 2 4" xfId="721" xr:uid="{8F51AAE4-7155-42AB-9ACD-100D225CB44D}"/>
    <cellStyle name="Normal 10 2 5" xfId="901" xr:uid="{F2529B98-9740-43A3-BE67-D7B1A4E55D69}"/>
    <cellStyle name="Normal 10 3" xfId="175" xr:uid="{020111EB-A589-4DD8-964A-889B4E00D6CC}"/>
    <cellStyle name="Normal 10 3 2" xfId="14" xr:uid="{7AC575E4-2ECD-4D20-9529-ADB7290419A4}"/>
    <cellStyle name="Normal 10 4" xfId="316" xr:uid="{75B37F33-6463-44A8-975C-499318BC504B}"/>
    <cellStyle name="Normal 10 5" xfId="800" xr:uid="{3D7BC853-3D6C-4952-AC2F-0EF1C07C2C3C}"/>
    <cellStyle name="Normal 104" xfId="102" xr:uid="{B1DE9834-FCBE-434A-AC9C-641B38444493}"/>
    <cellStyle name="Normal 108" xfId="18" xr:uid="{6015F299-4816-4D9C-BAE7-E961CA95EE2F}"/>
    <cellStyle name="Normal 108 2" xfId="343" xr:uid="{11A353B2-E70B-4B45-87B0-B38F24ED4752}"/>
    <cellStyle name="Normal 108 3" xfId="333" xr:uid="{9C67AD10-E32E-4EC2-A441-267DFF83227A}"/>
    <cellStyle name="Normal 11" xfId="200" xr:uid="{701B9C39-4659-4730-A3AA-CDC5873EF52B}"/>
    <cellStyle name="Normal 11 2" xfId="353" xr:uid="{91A93F60-219D-4309-A2DE-90126929C7F6}"/>
    <cellStyle name="Normal 11 2 2" xfId="380" xr:uid="{615211CB-BF36-49CC-9923-A5B82BB87571}"/>
    <cellStyle name="Normal 11 2 2 2" xfId="648" xr:uid="{DA3652F4-B285-437F-8CBE-F22C0D76DB9F}"/>
    <cellStyle name="Normal 11 2 2 4" xfId="1166" xr:uid="{0502E5BB-2E12-4BFD-A567-D1A5AA0A890C}"/>
    <cellStyle name="Normal 11 2 2 4 2" xfId="1319" xr:uid="{543B0233-E045-4814-BFBB-E5C2E55D99E3}"/>
    <cellStyle name="Normal 11 2 7" xfId="1157" xr:uid="{A2F22577-E6F3-49BD-A4E3-32F6CFFB3A6E}"/>
    <cellStyle name="Normal 11 2 7 2" xfId="1310" xr:uid="{F060A3C8-5981-486E-9DE2-0288FCFE87C0}"/>
    <cellStyle name="Normal 11 3" xfId="814" xr:uid="{9749CD81-03D2-44DC-9F5D-DEA6FB91CAB6}"/>
    <cellStyle name="Normal 12" xfId="124" xr:uid="{4E26915C-4ADA-4561-B096-3D3F997BC359}"/>
    <cellStyle name="Normal 12 3" xfId="849" xr:uid="{93183B4F-D354-4058-B0EE-155F341ED368}"/>
    <cellStyle name="Normal 12 4 4" xfId="262" xr:uid="{216D7220-EC47-4FC5-82E7-36C7D6CB9501}"/>
    <cellStyle name="Normal 13" xfId="199" xr:uid="{6B2C10B8-13FB-42DE-AE7D-3061DB1D55B4}"/>
    <cellStyle name="Normal 13 2" xfId="712" xr:uid="{FBA620CD-BB5B-4941-BBF2-993B67CF51A8}"/>
    <cellStyle name="Normal 14" xfId="248" xr:uid="{95B549C1-512A-4C62-98D6-E54720BA47FE}"/>
    <cellStyle name="Normal 14 2" xfId="774" xr:uid="{7A56D6E1-CD3E-4FF7-A350-176879C12832}"/>
    <cellStyle name="Normal 14 2 2" xfId="954" xr:uid="{B76C9CCE-2A29-4B42-8B6A-25AB5A758AA3}"/>
    <cellStyle name="Normal 14 2 2 2 2" xfId="819" xr:uid="{569B78E0-C36D-4E41-A37C-F703A7A0134D}"/>
    <cellStyle name="Normal 14 2 2 2 2 2" xfId="978" xr:uid="{4279A4C3-E5E3-4118-A830-A81D910CA253}"/>
    <cellStyle name="Normal 14 2 2 2 2 3" xfId="1111" xr:uid="{6F2DD19E-53E5-4797-93BD-9690F18A7F59}"/>
    <cellStyle name="Normal 14 2 2 2 2 4" xfId="1276" xr:uid="{24DEBC80-ACBC-4D5D-8158-1A4988DC2A5D}"/>
    <cellStyle name="Normal 14 3" xfId="736" xr:uid="{6956AB36-362A-4A5D-AF03-01535EAB1CD3}"/>
    <cellStyle name="Normal 14 4" xfId="916" xr:uid="{5D532170-FF2A-455D-8557-BF9998D58515}"/>
    <cellStyle name="Normal 14 5" xfId="1048" xr:uid="{54902D75-D5D2-40AE-9B1B-D70307E1A236}"/>
    <cellStyle name="Normal 14 6" xfId="1217" xr:uid="{4783AD42-AF03-4B54-BC3F-E908633C0876}"/>
    <cellStyle name="Normal 144" xfId="794" xr:uid="{58498F57-4E8C-4D38-B1F5-D1FDE8BFBDB6}"/>
    <cellStyle name="Normal 145" xfId="802" xr:uid="{05148177-F18F-4417-8E95-02853BBDB500}"/>
    <cellStyle name="Normal 147" xfId="267" xr:uid="{CE95A5BE-D25A-4D13-AEBE-AADFA007D601}"/>
    <cellStyle name="Normal 148" xfId="226" xr:uid="{8ECA1B63-3B12-4DDB-B0CF-1A36AE4C33E1}"/>
    <cellStyle name="Normal 148 2" xfId="844" xr:uid="{3DA9AECF-BCEB-478D-A4EC-8A074BD4E860}"/>
    <cellStyle name="Normal 149" xfId="847" xr:uid="{91745B00-24C1-4259-B3DF-627985DE2A6C}"/>
    <cellStyle name="Normal 15" xfId="198" xr:uid="{3355C68D-DD6C-4546-9C96-9E76827AAAB4}"/>
    <cellStyle name="Normal 15 2" xfId="357" xr:uid="{B94FE0FE-03B2-4479-9577-70412E5AC53C}"/>
    <cellStyle name="Normal 15 3" xfId="328" xr:uid="{BCCAA770-A40A-41BC-89D3-F3C77991CF07}"/>
    <cellStyle name="Normal 15 3 9 2 2" xfId="32" xr:uid="{6C8DA4C2-2EF7-491F-A0EB-8A96944940DB}"/>
    <cellStyle name="Normal 15 3 9 2 2 2" xfId="68" xr:uid="{0B68EDF2-009E-4517-9972-22E08023F974}"/>
    <cellStyle name="Normal 15 3 9 2 2 2 2" xfId="750" xr:uid="{3770D012-1434-4BB4-B843-00DC583A4498}"/>
    <cellStyle name="Normal 15 3 9 2 2 2 3" xfId="930" xr:uid="{1F4F71A2-8CAD-4471-AF77-08FE38F0BCC7}"/>
    <cellStyle name="Normal 15 3 9 2 2 2 4" xfId="1093" xr:uid="{B117D45B-67B3-431E-9C40-B9F04E4D737F}"/>
    <cellStyle name="Normal 15 3 9 2 2 2 5" xfId="1260" xr:uid="{10B2309B-ABAD-48B6-9F03-74377EE8F1D8}"/>
    <cellStyle name="Normal 15 3 9 2 2 3" xfId="137" xr:uid="{C15E10E0-61B4-47FF-BF3E-4999D4448B59}"/>
    <cellStyle name="Normal 15 3 9 2 2 3 2" xfId="790" xr:uid="{B1C23D0F-A3D3-44D8-BABD-6447AB4218FA}"/>
    <cellStyle name="Normal 15 3 9 2 2 3 3" xfId="970" xr:uid="{96A2C515-8E7B-422C-94BD-D72065DF0644}"/>
    <cellStyle name="Normal 15 3 9 2 2 4" xfId="167" xr:uid="{463653D0-4B94-4740-95BE-E023A03D41BA}"/>
    <cellStyle name="Normal 15 3 9 2 2 5" xfId="207" xr:uid="{C6DF3076-33FD-41A1-9EE2-D85BDA666C96}"/>
    <cellStyle name="Normal 15 3 9 2 2 6" xfId="708" xr:uid="{35EA6C9B-CB60-4BD4-BE3B-C054342B636E}"/>
    <cellStyle name="Normal 15 3 9 2 2 7" xfId="892" xr:uid="{F276DF06-DA4D-4BE5-BCA7-EB31D15EE84F}"/>
    <cellStyle name="Normal 15 3 9 2 2 8" xfId="1004" xr:uid="{B9D41060-0716-49BF-8878-73D1C5E2A462}"/>
    <cellStyle name="Normal 15 3 9 2 2 9" xfId="1175" xr:uid="{0D5D2F5B-3687-437C-82A9-1FACFEF63513}"/>
    <cellStyle name="Normal 15 5" xfId="11" xr:uid="{7DCC3ACE-8AE0-4F4B-BB04-7E7751937E1D}"/>
    <cellStyle name="Normal 15 5 2" xfId="197" xr:uid="{049F39B0-365E-43C3-9E84-4A98E2D0E8CF}"/>
    <cellStyle name="Normal 15 5 3" xfId="33" xr:uid="{F7449CC6-BBD8-4718-82EC-62CE6A4E42BC}"/>
    <cellStyle name="Normal 15 5 3 2" xfId="69" xr:uid="{56D0F279-D670-4456-AF21-4DC35AF419A0}"/>
    <cellStyle name="Normal 15 5 3 2 2" xfId="752" xr:uid="{9971F42E-43C8-4811-90F3-2C407A0AD02E}"/>
    <cellStyle name="Normal 15 5 3 2 3" xfId="711" xr:uid="{1165E709-D565-43AB-A57B-938105934809}"/>
    <cellStyle name="Normal 15 5 3 2 3 2" xfId="753" xr:uid="{88A43149-800D-4D2F-9BB7-4294D53F8EA2}"/>
    <cellStyle name="Normal 15 5 3 2 3 2 2" xfId="933" xr:uid="{D8B7D216-B3F0-4346-AEB0-CAFFEAC0F12B}"/>
    <cellStyle name="Normal 15 5 3 2 3 2 3" xfId="1095" xr:uid="{118196E0-E912-46F7-8B82-6D0B6C41ABE7}"/>
    <cellStyle name="Normal 15 5 3 2 3 2 4" xfId="1262" xr:uid="{323438A5-3617-471C-A018-29EE6EC5F38A}"/>
    <cellStyle name="Normal 15 5 3 2 3 3" xfId="788" xr:uid="{BE05F4F6-7777-4D81-AC14-DB80270638CF}"/>
    <cellStyle name="Normal 15 5 3 2 3 3 2" xfId="968" xr:uid="{70A24DD9-2005-49A2-B08A-77299B0096D1}"/>
    <cellStyle name="Normal 15 5 3 2 3 4" xfId="895" xr:uid="{91F595C5-92A1-40A8-9798-A4E1BD8E01B7}"/>
    <cellStyle name="Normal 15 5 3 2 3 5" xfId="1006" xr:uid="{0740D20D-8ECB-4067-84C4-2C7D7ADB5634}"/>
    <cellStyle name="Normal 15 5 3 2 3 6" xfId="1177" xr:uid="{DFBAFC17-3B84-4562-9D12-1EFBBF7972CC}"/>
    <cellStyle name="Normal 15 5 3 2 4" xfId="932" xr:uid="{7DF6C5F0-8F27-4AB2-BF8E-4E06D953F56B}"/>
    <cellStyle name="Normal 15 5 3 3" xfId="138" xr:uid="{01D0B970-CDB3-40CF-BD6F-C18536BD9CF1}"/>
    <cellStyle name="Normal 15 5 3 3 2" xfId="787" xr:uid="{5707E954-4FCD-4047-9D32-109EF25432A9}"/>
    <cellStyle name="Normal 15 5 3 3 3" xfId="967" xr:uid="{8FDE1E1D-62F0-4C7B-9553-E58B06B87D7D}"/>
    <cellStyle name="Normal 15 5 3 4" xfId="168" xr:uid="{94F1DAAF-40A7-4AE3-945D-8BF09C55B84F}"/>
    <cellStyle name="Normal 15 5 3 5" xfId="208" xr:uid="{B64490E6-27D8-46B2-93C6-C8DF61694520}"/>
    <cellStyle name="Normal 15 5 3 6" xfId="710" xr:uid="{90179916-9FD1-42D5-8207-5508046022E2}"/>
    <cellStyle name="Normal 15 5 3 7" xfId="894" xr:uid="{2613E773-DBE5-4BC2-B0A2-DCC7C852F7E3}"/>
    <cellStyle name="Normal 15 5 3 8" xfId="1005" xr:uid="{458FB02E-F3AE-48DC-8F47-0C1F2D18B9F3}"/>
    <cellStyle name="Normal 15 5 3 9" xfId="1176" xr:uid="{81C0ACAB-CB0B-4196-8156-CC2A8CFE4645}"/>
    <cellStyle name="Normal 15 5 4" xfId="358" xr:uid="{49274B1F-8291-44F6-BE84-011CBD43B6DB}"/>
    <cellStyle name="Normal 15 5 5" xfId="717" xr:uid="{482A8CD6-7594-4C11-B5DA-B75B217F27EC}"/>
    <cellStyle name="Normal 15 5 5 2" xfId="757" xr:uid="{F0F973DB-4EF4-4A4B-9B5A-83D4244EF558}"/>
    <cellStyle name="Normal 15 5 5 2 2" xfId="937" xr:uid="{0698CDFE-CBE2-48D9-B8FA-865FBD0C219F}"/>
    <cellStyle name="Normal 15 5 5 2 3" xfId="1098" xr:uid="{5CAE03C8-56CD-4863-B6FD-94B31903A411}"/>
    <cellStyle name="Normal 15 5 5 2 4" xfId="1265" xr:uid="{06F2E335-9276-4BD9-BFE7-121616AC81E9}"/>
    <cellStyle name="Normal 15 5 5 3" xfId="899" xr:uid="{33E896F5-D512-461F-A1BC-536C30C9D3E7}"/>
    <cellStyle name="Normal 15 5 5 4" xfId="1011" xr:uid="{D15A6B9D-1013-4F08-AE92-32045384A1D0}"/>
    <cellStyle name="Normal 15 5 5 5" xfId="1181" xr:uid="{432EEFBB-E384-4D07-B16F-7DB414A4650C}"/>
    <cellStyle name="Normal 15 5 6" xfId="713" xr:uid="{F405EBC9-7C75-4985-8817-B3E40BE08BA4}"/>
    <cellStyle name="Normal 15 5 6 2" xfId="754" xr:uid="{F0B5F17E-2072-436F-8A4F-5DB5CBCB5EEC}"/>
    <cellStyle name="Normal 15 5 6 2 2" xfId="934" xr:uid="{AC63ED3E-EF2C-4FCF-A92A-C461EC13D4D6}"/>
    <cellStyle name="Normal 15 5 6 2 3" xfId="1096" xr:uid="{F001ECD6-4AFC-4270-9F85-28326DEB19F3}"/>
    <cellStyle name="Normal 15 5 6 2 4" xfId="1263" xr:uid="{DD974768-7780-46C6-B41F-6E6FE1FDD4CA}"/>
    <cellStyle name="Normal 15 5 6 3" xfId="789" xr:uid="{FBB7D5E3-74A2-4757-A4BE-FBE42692E147}"/>
    <cellStyle name="Normal 15 5 6 3 2" xfId="969" xr:uid="{2E46A542-D559-432F-9579-345ECEC012EB}"/>
    <cellStyle name="Normal 15 5 6 4" xfId="896" xr:uid="{A506B4A3-38AD-4646-8CE2-6DADAF6389AE}"/>
    <cellStyle name="Normal 15 5 6 5" xfId="1007" xr:uid="{7437AEDB-9F53-49EA-A516-E8B61B84C106}"/>
    <cellStyle name="Normal 15 5 6 6" xfId="1178" xr:uid="{E5560C0A-B6BC-4D3B-B8E8-DB36F67149F7}"/>
    <cellStyle name="Normal 15 6" xfId="701" xr:uid="{5C03B0D6-4D8B-4525-9CA9-52BD5762CDD9}"/>
    <cellStyle name="Normal 15 6 2" xfId="1155" xr:uid="{D9C4EB90-AEB6-450C-A43D-AEFB21C79A0E}"/>
    <cellStyle name="Normal 15 6 3" xfId="1308" xr:uid="{EE6F32E6-C463-455D-A64B-E614EEB9744D}"/>
    <cellStyle name="Normal 15 7" xfId="1156" xr:uid="{69378647-9845-473D-983C-09B93150B36D}"/>
    <cellStyle name="Normal 15 7 2" xfId="1309" xr:uid="{000454CE-622C-4040-8775-96D2B15C7271}"/>
    <cellStyle name="Normal 151" xfId="268" xr:uid="{499E47C1-B0AC-43A7-89D8-F6268C7F1825}"/>
    <cellStyle name="Normal 152" xfId="246" xr:uid="{C87082D3-32B2-4463-BF93-79225E324F5D}"/>
    <cellStyle name="Normal 158" xfId="7" xr:uid="{413A9577-C128-402C-B0E9-D713E0D6F60B}"/>
    <cellStyle name="Normal 16" xfId="699" xr:uid="{A0CEDA35-E068-4CD9-ACC8-D21AF16B7D10}"/>
    <cellStyle name="Normal 16 2" xfId="812" xr:uid="{DB667305-A2AB-4D1B-9B77-983384EAA204}"/>
    <cellStyle name="Normal 16 3" xfId="859" xr:uid="{8F2D9297-B054-4C0A-B3D2-72129421D2F8}"/>
    <cellStyle name="Normal 16 3 3" xfId="697" xr:uid="{E1CAF01E-0355-4365-B7B7-CDD9AED70ECB}"/>
    <cellStyle name="Normal 16 3 7" xfId="15" xr:uid="{0ED31BD7-6486-4BC6-A139-FC778B00110E}"/>
    <cellStyle name="Normal 16 3 7 2" xfId="36" xr:uid="{374A3F62-7C9C-4EFB-A870-2DC3F1AE401A}"/>
    <cellStyle name="Normal 16 3 7 2 2" xfId="71" xr:uid="{D15D94BD-D817-4463-BA30-29BFFBE88B54}"/>
    <cellStyle name="Normal 16 3 7 2 2 2" xfId="755" xr:uid="{F81F8496-2B80-4A16-87E2-1A5133F6447F}"/>
    <cellStyle name="Normal 16 3 7 2 2 2 2 2 3" xfId="718" xr:uid="{A0C69B7C-CAF1-46F5-9DE4-1CF8F02A3877}"/>
    <cellStyle name="Normal 16 3 7 2 2 2 2 2 3 2" xfId="758" xr:uid="{67F4A4A9-68B3-4BBD-89B9-56479D392F57}"/>
    <cellStyle name="Normal 16 3 7 2 2 2 2 2 3 2 2" xfId="938" xr:uid="{CF02B650-92D2-4CF4-AFC2-B881A00745D0}"/>
    <cellStyle name="Normal 16 3 7 2 2 2 2 2 3 2 3" xfId="1099" xr:uid="{16309DEC-E6C0-4004-821F-43CCF410DCB5}"/>
    <cellStyle name="Normal 16 3 7 2 2 2 2 2 3 2 4" xfId="1266" xr:uid="{9C80B268-80A3-4407-AD68-E028369CDB20}"/>
    <cellStyle name="Normal 16 3 7 2 2 2 2 2 3 3" xfId="900" xr:uid="{F59FDA71-E65C-49A8-BE40-20E1F4E3614D}"/>
    <cellStyle name="Normal 16 3 7 2 2 2 2 2 3 4" xfId="1015" xr:uid="{F5A94D03-0001-4BBE-9416-D6F0C352BF2A}"/>
    <cellStyle name="Normal 16 3 7 2 2 2 2 2 3 5" xfId="1185" xr:uid="{BE7C7456-3355-4134-B718-40C96A707A8A}"/>
    <cellStyle name="Normal 16 3 7 2 2 3" xfId="935" xr:uid="{227B641A-55BD-4CAE-A5C2-ACC3E30CECBF}"/>
    <cellStyle name="Normal 16 3 7 2 3" xfId="139" xr:uid="{6AEA1DDD-C49E-4607-9684-D27BCC029442}"/>
    <cellStyle name="Normal 16 3 7 2 4" xfId="169" xr:uid="{504F80D3-3404-420C-A342-27218C4AC25E}"/>
    <cellStyle name="Normal 16 3 7 2 5" xfId="211" xr:uid="{9C18FA29-23CA-4E4C-B535-4CDD19DA3AD1}"/>
    <cellStyle name="Normal 16 3 7 2 5 2" xfId="698" xr:uid="{D5FE89DD-8538-46D1-AFA3-E148195005B8}"/>
    <cellStyle name="Normal 16 3 7 2 6" xfId="714" xr:uid="{9718BFAA-9F47-4729-B4D6-4233D7B997B4}"/>
    <cellStyle name="Normal 16 3 7 2 7" xfId="897" xr:uid="{48AA10DB-43C7-4A08-AE12-D3322110D22A}"/>
    <cellStyle name="Normal 16 3 7 2 8" xfId="1009" xr:uid="{71CF6B62-0A92-4095-8DB2-2E2E8FE409AB}"/>
    <cellStyle name="Normal 16 3 7 2 9" xfId="1179" xr:uid="{8E15EAFA-A439-4B1D-9386-1179AF8C6964}"/>
    <cellStyle name="Normal 16 3 7 3" xfId="702" xr:uid="{987DE361-E458-4039-9778-E36719E7F0F8}"/>
    <cellStyle name="Normal 16 5" xfId="696" xr:uid="{401C4C85-A337-4D23-8354-A2FE6BCAB1AA}"/>
    <cellStyle name="Normal 16 5 2" xfId="805" xr:uid="{F5B73A43-6BDF-4CAD-8FA0-729D19075AEC}"/>
    <cellStyle name="Normal 16 5 2 2" xfId="37" xr:uid="{2CE690B9-FA6D-49F2-B575-9A796765A82E}"/>
    <cellStyle name="Normal 16 5 2 2 2" xfId="72" xr:uid="{11548A61-42CE-4A57-9683-748FEB0EFB6A}"/>
    <cellStyle name="Normal 16 5 2 2 2 2" xfId="756" xr:uid="{E4672335-1B10-4BAD-8D04-150D0F132680}"/>
    <cellStyle name="Normal 16 5 2 2 2 3" xfId="936" xr:uid="{7B06976C-0106-41B4-90FE-9BCB20AC923B}"/>
    <cellStyle name="Normal 16 5 2 2 2 4" xfId="1097" xr:uid="{07662162-2540-4A09-B600-6BFB5B6D0378}"/>
    <cellStyle name="Normal 16 5 2 2 2 5" xfId="1264" xr:uid="{11E9AF14-945F-4E82-8242-8C38D7029984}"/>
    <cellStyle name="Normal 16 5 2 2 3" xfId="140" xr:uid="{BD71381C-71C1-4698-8906-D1F60100FCDA}"/>
    <cellStyle name="Normal 16 5 2 2 4" xfId="170" xr:uid="{8603B1DF-586E-4D46-8974-7F3B83D60F98}"/>
    <cellStyle name="Normal 16 5 2 2 5" xfId="212" xr:uid="{97F09EAE-CA65-47B7-91E7-E35B5598FA1F}"/>
    <cellStyle name="Normal 16 5 2 2 6" xfId="715" xr:uid="{7CA42909-37A1-4882-86DF-CDFBBDD88F23}"/>
    <cellStyle name="Normal 16 5 2 2 7" xfId="898" xr:uid="{3A9EA65F-1AE8-4B1E-A878-1BE0826BEBDD}"/>
    <cellStyle name="Normal 16 5 2 2 8" xfId="1010" xr:uid="{ADF66E6C-2AA8-4C5E-9FBA-36225EA917AA}"/>
    <cellStyle name="Normal 16 5 2 2 9" xfId="1180" xr:uid="{129F4867-CBF1-4DDA-B743-13732123D149}"/>
    <cellStyle name="Normal 165" xfId="853" xr:uid="{AB02255F-FB15-4E2E-8007-199CDB00B746}"/>
    <cellStyle name="Normal 169" xfId="282" xr:uid="{EF7C6C02-64C1-4D3F-8500-180A46226110}"/>
    <cellStyle name="Normal 169 2" xfId="1065" xr:uid="{711E6D49-4AF1-495D-B202-EF2AEAE89B36}"/>
    <cellStyle name="Normal 169 3" xfId="1233" xr:uid="{828E49F2-D39F-47E1-B8FC-28041E89E379}"/>
    <cellStyle name="Normal 17" xfId="284" xr:uid="{7517EEFE-7A08-4FA7-9BBB-30E37F9B1CA6}"/>
    <cellStyle name="Normal 17 2" xfId="205" xr:uid="{0262895C-9691-4D6B-A62C-551DEE5089B0}"/>
    <cellStyle name="Normal 171" xfId="279" xr:uid="{217A9B3C-6517-4268-BAA6-F2F6A05385EC}"/>
    <cellStyle name="Normal 175" xfId="81" xr:uid="{83EE1B9B-4D37-46F5-A1AA-6EBA62E7BB5B}"/>
    <cellStyle name="Normal 177" xfId="219" xr:uid="{1A64D4CE-F995-4667-932D-01B210306A2F}"/>
    <cellStyle name="Normal 18" xfId="700" xr:uid="{EAD545BC-BFB1-479B-8FB1-081CFEC7D1EA}"/>
    <cellStyle name="Normal 19" xfId="999" xr:uid="{2BA52108-2370-4236-B362-A830A8647876}"/>
    <cellStyle name="Normal 2" xfId="23" xr:uid="{DDD9767E-1436-4A56-A753-DAC3BAFF25D0}"/>
    <cellStyle name="Normal 2 11" xfId="839" xr:uid="{7BF3BACF-A9F0-4D97-BBF3-1522F6F40CE8}"/>
    <cellStyle name="Normal 2 2" xfId="24" xr:uid="{D40FA587-E331-4703-AF6D-477741BC30F8}"/>
    <cellStyle name="Normal 2 2 10" xfId="707" xr:uid="{8CCD7654-129B-498E-A3BB-6F4C02939A9A}"/>
    <cellStyle name="Normal 2 2 10 2" xfId="749" xr:uid="{40BE2AC5-F22A-4492-83B6-0C6964BE507F}"/>
    <cellStyle name="Normal 2 2 10 2 2" xfId="929" xr:uid="{F94699FF-1A01-47B4-897E-49956DEEE13A}"/>
    <cellStyle name="Normal 2 2 10 2 3" xfId="1092" xr:uid="{122E3AC6-E073-4870-B1E4-CE870318158B}"/>
    <cellStyle name="Normal 2 2 10 2 4" xfId="1259" xr:uid="{DD2309E2-9EE0-4F9E-B1FF-AAC22233AD98}"/>
    <cellStyle name="Normal 2 2 10 3" xfId="891" xr:uid="{42172475-8517-4080-BD3B-1D2A48D9C4E0}"/>
    <cellStyle name="Normal 2 2 11" xfId="704" xr:uid="{46018178-2352-4026-A641-E2D0D97C216F}"/>
    <cellStyle name="Normal 2 2 11 2" xfId="747" xr:uid="{F2E1905B-53BE-4956-A3E7-1931EAA1A40A}"/>
    <cellStyle name="Normal 2 2 11 2 2" xfId="927" xr:uid="{2276F4D3-EC6D-4A29-AA6B-426041B3992E}"/>
    <cellStyle name="Normal 2 2 11 2 3" xfId="1090" xr:uid="{D74B8BFA-1BF9-497D-BC58-626126ECB0A6}"/>
    <cellStyle name="Normal 2 2 11 2 4" xfId="1257" xr:uid="{2922719D-D73A-454F-9006-7E2FDEE97383}"/>
    <cellStyle name="Normal 2 2 11 3" xfId="889" xr:uid="{B66AC64B-7A89-443B-9068-524982BC8255}"/>
    <cellStyle name="Normal 2 2 11 4" xfId="1002" xr:uid="{C4974381-E8E8-44AC-8111-4094DC29C4B5}"/>
    <cellStyle name="Normal 2 2 11 5" xfId="1173" xr:uid="{95FE1AC4-5F2B-49B3-AE34-BC3C77C47C4D}"/>
    <cellStyle name="Normal 2 2 13 2" xfId="5" xr:uid="{87F71FD8-701B-4032-A6A7-7E18DB23087D}"/>
    <cellStyle name="Normal 2 2 14" xfId="27" xr:uid="{F6610C68-D5FA-4B7B-94F5-24C3B36BB2C7}"/>
    <cellStyle name="Normal 2 2 2" xfId="351" xr:uid="{1C47571D-B80D-4A14-9EE2-47839B486EC6}"/>
    <cellStyle name="Normal 2 2 2 2" xfId="17" xr:uid="{C092BAF7-43DA-4248-AB7A-DACC266A9F1F}"/>
    <cellStyle name="Normal 2 2 2 2 2" xfId="74" xr:uid="{DD8F6437-4540-4608-AE3B-82ABAEF3C5CA}"/>
    <cellStyle name="Normal 2 2 2 2 2 2" xfId="878" xr:uid="{48FE6292-D7AE-49B6-BD74-93D6573D0746}"/>
    <cellStyle name="Normal 2 2 2 2 3" xfId="89" xr:uid="{F191111A-5974-438D-AF5C-917F52BE352E}"/>
    <cellStyle name="Normal 2 2 2 3" xfId="273" xr:uid="{22EEE7ED-8A3B-4F99-9C0F-8C2B67B4CABB}"/>
    <cellStyle name="Normal 2 2 2 3 2" xfId="862" xr:uid="{FBD6145F-D652-4CF6-A609-AD0F4F0E7A00}"/>
    <cellStyle name="Normal 2 2 2 4" xfId="872" xr:uid="{1FDE8F5A-754B-4D9F-A7C4-F03BEF5F759A}"/>
    <cellStyle name="Normal 2 2 3" xfId="835" xr:uid="{D42EF438-123A-4333-B4B5-F40C425DF15A}"/>
    <cellStyle name="Normal 2 2 4" xfId="793" xr:uid="{F1B131B8-B1DD-411B-8ADC-559B5C69B99B}"/>
    <cellStyle name="Normal 2 2 4 2" xfId="115" xr:uid="{16D122E1-0553-4392-B0F5-275F2AC51328}"/>
    <cellStyle name="Normal 2 2 5" xfId="275" xr:uid="{F80CCB30-DD7C-4D30-8332-47933E2956CB}"/>
    <cellStyle name="Normal 2 2 5 2" xfId="797" xr:uid="{2161D04D-B79D-4BA5-A096-5A364DCFDD6B}"/>
    <cellStyle name="Normal 2 2 8" xfId="709" xr:uid="{FDCECEFF-206E-486F-A521-F1351C4E6436}"/>
    <cellStyle name="Normal 2 2 8 2" xfId="751" xr:uid="{A160620F-1E6A-4F63-AC60-D01C055B8D3D}"/>
    <cellStyle name="Normal 2 2 8 2 2" xfId="931" xr:uid="{5175CA9A-4CA6-4DCC-A9EE-203766D67157}"/>
    <cellStyle name="Normal 2 2 8 2 3" xfId="1094" xr:uid="{3445201B-7428-499F-95DF-27A3D23BB1E2}"/>
    <cellStyle name="Normal 2 2 8 2 4" xfId="1261" xr:uid="{9BCB9DDC-DF83-45F6-9A43-7395F60F17DB}"/>
    <cellStyle name="Normal 2 2 8 3" xfId="893" xr:uid="{618C726B-F854-48FB-9D93-AEEC887AF2A7}"/>
    <cellStyle name="Normal 2 3" xfId="42" xr:uid="{1B33DBBD-D5A1-442E-91E6-CCF57F44CE0F}"/>
    <cellStyle name="Normal 2 3 2" xfId="40" xr:uid="{BEC9DD67-B9AA-4721-A058-6F23E44482C4}"/>
    <cellStyle name="Normal 2 3 2 2" xfId="867" xr:uid="{27D463C3-2698-46EA-8726-8D1D2DD77DB0}"/>
    <cellStyle name="Normal 2 3 2 3 2" xfId="272" xr:uid="{FC3ADB95-2144-4A5A-9811-A29A2ADC4C33}"/>
    <cellStyle name="Normal 2 3 2 3 2 2" xfId="825" xr:uid="{05A57701-078D-4356-AC0C-9B0C6595CB44}"/>
    <cellStyle name="Normal 2 3 2 3 2 3" xfId="982" xr:uid="{D7A155A9-D351-44D1-98D1-410E78FFBEC4}"/>
    <cellStyle name="Normal 2 3 2 3 2 4" xfId="1117" xr:uid="{4CE04FA4-75F9-4414-83CD-6F858E229C7B}"/>
    <cellStyle name="Normal 2 3 2 3 2 5" xfId="1280" xr:uid="{247B2F54-0244-426A-87E2-962D8EE713EB}"/>
    <cellStyle name="Normal 2 3 3" xfId="103" xr:uid="{BA470644-C92D-44A7-BDDD-3B73E1CC5B5C}"/>
    <cellStyle name="Normal 2 3 4" xfId="13" xr:uid="{E768C8C8-6BA6-4C13-BC4E-4E4F6386675E}"/>
    <cellStyle name="Normal 2 4" xfId="265" xr:uid="{4FD97DE8-D078-4584-8B17-0F843A2ADAFF}"/>
    <cellStyle name="Normal 2 4 2" xfId="883" xr:uid="{CFB3FFCA-B3FE-4E3F-AF3D-DBA807F4D3CD}"/>
    <cellStyle name="Normal 2 4 2 2" xfId="1109" xr:uid="{C2106B2E-81CF-4EDC-A31B-EC58115A5348}"/>
    <cellStyle name="Normal 2 4 3" xfId="817" xr:uid="{7E29ECA7-B7BD-4D9B-8C58-6DA73117BBA7}"/>
    <cellStyle name="Normal 2 4 3 2" xfId="1139" xr:uid="{95D37985-0AA9-4CD6-8094-99B1AF55261D}"/>
    <cellStyle name="Normal 2 4 4" xfId="795" xr:uid="{9E177DE9-4D6A-45F7-A49A-4B2E8227FBFD}"/>
    <cellStyle name="Normal 2 5" xfId="120" xr:uid="{3B2686D9-C3D9-4458-BC2E-459DEC4189A1}"/>
    <cellStyle name="Normal 2 5 2" xfId="158" xr:uid="{E40D16F2-566B-4ECF-B241-0DB97F4DB46C}"/>
    <cellStyle name="Normal 2 5 2 2" xfId="269" xr:uid="{FDE792FF-AF58-4B8F-9D82-A2D92861752E}"/>
    <cellStyle name="Normal 2 5 2 2 2" xfId="1114" xr:uid="{1FAC8D05-5320-4B0E-BDD0-AE59A16F573F}"/>
    <cellStyle name="Normal 2 5 2 2 3" xfId="1277" xr:uid="{04BBDA59-ECAB-4F74-8803-9E249E5C0FFD}"/>
    <cellStyle name="Normal 2 5 2 3" xfId="235" xr:uid="{787FE1F3-4E8D-461C-8927-A06E8A1806DF}"/>
    <cellStyle name="Normal 2 5 2 4" xfId="822" xr:uid="{6095DB5E-5695-4E77-AAC8-44A7567C2B36}"/>
    <cellStyle name="Normal 2 5 2 5" xfId="979" xr:uid="{8539BCDF-BF06-4FF0-8295-1772F433A69D}"/>
    <cellStyle name="Normal 2 5 3" xfId="188" xr:uid="{C24D9FBD-F6E6-4DD4-9B83-44376BB1F838}"/>
    <cellStyle name="Normal 2 5 3 2" xfId="641" xr:uid="{AA4D64B8-73B2-40D5-9521-DAE77DD06F96}"/>
    <cellStyle name="Normal 2 5 4" xfId="372" xr:uid="{68BD4154-D3AA-4897-80FC-A26BDC9F37AD}"/>
    <cellStyle name="Normal 2 6" xfId="807" xr:uid="{BDAB7CBF-1B36-46D2-A08F-E6A5AACE41BF}"/>
    <cellStyle name="Normal 2 7" xfId="1153" xr:uid="{2D46D344-853C-4E6E-B1D6-5D7392ED1142}"/>
    <cellStyle name="Normal 20" xfId="1170" xr:uid="{B36A74F1-A43E-424E-A62D-B10B1C7CBEE8}"/>
    <cellStyle name="Normal 216" xfId="1154" xr:uid="{9D985A03-7866-400D-AF6B-86EBD3EB283C}"/>
    <cellStyle name="Normal 23" xfId="887" xr:uid="{E08E39A0-9923-483E-AA4F-A751682CEEC2}"/>
    <cellStyle name="Normal 248" xfId="1012" xr:uid="{3AE833D0-98E2-4673-9B23-97101E90401F}"/>
    <cellStyle name="Normal 248 2" xfId="1182" xr:uid="{1F164AE0-1128-4AE3-A3C0-9A4403DF6D53}"/>
    <cellStyle name="Normal 250" xfId="1013" xr:uid="{F6ED8899-394C-41B5-A06A-1F5E6FDAF8C7}"/>
    <cellStyle name="Normal 250 2" xfId="1183" xr:uid="{88558864-90A7-4F25-AA64-0D023B4A1A5E}"/>
    <cellStyle name="Normal 251" xfId="1014" xr:uid="{92B58A4C-D6C3-468F-8847-27F21DBAD1EB}"/>
    <cellStyle name="Normal 251 2" xfId="1184" xr:uid="{FEECDE69-BA51-493A-9153-CFC44CE2E312}"/>
    <cellStyle name="Normal 252" xfId="1016" xr:uid="{EEE87B03-E29B-43B9-ACCA-F6E2124E7913}"/>
    <cellStyle name="Normal 252 2" xfId="1186" xr:uid="{25B5B344-35FF-4554-BAB7-ECDA516375A8}"/>
    <cellStyle name="Normal 254" xfId="1017" xr:uid="{6D3CCB9C-2533-4250-AA27-A85CFF75C9B8}"/>
    <cellStyle name="Normal 254 2" xfId="1187" xr:uid="{8A891FE2-1A23-42B1-AF69-6789E17EC96C}"/>
    <cellStyle name="Normal 255" xfId="1018" xr:uid="{94362334-5BBF-42DA-AB98-0156F9D7E9B4}"/>
    <cellStyle name="Normal 255 2" xfId="1188" xr:uid="{1A0B50AF-5693-4237-B0A4-E3D07CB6DBE2}"/>
    <cellStyle name="Normal 256" xfId="729" xr:uid="{BA84043B-71CF-4B2B-94F1-2077415AF663}"/>
    <cellStyle name="Normal 256 2" xfId="767" xr:uid="{3CE11459-CC66-44AC-9FF6-559E0B4FCEC9}"/>
    <cellStyle name="Normal 256 2 2" xfId="947" xr:uid="{6AA0118F-6451-46CA-BDE3-BDC43FF3A4A1}"/>
    <cellStyle name="Normal 256 3" xfId="909" xr:uid="{E55C3948-DFAC-4E54-8037-15D588E07FC1}"/>
    <cellStyle name="Normal 256 4" xfId="1076" xr:uid="{301BE618-0603-40C3-8E9D-99167567AC0E}"/>
    <cellStyle name="Normal 256 5" xfId="1243" xr:uid="{92C73A8F-1464-4782-B600-13A85388B5D2}"/>
    <cellStyle name="Normal 26 7" xfId="277" xr:uid="{051813FD-A222-42AE-B75D-2F972A25976D}"/>
    <cellStyle name="Normal 28 2" xfId="852" xr:uid="{916A67F3-6F29-4F0F-BEEC-279B698357C2}"/>
    <cellStyle name="Normal 3" xfId="38" xr:uid="{A813742E-3A6C-4F92-9533-755E2C52C8FF}"/>
    <cellStyle name="Normal 3 10" xfId="121" xr:uid="{86491068-58DF-412F-A6E5-9E5B8EDE6F0E}"/>
    <cellStyle name="Normal 3 10 2" xfId="122" xr:uid="{A050F68C-25A1-4E6B-A7FE-917438C24778}"/>
    <cellStyle name="Normal 3 2" xfId="55" xr:uid="{F04690EB-3804-48CA-A92A-CC0102D4D36C}"/>
    <cellStyle name="Normal 3 2 11" xfId="6" xr:uid="{310038BB-2930-4714-8072-8FB785E4577F}"/>
    <cellStyle name="Normal 3 2 2" xfId="292" xr:uid="{3D410C2E-1028-4DCD-8EB8-68DB2AB07C40}"/>
    <cellStyle name="Normal 3 2 2 2" xfId="796" xr:uid="{535D4A61-92C3-4326-B4B1-A6245C711CAF}"/>
    <cellStyle name="Normal 3 2 2 2 2" xfId="1144" xr:uid="{3525B929-C3C5-4752-9F00-1053C5659E99}"/>
    <cellStyle name="Normal 3 2 2 2 3" xfId="1300" xr:uid="{5F62DF91-FA04-4350-BD5C-3199779CED07}"/>
    <cellStyle name="Normal 3 2 3" xfId="39" xr:uid="{53A53764-0C13-4590-A7F0-4D897E95BE79}"/>
    <cellStyle name="Normal 3 2 3 2" xfId="840" xr:uid="{9790AAAF-7134-4A99-8491-4E63A7C7A196}"/>
    <cellStyle name="Normal 3 2 3 3" xfId="985" xr:uid="{4365AEBA-645D-4F45-B132-CE300037E810}"/>
    <cellStyle name="Normal 3 2 3 4" xfId="1121" xr:uid="{41151C01-DB14-4758-8AAF-CB0933CF75EC}"/>
    <cellStyle name="Normal 3 2 3 5" xfId="1283" xr:uid="{D85254A0-252C-4098-B41C-FAE931377FDE}"/>
    <cellStyle name="Normal 3 2 4" xfId="112" xr:uid="{9900C953-50D9-46EE-BDBB-C5DF6C21FD50}"/>
    <cellStyle name="Normal 3 3" xfId="65" xr:uid="{B88680B0-5671-4DEC-8DB8-B75E8E6BDB96}"/>
    <cellStyle name="Normal 3 3 2" xfId="308" xr:uid="{74295F3F-6665-443E-8F78-376CA4944F5A}"/>
    <cellStyle name="Normal 3 4" xfId="341" xr:uid="{E2596834-C90B-45ED-9817-49C503D65027}"/>
    <cellStyle name="Normal 3 4 2" xfId="327" xr:uid="{71420D6A-8531-4F7A-9F0B-1DE193F03D0F}"/>
    <cellStyle name="Normal 3 4 3" xfId="808" xr:uid="{B29A0655-2589-4727-A1CD-11A05479F505}"/>
    <cellStyle name="Normal 3 4 4" xfId="975" xr:uid="{ECE6CF2E-AC93-47DB-9AD9-19530E0DFAD4}"/>
    <cellStyle name="Normal 3 4 5" xfId="1106" xr:uid="{641BDD73-7C9C-403C-8592-4B3A19328A6B}"/>
    <cellStyle name="Normal 3 4 6" xfId="1273" xr:uid="{537EF24A-BA36-409E-B362-86D716CBC418}"/>
    <cellStyle name="Normal 3 5" xfId="26" xr:uid="{E6751680-809C-4207-9BA5-D9B7BC108D65}"/>
    <cellStyle name="Normal 3 6" xfId="873" xr:uid="{CF9295A8-894B-4ADF-B816-611565F4F533}"/>
    <cellStyle name="Normal 34 2" xfId="846" xr:uid="{081F03D8-EFC5-4FA8-A98E-A46151083F47}"/>
    <cellStyle name="Normal 36" xfId="218" xr:uid="{0F0979B3-DA0D-434A-BE2C-AFE0BDE1ED72}"/>
    <cellStyle name="Normal 36 2" xfId="1025" xr:uid="{DD04524B-135A-4E28-8354-01D0BFB5D0E4}"/>
    <cellStyle name="Normal 36 3" xfId="1194" xr:uid="{5A112B42-6B4F-47F6-BFDE-CB18A02E4399}"/>
    <cellStyle name="Normal 37" xfId="381" xr:uid="{C1FE8F0B-3525-4B9A-AE60-4788E6B4E437}"/>
    <cellStyle name="Normal 38" xfId="227" xr:uid="{61CB8367-404F-4969-B91C-B63F3EB9AFBC}"/>
    <cellStyle name="Normal 38 2" xfId="1036" xr:uid="{455A83EA-6CFE-4111-BF00-5EE67FDBC5C0}"/>
    <cellStyle name="Normal 38 3" xfId="1205" xr:uid="{557B8984-B477-4C28-AF7F-038A5D9BDA86}"/>
    <cellStyle name="Normal 4" xfId="19" xr:uid="{CADF4542-F621-4F5D-843E-060743E48C1C}"/>
    <cellStyle name="Normal 4 2" xfId="73" xr:uid="{93ED9737-867C-4536-9743-1D3DAA50808B}"/>
    <cellStyle name="Normal 4 2 2" xfId="97" xr:uid="{CD079DF4-18D5-401E-8A91-309C5936332B}"/>
    <cellStyle name="Normal 4 2 2 2" xfId="95" xr:uid="{4D39B5D5-D044-46BF-ABC1-EFC7BA1FB01B}"/>
    <cellStyle name="Normal 4 2 2 2 2" xfId="150" xr:uid="{9E98A070-87D1-426E-86D3-ACA6DFB6E048}"/>
    <cellStyle name="Normal 4 2 2 2 2 2" xfId="771" xr:uid="{6AA3AF9E-E8DF-4E04-BEA8-56CA3FA15ECE}"/>
    <cellStyle name="Normal 4 2 2 2 2 3" xfId="951" xr:uid="{697E46B1-DF26-4F6F-AE68-C1B71D97787E}"/>
    <cellStyle name="Normal 4 2 2 2 3" xfId="180" xr:uid="{C9381BCE-8735-417B-A73C-DBEF01BC1D30}"/>
    <cellStyle name="Normal 4 2 2 2 4" xfId="271" xr:uid="{07BC308F-0D51-4D80-A01B-78C5AAAD118B}"/>
    <cellStyle name="Normal 4 2 2 2 5" xfId="733" xr:uid="{75DD1754-08AC-49A2-BA29-5C0D820F878A}"/>
    <cellStyle name="Normal 4 2 2 2 6" xfId="913" xr:uid="{2D4BDC95-50AB-47B5-A20E-2D596D0114CB}"/>
    <cellStyle name="Normal 4 2 2 2 7" xfId="1069" xr:uid="{9B554A83-9A67-48DC-ABB4-27A68A2224AA}"/>
    <cellStyle name="Normal 4 2 2 2 8" xfId="1236" xr:uid="{0B8ADDAA-BE80-4E4A-AF6D-2B029D21DBAB}"/>
    <cellStyle name="Normal 4 2 2 3" xfId="286" xr:uid="{7E6C45E4-09E9-49C1-94BD-61D24D595C4B}"/>
    <cellStyle name="Normal 4 2 2 4" xfId="222" xr:uid="{FDD5275C-7FB4-404D-BAF4-4C92983B343B}"/>
    <cellStyle name="Normal 4 2 3" xfId="306" xr:uid="{1AD32E47-29E3-40C9-A9D9-CCF6C6C92DBE}"/>
    <cellStyle name="Normal 4 2 3 2" xfId="773" xr:uid="{549ECA74-1769-49C2-901E-0FBC67C54400}"/>
    <cellStyle name="Normal 4 2 3 2 2" xfId="953" xr:uid="{D98C885D-6594-4662-9F66-F85822C5C539}"/>
    <cellStyle name="Normal 4 2 3 3" xfId="735" xr:uid="{A3181F25-CF2C-44B0-B3F4-E128996F5B7F}"/>
    <cellStyle name="Normal 4 2 3 4" xfId="915" xr:uid="{BAE07440-B6CB-407E-83CB-2C9248A5009C}"/>
    <cellStyle name="Normal 4 2 3 5" xfId="1078" xr:uid="{6F42D10D-844B-4ED8-B37A-7DB2CF8F2BF4}"/>
    <cellStyle name="Normal 4 2 3 6" xfId="1245" xr:uid="{33CE6A3D-403A-484C-A7AA-2C8B7FDB2439}"/>
    <cellStyle name="Normal 4 2 4" xfId="345" xr:uid="{44A152EC-300A-42C3-A1B8-345210E00A69}"/>
    <cellStyle name="Normal 4 2 4 2" xfId="824" xr:uid="{62E5E370-52CC-4D94-AA5A-ED2C004F40A1}"/>
    <cellStyle name="Normal 4 2 4 3" xfId="981" xr:uid="{B7524638-AD40-4834-B9BC-1DF57C8DEBBF}"/>
    <cellStyle name="Normal 4 2 5" xfId="1116" xr:uid="{0AA9D4C2-A60B-43DD-A2C5-19D62E07D46F}"/>
    <cellStyle name="Normal 4 2 6" xfId="1279" xr:uid="{B30CD411-3295-4161-B147-A8C6F5FE750F}"/>
    <cellStyle name="Normal 4 3" xfId="93" xr:uid="{FECAF481-CC12-498A-8B8D-D621E2375F56}"/>
    <cellStyle name="Normal 4 3 2" xfId="363" xr:uid="{1B8E4F54-62D8-4DB6-85C8-E7603A308E61}"/>
    <cellStyle name="Normal 4 4" xfId="62" xr:uid="{49BE06B6-B382-45D0-AD27-717D7A8025C4}"/>
    <cellStyle name="Normal 4 4 2" xfId="837" xr:uid="{A4B9A798-60EE-4596-9727-FDBC45EF9512}"/>
    <cellStyle name="Normal 40" xfId="382" xr:uid="{E9D98B28-3E7B-45E0-83CD-74B61C89CAC4}"/>
    <cellStyle name="Normal 41" xfId="857" xr:uid="{950E633D-7195-4867-B408-ACE6C2F2E0F8}"/>
    <cellStyle name="Normal 42 2" xfId="833" xr:uid="{8CA0944F-9D3F-4EEC-95FE-F2152057A5E8}"/>
    <cellStyle name="Normal 42 4 2" xfId="111" xr:uid="{ADDFD459-42D0-44EF-94A3-40AD329A4BEA}"/>
    <cellStyle name="Normal 42 4 2 2" xfId="156" xr:uid="{CA057375-271C-48F9-B91A-A6FF425C0193}"/>
    <cellStyle name="Normal 42 4 2 2 2" xfId="778" xr:uid="{0B9D73D3-F83E-41F8-ADB7-CDB9C852F3F2}"/>
    <cellStyle name="Normal 42 4 2 2 3" xfId="958" xr:uid="{8203701D-D9B0-4438-8ECD-AC45E86648F0}"/>
    <cellStyle name="Normal 42 4 2 3" xfId="186" xr:uid="{2EFF1F19-17DC-4FDC-A700-177C9EBB84A9}"/>
    <cellStyle name="Normal 42 4 2 4" xfId="240" xr:uid="{37C26B40-E41B-4CAF-826D-8E08DE793C6A}"/>
    <cellStyle name="Normal 42 4 2 5" xfId="740" xr:uid="{8ADE6C1D-D5CB-44E9-BDB2-8D7957D1D0C7}"/>
    <cellStyle name="Normal 42 4 2 6" xfId="920" xr:uid="{7F68FFA3-6A45-4C1B-8ED5-786EE6DD9FF5}"/>
    <cellStyle name="Normal 42 4 2 7" xfId="1044" xr:uid="{7B402B24-34A2-4529-BBC9-2ED1B21EFE6E}"/>
    <cellStyle name="Normal 42 4 2 8" xfId="1213" xr:uid="{349277CE-4618-4D9B-9882-73262A774E8D}"/>
    <cellStyle name="Normal 43" xfId="834" xr:uid="{497E4C2E-47DF-44AA-98DE-371C9AB20536}"/>
    <cellStyle name="Normal 44" xfId="243" xr:uid="{E4B88914-A989-4F0B-8B53-6B1F23422602}"/>
    <cellStyle name="Normal 44 2" xfId="1045" xr:uid="{23706B43-5FD5-4092-BE50-D6AF2C4BBEA4}"/>
    <cellStyle name="Normal 44 3" xfId="1214" xr:uid="{49D101E5-90F9-41F7-A374-4C8312C5BA37}"/>
    <cellStyle name="Normal 45" xfId="257" xr:uid="{91E45733-2746-4C87-AC52-2B1C7E94164A}"/>
    <cellStyle name="Normal 45 2" xfId="1055" xr:uid="{475EE81F-34A8-43B1-AAFF-3F95C105A41C}"/>
    <cellStyle name="Normal 45 3" xfId="1224" xr:uid="{61728F82-5B5B-4172-BCB1-1B4F0A6BFD8E}"/>
    <cellStyle name="Normal 48" xfId="813" xr:uid="{E57C2ABA-F67F-46E0-95CB-18DC7A6AB8F9}"/>
    <cellStyle name="Normal 49" xfId="128" xr:uid="{F8FAF4E9-42DA-465F-84E9-41FA15FC24A4}"/>
    <cellStyle name="Normal 5" xfId="196" xr:uid="{638FFC26-8761-4997-BB51-077FDA4B15D0}"/>
    <cellStyle name="Normal 5 2" xfId="70" xr:uid="{FD94BC42-A7A4-4ABE-B24D-24C03184C8D1}"/>
    <cellStyle name="Normal 5 2 2" xfId="210" xr:uid="{CA8AF18E-8AEE-436F-BF21-02AE37641BE0}"/>
    <cellStyle name="Normal 5 2 2 2" xfId="365" xr:uid="{F07FFF71-BF31-4F65-801C-DE1577426EF8}"/>
    <cellStyle name="Normal 5 2 3" xfId="359" xr:uid="{FAECAD3B-948D-4C60-A18A-AAC61B71E7C1}"/>
    <cellStyle name="Normal 5 2 4" xfId="1008" xr:uid="{0BD8F7D6-BA0E-4036-9AE7-7323E44F5769}"/>
    <cellStyle name="Normal 5 3" xfId="202" xr:uid="{D9B57782-F2AD-4DA0-B968-9EEBE64E78E7}"/>
    <cellStyle name="Normal 5 3 17 8 2" xfId="92" xr:uid="{A6D4686D-3209-4497-A411-9DC2EF6FFF8F}"/>
    <cellStyle name="Normal 5 3 17 8 2 2" xfId="149" xr:uid="{F15EDE54-3FDA-4D9D-81E4-167ABAA1980E}"/>
    <cellStyle name="Normal 5 3 17 8 2 2 2" xfId="770" xr:uid="{4405C972-3076-4DB3-B4E3-ED49BF49BF5B}"/>
    <cellStyle name="Normal 5 3 17 8 2 2 3" xfId="950" xr:uid="{E2320BEC-3C2D-4CA7-A6B5-A687A1590581}"/>
    <cellStyle name="Normal 5 3 17 8 2 3" xfId="179" xr:uid="{5CEA2BC6-61C3-41A7-9AD3-1F2055972FEF}"/>
    <cellStyle name="Normal 5 3 17 8 2 4" xfId="303" xr:uid="{49D0F98F-4316-46A4-8F46-A75486F5BBAB}"/>
    <cellStyle name="Normal 5 3 17 8 2 5" xfId="732" xr:uid="{8AE93BA9-7AB3-4BD5-88B2-F642D8386D9B}"/>
    <cellStyle name="Normal 5 3 17 8 2 6" xfId="912" xr:uid="{30EC3FD3-8592-4127-96AE-345DBDE3E372}"/>
    <cellStyle name="Normal 5 3 17 8 2 7" xfId="1077" xr:uid="{849EB981-160F-4A59-A3E7-96B36847364C}"/>
    <cellStyle name="Normal 5 3 17 8 2 8" xfId="1244" xr:uid="{5386572D-B7EA-4554-9E80-39F1B57DC047}"/>
    <cellStyle name="Normal 5 3 2" xfId="762" xr:uid="{A7923A97-F779-481D-9C26-A399C2388ACF}"/>
    <cellStyle name="Normal 5 3 3" xfId="374" xr:uid="{9CABD663-DB46-441D-86EE-69BB03E22435}"/>
    <cellStyle name="Normal 5 3 4" xfId="942" xr:uid="{B48A035F-99D6-44BF-9900-E4EDB506DC76}"/>
    <cellStyle name="Normal 5 3 5 2" xfId="110" xr:uid="{9122264B-ABDB-40E4-8BC5-8F5D085B5760}"/>
    <cellStyle name="Normal 5 3 5 2 2" xfId="155" xr:uid="{BC61F681-DF0A-4CE6-BAF8-C15F36C3EA34}"/>
    <cellStyle name="Normal 5 3 5 2 2 2" xfId="777" xr:uid="{078FEE00-39FA-44F4-B717-07D983A73AC9}"/>
    <cellStyle name="Normal 5 3 5 2 2 3" xfId="957" xr:uid="{4AE718BB-F0B3-431D-84C9-9C97835965FF}"/>
    <cellStyle name="Normal 5 3 5 2 3" xfId="185" xr:uid="{9DD26286-E8A3-4CA9-A302-116B8204BA47}"/>
    <cellStyle name="Normal 5 3 5 2 4" xfId="314" xr:uid="{001E9498-0D7B-4AFE-8C3C-785BFE856B7D}"/>
    <cellStyle name="Normal 5 3 5 2 5" xfId="739" xr:uid="{1E698FE8-DE6A-4178-9CED-DC8224797661}"/>
    <cellStyle name="Normal 5 3 5 2 6" xfId="919" xr:uid="{FEDAFA08-9F65-43DB-AEE5-6EBB3F2505EC}"/>
    <cellStyle name="Normal 5 3 5 2 7" xfId="1083" xr:uid="{79F08BC1-8E76-4C0A-995A-B82890370016}"/>
    <cellStyle name="Normal 5 3 5 2 8" xfId="1250" xr:uid="{2B114D0A-9628-46C3-99CE-D68046C3A836}"/>
    <cellStyle name="Normal 5 4" xfId="724" xr:uid="{3730190D-B9FC-42D8-9F4C-F193F9A34025}"/>
    <cellStyle name="Normal 5 4 2" xfId="362" xr:uid="{F22D9BE1-9F8F-409C-BC4D-768D119C6FE9}"/>
    <cellStyle name="Normal 5 4 2 4" xfId="1158" xr:uid="{0C947D7A-E869-4C84-BFEE-9FE4EBBEF073}"/>
    <cellStyle name="Normal 5 4 2 4 2" xfId="1311" xr:uid="{CB19E049-F262-4B3F-8A00-B57CBBBFD04C}"/>
    <cellStyle name="Normal 5 5" xfId="904" xr:uid="{6BE89E3E-EC11-4B2D-8041-189B5C6DC5C4}"/>
    <cellStyle name="Normal 5 6" xfId="1000" xr:uid="{1F249275-4CD5-48C0-A6DF-4A9CC1C82B70}"/>
    <cellStyle name="Normal 5 7" xfId="1171" xr:uid="{510962BE-FCF7-45F0-8910-3DA4CB0755E8}"/>
    <cellStyle name="Normal 50" xfId="831" xr:uid="{8D6E3001-8190-441F-BCBC-5A09648DF361}"/>
    <cellStyle name="Normal 51" xfId="832" xr:uid="{28FC8821-5554-43EE-853E-68EDCCDC6599}"/>
    <cellStyle name="Normal 52" xfId="123" xr:uid="{F7A34729-2985-4B3D-A52C-5F9A73FB4543}"/>
    <cellStyle name="Normal 52 2" xfId="860" xr:uid="{7F1118B1-46CE-4DE0-AFE9-491DF9C9ED34}"/>
    <cellStyle name="Normal 54" xfId="855" xr:uid="{6017F783-3437-4E38-8729-F337DCD88323}"/>
    <cellStyle name="Normal 54 2" xfId="991" xr:uid="{1389A5A8-F1AB-4DDB-A82D-04C2B7FF5A0F}"/>
    <cellStyle name="Normal 54 3" xfId="1128" xr:uid="{DE9AE4FD-E0B7-48FD-86CE-04A88E8E0425}"/>
    <cellStyle name="Normal 54 4" xfId="1289" xr:uid="{44249EA5-067F-455A-AA76-67524CA76B77}"/>
    <cellStyle name="Normal 57" xfId="258" xr:uid="{7BD5B32E-C98E-485B-BC7F-B6ADD986433D}"/>
    <cellStyle name="Normal 57 2" xfId="1056" xr:uid="{F3DE6BB7-2AB3-4EE1-B8F2-8B17350CA3DD}"/>
    <cellStyle name="Normal 57 3" xfId="1225" xr:uid="{4128008D-BFEC-4E50-95BD-1F3B0D20515B}"/>
    <cellStyle name="Normal 58" xfId="259" xr:uid="{5C45BB8D-EECC-404C-8047-5F6CF34AC017}"/>
    <cellStyle name="Normal 58 2" xfId="1057" xr:uid="{6F85F321-5CDF-47F9-8DD6-AC675186950F}"/>
    <cellStyle name="Normal 58 3" xfId="1226" xr:uid="{8D52B824-87BF-4A2E-94CE-A3F418578E1D}"/>
    <cellStyle name="Normal 59" xfId="231" xr:uid="{98820D48-D99A-46F6-AE19-A25E3639EF09}"/>
    <cellStyle name="Normal 59 2" xfId="1038" xr:uid="{F9D70C15-55C7-4DBB-99EF-FD55FC200081}"/>
    <cellStyle name="Normal 59 3" xfId="1207" xr:uid="{AAA40956-0D2A-4ED0-A36F-D7AA2C26C13B}"/>
    <cellStyle name="Normal 6" xfId="99" xr:uid="{D2CAE871-C11C-484D-8680-3AF832781BBD}"/>
    <cellStyle name="Normal 6 18" xfId="866" xr:uid="{D391D951-7A7C-4FE0-ADA3-3B9C24E63AB0}"/>
    <cellStyle name="Normal 6 2" xfId="338" xr:uid="{F37DE41E-78BF-494D-9F0D-3BE33DE3FAFE}"/>
    <cellStyle name="Normal 6 2 2" xfId="869" xr:uid="{87B12363-CF26-4B8F-BB1F-98E67B053DFE}"/>
    <cellStyle name="Normal 6 5 2" xfId="242" xr:uid="{22AE11E7-6ED1-41DB-AACD-28C3B4C334A3}"/>
    <cellStyle name="Normal 60" xfId="232" xr:uid="{A5EEC743-589A-4CD9-88AB-1A581699D9AD}"/>
    <cellStyle name="Normal 60 2" xfId="1039" xr:uid="{6BEA304F-8AA6-471A-8CEB-CB658DA0939E}"/>
    <cellStyle name="Normal 60 3" xfId="1208" xr:uid="{6F0DAA34-A9EC-4EE8-98D6-7EEB7D9198A0}"/>
    <cellStyle name="Normal 62" xfId="233" xr:uid="{46D9358C-7797-4E3D-B0DF-56B0F123DB40}"/>
    <cellStyle name="Normal 62 2" xfId="1040" xr:uid="{F9A9A180-6BAD-40E1-A54F-89317C82F840}"/>
    <cellStyle name="Normal 62 3" xfId="1209" xr:uid="{9D30AAD0-308C-4AB2-98E6-1315AA3ECCBE}"/>
    <cellStyle name="Normal 63" xfId="234" xr:uid="{13DBA15C-4502-4B25-BF63-36C7524738AB}"/>
    <cellStyle name="Normal 63 2" xfId="1041" xr:uid="{A82EBFB9-486B-49E5-B488-B51CE6785D32}"/>
    <cellStyle name="Normal 63 3" xfId="1210" xr:uid="{74815840-6D15-49CA-9CB0-4E16DEBD67B8}"/>
    <cellStyle name="Normal 64" xfId="213" xr:uid="{309DAECF-5127-4864-959F-062FAE608CE8}"/>
    <cellStyle name="Normal 64 2" xfId="134" xr:uid="{75B83D55-0264-4010-9DD3-D2FF6E0A3247}"/>
    <cellStyle name="Normal 64 2 2" xfId="164" xr:uid="{3693AFAB-8ECC-43E8-B29B-86E5232D49D7}"/>
    <cellStyle name="Normal 64 2 2 2" xfId="783" xr:uid="{AD19A265-92A1-4995-9733-8399D35CF0D2}"/>
    <cellStyle name="Normal 64 2 2 3" xfId="963" xr:uid="{67FCA735-0428-4576-8C66-A24E6B32DCEF}"/>
    <cellStyle name="Normal 64 2 3" xfId="194" xr:uid="{E6852879-8FCC-428C-A29B-94BBF50F9897}"/>
    <cellStyle name="Normal 64 2 4" xfId="322" xr:uid="{279ED75E-C287-45A6-A204-424026019F09}"/>
    <cellStyle name="Normal 64 2 5" xfId="745" xr:uid="{98D9B544-BC78-4FE3-B2BC-91BDB8BD511D}"/>
    <cellStyle name="Normal 64 2 6" xfId="925" xr:uid="{0E7D74DD-11A2-416C-966C-D6556C8E1708}"/>
    <cellStyle name="Normal 64 2 7" xfId="1087" xr:uid="{B8D0C70B-80C4-4879-A428-AC17391FBCB8}"/>
    <cellStyle name="Normal 64 2 8" xfId="1254" xr:uid="{4710F0F3-9C94-4A8B-A59A-982BA4BAFF29}"/>
    <cellStyle name="Normal 64 3" xfId="1020" xr:uid="{BC078702-A4EE-42FB-8825-A190797CC3A5}"/>
    <cellStyle name="Normal 64 4" xfId="1189" xr:uid="{AEB3ED32-D792-48A9-B69C-0B4AAEE3FB9B}"/>
    <cellStyle name="Normal 66" xfId="238" xr:uid="{33FE2C11-B19F-4676-B379-A5277F035EC4}"/>
    <cellStyle name="Normal 66 2" xfId="1042" xr:uid="{F7F8C9AA-BAC1-4329-BF46-FE6ACB61AE72}"/>
    <cellStyle name="Normal 66 3" xfId="1211" xr:uid="{F15F9559-7FD0-434C-966F-0025FC14EC4B}"/>
    <cellStyle name="Normal 67" xfId="239" xr:uid="{93697C15-AC03-4474-AB7D-158AA2F36978}"/>
    <cellStyle name="Normal 67 2" xfId="1043" xr:uid="{A8125E26-6139-465C-8F4F-13714B19BFCA}"/>
    <cellStyle name="Normal 67 3" xfId="1212" xr:uid="{2C572A33-949A-4069-A862-F370792B82BC}"/>
    <cellStyle name="Normal 68 2 2" xfId="98" xr:uid="{FD037702-1865-4B11-9050-C099B99BA811}"/>
    <cellStyle name="Normal 68 2 2 2" xfId="152" xr:uid="{7D9764E7-2BB3-4DE3-8C60-35800506BD15}"/>
    <cellStyle name="Normal 68 2 2 2 2" xfId="769" xr:uid="{1C14F171-9188-41F3-855C-A32FAFB4E805}"/>
    <cellStyle name="Normal 68 2 2 2 3" xfId="949" xr:uid="{0BAF8FCF-6EB3-4A09-AB2E-A0DC22F80060}"/>
    <cellStyle name="Normal 68 2 2 3" xfId="182" xr:uid="{FD3F5E3A-4CD0-4A68-B236-3240BCCA86F7}"/>
    <cellStyle name="Normal 68 2 2 4" xfId="309" xr:uid="{F80E75DA-F290-45A2-BE2E-F28804700997}"/>
    <cellStyle name="Normal 68 2 2 5" xfId="731" xr:uid="{834F0DE9-4074-44CF-AD50-194CF3808579}"/>
    <cellStyle name="Normal 68 2 2 6" xfId="911" xr:uid="{91EB521B-4369-4199-8A09-62DFDAC7BCCB}"/>
    <cellStyle name="Normal 68 2 2 7" xfId="1080" xr:uid="{28C5780E-F537-476D-9411-55B535125E58}"/>
    <cellStyle name="Normal 68 2 2 8" xfId="1247" xr:uid="{F0880275-0D5C-4A76-B3A7-082AFC042857}"/>
    <cellStyle name="Normal 68 3" xfId="79" xr:uid="{693CC86C-E668-4092-9153-EA0381C36121}"/>
    <cellStyle name="Normal 68 3 2" xfId="141" xr:uid="{7C5583D8-4261-4D4C-99F3-3785C18E65E6}"/>
    <cellStyle name="Normal 68 3 2 2" xfId="760" xr:uid="{CBF25593-809A-4C23-9338-A50942A991AE}"/>
    <cellStyle name="Normal 68 3 2 3" xfId="940" xr:uid="{1FAE10C4-8039-4521-9BC5-8225FE57677F}"/>
    <cellStyle name="Normal 68 3 2 4" xfId="728" xr:uid="{8ED2CCB6-8C5C-4118-B7A7-32D4F14A0F6B}"/>
    <cellStyle name="Normal 68 3 2 4 2" xfId="766" xr:uid="{B791878D-5A79-46A6-9E7A-265D526184D7}"/>
    <cellStyle name="Normal 68 3 2 4 2 2" xfId="946" xr:uid="{8AD412A9-4FBD-4F76-9AE3-B2C93104BA36}"/>
    <cellStyle name="Normal 68 3 2 4 3" xfId="908" xr:uid="{1FDE3DA1-4615-4229-A880-9E951072E0FB}"/>
    <cellStyle name="Normal 68 3 2 4 4" xfId="1075" xr:uid="{D3751984-E895-4DB5-BC0E-9014891AB84D}"/>
    <cellStyle name="Normal 68 3 2 4 5" xfId="1242" xr:uid="{8859FD76-A0F8-458C-BC7A-F9AA4E7FEFC3}"/>
    <cellStyle name="Normal 68 3 3" xfId="171" xr:uid="{4E6F0E41-30A9-494D-AA9C-5BFE80B62556}"/>
    <cellStyle name="Normal 68 3 4" xfId="297" xr:uid="{C4AA2BE5-DBC2-4E6D-A08A-7391877E5A59}"/>
    <cellStyle name="Normal 68 3 5" xfId="722" xr:uid="{62A94DC6-DD3D-4B9E-B654-852AAB36A7FF}"/>
    <cellStyle name="Normal 68 3 6" xfId="902" xr:uid="{8F4DC7B8-E247-4739-AE7E-8B1D56635377}"/>
    <cellStyle name="Normal 68 3 7" xfId="1060" xr:uid="{44F6C673-604B-496F-B249-4BD41CEAE3A4}"/>
    <cellStyle name="Normal 68 3 8" xfId="1228" xr:uid="{755FF7F1-4C45-40FC-8414-F75093CFD18C}"/>
    <cellStyle name="Normal 69" xfId="251" xr:uid="{90568135-EDD1-49CA-A431-DC7AD2556A9A}"/>
    <cellStyle name="Normal 69 2" xfId="1050" xr:uid="{53256E6C-15CE-4B15-8035-211214B38560}"/>
    <cellStyle name="Normal 69 3" xfId="1219" xr:uid="{C4E4A47D-F0C8-459B-AE25-B64F7F867D6C}"/>
    <cellStyle name="Normal 7" xfId="217" xr:uid="{C63EE4C3-1BB1-4419-87F5-C7D8003EBC2C}"/>
    <cellStyle name="Normal 7 2" xfId="285" xr:uid="{F6D7204E-AE70-487A-8971-5BAC0FBC749A}"/>
    <cellStyle name="Normal 7 2 2" xfId="863" xr:uid="{4C76001C-A89D-41C0-8BB0-2A9E7179C728}"/>
    <cellStyle name="Normal 7 2 2 2" xfId="1132" xr:uid="{F6CD62C9-FA47-4A2A-9511-6897F94E28BB}"/>
    <cellStyle name="Normal 7 2 2 3" xfId="1293" xr:uid="{A64F1F3F-099F-4C1E-9A59-D4A0B2D2DB09}"/>
    <cellStyle name="Normal 7 2 3" xfId="995" xr:uid="{F4CD4251-823C-426F-9065-59CDF95410D9}"/>
    <cellStyle name="Normal 7 3" xfId="804" xr:uid="{DA21AC77-9173-48F3-890E-A4E51732A267}"/>
    <cellStyle name="Normal 7 4" xfId="785" xr:uid="{16BABDEB-9878-4663-BF80-C9741CCF82FF}"/>
    <cellStyle name="Normal 7 5" xfId="965" xr:uid="{CFCE1EC4-E561-445F-A76C-361D80B67B42}"/>
    <cellStyle name="Normal 7 6" xfId="1024" xr:uid="{397AEC67-964A-4C81-9C1B-1117E8895C2C}"/>
    <cellStyle name="Normal 7 7" xfId="1193" xr:uid="{E1FD45E1-5F71-416E-9515-3191C5244C4D}"/>
    <cellStyle name="Normal 70" xfId="252" xr:uid="{4089CC24-5F1C-40FD-9812-16F61EE08492}"/>
    <cellStyle name="Normal 70 2" xfId="1051" xr:uid="{FEA7E5F1-809C-41D0-9298-50360D30B058}"/>
    <cellStyle name="Normal 70 3" xfId="1220" xr:uid="{6E1F5690-E40A-4188-8EB7-B9742A19985D}"/>
    <cellStyle name="Normal 71 2" xfId="87" xr:uid="{1572B414-DFB1-4409-9215-702225E64D8A}"/>
    <cellStyle name="Normal 71 2 2" xfId="147" xr:uid="{8FB79C84-AD6A-4AF6-B1CD-7247844185DD}"/>
    <cellStyle name="Normal 71 2 2 2" xfId="763" xr:uid="{1B666A44-5F27-4FAE-9344-C04969F0AA37}"/>
    <cellStyle name="Normal 71 2 2 3" xfId="943" xr:uid="{B81D9981-8D07-4589-B186-3CB2EAAAD7BF}"/>
    <cellStyle name="Normal 71 2 2 4" xfId="1101" xr:uid="{852E6768-B262-451B-8FEE-B502942769E1}"/>
    <cellStyle name="Normal 71 2 2 5" xfId="1268" xr:uid="{4F6D64C6-C6A9-46A6-959D-4B3638782CF7}"/>
    <cellStyle name="Normal 71 2 3" xfId="177" xr:uid="{9EBCFD1C-7625-4793-933C-AC05F3377F6D}"/>
    <cellStyle name="Normal 71 2 4" xfId="299" xr:uid="{F56EA22F-B26E-4423-B49E-6BE14169B279}"/>
    <cellStyle name="Normal 71 2 5" xfId="725" xr:uid="{FDC07E9E-800D-4DE8-B955-1EEB6D6C2575}"/>
    <cellStyle name="Normal 71 2 6" xfId="905" xr:uid="{CA2F2BD9-0701-44A6-BDEE-03941A0A56E7}"/>
    <cellStyle name="Normal 71 2 7" xfId="1062" xr:uid="{23029EFE-A748-44EF-B5F9-CA39F5B00FCE}"/>
    <cellStyle name="Normal 71 2 8" xfId="1230" xr:uid="{4AE04B26-F698-4FB8-A51E-A15A4015183F}"/>
    <cellStyle name="Normal 73 2" xfId="130" xr:uid="{00BCB5FE-4259-41C1-9D90-8D44340A4B1C}"/>
    <cellStyle name="Normal 73 2 2" xfId="161" xr:uid="{57D94C8C-C042-4EEA-A3D8-C990E8E10129}"/>
    <cellStyle name="Normal 73 2 2 2" xfId="780" xr:uid="{90F5FFD3-34B4-4FBE-992B-6A65D54C1855}"/>
    <cellStyle name="Normal 73 2 2 3" xfId="960" xr:uid="{C69C2554-FBEB-442D-B12D-EC5E590710E2}"/>
    <cellStyle name="Normal 73 2 3" xfId="191" xr:uid="{EF278107-E248-4E3F-8DC8-8AC4BB220428}"/>
    <cellStyle name="Normal 73 2 4" xfId="319" xr:uid="{5CC6E8CC-1C45-41E2-9A1F-B91F359F15CD}"/>
    <cellStyle name="Normal 73 2 5" xfId="742" xr:uid="{0AC86D76-3BE3-496B-B93B-CC080C1F3514}"/>
    <cellStyle name="Normal 73 2 6" xfId="922" xr:uid="{A48546BF-B1ED-4CA7-9E0B-64B1199020E1}"/>
    <cellStyle name="Normal 73 2 7" xfId="1084" xr:uid="{97D5311E-82DC-4AE9-BBA4-BF3AA727C643}"/>
    <cellStyle name="Normal 73 2 8" xfId="1251" xr:uid="{C6339904-B46C-4E75-B04C-3F6C8DA0591D}"/>
    <cellStyle name="Normal 8" xfId="114" xr:uid="{590F8108-8D64-445A-AA5E-D7C2BD750289}"/>
    <cellStyle name="Normal 8 2" xfId="791" xr:uid="{E285BB45-22D4-4E36-B9BB-AC41FD683245}"/>
    <cellStyle name="Normal 8 2 2" xfId="48" xr:uid="{AB548787-C6C0-46E8-9511-DC609F876E38}"/>
    <cellStyle name="Normal 8 2 2 2" xfId="810" xr:uid="{81309D75-9176-47EA-87AC-FD87BB9F3819}"/>
    <cellStyle name="Normal 8 2 2 3" xfId="976" xr:uid="{04200530-5885-41B3-8208-2B464D2E2A4C}"/>
    <cellStyle name="Normal 8 2 2 4" xfId="1107" xr:uid="{46874656-FCA9-433F-991A-191B79AE660C}"/>
    <cellStyle name="Normal 8 2 2 5" xfId="1274" xr:uid="{6BC5B1C6-9105-442D-ACE9-AD151F022F66}"/>
    <cellStyle name="Normal 8 3" xfId="971" xr:uid="{AAC65797-494C-49BA-AD6B-1AC78ABF342B}"/>
    <cellStyle name="Normal 8 4" xfId="1169" xr:uid="{EDD95DD1-65D0-4DCC-BBFC-61DD48FE683A}"/>
    <cellStyle name="Normal 88 2" xfId="88" xr:uid="{B02CBA59-43E2-4BB2-8CB2-A97FFDC6D11B}"/>
    <cellStyle name="Normal 88 2 2" xfId="148" xr:uid="{BCDB813F-8560-4A80-B87E-3BC1308A3B9D}"/>
    <cellStyle name="Normal 88 2 2 2" xfId="764" xr:uid="{9C3057B4-F321-413A-960B-5A5F26FB3AA6}"/>
    <cellStyle name="Normal 88 2 2 3" xfId="944" xr:uid="{3BEC5A14-B6BF-4420-9BFA-6D885A67884C}"/>
    <cellStyle name="Normal 88 2 2 4" xfId="1102" xr:uid="{87E3E3E6-A9F3-46EA-9DB9-34605508BFFC}"/>
    <cellStyle name="Normal 88 2 2 5" xfId="1269" xr:uid="{A0932176-3481-42A0-AC65-3BE6392E40D3}"/>
    <cellStyle name="Normal 88 2 3" xfId="178" xr:uid="{28ED3040-442D-44D1-AE3F-97696F479C0E}"/>
    <cellStyle name="Normal 88 2 4" xfId="300" xr:uid="{1E5BE14D-94D3-4872-BBDB-E54CB7F341DE}"/>
    <cellStyle name="Normal 88 2 5" xfId="726" xr:uid="{A723FFCC-8DAD-42EA-A398-09E398B0DBB5}"/>
    <cellStyle name="Normal 88 2 6" xfId="906" xr:uid="{A1348247-0229-4058-8D6C-B803A8ABC99D}"/>
    <cellStyle name="Normal 88 2 7" xfId="1063" xr:uid="{2C1C6AB0-899A-4B36-9AB1-02CABC1F7537}"/>
    <cellStyle name="Normal 88 2 8" xfId="1231" xr:uid="{849D35A2-AA72-4467-A207-C390F18C19FE}"/>
    <cellStyle name="Normal 89 2" xfId="80" xr:uid="{5AB82351-86C9-4B12-98FD-D79033E92D60}"/>
    <cellStyle name="Normal 89 2 2" xfId="142" xr:uid="{DAC084AC-E831-4B5F-900B-9C922CC54AE7}"/>
    <cellStyle name="Normal 89 2 2 2" xfId="761" xr:uid="{F5A3D234-734C-472C-BC39-D44FDDC4B910}"/>
    <cellStyle name="Normal 89 2 2 3" xfId="941" xr:uid="{CDD293C2-6623-4D7F-A904-00A7C3AF9854}"/>
    <cellStyle name="Normal 89 2 2 4" xfId="1100" xr:uid="{B8104627-E8E3-4FB4-962F-E86B9CB213DB}"/>
    <cellStyle name="Normal 89 2 2 5" xfId="1267" xr:uid="{133F25B3-C3E6-4013-9B4A-D11D6F4EAA4E}"/>
    <cellStyle name="Normal 89 2 3" xfId="172" xr:uid="{91510FF7-CC2F-4FC7-9F41-1385A5D435B5}"/>
    <cellStyle name="Normal 89 2 4" xfId="298" xr:uid="{93BA5159-CAFF-4792-B2AC-1D3157C3B2B7}"/>
    <cellStyle name="Normal 89 2 5" xfId="723" xr:uid="{2A4375FA-B242-4A45-8701-0A1AFCF85273}"/>
    <cellStyle name="Normal 89 2 6" xfId="903" xr:uid="{09623E74-6134-46DB-82BD-A417BB58DB94}"/>
    <cellStyle name="Normal 89 2 7" xfId="1061" xr:uid="{36E68E65-A818-4105-B1EE-3A6161ADB734}"/>
    <cellStyle name="Normal 89 2 8" xfId="1229" xr:uid="{75A5BB64-4D84-46EE-8447-FD76121F7E1E}"/>
    <cellStyle name="Normal 9" xfId="50" xr:uid="{B49B3AE9-38FC-489B-B780-14B611B66D45}"/>
    <cellStyle name="Normal 9 2" xfId="83" xr:uid="{C5B665AF-8B83-4F10-8660-CAAFB5B27281}"/>
    <cellStyle name="Normal 9 3" xfId="143" xr:uid="{98968D32-2ADA-4B5A-8E4C-BAB3706E9FEA}"/>
    <cellStyle name="Normal 9 4" xfId="173" xr:uid="{64BAB1DB-EC9B-40C1-9361-86942110598D}"/>
    <cellStyle name="Normal 9 5" xfId="879" xr:uid="{05EE5EE0-38C5-4FC7-8613-0A75ADDEB892}"/>
    <cellStyle name="Normal_Akara_June Eng09" xfId="2" xr:uid="{A2588991-2623-4231-A091-530F0D576388}"/>
    <cellStyle name="Normal_Major Q2'06" xfId="1" xr:uid="{CE14D1FE-EF5F-4D9D-BF04-E04CF3AC4DF8}"/>
    <cellStyle name="Percent 18" xfId="43" xr:uid="{CBE71803-305D-43DD-BE5A-F71DEBD67EC2}"/>
    <cellStyle name="Percent 18 8 2" xfId="30" xr:uid="{4FF615C3-BADE-4362-AD1A-585C4111B9D5}"/>
    <cellStyle name="Percent 18 8 2 2" xfId="67" xr:uid="{09F8234C-196B-4FB3-802E-F2784F1411D0}"/>
    <cellStyle name="Percent 18 8 2 2 2" xfId="748" xr:uid="{DFC4C2BA-3E5B-44A7-81A5-0A188751FBE5}"/>
    <cellStyle name="Percent 18 8 2 2 3" xfId="928" xr:uid="{262C3F60-C40F-4577-9ED3-6556C606B011}"/>
    <cellStyle name="Percent 18 8 2 2 4" xfId="1091" xr:uid="{729B2B8E-B859-4378-9571-8D031243CB66}"/>
    <cellStyle name="Percent 18 8 2 2 5" xfId="1258" xr:uid="{BACE3D68-C604-4DDB-9F87-B254206FFBF3}"/>
    <cellStyle name="Percent 18 8 2 3" xfId="136" xr:uid="{7CEF2B19-7146-4461-B26A-35816767521D}"/>
    <cellStyle name="Percent 18 8 2 4" xfId="166" xr:uid="{C2BF00B1-1B78-4BA2-97A3-91A4967BDE7C}"/>
    <cellStyle name="Percent 18 8 2 5" xfId="206" xr:uid="{5CB526AC-AF24-4D98-B8DD-7BF6480AFAC8}"/>
    <cellStyle name="Percent 18 8 2 6" xfId="705" xr:uid="{4B3E5EA6-D6E3-4B19-8AD4-783C121F7EF2}"/>
    <cellStyle name="Percent 18 8 2 7" xfId="890" xr:uid="{0C2D88E5-C0B3-4D67-883F-FEBA2B088852}"/>
    <cellStyle name="Percent 18 8 2 8" xfId="1003" xr:uid="{BC5ADB90-DAEB-4DED-B848-168508213B70}"/>
    <cellStyle name="Percent 18 8 2 9" xfId="1174" xr:uid="{F8503811-BB1C-4BE1-AE41-C56A438D2954}"/>
    <cellStyle name="Percent 2" xfId="31" xr:uid="{8E91CE4D-5736-4018-AC08-E65034702CC6}"/>
    <cellStyle name="Percent 2 2" xfId="77" xr:uid="{BFEB964E-12C8-4E8C-8D07-7057CE702DDF}"/>
    <cellStyle name="Percent 2 2 2" xfId="347" xr:uid="{E29B31BB-183C-49B9-964D-3993C88CDFD8}"/>
    <cellStyle name="Percent 2 2 3" xfId="877" xr:uid="{474EB6C2-699F-4BBC-8357-33D60065C924}"/>
    <cellStyle name="Percent 2 3" xfId="57" xr:uid="{86CE19F7-00B8-47BE-83EE-4AA01B3EAEDF}"/>
    <cellStyle name="Percent 2 3 2" xfId="664" xr:uid="{B7C6BAD3-6B06-43FD-884B-0C8BEA0F9734}"/>
    <cellStyle name="Percent 2 3 3" xfId="344" xr:uid="{FEEFD29D-136D-4E44-921C-7D74D286BB05}"/>
    <cellStyle name="Percent 2 3 4" xfId="811" xr:uid="{7BE4A5D8-EB63-45CE-A635-1829C10FA46F}"/>
    <cellStyle name="Percent 3" xfId="52" xr:uid="{201B796B-A806-4F3E-B24F-DBAC426A265C}"/>
    <cellStyle name="Percent 3 2" xfId="332" xr:uid="{AF1E110A-D8BF-4CA9-AD9C-5096CC719853}"/>
    <cellStyle name="Percent 3 2 13" xfId="865" xr:uid="{6500213B-E561-4D6F-A46C-FB575F525908}"/>
    <cellStyle name="Percent 3 5" xfId="294" xr:uid="{4BAFB2D5-82F3-446B-BFDA-C5098C69ECC4}"/>
    <cellStyle name="Percent 3 5 2" xfId="842" xr:uid="{1E28B858-2350-4C43-9DB7-616681524FAC}"/>
    <cellStyle name="Percent 3 5 3" xfId="987" xr:uid="{E3BC5886-7E82-4269-B647-1B5254E28234}"/>
    <cellStyle name="Percent 3 5 4" xfId="1123" xr:uid="{348FDB21-D33F-4F5F-B7A2-20BB4FCD7C67}"/>
    <cellStyle name="Percent 3 5 5" xfId="1285" xr:uid="{1C43BAC6-F061-4F90-8B64-433075DBB780}"/>
    <cellStyle name="Percent 4" xfId="20" xr:uid="{0DBD39F3-A625-4217-9554-5FD27FDBCC0D}"/>
    <cellStyle name="Percent 4 2" xfId="330" xr:uid="{28B8F083-9469-4DDE-BE5B-45016D2A8C41}"/>
    <cellStyle name="Percent 4 3" xfId="861" xr:uid="{44A1B10B-64D7-460E-A817-E0CB5B1A8B9F}"/>
    <cellStyle name="Percent 4 4" xfId="994" xr:uid="{2CFDFCC2-5A06-4F4E-8B17-ED53452F4983}"/>
    <cellStyle name="Percent 4 5" xfId="1131" xr:uid="{709B8D2D-8899-4FBB-AB1E-48A99066D421}"/>
    <cellStyle name="Percent 4 6" xfId="1292" xr:uid="{C801EE52-5100-4203-B030-EE9E4C606300}"/>
    <cellStyle name="Percent 5" xfId="803" xr:uid="{40470981-7BE4-4C1D-BEFF-86B4EEAFCD8D}"/>
    <cellStyle name="Percent 5 2" xfId="973" xr:uid="{80EE3777-5B13-4554-83C0-CCDE4A86EF6F}"/>
    <cellStyle name="Percent 5 3" xfId="1134" xr:uid="{4F36564F-2577-4089-8CBD-0594C54C8553}"/>
    <cellStyle name="Percent 5 8 2" xfId="105" xr:uid="{CE6C33DA-3A75-4B87-8FFE-5CEE3319F9E8}"/>
    <cellStyle name="Percent 5 8 2 2" xfId="153" xr:uid="{568A7EB0-CFC6-4D87-98C2-795222792272}"/>
    <cellStyle name="Percent 5 8 2 2 2" xfId="768" xr:uid="{F8176448-387B-441C-A5B9-CADB66B76E4C}"/>
    <cellStyle name="Percent 5 8 2 2 3" xfId="948" xr:uid="{D7A16F13-8B6D-449C-B389-78BED9BD7417}"/>
    <cellStyle name="Percent 5 8 2 3" xfId="183" xr:uid="{AA79520E-8A6C-410F-BCAC-47CE3139450C}"/>
    <cellStyle name="Percent 5 8 2 4" xfId="312" xr:uid="{7C70F3C6-151E-4904-8CC9-A42B57E2321B}"/>
    <cellStyle name="Percent 5 8 2 5" xfId="730" xr:uid="{3C733F3F-CEA4-4308-8F7A-4926BF3232F7}"/>
    <cellStyle name="Percent 5 8 2 6" xfId="910" xr:uid="{B41D20F4-9E51-4A60-9F12-BF1F2AC87AD9}"/>
    <cellStyle name="Percent 5 8 2 7" xfId="1081" xr:uid="{534F0D23-E128-48A2-B17A-08A551DC0ADF}"/>
    <cellStyle name="Percent 5 8 2 8" xfId="1248" xr:uid="{970F605C-E217-4A99-801B-92F07DA8FBCF}"/>
    <cellStyle name="Percent 6" xfId="75" xr:uid="{59C055FF-1DCA-4E51-AF8A-7CB7709FF0EB}"/>
    <cellStyle name="Percent 6 2" xfId="886" xr:uid="{A997DB99-4ED4-4470-94DD-7A0EA167795F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4CC0-6BD4-4B87-AFBE-ADFA181C0DD9}">
  <dimension ref="A1:M167"/>
  <sheetViews>
    <sheetView topLeftCell="A150" zoomScaleNormal="100" zoomScaleSheetLayoutView="80" workbookViewId="0"/>
  </sheetViews>
  <sheetFormatPr defaultColWidth="9" defaultRowHeight="16.5" customHeight="1"/>
  <cols>
    <col min="1" max="3" width="1.25" style="123" customWidth="1"/>
    <col min="4" max="4" width="34.875" style="123" customWidth="1"/>
    <col min="5" max="5" width="4.625" style="123" customWidth="1"/>
    <col min="6" max="6" width="0.75" style="123" customWidth="1"/>
    <col min="7" max="7" width="11.125" style="123" customWidth="1"/>
    <col min="8" max="8" width="0.75" style="123" customWidth="1"/>
    <col min="9" max="9" width="11.125" style="123" customWidth="1"/>
    <col min="10" max="10" width="0.75" style="123" customWidth="1"/>
    <col min="11" max="11" width="11.125" style="123" customWidth="1"/>
    <col min="12" max="12" width="0.75" style="123" customWidth="1"/>
    <col min="13" max="13" width="11.125" style="123" customWidth="1"/>
    <col min="14" max="16384" width="9" style="123"/>
  </cols>
  <sheetData>
    <row r="1" spans="1:13" ht="16.5" customHeight="1">
      <c r="A1" s="35" t="s">
        <v>0</v>
      </c>
      <c r="B1" s="36"/>
      <c r="C1" s="343"/>
      <c r="D1" s="343"/>
      <c r="E1" s="343"/>
      <c r="F1" s="343"/>
      <c r="G1" s="37"/>
      <c r="H1" s="37"/>
      <c r="I1" s="37"/>
      <c r="J1" s="37"/>
      <c r="K1" s="37"/>
      <c r="L1" s="37"/>
      <c r="M1" s="37"/>
    </row>
    <row r="2" spans="1:13" ht="16.5" customHeight="1">
      <c r="A2" s="36" t="s">
        <v>1</v>
      </c>
      <c r="B2" s="36"/>
      <c r="C2" s="343"/>
      <c r="D2" s="343"/>
      <c r="E2" s="343"/>
      <c r="F2" s="343"/>
      <c r="G2" s="37"/>
      <c r="H2" s="37"/>
      <c r="I2" s="37"/>
      <c r="J2" s="37"/>
      <c r="K2" s="37"/>
      <c r="L2" s="37"/>
      <c r="M2" s="37"/>
    </row>
    <row r="3" spans="1:13" ht="16.5" customHeight="1">
      <c r="A3" s="38" t="s">
        <v>169</v>
      </c>
      <c r="B3" s="39"/>
      <c r="C3" s="40"/>
      <c r="D3" s="40"/>
      <c r="E3" s="40"/>
      <c r="F3" s="40"/>
      <c r="G3" s="41"/>
      <c r="H3" s="41"/>
      <c r="I3" s="41"/>
      <c r="J3" s="41"/>
      <c r="K3" s="41"/>
      <c r="L3" s="41"/>
      <c r="M3" s="41"/>
    </row>
    <row r="4" spans="1:13" ht="15" customHeight="1">
      <c r="A4" s="36"/>
      <c r="B4" s="36"/>
      <c r="C4" s="343"/>
      <c r="D4" s="343"/>
      <c r="E4" s="343"/>
      <c r="F4" s="343"/>
      <c r="G4" s="37"/>
      <c r="H4" s="37"/>
      <c r="I4" s="37"/>
      <c r="J4" s="37"/>
      <c r="K4" s="37"/>
      <c r="L4" s="37"/>
      <c r="M4" s="37"/>
    </row>
    <row r="5" spans="1:13" ht="15" customHeight="1">
      <c r="A5" s="36"/>
      <c r="B5" s="36"/>
      <c r="C5" s="343"/>
      <c r="D5" s="343"/>
      <c r="E5" s="343"/>
      <c r="F5" s="343"/>
      <c r="G5" s="37"/>
      <c r="H5" s="37"/>
      <c r="I5" s="37"/>
      <c r="J5" s="37"/>
      <c r="K5" s="37"/>
      <c r="L5" s="37"/>
      <c r="M5" s="37"/>
    </row>
    <row r="6" spans="1:13" ht="15" customHeight="1">
      <c r="A6" s="36"/>
      <c r="B6" s="36"/>
      <c r="C6" s="343"/>
      <c r="D6" s="343"/>
      <c r="E6" s="343"/>
      <c r="F6" s="343"/>
      <c r="G6" s="351" t="s">
        <v>100</v>
      </c>
      <c r="H6" s="351"/>
      <c r="I6" s="351"/>
      <c r="J6" s="344"/>
      <c r="K6" s="352" t="s">
        <v>101</v>
      </c>
      <c r="L6" s="352"/>
      <c r="M6" s="352"/>
    </row>
    <row r="7" spans="1:13" ht="15" customHeight="1">
      <c r="A7" s="36"/>
      <c r="B7" s="36"/>
      <c r="C7" s="343"/>
      <c r="D7" s="343"/>
      <c r="E7" s="343"/>
      <c r="F7" s="343"/>
      <c r="G7" s="353" t="s">
        <v>102</v>
      </c>
      <c r="H7" s="354"/>
      <c r="I7" s="354"/>
      <c r="J7" s="37"/>
      <c r="K7" s="353" t="s">
        <v>102</v>
      </c>
      <c r="L7" s="354"/>
      <c r="M7" s="354"/>
    </row>
    <row r="8" spans="1:13" ht="15" customHeight="1">
      <c r="A8" s="36"/>
      <c r="B8" s="36"/>
      <c r="C8" s="343"/>
      <c r="D8" s="343"/>
      <c r="E8" s="343"/>
      <c r="F8" s="343"/>
      <c r="G8" s="42" t="s">
        <v>2</v>
      </c>
      <c r="H8" s="37"/>
      <c r="I8" s="42" t="s">
        <v>3</v>
      </c>
      <c r="J8" s="37"/>
      <c r="K8" s="42" t="s">
        <v>2</v>
      </c>
      <c r="L8" s="37"/>
      <c r="M8" s="42" t="s">
        <v>3</v>
      </c>
    </row>
    <row r="9" spans="1:13" ht="15" customHeight="1">
      <c r="A9" s="36"/>
      <c r="B9" s="36"/>
      <c r="C9" s="343"/>
      <c r="D9" s="343"/>
      <c r="E9" s="343"/>
      <c r="F9" s="343"/>
      <c r="G9" s="10" t="s">
        <v>170</v>
      </c>
      <c r="H9" s="33"/>
      <c r="I9" s="10" t="s">
        <v>4</v>
      </c>
      <c r="J9" s="34"/>
      <c r="K9" s="10" t="s">
        <v>170</v>
      </c>
      <c r="L9" s="33"/>
      <c r="M9" s="10" t="s">
        <v>4</v>
      </c>
    </row>
    <row r="10" spans="1:13" ht="15" customHeight="1">
      <c r="A10" s="44"/>
      <c r="B10" s="44"/>
      <c r="C10" s="44"/>
      <c r="D10" s="44"/>
      <c r="E10" s="344"/>
      <c r="F10" s="343"/>
      <c r="G10" s="43" t="s">
        <v>153</v>
      </c>
      <c r="H10" s="45"/>
      <c r="I10" s="43" t="s">
        <v>138</v>
      </c>
      <c r="J10" s="42"/>
      <c r="K10" s="43" t="s">
        <v>153</v>
      </c>
      <c r="L10" s="45"/>
      <c r="M10" s="43" t="s">
        <v>138</v>
      </c>
    </row>
    <row r="11" spans="1:13" ht="15" customHeight="1">
      <c r="A11" s="344"/>
      <c r="B11" s="344"/>
      <c r="C11" s="344"/>
      <c r="D11" s="344"/>
      <c r="E11" s="40" t="s">
        <v>5</v>
      </c>
      <c r="F11" s="344"/>
      <c r="G11" s="46" t="s">
        <v>6</v>
      </c>
      <c r="H11" s="45"/>
      <c r="I11" s="46" t="s">
        <v>6</v>
      </c>
      <c r="J11" s="42"/>
      <c r="K11" s="46" t="s">
        <v>6</v>
      </c>
      <c r="L11" s="45"/>
      <c r="M11" s="46" t="s">
        <v>6</v>
      </c>
    </row>
    <row r="12" spans="1:13" ht="15" customHeight="1">
      <c r="A12" s="47"/>
      <c r="B12" s="35"/>
      <c r="C12" s="44"/>
      <c r="D12" s="44"/>
      <c r="E12" s="344"/>
      <c r="F12" s="44"/>
      <c r="G12" s="48"/>
      <c r="H12" s="49"/>
      <c r="I12" s="49"/>
      <c r="J12" s="49"/>
      <c r="K12" s="48"/>
      <c r="L12" s="49"/>
      <c r="M12" s="49"/>
    </row>
    <row r="13" spans="1:13" ht="15" customHeight="1">
      <c r="A13" s="50" t="s">
        <v>7</v>
      </c>
      <c r="B13" s="35"/>
      <c r="C13" s="44"/>
      <c r="D13" s="44"/>
      <c r="E13" s="344"/>
      <c r="F13" s="44"/>
      <c r="G13" s="48"/>
      <c r="H13" s="49"/>
      <c r="I13" s="49"/>
      <c r="J13" s="49"/>
      <c r="K13" s="48"/>
      <c r="L13" s="49"/>
      <c r="M13" s="49"/>
    </row>
    <row r="14" spans="1:13" ht="15" customHeight="1">
      <c r="A14" s="47"/>
      <c r="B14" s="35"/>
      <c r="C14" s="44"/>
      <c r="D14" s="44"/>
      <c r="E14" s="344"/>
      <c r="F14" s="44"/>
      <c r="G14" s="51"/>
      <c r="H14" s="52"/>
      <c r="I14" s="52"/>
      <c r="J14" s="52"/>
      <c r="K14" s="51"/>
      <c r="L14" s="52"/>
      <c r="M14" s="52"/>
    </row>
    <row r="15" spans="1:13" ht="15" customHeight="1">
      <c r="A15" s="50" t="s">
        <v>8</v>
      </c>
      <c r="B15" s="35"/>
      <c r="C15" s="44"/>
      <c r="D15" s="44"/>
      <c r="E15" s="53"/>
      <c r="F15" s="44"/>
      <c r="G15" s="51"/>
      <c r="H15" s="52"/>
      <c r="I15" s="52"/>
      <c r="J15" s="52"/>
      <c r="K15" s="51"/>
      <c r="L15" s="52"/>
      <c r="M15" s="52"/>
    </row>
    <row r="16" spans="1:13" ht="15" customHeight="1">
      <c r="A16" s="44"/>
      <c r="B16" s="35"/>
      <c r="C16" s="44"/>
      <c r="D16" s="44"/>
      <c r="E16" s="53"/>
      <c r="F16" s="44"/>
      <c r="G16" s="51"/>
      <c r="H16" s="52"/>
      <c r="I16" s="52"/>
      <c r="J16" s="52"/>
      <c r="K16" s="51"/>
      <c r="L16" s="52"/>
      <c r="M16" s="52"/>
    </row>
    <row r="17" spans="1:13" ht="15" customHeight="1">
      <c r="A17" s="54" t="s">
        <v>9</v>
      </c>
      <c r="B17" s="35"/>
      <c r="C17" s="44"/>
      <c r="D17" s="44"/>
      <c r="E17" s="53"/>
      <c r="F17" s="55"/>
      <c r="G17" s="124">
        <v>249040708</v>
      </c>
      <c r="H17" s="52"/>
      <c r="I17" s="56">
        <v>276389395</v>
      </c>
      <c r="J17" s="52"/>
      <c r="K17" s="125">
        <v>124169026</v>
      </c>
      <c r="L17" s="52"/>
      <c r="M17" s="56">
        <v>148946704</v>
      </c>
    </row>
    <row r="18" spans="1:13" ht="15" customHeight="1">
      <c r="A18" s="54" t="s">
        <v>139</v>
      </c>
      <c r="B18" s="35"/>
      <c r="C18" s="44"/>
      <c r="D18" s="44"/>
      <c r="E18" s="53"/>
      <c r="F18" s="55"/>
      <c r="G18" s="51"/>
      <c r="H18" s="52"/>
      <c r="I18" s="56"/>
      <c r="J18" s="52"/>
      <c r="K18" s="57"/>
      <c r="L18" s="52"/>
      <c r="M18" s="56"/>
    </row>
    <row r="19" spans="1:13" ht="15" customHeight="1">
      <c r="A19" s="54"/>
      <c r="B19" s="44" t="s">
        <v>140</v>
      </c>
      <c r="C19" s="44"/>
      <c r="D19" s="44"/>
      <c r="E19" s="53">
        <v>7</v>
      </c>
      <c r="F19" s="55"/>
      <c r="G19" s="124">
        <v>126698625</v>
      </c>
      <c r="H19" s="52"/>
      <c r="I19" s="58">
        <v>196162000</v>
      </c>
      <c r="J19" s="52"/>
      <c r="K19" s="125">
        <v>66698625</v>
      </c>
      <c r="L19" s="52"/>
      <c r="M19" s="56">
        <v>105162000</v>
      </c>
    </row>
    <row r="20" spans="1:13" ht="15" customHeight="1">
      <c r="A20" s="54" t="s">
        <v>193</v>
      </c>
      <c r="B20" s="44"/>
      <c r="C20" s="44"/>
      <c r="D20" s="44"/>
      <c r="E20" s="53">
        <v>8</v>
      </c>
      <c r="F20" s="55"/>
      <c r="G20" s="124">
        <v>365565430</v>
      </c>
      <c r="H20" s="52"/>
      <c r="I20" s="59">
        <v>283101007</v>
      </c>
      <c r="J20" s="52"/>
      <c r="K20" s="125">
        <v>273713068</v>
      </c>
      <c r="L20" s="52"/>
      <c r="M20" s="56">
        <v>189154427</v>
      </c>
    </row>
    <row r="21" spans="1:13" ht="15" customHeight="1">
      <c r="A21" s="54" t="s">
        <v>10</v>
      </c>
      <c r="B21" s="44"/>
      <c r="C21" s="44"/>
      <c r="D21" s="44"/>
      <c r="E21" s="53"/>
      <c r="F21" s="55"/>
      <c r="G21" s="124">
        <v>5584212</v>
      </c>
      <c r="H21" s="52"/>
      <c r="I21" s="59">
        <v>5840923</v>
      </c>
      <c r="J21" s="52"/>
      <c r="K21" s="125">
        <v>2819363</v>
      </c>
      <c r="L21" s="52"/>
      <c r="M21" s="56">
        <v>2657920</v>
      </c>
    </row>
    <row r="22" spans="1:13" ht="15" customHeight="1">
      <c r="A22" s="54" t="s">
        <v>150</v>
      </c>
      <c r="B22" s="44"/>
      <c r="C22" s="44"/>
      <c r="D22" s="44"/>
      <c r="E22" s="53"/>
      <c r="F22" s="55"/>
      <c r="G22" s="125">
        <v>889894</v>
      </c>
      <c r="H22" s="52"/>
      <c r="I22" s="59">
        <v>1234275</v>
      </c>
      <c r="J22" s="52"/>
      <c r="K22" s="125">
        <v>889894</v>
      </c>
      <c r="L22" s="52"/>
      <c r="M22" s="56">
        <v>1234275</v>
      </c>
    </row>
    <row r="23" spans="1:13" ht="14.65" customHeight="1">
      <c r="A23" s="54" t="s">
        <v>160</v>
      </c>
      <c r="B23" s="44"/>
      <c r="C23" s="44"/>
      <c r="D23" s="44"/>
      <c r="E23" s="53"/>
      <c r="F23" s="55"/>
      <c r="G23" s="57"/>
      <c r="H23" s="52"/>
      <c r="I23" s="59"/>
      <c r="J23" s="52"/>
      <c r="K23" s="57"/>
      <c r="L23" s="52"/>
      <c r="M23" s="56"/>
    </row>
    <row r="24" spans="1:13" ht="15" customHeight="1">
      <c r="A24" s="54"/>
      <c r="B24" s="44" t="s">
        <v>141</v>
      </c>
      <c r="C24" s="44"/>
      <c r="D24" s="44"/>
      <c r="E24" s="53">
        <v>7</v>
      </c>
      <c r="F24" s="55"/>
      <c r="G24" s="125">
        <v>211133420</v>
      </c>
      <c r="H24" s="52"/>
      <c r="I24" s="59">
        <v>110000000</v>
      </c>
      <c r="J24" s="52"/>
      <c r="K24" s="125">
        <v>131133420</v>
      </c>
      <c r="L24" s="52"/>
      <c r="M24" s="56">
        <v>80000000</v>
      </c>
    </row>
    <row r="25" spans="1:13" ht="15" customHeight="1">
      <c r="A25" s="44" t="s">
        <v>142</v>
      </c>
      <c r="B25" s="44"/>
      <c r="C25" s="44"/>
      <c r="D25" s="44"/>
      <c r="E25" s="53"/>
      <c r="F25" s="55"/>
      <c r="G25" s="57"/>
      <c r="H25" s="52"/>
      <c r="I25" s="44"/>
      <c r="J25" s="52"/>
      <c r="K25" s="57"/>
      <c r="L25" s="52"/>
      <c r="M25" s="44"/>
    </row>
    <row r="26" spans="1:13" ht="15" customHeight="1">
      <c r="A26" s="44"/>
      <c r="B26" s="44" t="s">
        <v>143</v>
      </c>
      <c r="C26" s="44"/>
      <c r="D26" s="44"/>
      <c r="E26" s="53">
        <v>9</v>
      </c>
      <c r="F26" s="55"/>
      <c r="G26" s="125">
        <v>27347396</v>
      </c>
      <c r="H26" s="52"/>
      <c r="I26" s="58">
        <v>25156255</v>
      </c>
      <c r="J26" s="52"/>
      <c r="K26" s="125">
        <v>27347396</v>
      </c>
      <c r="L26" s="52"/>
      <c r="M26" s="52">
        <v>25156255</v>
      </c>
    </row>
    <row r="27" spans="1:13" ht="15" customHeight="1">
      <c r="A27" s="54" t="s">
        <v>11</v>
      </c>
      <c r="B27" s="60"/>
      <c r="C27" s="44"/>
      <c r="D27" s="44"/>
      <c r="E27" s="53"/>
      <c r="F27" s="55"/>
      <c r="G27" s="125">
        <v>4890045</v>
      </c>
      <c r="H27" s="52"/>
      <c r="I27" s="61">
        <v>5490618</v>
      </c>
      <c r="J27" s="52"/>
      <c r="K27" s="125">
        <v>4423940</v>
      </c>
      <c r="L27" s="52"/>
      <c r="M27" s="62">
        <v>5151132</v>
      </c>
    </row>
    <row r="28" spans="1:13" ht="15" customHeight="1">
      <c r="A28" s="44"/>
      <c r="B28" s="44"/>
      <c r="C28" s="44"/>
      <c r="D28" s="44"/>
      <c r="E28" s="53"/>
      <c r="F28" s="55"/>
      <c r="G28" s="63"/>
      <c r="H28" s="52"/>
      <c r="I28" s="64"/>
      <c r="J28" s="52"/>
      <c r="K28" s="63"/>
      <c r="L28" s="52"/>
      <c r="M28" s="52"/>
    </row>
    <row r="29" spans="1:13" ht="15" customHeight="1">
      <c r="A29" s="36" t="s">
        <v>12</v>
      </c>
      <c r="B29" s="44"/>
      <c r="C29" s="44"/>
      <c r="D29" s="44"/>
      <c r="E29" s="53"/>
      <c r="F29" s="55"/>
      <c r="G29" s="65">
        <f>SUM(G17:G28)</f>
        <v>991149730</v>
      </c>
      <c r="H29" s="52"/>
      <c r="I29" s="66">
        <f>SUM(I17:I27)</f>
        <v>903374473</v>
      </c>
      <c r="J29" s="52"/>
      <c r="K29" s="65">
        <f>SUM(K17:K28)</f>
        <v>631194732</v>
      </c>
      <c r="L29" s="52"/>
      <c r="M29" s="67">
        <f>SUM(M17:M27)</f>
        <v>557462713</v>
      </c>
    </row>
    <row r="30" spans="1:13" ht="15" customHeight="1">
      <c r="A30" s="44"/>
      <c r="B30" s="44"/>
      <c r="C30" s="44"/>
      <c r="D30" s="44"/>
      <c r="E30" s="53"/>
      <c r="F30" s="55"/>
      <c r="G30" s="51"/>
      <c r="H30" s="52"/>
      <c r="I30" s="52"/>
      <c r="J30" s="52"/>
      <c r="K30" s="51"/>
      <c r="L30" s="52"/>
      <c r="M30" s="52"/>
    </row>
    <row r="31" spans="1:13" ht="15" customHeight="1">
      <c r="A31" s="36" t="s">
        <v>13</v>
      </c>
      <c r="B31" s="44"/>
      <c r="C31" s="44"/>
      <c r="D31" s="44"/>
      <c r="E31" s="53"/>
      <c r="F31" s="55"/>
      <c r="G31" s="51"/>
      <c r="H31" s="52"/>
      <c r="I31" s="52"/>
      <c r="J31" s="52"/>
      <c r="K31" s="51"/>
      <c r="L31" s="52"/>
      <c r="M31" s="52"/>
    </row>
    <row r="32" spans="1:13" ht="15" customHeight="1">
      <c r="A32" s="44"/>
      <c r="B32" s="44"/>
      <c r="C32" s="44"/>
      <c r="D32" s="44"/>
      <c r="E32" s="53"/>
      <c r="F32" s="55"/>
      <c r="G32" s="51"/>
      <c r="H32" s="52"/>
      <c r="I32" s="52"/>
      <c r="J32" s="52"/>
      <c r="K32" s="51"/>
      <c r="L32" s="52"/>
      <c r="M32" s="52"/>
    </row>
    <row r="33" spans="1:13" ht="15" customHeight="1">
      <c r="A33" s="68" t="s">
        <v>14</v>
      </c>
      <c r="B33" s="44"/>
      <c r="C33" s="44"/>
      <c r="D33" s="44"/>
      <c r="E33" s="53">
        <v>9</v>
      </c>
      <c r="F33" s="55"/>
      <c r="G33" s="125">
        <v>59085337</v>
      </c>
      <c r="H33" s="52"/>
      <c r="I33" s="56">
        <v>68011780</v>
      </c>
      <c r="J33" s="52"/>
      <c r="K33" s="125">
        <v>59085337</v>
      </c>
      <c r="L33" s="52"/>
      <c r="M33" s="56">
        <v>68011780</v>
      </c>
    </row>
    <row r="34" spans="1:13" ht="15" customHeight="1">
      <c r="A34" s="54" t="s">
        <v>15</v>
      </c>
      <c r="B34" s="44"/>
      <c r="C34" s="44"/>
      <c r="D34" s="44"/>
      <c r="E34" s="53"/>
      <c r="F34" s="55"/>
      <c r="G34" s="57">
        <v>0</v>
      </c>
      <c r="H34" s="52"/>
      <c r="I34" s="56">
        <v>0</v>
      </c>
      <c r="J34" s="52"/>
      <c r="K34" s="125">
        <v>30731000</v>
      </c>
      <c r="L34" s="52"/>
      <c r="M34" s="56">
        <v>30731000</v>
      </c>
    </row>
    <row r="35" spans="1:13" ht="15" customHeight="1">
      <c r="A35" s="54" t="s">
        <v>139</v>
      </c>
      <c r="B35" s="44"/>
      <c r="C35" s="44"/>
      <c r="D35" s="44"/>
      <c r="E35" s="53"/>
      <c r="F35" s="55"/>
      <c r="G35" s="57"/>
      <c r="H35" s="52"/>
      <c r="I35" s="56"/>
      <c r="J35" s="52"/>
      <c r="K35" s="57"/>
      <c r="L35" s="52"/>
      <c r="M35" s="56"/>
    </row>
    <row r="36" spans="1:13" ht="15" customHeight="1">
      <c r="A36" s="54"/>
      <c r="B36" s="44" t="s">
        <v>141</v>
      </c>
      <c r="C36" s="44"/>
      <c r="D36" s="44"/>
      <c r="E36" s="53">
        <v>7</v>
      </c>
      <c r="F36" s="55"/>
      <c r="G36" s="125">
        <v>20000000</v>
      </c>
      <c r="H36" s="52"/>
      <c r="I36" s="56">
        <v>20000000</v>
      </c>
      <c r="J36" s="52"/>
      <c r="K36" s="125">
        <v>20000000</v>
      </c>
      <c r="L36" s="52"/>
      <c r="M36" s="56">
        <v>20000000</v>
      </c>
    </row>
    <row r="37" spans="1:13" ht="15" customHeight="1">
      <c r="A37" s="54" t="s">
        <v>168</v>
      </c>
      <c r="B37" s="36"/>
      <c r="C37" s="343"/>
      <c r="D37" s="343"/>
      <c r="E37" s="53"/>
      <c r="F37" s="343"/>
      <c r="G37" s="57"/>
      <c r="H37" s="42"/>
      <c r="I37" s="52"/>
      <c r="J37" s="52"/>
      <c r="K37" s="57"/>
      <c r="L37" s="42"/>
      <c r="M37" s="52"/>
    </row>
    <row r="38" spans="1:13" ht="15" customHeight="1">
      <c r="A38" s="54"/>
      <c r="B38" s="47" t="s">
        <v>167</v>
      </c>
      <c r="C38" s="343"/>
      <c r="D38" s="343"/>
      <c r="E38" s="53">
        <v>7</v>
      </c>
      <c r="F38" s="343"/>
      <c r="G38" s="125">
        <v>110724100</v>
      </c>
      <c r="H38" s="42"/>
      <c r="I38" s="56">
        <v>111030922</v>
      </c>
      <c r="J38" s="52"/>
      <c r="K38" s="125">
        <v>63018800</v>
      </c>
      <c r="L38" s="42"/>
      <c r="M38" s="56">
        <v>63209542</v>
      </c>
    </row>
    <row r="39" spans="1:13" ht="15" customHeight="1">
      <c r="A39" s="54" t="s">
        <v>129</v>
      </c>
      <c r="B39" s="44"/>
      <c r="C39" s="44"/>
      <c r="D39" s="44"/>
      <c r="E39" s="53">
        <v>10</v>
      </c>
      <c r="F39" s="55"/>
      <c r="G39" s="125">
        <v>630211853</v>
      </c>
      <c r="H39" s="52"/>
      <c r="I39" s="56">
        <v>637153296</v>
      </c>
      <c r="J39" s="52"/>
      <c r="K39" s="125">
        <v>620126426</v>
      </c>
      <c r="L39" s="52"/>
      <c r="M39" s="56">
        <v>626180968</v>
      </c>
    </row>
    <row r="40" spans="1:13" ht="15" customHeight="1">
      <c r="A40" s="54" t="s">
        <v>130</v>
      </c>
      <c r="B40" s="44"/>
      <c r="C40" s="44"/>
      <c r="D40" s="44"/>
      <c r="E40" s="53">
        <v>10</v>
      </c>
      <c r="F40" s="55"/>
      <c r="G40" s="125">
        <v>4441548</v>
      </c>
      <c r="H40" s="52"/>
      <c r="I40" s="56">
        <v>4755581</v>
      </c>
      <c r="J40" s="52"/>
      <c r="K40" s="125">
        <v>922525</v>
      </c>
      <c r="L40" s="52"/>
      <c r="M40" s="56">
        <v>1289569</v>
      </c>
    </row>
    <row r="41" spans="1:13" ht="15" customHeight="1">
      <c r="A41" s="54" t="s">
        <v>131</v>
      </c>
      <c r="B41" s="44"/>
      <c r="C41" s="44"/>
      <c r="D41" s="44"/>
      <c r="E41" s="53">
        <v>10</v>
      </c>
      <c r="F41" s="55"/>
      <c r="G41" s="125">
        <v>995693</v>
      </c>
      <c r="H41" s="52"/>
      <c r="I41" s="56">
        <v>1090187</v>
      </c>
      <c r="J41" s="52"/>
      <c r="K41" s="125">
        <v>763440</v>
      </c>
      <c r="L41" s="52"/>
      <c r="M41" s="56">
        <v>820429</v>
      </c>
    </row>
    <row r="42" spans="1:13" ht="15" customHeight="1">
      <c r="A42" s="68" t="s">
        <v>16</v>
      </c>
      <c r="B42" s="44"/>
      <c r="C42" s="44"/>
      <c r="D42" s="44"/>
      <c r="E42" s="53"/>
      <c r="F42" s="55"/>
      <c r="G42" s="125">
        <v>552396</v>
      </c>
      <c r="H42" s="52"/>
      <c r="I42" s="56">
        <v>570364</v>
      </c>
      <c r="J42" s="52"/>
      <c r="K42" s="125">
        <v>0</v>
      </c>
      <c r="L42" s="52"/>
      <c r="M42" s="56">
        <v>0</v>
      </c>
    </row>
    <row r="43" spans="1:13" ht="15" customHeight="1">
      <c r="A43" s="44" t="s">
        <v>17</v>
      </c>
      <c r="B43" s="60"/>
      <c r="C43" s="44"/>
      <c r="D43" s="44"/>
      <c r="E43" s="53"/>
      <c r="F43" s="55"/>
      <c r="G43" s="126">
        <v>3681451</v>
      </c>
      <c r="H43" s="52"/>
      <c r="I43" s="66">
        <v>8555781</v>
      </c>
      <c r="J43" s="52"/>
      <c r="K43" s="126">
        <v>3878450</v>
      </c>
      <c r="L43" s="52"/>
      <c r="M43" s="66">
        <v>8752780</v>
      </c>
    </row>
    <row r="44" spans="1:13" ht="15" customHeight="1">
      <c r="A44" s="47"/>
      <c r="B44" s="44"/>
      <c r="C44" s="44"/>
      <c r="D44" s="44"/>
      <c r="E44" s="53"/>
      <c r="F44" s="55"/>
      <c r="G44" s="63"/>
      <c r="H44" s="52"/>
      <c r="I44" s="52"/>
      <c r="J44" s="52"/>
      <c r="K44" s="63"/>
      <c r="L44" s="52"/>
      <c r="M44" s="52"/>
    </row>
    <row r="45" spans="1:13" ht="15" customHeight="1">
      <c r="A45" s="36" t="s">
        <v>18</v>
      </c>
      <c r="B45" s="44"/>
      <c r="C45" s="44"/>
      <c r="D45" s="44"/>
      <c r="E45" s="53"/>
      <c r="F45" s="55"/>
      <c r="G45" s="65">
        <f>SUM(G33:G43)</f>
        <v>829692378</v>
      </c>
      <c r="H45" s="52"/>
      <c r="I45" s="67">
        <f>SUM(I33:I43)</f>
        <v>851167911</v>
      </c>
      <c r="J45" s="52"/>
      <c r="K45" s="65">
        <f>SUM(K33:K43)</f>
        <v>798525978</v>
      </c>
      <c r="L45" s="52"/>
      <c r="M45" s="67">
        <f>SUM(M33:M43)</f>
        <v>818996068</v>
      </c>
    </row>
    <row r="46" spans="1:13" ht="15" customHeight="1">
      <c r="A46" s="47"/>
      <c r="B46" s="44"/>
      <c r="C46" s="44"/>
      <c r="D46" s="44"/>
      <c r="E46" s="53"/>
      <c r="F46" s="55"/>
      <c r="G46" s="51"/>
      <c r="H46" s="52"/>
      <c r="I46" s="52"/>
      <c r="J46" s="52"/>
      <c r="K46" s="51"/>
      <c r="L46" s="52"/>
      <c r="M46" s="52"/>
    </row>
    <row r="47" spans="1:13" ht="15" customHeight="1" thickBot="1">
      <c r="A47" s="35" t="s">
        <v>19</v>
      </c>
      <c r="B47" s="44"/>
      <c r="C47" s="44"/>
      <c r="D47" s="44"/>
      <c r="E47" s="53"/>
      <c r="F47" s="55"/>
      <c r="G47" s="70">
        <f>SUM(G29,G45)</f>
        <v>1820842108</v>
      </c>
      <c r="H47" s="52"/>
      <c r="I47" s="71">
        <f>SUM(I29,I45)</f>
        <v>1754542384</v>
      </c>
      <c r="J47" s="52"/>
      <c r="K47" s="70">
        <f>SUM(K29,K45)</f>
        <v>1429720710</v>
      </c>
      <c r="L47" s="52"/>
      <c r="M47" s="71">
        <f>SUM(M29,M45)</f>
        <v>1376458781</v>
      </c>
    </row>
    <row r="48" spans="1:13" ht="15" customHeight="1" thickTop="1">
      <c r="A48" s="35"/>
      <c r="B48" s="44"/>
      <c r="C48" s="44"/>
      <c r="D48" s="44"/>
      <c r="E48" s="53"/>
      <c r="F48" s="55"/>
      <c r="G48" s="52"/>
      <c r="H48" s="52"/>
      <c r="I48" s="52"/>
      <c r="J48" s="52"/>
      <c r="K48" s="52"/>
      <c r="L48" s="52"/>
      <c r="M48" s="52"/>
    </row>
    <row r="49" spans="1:13" ht="15" customHeight="1">
      <c r="A49" s="35"/>
      <c r="B49" s="44"/>
      <c r="C49" s="44"/>
      <c r="D49" s="44"/>
      <c r="E49" s="53"/>
      <c r="F49" s="55"/>
      <c r="G49" s="52"/>
      <c r="H49" s="52"/>
      <c r="I49" s="52"/>
      <c r="J49" s="52"/>
      <c r="K49" s="52"/>
      <c r="L49" s="52"/>
      <c r="M49" s="52"/>
    </row>
    <row r="50" spans="1:13" ht="15" customHeight="1">
      <c r="A50" s="35"/>
      <c r="B50" s="44"/>
      <c r="C50" s="44"/>
      <c r="D50" s="44"/>
      <c r="E50" s="53"/>
      <c r="F50" s="55"/>
      <c r="G50" s="52"/>
      <c r="H50" s="52"/>
      <c r="I50" s="52"/>
      <c r="J50" s="52"/>
      <c r="K50" s="52"/>
      <c r="L50" s="52"/>
      <c r="M50" s="52"/>
    </row>
    <row r="51" spans="1:13" ht="15" customHeight="1">
      <c r="A51" s="35"/>
      <c r="B51" s="44"/>
      <c r="C51" s="44"/>
      <c r="D51" s="44"/>
      <c r="E51" s="53"/>
      <c r="F51" s="55"/>
      <c r="G51" s="52"/>
      <c r="H51" s="52"/>
      <c r="I51" s="52"/>
      <c r="J51" s="52"/>
      <c r="K51" s="52"/>
      <c r="L51" s="52"/>
      <c r="M51" s="52"/>
    </row>
    <row r="52" spans="1:13" ht="15" customHeight="1">
      <c r="A52" s="35"/>
      <c r="B52" s="44"/>
      <c r="C52" s="44"/>
      <c r="D52" s="44"/>
      <c r="E52" s="53"/>
      <c r="F52" s="55"/>
      <c r="G52" s="52"/>
      <c r="H52" s="52"/>
      <c r="I52" s="52"/>
      <c r="J52" s="52"/>
      <c r="K52" s="52"/>
      <c r="L52" s="52"/>
      <c r="M52" s="52"/>
    </row>
    <row r="53" spans="1:13" ht="15" customHeight="1">
      <c r="A53" s="35"/>
      <c r="B53" s="44"/>
      <c r="C53" s="44"/>
      <c r="D53" s="44"/>
      <c r="E53" s="53"/>
      <c r="F53" s="55"/>
      <c r="G53" s="52"/>
      <c r="H53" s="52"/>
      <c r="I53" s="52"/>
      <c r="J53" s="52"/>
      <c r="K53" s="52"/>
      <c r="L53" s="52"/>
      <c r="M53" s="52"/>
    </row>
    <row r="54" spans="1:13" ht="15" customHeight="1">
      <c r="A54" s="35"/>
      <c r="B54" s="44"/>
      <c r="C54" s="44"/>
      <c r="D54" s="44"/>
      <c r="E54" s="53"/>
      <c r="F54" s="55"/>
      <c r="G54" s="52"/>
      <c r="H54" s="52"/>
      <c r="I54" s="52"/>
      <c r="J54" s="52"/>
      <c r="K54" s="52"/>
      <c r="L54" s="52"/>
      <c r="M54" s="52"/>
    </row>
    <row r="55" spans="1:13" ht="15" customHeight="1">
      <c r="A55" s="35"/>
      <c r="B55" s="44"/>
      <c r="C55" s="44"/>
      <c r="D55" s="44"/>
      <c r="E55" s="53"/>
      <c r="F55" s="55"/>
      <c r="G55" s="72"/>
      <c r="H55" s="72"/>
      <c r="I55" s="72"/>
      <c r="J55" s="72"/>
      <c r="K55" s="72"/>
      <c r="L55" s="72"/>
      <c r="M55" s="72"/>
    </row>
    <row r="56" spans="1:13" ht="15" customHeight="1">
      <c r="A56" s="355" t="s">
        <v>20</v>
      </c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</row>
    <row r="57" spans="1:13" ht="15" customHeight="1">
      <c r="A57" s="344"/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</row>
    <row r="58" spans="1:13" ht="5.25" customHeight="1">
      <c r="A58" s="36"/>
      <c r="B58" s="44"/>
      <c r="C58" s="44"/>
      <c r="D58" s="44"/>
      <c r="E58" s="55"/>
      <c r="F58" s="55"/>
      <c r="G58" s="52"/>
      <c r="H58" s="52"/>
      <c r="I58" s="52"/>
      <c r="J58" s="52"/>
      <c r="K58" s="52"/>
      <c r="L58" s="52"/>
      <c r="M58" s="52"/>
    </row>
    <row r="59" spans="1:13" ht="22.15" customHeight="1">
      <c r="A59" s="73" t="s">
        <v>21</v>
      </c>
      <c r="B59" s="73"/>
      <c r="C59" s="73"/>
      <c r="D59" s="73"/>
      <c r="E59" s="73"/>
      <c r="F59" s="73"/>
      <c r="G59" s="74"/>
      <c r="H59" s="74"/>
      <c r="I59" s="74"/>
      <c r="J59" s="74"/>
      <c r="K59" s="75"/>
      <c r="L59" s="75"/>
      <c r="M59" s="75"/>
    </row>
    <row r="60" spans="1:13" ht="16.5" customHeight="1">
      <c r="A60" s="35" t="str">
        <f>A1</f>
        <v>Sonic Interfreight Public Company Limited</v>
      </c>
      <c r="B60" s="36"/>
      <c r="C60" s="343"/>
      <c r="D60" s="343"/>
      <c r="E60" s="343"/>
      <c r="F60" s="343"/>
      <c r="G60" s="37"/>
      <c r="H60" s="37"/>
      <c r="I60" s="37"/>
      <c r="J60" s="37"/>
      <c r="K60" s="37"/>
      <c r="L60" s="37"/>
      <c r="M60" s="37"/>
    </row>
    <row r="61" spans="1:13" ht="16.5" customHeight="1">
      <c r="A61" s="36" t="s">
        <v>134</v>
      </c>
      <c r="B61" s="36"/>
      <c r="C61" s="343"/>
      <c r="D61" s="343"/>
      <c r="E61" s="343"/>
      <c r="F61" s="343"/>
      <c r="G61" s="37"/>
      <c r="H61" s="37"/>
      <c r="I61" s="37"/>
      <c r="J61" s="37"/>
      <c r="K61" s="37"/>
      <c r="L61" s="37"/>
      <c r="M61" s="37"/>
    </row>
    <row r="62" spans="1:13" ht="16.5" customHeight="1">
      <c r="A62" s="39" t="str">
        <f>A3</f>
        <v>As at 30 June 2024</v>
      </c>
      <c r="B62" s="39"/>
      <c r="C62" s="40"/>
      <c r="D62" s="40"/>
      <c r="E62" s="40"/>
      <c r="F62" s="40"/>
      <c r="G62" s="41"/>
      <c r="H62" s="41"/>
      <c r="I62" s="41"/>
      <c r="J62" s="41"/>
      <c r="K62" s="41"/>
      <c r="L62" s="41"/>
      <c r="M62" s="41"/>
    </row>
    <row r="63" spans="1:13" ht="16.5" customHeight="1">
      <c r="A63" s="44"/>
      <c r="B63" s="44"/>
      <c r="C63" s="44"/>
      <c r="D63" s="44"/>
      <c r="E63" s="53"/>
      <c r="F63" s="53"/>
      <c r="G63" s="52"/>
      <c r="H63" s="52"/>
      <c r="I63" s="52"/>
      <c r="J63" s="49"/>
      <c r="K63" s="52"/>
      <c r="L63" s="37"/>
      <c r="M63" s="52"/>
    </row>
    <row r="64" spans="1:13" ht="16.5" customHeight="1">
      <c r="A64" s="44"/>
      <c r="B64" s="44"/>
      <c r="C64" s="44"/>
      <c r="D64" s="44"/>
      <c r="E64" s="53"/>
      <c r="F64" s="53"/>
      <c r="G64" s="52"/>
      <c r="H64" s="52"/>
      <c r="I64" s="52"/>
      <c r="J64" s="49"/>
      <c r="K64" s="52"/>
      <c r="L64" s="37"/>
      <c r="M64" s="52"/>
    </row>
    <row r="65" spans="1:13" ht="16.5" customHeight="1">
      <c r="A65" s="44"/>
      <c r="B65" s="44"/>
      <c r="C65" s="44"/>
      <c r="D65" s="44"/>
      <c r="E65" s="53"/>
      <c r="F65" s="53"/>
      <c r="G65" s="351" t="s">
        <v>100</v>
      </c>
      <c r="H65" s="351"/>
      <c r="I65" s="351"/>
      <c r="J65" s="344"/>
      <c r="K65" s="352" t="s">
        <v>101</v>
      </c>
      <c r="L65" s="352"/>
      <c r="M65" s="352"/>
    </row>
    <row r="66" spans="1:13" ht="16.5" customHeight="1">
      <c r="A66" s="36"/>
      <c r="B66" s="36"/>
      <c r="C66" s="343"/>
      <c r="D66" s="343"/>
      <c r="E66" s="343"/>
      <c r="F66" s="343"/>
      <c r="G66" s="353" t="s">
        <v>102</v>
      </c>
      <c r="H66" s="354"/>
      <c r="I66" s="354"/>
      <c r="J66" s="37"/>
      <c r="K66" s="353" t="s">
        <v>102</v>
      </c>
      <c r="L66" s="354"/>
      <c r="M66" s="354"/>
    </row>
    <row r="67" spans="1:13" ht="16.5" customHeight="1">
      <c r="A67" s="36"/>
      <c r="B67" s="36"/>
      <c r="C67" s="343"/>
      <c r="D67" s="343"/>
      <c r="E67" s="343"/>
      <c r="F67" s="343"/>
      <c r="G67" s="42" t="s">
        <v>2</v>
      </c>
      <c r="H67" s="37"/>
      <c r="I67" s="42" t="s">
        <v>3</v>
      </c>
      <c r="J67" s="37"/>
      <c r="K67" s="42" t="s">
        <v>2</v>
      </c>
      <c r="L67" s="37"/>
      <c r="M67" s="42" t="s">
        <v>3</v>
      </c>
    </row>
    <row r="68" spans="1:13" ht="16.5" customHeight="1">
      <c r="A68" s="36"/>
      <c r="B68" s="36"/>
      <c r="C68" s="343"/>
      <c r="D68" s="343"/>
      <c r="E68" s="343"/>
      <c r="F68" s="343"/>
      <c r="G68" s="10" t="s">
        <v>170</v>
      </c>
      <c r="H68" s="33"/>
      <c r="I68" s="10" t="s">
        <v>4</v>
      </c>
      <c r="J68" s="34"/>
      <c r="K68" s="10" t="s">
        <v>170</v>
      </c>
      <c r="L68" s="33"/>
      <c r="M68" s="10" t="s">
        <v>4</v>
      </c>
    </row>
    <row r="69" spans="1:13" ht="16.5" customHeight="1">
      <c r="A69" s="44"/>
      <c r="B69" s="44"/>
      <c r="C69" s="44"/>
      <c r="D69" s="44"/>
      <c r="E69" s="343"/>
      <c r="F69" s="343"/>
      <c r="G69" s="43" t="s">
        <v>153</v>
      </c>
      <c r="H69" s="45"/>
      <c r="I69" s="43" t="s">
        <v>138</v>
      </c>
      <c r="J69" s="42"/>
      <c r="K69" s="43" t="s">
        <v>153</v>
      </c>
      <c r="L69" s="45"/>
      <c r="M69" s="43" t="s">
        <v>138</v>
      </c>
    </row>
    <row r="70" spans="1:13" ht="16.5" customHeight="1">
      <c r="A70" s="344"/>
      <c r="B70" s="344"/>
      <c r="C70" s="344"/>
      <c r="D70" s="344"/>
      <c r="E70" s="40" t="s">
        <v>163</v>
      </c>
      <c r="F70" s="344"/>
      <c r="G70" s="46" t="s">
        <v>6</v>
      </c>
      <c r="H70" s="45"/>
      <c r="I70" s="46" t="s">
        <v>6</v>
      </c>
      <c r="J70" s="42"/>
      <c r="K70" s="46" t="s">
        <v>6</v>
      </c>
      <c r="L70" s="45"/>
      <c r="M70" s="46" t="s">
        <v>6</v>
      </c>
    </row>
    <row r="71" spans="1:13" ht="16.5" customHeight="1">
      <c r="A71" s="47"/>
      <c r="B71" s="47"/>
      <c r="C71" s="344"/>
      <c r="D71" s="76"/>
      <c r="E71" s="343"/>
      <c r="F71" s="76"/>
      <c r="G71" s="77"/>
      <c r="H71" s="37"/>
      <c r="I71" s="37"/>
      <c r="J71" s="37"/>
      <c r="K71" s="78"/>
      <c r="L71" s="42"/>
      <c r="M71" s="42"/>
    </row>
    <row r="72" spans="1:13" ht="16.5" customHeight="1">
      <c r="A72" s="79" t="s">
        <v>22</v>
      </c>
      <c r="B72" s="44"/>
      <c r="C72" s="44"/>
      <c r="D72" s="80"/>
      <c r="E72" s="343"/>
      <c r="F72" s="80"/>
      <c r="G72" s="51"/>
      <c r="H72" s="52"/>
      <c r="I72" s="52"/>
      <c r="J72" s="52"/>
      <c r="K72" s="51"/>
      <c r="L72" s="52"/>
      <c r="M72" s="52"/>
    </row>
    <row r="73" spans="1:13" ht="16.5" customHeight="1">
      <c r="A73" s="47"/>
      <c r="B73" s="47"/>
      <c r="C73" s="344"/>
      <c r="D73" s="76"/>
      <c r="E73" s="76"/>
      <c r="F73" s="76"/>
      <c r="G73" s="78"/>
      <c r="H73" s="42"/>
      <c r="I73" s="42"/>
      <c r="J73" s="42"/>
      <c r="K73" s="78"/>
      <c r="L73" s="42"/>
      <c r="M73" s="42"/>
    </row>
    <row r="74" spans="1:13" ht="16.5" customHeight="1">
      <c r="A74" s="35" t="s">
        <v>23</v>
      </c>
      <c r="B74" s="44"/>
      <c r="C74" s="44"/>
      <c r="D74" s="80"/>
      <c r="E74" s="76"/>
      <c r="F74" s="76"/>
      <c r="G74" s="78"/>
      <c r="H74" s="42"/>
      <c r="I74" s="42"/>
      <c r="J74" s="42"/>
      <c r="K74" s="78"/>
      <c r="L74" s="42"/>
      <c r="M74" s="42"/>
    </row>
    <row r="75" spans="1:13" ht="16.5" customHeight="1">
      <c r="A75" s="47"/>
      <c r="B75" s="44"/>
      <c r="C75" s="44"/>
      <c r="D75" s="80"/>
      <c r="E75" s="76"/>
      <c r="F75" s="76"/>
      <c r="G75" s="51"/>
      <c r="H75" s="42"/>
      <c r="I75" s="52"/>
      <c r="J75" s="52"/>
      <c r="K75" s="78"/>
      <c r="L75" s="42"/>
      <c r="M75" s="42"/>
    </row>
    <row r="76" spans="1:13" ht="16.5" customHeight="1">
      <c r="A76" s="259" t="s">
        <v>194</v>
      </c>
      <c r="B76" s="259"/>
      <c r="C76" s="259"/>
      <c r="D76" s="259"/>
      <c r="E76" s="53"/>
      <c r="F76" s="53"/>
      <c r="G76" s="125">
        <v>141248616</v>
      </c>
      <c r="H76" s="52"/>
      <c r="I76" s="52">
        <v>101965986</v>
      </c>
      <c r="J76" s="52"/>
      <c r="K76" s="125">
        <v>103672424</v>
      </c>
      <c r="L76" s="52"/>
      <c r="M76" s="52">
        <v>76953336</v>
      </c>
    </row>
    <row r="77" spans="1:13" ht="16.5" customHeight="1">
      <c r="A77" s="44" t="s">
        <v>24</v>
      </c>
      <c r="B77" s="44"/>
      <c r="C77" s="44"/>
      <c r="D77" s="44"/>
      <c r="E77" s="44"/>
      <c r="F77" s="53"/>
      <c r="G77" s="51"/>
      <c r="H77" s="52"/>
      <c r="I77" s="52"/>
      <c r="J77" s="52"/>
      <c r="K77" s="51"/>
      <c r="L77" s="52"/>
      <c r="M77" s="52"/>
    </row>
    <row r="78" spans="1:13" ht="16.5" customHeight="1">
      <c r="A78" s="44"/>
      <c r="B78" s="44" t="s">
        <v>25</v>
      </c>
      <c r="C78" s="44"/>
      <c r="D78" s="44"/>
      <c r="E78" s="344">
        <v>11</v>
      </c>
      <c r="F78" s="53"/>
      <c r="G78" s="125">
        <v>43998672</v>
      </c>
      <c r="H78" s="52"/>
      <c r="I78" s="52">
        <v>43908439</v>
      </c>
      <c r="J78" s="52"/>
      <c r="K78" s="125">
        <v>43998672</v>
      </c>
      <c r="L78" s="52"/>
      <c r="M78" s="52">
        <v>43908439</v>
      </c>
    </row>
    <row r="79" spans="1:13" ht="16.5" customHeight="1">
      <c r="A79" s="44" t="s">
        <v>26</v>
      </c>
      <c r="B79" s="44"/>
      <c r="C79" s="44"/>
      <c r="D79" s="44"/>
      <c r="E79" s="53"/>
      <c r="F79" s="53"/>
      <c r="G79" s="125">
        <v>107414</v>
      </c>
      <c r="H79" s="52"/>
      <c r="I79" s="52">
        <v>251154</v>
      </c>
      <c r="J79" s="52"/>
      <c r="K79" s="125">
        <v>586949</v>
      </c>
      <c r="L79" s="52"/>
      <c r="M79" s="52">
        <v>723470</v>
      </c>
    </row>
    <row r="80" spans="1:13" ht="16.5" customHeight="1">
      <c r="A80" s="44" t="s">
        <v>27</v>
      </c>
      <c r="B80" s="44"/>
      <c r="C80" s="44"/>
      <c r="D80" s="44"/>
      <c r="E80" s="53"/>
      <c r="F80" s="53"/>
      <c r="G80" s="125">
        <v>11718568</v>
      </c>
      <c r="H80" s="52"/>
      <c r="I80" s="52">
        <v>7210862</v>
      </c>
      <c r="J80" s="52"/>
      <c r="K80" s="125">
        <v>5222116</v>
      </c>
      <c r="L80" s="52"/>
      <c r="M80" s="52">
        <v>0</v>
      </c>
    </row>
    <row r="81" spans="1:13" ht="16.5" customHeight="1">
      <c r="A81" s="44" t="s">
        <v>28</v>
      </c>
      <c r="B81" s="44"/>
      <c r="C81" s="44"/>
      <c r="D81" s="44"/>
      <c r="E81" s="53"/>
      <c r="F81" s="53"/>
      <c r="G81" s="126">
        <v>25701147</v>
      </c>
      <c r="H81" s="52"/>
      <c r="I81" s="75">
        <v>19852630</v>
      </c>
      <c r="J81" s="52"/>
      <c r="K81" s="126">
        <v>18925396</v>
      </c>
      <c r="L81" s="52"/>
      <c r="M81" s="75">
        <v>13364537</v>
      </c>
    </row>
    <row r="82" spans="1:13" ht="16.5" customHeight="1">
      <c r="A82" s="44"/>
      <c r="B82" s="44"/>
      <c r="C82" s="44"/>
      <c r="D82" s="80"/>
      <c r="E82" s="53"/>
      <c r="F82" s="53"/>
      <c r="G82" s="51"/>
      <c r="H82" s="52"/>
      <c r="I82" s="52"/>
      <c r="J82" s="42"/>
      <c r="K82" s="78"/>
      <c r="L82" s="42"/>
      <c r="M82" s="42"/>
    </row>
    <row r="83" spans="1:13" ht="16.5" customHeight="1">
      <c r="A83" s="36" t="s">
        <v>29</v>
      </c>
      <c r="B83" s="44"/>
      <c r="C83" s="44"/>
      <c r="D83" s="80"/>
      <c r="E83" s="53"/>
      <c r="F83" s="53"/>
      <c r="G83" s="69">
        <f>SUM(G76:G82)</f>
        <v>222774417</v>
      </c>
      <c r="H83" s="52"/>
      <c r="I83" s="75">
        <f>SUM(I76:I82)</f>
        <v>173189071</v>
      </c>
      <c r="J83" s="52"/>
      <c r="K83" s="69">
        <f>SUM(K76:K81)</f>
        <v>172405557</v>
      </c>
      <c r="L83" s="52"/>
      <c r="M83" s="75">
        <f>SUM(M76:M82)</f>
        <v>134949782</v>
      </c>
    </row>
    <row r="84" spans="1:13" ht="16.5" customHeight="1">
      <c r="A84" s="44"/>
      <c r="B84" s="44"/>
      <c r="C84" s="44"/>
      <c r="D84" s="80"/>
      <c r="E84" s="53"/>
      <c r="F84" s="53"/>
      <c r="G84" s="51"/>
      <c r="H84" s="52"/>
      <c r="I84" s="52"/>
      <c r="J84" s="52"/>
      <c r="K84" s="51"/>
      <c r="L84" s="52"/>
      <c r="M84" s="52"/>
    </row>
    <row r="85" spans="1:13" ht="16.5" customHeight="1">
      <c r="A85" s="35" t="s">
        <v>30</v>
      </c>
      <c r="B85" s="44"/>
      <c r="C85" s="44"/>
      <c r="D85" s="80"/>
      <c r="E85" s="53"/>
      <c r="F85" s="53"/>
      <c r="G85" s="51"/>
      <c r="H85" s="52"/>
      <c r="I85" s="52"/>
      <c r="J85" s="52"/>
      <c r="K85" s="51"/>
      <c r="L85" s="52"/>
      <c r="M85" s="52"/>
    </row>
    <row r="86" spans="1:13" ht="16.5" customHeight="1">
      <c r="A86" s="36"/>
      <c r="B86" s="44"/>
      <c r="C86" s="44"/>
      <c r="D86" s="80"/>
      <c r="E86" s="53"/>
      <c r="F86" s="53"/>
      <c r="G86" s="51"/>
      <c r="H86" s="52"/>
      <c r="I86" s="52"/>
      <c r="J86" s="52"/>
      <c r="K86" s="51"/>
      <c r="L86" s="52"/>
      <c r="M86" s="52"/>
    </row>
    <row r="87" spans="1:13" ht="16.5" customHeight="1">
      <c r="A87" s="44" t="s">
        <v>162</v>
      </c>
      <c r="B87" s="44"/>
      <c r="C87" s="44"/>
      <c r="D87" s="80"/>
      <c r="E87" s="53"/>
      <c r="F87" s="53"/>
      <c r="G87" s="51"/>
      <c r="H87" s="52"/>
      <c r="I87" s="52"/>
      <c r="J87" s="52"/>
      <c r="K87" s="51"/>
      <c r="L87" s="52"/>
      <c r="M87" s="52"/>
    </row>
    <row r="88" spans="1:13" ht="16.5" customHeight="1">
      <c r="A88" s="44"/>
      <c r="B88" s="44" t="s">
        <v>25</v>
      </c>
      <c r="C88" s="44"/>
      <c r="D88" s="44"/>
      <c r="E88" s="344">
        <v>11</v>
      </c>
      <c r="F88" s="44"/>
      <c r="G88" s="125">
        <v>95436879</v>
      </c>
      <c r="H88" s="52"/>
      <c r="I88" s="52">
        <v>117460146</v>
      </c>
      <c r="J88" s="52"/>
      <c r="K88" s="125">
        <v>95436879</v>
      </c>
      <c r="L88" s="52"/>
      <c r="M88" s="52">
        <v>117460146</v>
      </c>
    </row>
    <row r="89" spans="1:13" ht="16.5" customHeight="1">
      <c r="A89" s="44" t="s">
        <v>31</v>
      </c>
      <c r="B89" s="44"/>
      <c r="C89" s="44"/>
      <c r="D89" s="44"/>
      <c r="E89" s="53"/>
      <c r="F89" s="53"/>
      <c r="G89" s="125">
        <v>694744</v>
      </c>
      <c r="H89" s="52"/>
      <c r="I89" s="52">
        <v>721961</v>
      </c>
      <c r="J89" s="52"/>
      <c r="K89" s="125">
        <v>365183</v>
      </c>
      <c r="L89" s="52"/>
      <c r="M89" s="52">
        <v>633985</v>
      </c>
    </row>
    <row r="90" spans="1:13" ht="16.5" customHeight="1">
      <c r="A90" s="54" t="s">
        <v>32</v>
      </c>
      <c r="B90" s="47"/>
      <c r="C90" s="44"/>
      <c r="D90" s="80"/>
      <c r="E90" s="53"/>
      <c r="F90" s="53"/>
      <c r="G90" s="125">
        <v>12015502</v>
      </c>
      <c r="H90" s="52"/>
      <c r="I90" s="52">
        <v>11699980</v>
      </c>
      <c r="J90" s="52"/>
      <c r="K90" s="125">
        <v>9542242</v>
      </c>
      <c r="L90" s="52"/>
      <c r="M90" s="52">
        <v>9314572</v>
      </c>
    </row>
    <row r="91" spans="1:13" ht="16.5" customHeight="1">
      <c r="A91" s="54" t="s">
        <v>33</v>
      </c>
      <c r="B91" s="47"/>
      <c r="C91" s="44"/>
      <c r="D91" s="80"/>
      <c r="E91" s="53"/>
      <c r="F91" s="53"/>
      <c r="G91" s="125">
        <v>7255725</v>
      </c>
      <c r="H91" s="52"/>
      <c r="I91" s="52">
        <v>5265754</v>
      </c>
      <c r="J91" s="52"/>
      <c r="K91" s="125">
        <v>7255725</v>
      </c>
      <c r="L91" s="52"/>
      <c r="M91" s="52">
        <v>5265754</v>
      </c>
    </row>
    <row r="92" spans="1:13" ht="16.5" customHeight="1">
      <c r="A92" s="47" t="s">
        <v>34</v>
      </c>
      <c r="B92" s="44"/>
      <c r="C92" s="44"/>
      <c r="D92" s="80"/>
      <c r="E92" s="53"/>
      <c r="F92" s="53"/>
      <c r="G92" s="126">
        <v>1718757</v>
      </c>
      <c r="H92" s="52"/>
      <c r="I92" s="75">
        <v>1590728</v>
      </c>
      <c r="J92" s="52"/>
      <c r="K92" s="126">
        <v>1148652</v>
      </c>
      <c r="L92" s="52"/>
      <c r="M92" s="75">
        <v>1046852</v>
      </c>
    </row>
    <row r="93" spans="1:13" ht="16.5" customHeight="1">
      <c r="A93" s="44"/>
      <c r="B93" s="44"/>
      <c r="C93" s="44"/>
      <c r="D93" s="80"/>
      <c r="E93" s="53"/>
      <c r="F93" s="53"/>
      <c r="G93" s="51"/>
      <c r="H93" s="52"/>
      <c r="I93" s="52"/>
      <c r="J93" s="52"/>
      <c r="K93" s="51"/>
      <c r="L93" s="52"/>
      <c r="M93" s="52"/>
    </row>
    <row r="94" spans="1:13" ht="16.5" customHeight="1">
      <c r="A94" s="36" t="s">
        <v>35</v>
      </c>
      <c r="B94" s="44"/>
      <c r="C94" s="44"/>
      <c r="D94" s="80"/>
      <c r="E94" s="53"/>
      <c r="F94" s="53"/>
      <c r="G94" s="81">
        <f>SUM(G88:G92)</f>
        <v>117121607</v>
      </c>
      <c r="H94" s="52"/>
      <c r="I94" s="75">
        <f>SUM(I88:I92)</f>
        <v>136738569</v>
      </c>
      <c r="J94" s="52"/>
      <c r="K94" s="81">
        <f>SUM(K88:K92)</f>
        <v>113748681</v>
      </c>
      <c r="L94" s="42"/>
      <c r="M94" s="75">
        <f>SUM(M88:M92)</f>
        <v>133721309</v>
      </c>
    </row>
    <row r="95" spans="1:13" ht="16.5" customHeight="1">
      <c r="A95" s="36"/>
      <c r="B95" s="44"/>
      <c r="C95" s="44"/>
      <c r="D95" s="80"/>
      <c r="E95" s="53"/>
      <c r="F95" s="53"/>
      <c r="G95" s="51"/>
      <c r="H95" s="52"/>
      <c r="I95" s="52"/>
      <c r="J95" s="52"/>
      <c r="K95" s="51"/>
      <c r="L95" s="42"/>
      <c r="M95" s="52"/>
    </row>
    <row r="96" spans="1:13" ht="16.5" customHeight="1">
      <c r="A96" s="35" t="s">
        <v>36</v>
      </c>
      <c r="B96" s="44"/>
      <c r="C96" s="44"/>
      <c r="D96" s="80"/>
      <c r="E96" s="53"/>
      <c r="F96" s="53"/>
      <c r="G96" s="81">
        <f>SUM(G83,G94)</f>
        <v>339896024</v>
      </c>
      <c r="H96" s="52"/>
      <c r="I96" s="75">
        <f>SUM(I83,I94)</f>
        <v>309927640</v>
      </c>
      <c r="J96" s="52"/>
      <c r="K96" s="81">
        <f>SUM(K83,K94)</f>
        <v>286154238</v>
      </c>
      <c r="L96" s="42"/>
      <c r="M96" s="75">
        <f>SUM(M83,M94)</f>
        <v>268671091</v>
      </c>
    </row>
    <row r="97" spans="1:13" ht="16.5" customHeight="1">
      <c r="A97" s="35"/>
      <c r="B97" s="44"/>
      <c r="C97" s="44"/>
      <c r="D97" s="80"/>
      <c r="E97" s="53"/>
      <c r="F97" s="53"/>
      <c r="G97" s="52"/>
      <c r="H97" s="52"/>
      <c r="I97" s="52"/>
      <c r="J97" s="52"/>
      <c r="K97" s="52"/>
      <c r="L97" s="42"/>
      <c r="M97" s="52"/>
    </row>
    <row r="98" spans="1:13" ht="16.5" customHeight="1">
      <c r="A98" s="35"/>
      <c r="B98" s="44"/>
      <c r="C98" s="44"/>
      <c r="D98" s="80"/>
      <c r="E98" s="53"/>
      <c r="F98" s="53"/>
      <c r="G98" s="52"/>
      <c r="H98" s="52"/>
      <c r="I98" s="52"/>
      <c r="J98" s="52"/>
      <c r="K98" s="52"/>
      <c r="L98" s="42"/>
      <c r="M98" s="52"/>
    </row>
    <row r="99" spans="1:13" ht="16.5" customHeight="1">
      <c r="A99" s="35"/>
      <c r="B99" s="44"/>
      <c r="C99" s="44"/>
      <c r="D99" s="80"/>
      <c r="E99" s="53"/>
      <c r="F99" s="53"/>
      <c r="G99" s="52"/>
      <c r="H99" s="52"/>
      <c r="I99" s="52"/>
      <c r="J99" s="52"/>
      <c r="K99" s="52"/>
      <c r="L99" s="42"/>
      <c r="M99" s="52"/>
    </row>
    <row r="100" spans="1:13" ht="16.5" customHeight="1">
      <c r="A100" s="35"/>
      <c r="B100" s="44"/>
      <c r="C100" s="44"/>
      <c r="D100" s="80"/>
      <c r="E100" s="53"/>
      <c r="F100" s="53"/>
      <c r="G100" s="52"/>
      <c r="H100" s="52"/>
      <c r="I100" s="52"/>
      <c r="J100" s="52"/>
      <c r="K100" s="52"/>
      <c r="L100" s="37"/>
      <c r="M100" s="52"/>
    </row>
    <row r="101" spans="1:13" ht="16.5" customHeight="1">
      <c r="A101" s="35"/>
      <c r="B101" s="44"/>
      <c r="C101" s="44"/>
      <c r="D101" s="80"/>
      <c r="E101" s="53"/>
      <c r="F101" s="53"/>
      <c r="G101" s="52"/>
      <c r="H101" s="52"/>
      <c r="I101" s="52"/>
      <c r="J101" s="52"/>
      <c r="K101" s="52"/>
      <c r="L101" s="37"/>
      <c r="M101" s="52"/>
    </row>
    <row r="102" spans="1:13" ht="16.5" customHeight="1">
      <c r="A102" s="35"/>
      <c r="B102" s="44"/>
      <c r="C102" s="44"/>
      <c r="D102" s="80"/>
      <c r="E102" s="53"/>
      <c r="F102" s="53"/>
      <c r="G102" s="52"/>
      <c r="H102" s="52"/>
      <c r="I102" s="52"/>
      <c r="J102" s="52"/>
      <c r="K102" s="52"/>
      <c r="L102" s="37"/>
      <c r="M102" s="52"/>
    </row>
    <row r="103" spans="1:13" ht="16.5" customHeight="1">
      <c r="A103" s="35"/>
      <c r="B103" s="44"/>
      <c r="C103" s="44"/>
      <c r="D103" s="80"/>
      <c r="E103" s="53"/>
      <c r="F103" s="53"/>
      <c r="G103" s="52"/>
      <c r="H103" s="52"/>
      <c r="I103" s="52"/>
      <c r="J103" s="52"/>
      <c r="K103" s="52"/>
      <c r="L103" s="37"/>
      <c r="M103" s="52"/>
    </row>
    <row r="104" spans="1:13" ht="16.5" customHeight="1">
      <c r="A104" s="35"/>
      <c r="B104" s="44"/>
      <c r="C104" s="44"/>
      <c r="D104" s="80"/>
      <c r="E104" s="53"/>
      <c r="F104" s="53"/>
      <c r="G104" s="52"/>
      <c r="H104" s="52"/>
      <c r="I104" s="52"/>
      <c r="J104" s="52"/>
      <c r="K104" s="52"/>
      <c r="L104" s="37"/>
      <c r="M104" s="52"/>
    </row>
    <row r="105" spans="1:13" ht="16.5" customHeight="1">
      <c r="A105" s="35"/>
      <c r="B105" s="44"/>
      <c r="C105" s="44"/>
      <c r="D105" s="80"/>
      <c r="E105" s="53"/>
      <c r="F105" s="53"/>
      <c r="G105" s="52"/>
      <c r="H105" s="52"/>
      <c r="I105" s="52"/>
      <c r="J105" s="52"/>
      <c r="K105" s="52"/>
      <c r="L105" s="37"/>
      <c r="M105" s="52"/>
    </row>
    <row r="106" spans="1:13" ht="16.5" customHeight="1">
      <c r="A106" s="35"/>
      <c r="B106" s="44"/>
      <c r="C106" s="44"/>
      <c r="D106" s="80"/>
      <c r="E106" s="53"/>
      <c r="F106" s="53"/>
      <c r="G106" s="52"/>
      <c r="H106" s="52"/>
      <c r="I106" s="52"/>
      <c r="J106" s="52"/>
      <c r="K106" s="52"/>
      <c r="L106" s="37"/>
      <c r="M106" s="52"/>
    </row>
    <row r="107" spans="1:13" ht="16.5" customHeight="1">
      <c r="A107" s="35"/>
      <c r="B107" s="44"/>
      <c r="C107" s="44"/>
      <c r="D107" s="80"/>
      <c r="E107" s="53"/>
      <c r="F107" s="53"/>
      <c r="G107" s="52"/>
      <c r="H107" s="52"/>
      <c r="I107" s="52"/>
      <c r="J107" s="52"/>
      <c r="K107" s="52"/>
      <c r="L107" s="37"/>
      <c r="M107" s="52"/>
    </row>
    <row r="108" spans="1:13" ht="16.5" customHeight="1">
      <c r="A108" s="35"/>
      <c r="B108" s="44"/>
      <c r="C108" s="44"/>
      <c r="D108" s="80"/>
      <c r="E108" s="53"/>
      <c r="F108" s="53"/>
      <c r="G108" s="52"/>
      <c r="H108" s="52"/>
      <c r="I108" s="52"/>
      <c r="J108" s="52"/>
      <c r="K108" s="52"/>
      <c r="L108" s="37"/>
      <c r="M108" s="52"/>
    </row>
    <row r="109" spans="1:13" ht="16.5" customHeight="1">
      <c r="A109" s="35"/>
      <c r="B109" s="44"/>
      <c r="C109" s="44"/>
      <c r="D109" s="80"/>
      <c r="E109" s="53"/>
      <c r="F109" s="53"/>
      <c r="G109" s="52"/>
      <c r="H109" s="52"/>
      <c r="I109" s="52"/>
      <c r="J109" s="52"/>
      <c r="K109" s="52"/>
      <c r="L109" s="37"/>
      <c r="M109" s="52"/>
    </row>
    <row r="110" spans="1:13" ht="16.5" customHeight="1">
      <c r="A110" s="35"/>
      <c r="B110" s="44"/>
      <c r="C110" s="44"/>
      <c r="D110" s="80"/>
      <c r="E110" s="53"/>
      <c r="F110" s="53"/>
      <c r="G110" s="52"/>
      <c r="H110" s="52"/>
      <c r="I110" s="52"/>
      <c r="J110" s="52"/>
      <c r="K110" s="52"/>
      <c r="L110" s="37"/>
      <c r="M110" s="52"/>
    </row>
    <row r="111" spans="1:13" ht="16.5" customHeight="1">
      <c r="A111" s="35"/>
      <c r="B111" s="44"/>
      <c r="C111" s="44"/>
      <c r="D111" s="80"/>
      <c r="E111" s="53"/>
      <c r="F111" s="53"/>
      <c r="G111" s="52"/>
      <c r="H111" s="52"/>
      <c r="I111" s="52"/>
      <c r="J111" s="52"/>
      <c r="K111" s="52"/>
      <c r="L111" s="37"/>
      <c r="M111" s="52"/>
    </row>
    <row r="112" spans="1:13" ht="10.5" customHeight="1">
      <c r="A112" s="35"/>
      <c r="B112" s="44"/>
      <c r="C112" s="44"/>
      <c r="D112" s="80"/>
      <c r="E112" s="53"/>
      <c r="F112" s="53"/>
      <c r="G112" s="52"/>
      <c r="H112" s="52"/>
      <c r="I112" s="52"/>
      <c r="J112" s="52"/>
      <c r="K112" s="52"/>
      <c r="L112" s="37"/>
      <c r="M112" s="52"/>
    </row>
    <row r="113" spans="1:13" ht="21.6" customHeight="1">
      <c r="A113" s="82" t="str">
        <f t="shared" ref="A113:A114" si="0">A59</f>
        <v>The accompanying notes form part of this interim financial information.</v>
      </c>
      <c r="B113" s="82"/>
      <c r="C113" s="82"/>
      <c r="D113" s="83"/>
      <c r="E113" s="84"/>
      <c r="F113" s="84"/>
      <c r="G113" s="67"/>
      <c r="H113" s="67"/>
      <c r="I113" s="67"/>
      <c r="J113" s="67"/>
      <c r="K113" s="67"/>
      <c r="L113" s="41"/>
      <c r="M113" s="67"/>
    </row>
    <row r="114" spans="1:13" ht="16.5" customHeight="1">
      <c r="A114" s="35" t="str">
        <f t="shared" si="0"/>
        <v>Sonic Interfreight Public Company Limited</v>
      </c>
      <c r="B114" s="36"/>
      <c r="C114" s="343"/>
      <c r="D114" s="343"/>
      <c r="E114" s="343"/>
      <c r="F114" s="343"/>
      <c r="G114" s="37"/>
      <c r="H114" s="37"/>
      <c r="I114" s="37"/>
      <c r="J114" s="37"/>
      <c r="K114" s="37"/>
      <c r="L114" s="37"/>
      <c r="M114" s="37"/>
    </row>
    <row r="115" spans="1:13" ht="16.5" customHeight="1">
      <c r="A115" s="36" t="s">
        <v>134</v>
      </c>
      <c r="B115" s="36"/>
      <c r="C115" s="343"/>
      <c r="D115" s="343"/>
      <c r="E115" s="343"/>
      <c r="F115" s="343"/>
      <c r="G115" s="37"/>
      <c r="H115" s="37"/>
      <c r="I115" s="37"/>
      <c r="J115" s="37"/>
      <c r="K115" s="37"/>
      <c r="L115" s="37"/>
      <c r="M115" s="37"/>
    </row>
    <row r="116" spans="1:13" ht="16.5" customHeight="1">
      <c r="A116" s="39" t="str">
        <f>A3</f>
        <v>As at 30 June 2024</v>
      </c>
      <c r="B116" s="39"/>
      <c r="C116" s="40"/>
      <c r="D116" s="40"/>
      <c r="E116" s="40"/>
      <c r="F116" s="40"/>
      <c r="G116" s="41"/>
      <c r="H116" s="41"/>
      <c r="I116" s="41"/>
      <c r="J116" s="41"/>
      <c r="K116" s="41"/>
      <c r="L116" s="41"/>
      <c r="M116" s="41"/>
    </row>
    <row r="117" spans="1:13" ht="16.5" customHeight="1">
      <c r="A117" s="36"/>
      <c r="B117" s="36"/>
      <c r="C117" s="343"/>
      <c r="D117" s="343"/>
      <c r="E117" s="343"/>
      <c r="F117" s="343"/>
      <c r="G117" s="37"/>
      <c r="H117" s="37"/>
      <c r="I117" s="37"/>
      <c r="J117" s="37"/>
      <c r="K117" s="37"/>
      <c r="L117" s="37"/>
      <c r="M117" s="37"/>
    </row>
    <row r="118" spans="1:13" ht="16.5" customHeight="1">
      <c r="A118" s="36"/>
      <c r="B118" s="36"/>
      <c r="C118" s="343"/>
      <c r="D118" s="343"/>
      <c r="E118" s="343"/>
      <c r="F118" s="343"/>
      <c r="G118" s="37"/>
      <c r="H118" s="37"/>
      <c r="I118" s="37"/>
      <c r="J118" s="37"/>
      <c r="K118" s="37"/>
      <c r="L118" s="37"/>
      <c r="M118" s="37"/>
    </row>
    <row r="119" spans="1:13" ht="16.5" customHeight="1">
      <c r="A119" s="36"/>
      <c r="B119" s="36"/>
      <c r="C119" s="343"/>
      <c r="D119" s="343"/>
      <c r="E119" s="343"/>
      <c r="F119" s="343"/>
      <c r="G119" s="351" t="s">
        <v>100</v>
      </c>
      <c r="H119" s="351"/>
      <c r="I119" s="351"/>
      <c r="J119" s="344"/>
      <c r="K119" s="352" t="s">
        <v>101</v>
      </c>
      <c r="L119" s="352"/>
      <c r="M119" s="352"/>
    </row>
    <row r="120" spans="1:13" ht="16.5" customHeight="1">
      <c r="A120" s="36"/>
      <c r="B120" s="36"/>
      <c r="C120" s="343"/>
      <c r="D120" s="343"/>
      <c r="E120" s="343"/>
      <c r="F120" s="343"/>
      <c r="G120" s="353" t="s">
        <v>102</v>
      </c>
      <c r="H120" s="354"/>
      <c r="I120" s="354"/>
      <c r="J120" s="37"/>
      <c r="K120" s="353" t="s">
        <v>102</v>
      </c>
      <c r="L120" s="354"/>
      <c r="M120" s="354"/>
    </row>
    <row r="121" spans="1:13" ht="16.5" customHeight="1">
      <c r="A121" s="36"/>
      <c r="B121" s="36"/>
      <c r="C121" s="343"/>
      <c r="D121" s="343"/>
      <c r="E121" s="343"/>
      <c r="F121" s="343"/>
      <c r="G121" s="42" t="s">
        <v>2</v>
      </c>
      <c r="H121" s="37"/>
      <c r="I121" s="42" t="s">
        <v>3</v>
      </c>
      <c r="J121" s="37"/>
      <c r="K121" s="42" t="s">
        <v>2</v>
      </c>
      <c r="L121" s="37"/>
      <c r="M121" s="42" t="s">
        <v>3</v>
      </c>
    </row>
    <row r="122" spans="1:13" ht="16.5" customHeight="1">
      <c r="A122" s="36"/>
      <c r="B122" s="36"/>
      <c r="C122" s="343"/>
      <c r="D122" s="343"/>
      <c r="E122" s="343"/>
      <c r="F122" s="343"/>
      <c r="G122" s="10" t="s">
        <v>170</v>
      </c>
      <c r="H122" s="33"/>
      <c r="I122" s="10" t="s">
        <v>4</v>
      </c>
      <c r="J122" s="34"/>
      <c r="K122" s="10" t="s">
        <v>170</v>
      </c>
      <c r="L122" s="33"/>
      <c r="M122" s="10" t="s">
        <v>4</v>
      </c>
    </row>
    <row r="123" spans="1:13" ht="16.5" customHeight="1">
      <c r="A123" s="44"/>
      <c r="B123" s="44"/>
      <c r="C123" s="44"/>
      <c r="D123" s="44"/>
      <c r="E123" s="343"/>
      <c r="F123" s="343"/>
      <c r="G123" s="43" t="s">
        <v>153</v>
      </c>
      <c r="H123" s="45"/>
      <c r="I123" s="43" t="s">
        <v>138</v>
      </c>
      <c r="J123" s="42"/>
      <c r="K123" s="43" t="s">
        <v>153</v>
      </c>
      <c r="L123" s="45"/>
      <c r="M123" s="43" t="s">
        <v>138</v>
      </c>
    </row>
    <row r="124" spans="1:13" ht="16.5" customHeight="1">
      <c r="A124" s="344"/>
      <c r="B124" s="344"/>
      <c r="C124" s="344"/>
      <c r="D124" s="344"/>
      <c r="E124" s="98" t="s">
        <v>163</v>
      </c>
      <c r="F124" s="344"/>
      <c r="G124" s="46" t="s">
        <v>6</v>
      </c>
      <c r="H124" s="45"/>
      <c r="I124" s="46" t="s">
        <v>6</v>
      </c>
      <c r="J124" s="42"/>
      <c r="K124" s="46" t="s">
        <v>6</v>
      </c>
      <c r="L124" s="45"/>
      <c r="M124" s="46" t="s">
        <v>6</v>
      </c>
    </row>
    <row r="125" spans="1:13" ht="16.5" customHeight="1">
      <c r="A125" s="44"/>
      <c r="B125" s="44"/>
      <c r="C125" s="44"/>
      <c r="D125" s="80"/>
      <c r="E125" s="343"/>
      <c r="F125" s="53"/>
      <c r="G125" s="51"/>
      <c r="H125" s="52"/>
      <c r="I125" s="52"/>
      <c r="J125" s="52"/>
      <c r="K125" s="51"/>
      <c r="L125" s="37"/>
      <c r="M125" s="52"/>
    </row>
    <row r="126" spans="1:13" ht="16.5" customHeight="1">
      <c r="A126" s="79" t="s">
        <v>135</v>
      </c>
      <c r="B126" s="344"/>
      <c r="C126" s="344"/>
      <c r="D126" s="344"/>
      <c r="E126" s="343"/>
      <c r="F126" s="344"/>
      <c r="G126" s="85"/>
      <c r="H126" s="45"/>
      <c r="I126" s="86"/>
      <c r="J126" s="86"/>
      <c r="K126" s="85"/>
      <c r="L126" s="45"/>
      <c r="M126" s="86"/>
    </row>
    <row r="127" spans="1:13" ht="16.5" customHeight="1">
      <c r="A127" s="44"/>
      <c r="B127" s="44"/>
      <c r="C127" s="44"/>
      <c r="D127" s="80"/>
      <c r="E127" s="343"/>
      <c r="F127" s="53"/>
      <c r="G127" s="51"/>
      <c r="H127" s="52"/>
      <c r="I127" s="52"/>
      <c r="J127" s="52"/>
      <c r="K127" s="51"/>
      <c r="L127" s="37"/>
      <c r="M127" s="52"/>
    </row>
    <row r="128" spans="1:13" ht="16.5" customHeight="1">
      <c r="A128" s="35" t="s">
        <v>37</v>
      </c>
      <c r="B128" s="44"/>
      <c r="C128" s="44"/>
      <c r="D128" s="80"/>
      <c r="E128" s="343"/>
      <c r="F128" s="53"/>
      <c r="G128" s="51"/>
      <c r="H128" s="52"/>
      <c r="I128" s="52"/>
      <c r="J128" s="52"/>
      <c r="K128" s="51"/>
      <c r="L128" s="37"/>
      <c r="M128" s="52"/>
    </row>
    <row r="129" spans="1:13" ht="16.5" customHeight="1">
      <c r="A129" s="44"/>
      <c r="B129" s="44"/>
      <c r="C129" s="44"/>
      <c r="D129" s="80"/>
      <c r="E129" s="53"/>
      <c r="F129" s="53"/>
      <c r="G129" s="51"/>
      <c r="H129" s="52"/>
      <c r="I129" s="52"/>
      <c r="J129" s="52"/>
      <c r="K129" s="51"/>
      <c r="L129" s="37"/>
      <c r="M129" s="52"/>
    </row>
    <row r="130" spans="1:13" ht="16.5" customHeight="1">
      <c r="A130" s="44" t="s">
        <v>38</v>
      </c>
      <c r="B130" s="44"/>
      <c r="C130" s="44"/>
      <c r="D130" s="80"/>
      <c r="E130" s="53"/>
      <c r="F130" s="53"/>
      <c r="G130" s="51"/>
      <c r="H130" s="52"/>
      <c r="I130" s="52"/>
      <c r="J130" s="52"/>
      <c r="K130" s="51"/>
      <c r="L130" s="37"/>
      <c r="M130" s="52"/>
    </row>
    <row r="131" spans="1:13" ht="16.5" customHeight="1">
      <c r="A131" s="44"/>
      <c r="B131" s="47" t="s">
        <v>39</v>
      </c>
      <c r="C131" s="44"/>
      <c r="D131" s="80"/>
      <c r="E131" s="53"/>
      <c r="F131" s="53"/>
      <c r="G131" s="51"/>
      <c r="H131" s="52"/>
      <c r="I131" s="52"/>
      <c r="J131" s="52"/>
      <c r="K131" s="51"/>
      <c r="L131" s="37"/>
      <c r="M131" s="52"/>
    </row>
    <row r="132" spans="1:13" ht="16.5" customHeight="1">
      <c r="A132" s="44"/>
      <c r="B132" s="47"/>
      <c r="C132" s="44" t="s">
        <v>127</v>
      </c>
      <c r="D132" s="80"/>
      <c r="E132" s="53"/>
      <c r="F132" s="53"/>
      <c r="G132" s="48"/>
      <c r="H132" s="49"/>
      <c r="I132" s="49"/>
      <c r="J132" s="49"/>
      <c r="K132" s="48"/>
      <c r="L132" s="49"/>
      <c r="M132" s="49"/>
    </row>
    <row r="133" spans="1:13" ht="16.5" customHeight="1" thickBot="1">
      <c r="A133" s="44"/>
      <c r="B133" s="47"/>
      <c r="C133" s="44"/>
      <c r="D133" s="80" t="s">
        <v>40</v>
      </c>
      <c r="E133" s="53"/>
      <c r="F133" s="53"/>
      <c r="G133" s="127">
        <v>431250000</v>
      </c>
      <c r="H133" s="52"/>
      <c r="I133" s="71">
        <v>431250000</v>
      </c>
      <c r="J133" s="52"/>
      <c r="K133" s="127">
        <v>431250000</v>
      </c>
      <c r="L133" s="42"/>
      <c r="M133" s="71">
        <v>431250000</v>
      </c>
    </row>
    <row r="134" spans="1:13" ht="16.5" customHeight="1" thickTop="1">
      <c r="A134" s="44"/>
      <c r="B134" s="44"/>
      <c r="C134" s="44"/>
      <c r="D134" s="80"/>
      <c r="E134" s="53"/>
      <c r="F134" s="53"/>
      <c r="G134" s="51"/>
      <c r="H134" s="52"/>
      <c r="I134" s="52"/>
      <c r="J134" s="52"/>
      <c r="K134" s="51"/>
      <c r="L134" s="52"/>
      <c r="M134" s="52"/>
    </row>
    <row r="135" spans="1:13" ht="16.5" customHeight="1">
      <c r="A135" s="44"/>
      <c r="B135" s="47" t="s">
        <v>41</v>
      </c>
      <c r="C135" s="44"/>
      <c r="D135" s="80"/>
      <c r="E135" s="53"/>
      <c r="F135" s="53"/>
      <c r="G135" s="51"/>
      <c r="H135" s="52"/>
      <c r="I135" s="52"/>
      <c r="J135" s="52"/>
      <c r="K135" s="51"/>
      <c r="L135" s="52"/>
      <c r="M135" s="52"/>
    </row>
    <row r="136" spans="1:13" ht="16.5" customHeight="1">
      <c r="A136" s="44"/>
      <c r="B136" s="47"/>
      <c r="C136" s="44" t="s">
        <v>159</v>
      </c>
      <c r="D136" s="80"/>
      <c r="E136" s="53"/>
      <c r="F136" s="53"/>
      <c r="G136" s="51"/>
      <c r="H136" s="52"/>
      <c r="I136" s="52"/>
      <c r="J136" s="52"/>
      <c r="K136" s="51"/>
      <c r="L136" s="52"/>
      <c r="M136" s="52"/>
    </row>
    <row r="137" spans="1:13" ht="16.149999999999999" customHeight="1">
      <c r="A137" s="44"/>
      <c r="B137" s="47"/>
      <c r="C137" s="44"/>
      <c r="D137" s="80" t="s">
        <v>213</v>
      </c>
      <c r="E137" s="53"/>
      <c r="F137" s="53"/>
      <c r="G137" s="128">
        <v>421344396</v>
      </c>
      <c r="H137" s="52"/>
      <c r="I137" s="56">
        <v>421344396</v>
      </c>
      <c r="J137" s="52"/>
      <c r="K137" s="128">
        <v>421344396</v>
      </c>
      <c r="L137" s="52"/>
      <c r="M137" s="56">
        <v>421344396</v>
      </c>
    </row>
    <row r="138" spans="1:13" ht="16.5" customHeight="1">
      <c r="A138" s="44" t="s">
        <v>42</v>
      </c>
      <c r="B138" s="47"/>
      <c r="C138" s="44"/>
      <c r="D138" s="80"/>
      <c r="E138" s="53"/>
      <c r="F138" s="53"/>
      <c r="G138" s="128">
        <v>374860359</v>
      </c>
      <c r="H138" s="52"/>
      <c r="I138" s="56">
        <v>374860359</v>
      </c>
      <c r="J138" s="52"/>
      <c r="K138" s="128">
        <v>374860359</v>
      </c>
      <c r="L138" s="52"/>
      <c r="M138" s="56">
        <v>374860359</v>
      </c>
    </row>
    <row r="139" spans="1:13" ht="16.5" customHeight="1">
      <c r="A139" s="118" t="s">
        <v>157</v>
      </c>
      <c r="B139" s="119"/>
      <c r="C139" s="120"/>
      <c r="D139" s="121"/>
      <c r="E139" s="53"/>
      <c r="F139" s="53"/>
      <c r="G139" s="128">
        <v>-7640729</v>
      </c>
      <c r="H139" s="52"/>
      <c r="I139" s="56">
        <v>-2267825</v>
      </c>
      <c r="J139" s="52"/>
      <c r="K139" s="128">
        <v>-7640729</v>
      </c>
      <c r="L139" s="52"/>
      <c r="M139" s="56">
        <v>-2267825</v>
      </c>
    </row>
    <row r="140" spans="1:13" ht="16.5" customHeight="1">
      <c r="A140" s="47" t="s">
        <v>44</v>
      </c>
      <c r="B140" s="47"/>
      <c r="C140" s="44"/>
      <c r="D140" s="80"/>
      <c r="E140" s="53"/>
      <c r="F140" s="53"/>
      <c r="G140" s="128"/>
      <c r="H140" s="52"/>
      <c r="J140" s="52"/>
      <c r="K140" s="87"/>
      <c r="L140" s="52"/>
      <c r="M140" s="56"/>
    </row>
    <row r="141" spans="1:13" ht="16.5" customHeight="1">
      <c r="A141" s="47"/>
      <c r="B141" s="119" t="s">
        <v>45</v>
      </c>
      <c r="C141" s="119"/>
      <c r="D141" s="80"/>
      <c r="E141" s="53"/>
      <c r="F141" s="53"/>
      <c r="G141" s="128">
        <v>34368938</v>
      </c>
      <c r="H141" s="52"/>
      <c r="I141" s="122">
        <v>34368938</v>
      </c>
      <c r="J141" s="52"/>
      <c r="K141" s="128">
        <v>34368938</v>
      </c>
      <c r="L141" s="52"/>
      <c r="M141" s="56">
        <v>34368938</v>
      </c>
    </row>
    <row r="142" spans="1:13" ht="16.5" customHeight="1">
      <c r="A142" s="44"/>
      <c r="B142" s="119" t="s">
        <v>158</v>
      </c>
      <c r="C142" s="119"/>
      <c r="D142" s="80"/>
      <c r="E142" s="53"/>
      <c r="F142" s="53"/>
      <c r="G142" s="128">
        <v>7640729</v>
      </c>
      <c r="H142" s="52"/>
      <c r="I142" s="56">
        <v>2267825</v>
      </c>
      <c r="J142" s="52"/>
      <c r="K142" s="128">
        <v>7640729</v>
      </c>
      <c r="L142" s="52"/>
      <c r="M142" s="56">
        <v>2267825</v>
      </c>
    </row>
    <row r="143" spans="1:13" ht="16.5" customHeight="1">
      <c r="A143" s="44"/>
      <c r="B143" s="47" t="s">
        <v>46</v>
      </c>
      <c r="C143" s="44"/>
      <c r="D143" s="80"/>
      <c r="E143" s="53"/>
      <c r="F143" s="53"/>
      <c r="G143" s="128">
        <v>581921435</v>
      </c>
      <c r="H143" s="52"/>
      <c r="I143" s="56">
        <v>536324402</v>
      </c>
      <c r="J143" s="52"/>
      <c r="K143" s="128">
        <v>312023979</v>
      </c>
      <c r="L143" s="52"/>
      <c r="M143" s="56">
        <v>267052705</v>
      </c>
    </row>
    <row r="144" spans="1:13" ht="16.5" customHeight="1">
      <c r="A144" s="44" t="s">
        <v>43</v>
      </c>
      <c r="B144" s="47"/>
      <c r="C144" s="44"/>
      <c r="D144" s="80"/>
      <c r="E144" s="53">
        <v>16</v>
      </c>
      <c r="F144" s="53"/>
      <c r="G144" s="51">
        <v>0</v>
      </c>
      <c r="H144" s="52"/>
      <c r="I144" s="56">
        <v>9001750</v>
      </c>
      <c r="J144" s="52"/>
      <c r="K144" s="51">
        <v>0</v>
      </c>
      <c r="L144" s="52"/>
      <c r="M144" s="56">
        <v>9001750</v>
      </c>
    </row>
    <row r="145" spans="1:13" ht="16.5" customHeight="1">
      <c r="A145" s="47" t="s">
        <v>47</v>
      </c>
      <c r="B145" s="44"/>
      <c r="C145" s="44"/>
      <c r="D145" s="80"/>
      <c r="E145" s="53"/>
      <c r="F145" s="53"/>
      <c r="G145" s="129">
        <v>45318005</v>
      </c>
      <c r="H145" s="52"/>
      <c r="I145" s="62">
        <v>45617519</v>
      </c>
      <c r="J145" s="52"/>
      <c r="K145" s="126">
        <v>968800</v>
      </c>
      <c r="L145" s="52"/>
      <c r="M145" s="66">
        <v>1159542</v>
      </c>
    </row>
    <row r="146" spans="1:13" ht="16.5" customHeight="1">
      <c r="A146" s="47"/>
      <c r="B146" s="44"/>
      <c r="C146" s="44"/>
      <c r="D146" s="80"/>
      <c r="E146" s="53"/>
      <c r="F146" s="53"/>
      <c r="G146" s="51"/>
      <c r="H146" s="52"/>
      <c r="I146" s="52"/>
      <c r="J146" s="52"/>
      <c r="K146" s="51"/>
      <c r="L146" s="52"/>
      <c r="M146" s="52"/>
    </row>
    <row r="147" spans="1:13" ht="16.5" customHeight="1">
      <c r="A147" s="35" t="s">
        <v>48</v>
      </c>
      <c r="B147" s="44"/>
      <c r="C147" s="44"/>
      <c r="D147" s="80"/>
      <c r="E147" s="53"/>
      <c r="F147" s="53"/>
      <c r="G147" s="51"/>
      <c r="H147" s="52"/>
      <c r="I147" s="52"/>
      <c r="J147" s="52"/>
      <c r="K147" s="51"/>
      <c r="L147" s="52"/>
      <c r="M147" s="52"/>
    </row>
    <row r="148" spans="1:13" ht="16.5" customHeight="1">
      <c r="A148" s="44"/>
      <c r="B148" s="35" t="s">
        <v>49</v>
      </c>
      <c r="C148" s="44"/>
      <c r="D148" s="80"/>
      <c r="E148" s="53"/>
      <c r="F148" s="53"/>
      <c r="G148" s="51">
        <f>SUM(G137:G145)</f>
        <v>1457813133</v>
      </c>
      <c r="H148" s="52"/>
      <c r="I148" s="56">
        <f>SUM(I137:I145)</f>
        <v>1421517364</v>
      </c>
      <c r="J148" s="52"/>
      <c r="K148" s="51">
        <f>SUM(K137:K145)</f>
        <v>1143566472</v>
      </c>
      <c r="L148" s="52"/>
      <c r="M148" s="52">
        <f>SUM(M137:M145)</f>
        <v>1107787690</v>
      </c>
    </row>
    <row r="149" spans="1:13" ht="16.5" customHeight="1">
      <c r="A149" s="47" t="s">
        <v>50</v>
      </c>
      <c r="B149" s="47"/>
      <c r="C149" s="44"/>
      <c r="D149" s="80"/>
      <c r="E149" s="53"/>
      <c r="F149" s="53"/>
      <c r="G149" s="130">
        <v>23132951</v>
      </c>
      <c r="H149" s="52"/>
      <c r="I149" s="66">
        <v>23097380</v>
      </c>
      <c r="J149" s="52"/>
      <c r="K149" s="65">
        <v>0</v>
      </c>
      <c r="L149" s="42"/>
      <c r="M149" s="67">
        <v>0</v>
      </c>
    </row>
    <row r="150" spans="1:13" ht="16.5" customHeight="1">
      <c r="A150" s="47"/>
      <c r="B150" s="44"/>
      <c r="C150" s="44"/>
      <c r="D150" s="80"/>
      <c r="E150" s="53"/>
      <c r="F150" s="53"/>
      <c r="G150" s="51"/>
      <c r="H150" s="52"/>
      <c r="I150" s="52"/>
      <c r="J150" s="52"/>
      <c r="K150" s="51"/>
      <c r="L150" s="52"/>
      <c r="M150" s="52"/>
    </row>
    <row r="151" spans="1:13" ht="16.5" customHeight="1">
      <c r="A151" s="36" t="s">
        <v>51</v>
      </c>
      <c r="B151" s="47"/>
      <c r="C151" s="44"/>
      <c r="D151" s="80"/>
      <c r="E151" s="53"/>
      <c r="F151" s="53"/>
      <c r="G151" s="65">
        <f>SUM(G148:G149)</f>
        <v>1480946084</v>
      </c>
      <c r="H151" s="52"/>
      <c r="I151" s="67">
        <f>SUM(I148:I149)</f>
        <v>1444614744</v>
      </c>
      <c r="J151" s="52"/>
      <c r="K151" s="65">
        <f>SUM(K148:K149)</f>
        <v>1143566472</v>
      </c>
      <c r="L151" s="42"/>
      <c r="M151" s="67">
        <f>SUM(M148:M149)</f>
        <v>1107787690</v>
      </c>
    </row>
    <row r="152" spans="1:13" ht="16.5" customHeight="1">
      <c r="A152" s="47"/>
      <c r="B152" s="44"/>
      <c r="C152" s="44"/>
      <c r="D152" s="80"/>
      <c r="E152" s="53"/>
      <c r="F152" s="53"/>
      <c r="G152" s="51"/>
      <c r="H152" s="52"/>
      <c r="I152" s="52"/>
      <c r="J152" s="52"/>
      <c r="K152" s="51"/>
      <c r="L152" s="52"/>
      <c r="M152" s="52"/>
    </row>
    <row r="153" spans="1:13" ht="16.5" customHeight="1" thickBot="1">
      <c r="A153" s="36" t="s">
        <v>52</v>
      </c>
      <c r="B153" s="44"/>
      <c r="C153" s="44"/>
      <c r="D153" s="80"/>
      <c r="E153" s="53"/>
      <c r="F153" s="53"/>
      <c r="G153" s="70">
        <f>G151+G96</f>
        <v>1820842108</v>
      </c>
      <c r="H153" s="52"/>
      <c r="I153" s="71">
        <f>I151+I96</f>
        <v>1754542384</v>
      </c>
      <c r="J153" s="52"/>
      <c r="K153" s="70">
        <f>K151+K96</f>
        <v>1429720710</v>
      </c>
      <c r="L153" s="52"/>
      <c r="M153" s="71">
        <f>M151+M96</f>
        <v>1376458781</v>
      </c>
    </row>
    <row r="154" spans="1:13" ht="16.5" customHeight="1" thickTop="1">
      <c r="A154" s="36"/>
      <c r="B154" s="44"/>
      <c r="C154" s="44"/>
      <c r="D154" s="80"/>
      <c r="E154" s="53"/>
      <c r="F154" s="53"/>
      <c r="G154" s="52"/>
      <c r="H154" s="52"/>
      <c r="I154" s="52"/>
      <c r="J154" s="52"/>
      <c r="K154" s="52"/>
      <c r="L154" s="52"/>
      <c r="M154" s="52"/>
    </row>
    <row r="155" spans="1:13" ht="16.5" customHeight="1">
      <c r="A155" s="36"/>
      <c r="B155" s="44"/>
      <c r="C155" s="44"/>
      <c r="D155" s="80"/>
      <c r="E155" s="53"/>
      <c r="F155" s="53"/>
      <c r="G155" s="52"/>
      <c r="H155" s="52"/>
      <c r="I155" s="52"/>
      <c r="J155" s="52"/>
      <c r="K155" s="52"/>
      <c r="L155" s="52"/>
      <c r="M155" s="52"/>
    </row>
    <row r="156" spans="1:13" ht="16.5" customHeight="1">
      <c r="A156" s="36"/>
      <c r="B156" s="44"/>
      <c r="C156" s="44"/>
      <c r="D156" s="80"/>
      <c r="E156" s="53"/>
      <c r="F156" s="53"/>
      <c r="G156" s="52"/>
      <c r="H156" s="52"/>
      <c r="I156" s="52"/>
      <c r="J156" s="52"/>
      <c r="K156" s="52"/>
      <c r="L156" s="52"/>
      <c r="M156" s="52"/>
    </row>
    <row r="157" spans="1:13" ht="16.5" customHeight="1">
      <c r="A157" s="36"/>
      <c r="B157" s="44"/>
      <c r="C157" s="44"/>
      <c r="D157" s="80"/>
      <c r="E157" s="53"/>
      <c r="F157" s="53"/>
      <c r="G157" s="52"/>
      <c r="H157" s="52"/>
      <c r="I157" s="52"/>
      <c r="J157" s="52"/>
      <c r="K157" s="52"/>
      <c r="L157" s="52"/>
      <c r="M157" s="52"/>
    </row>
    <row r="158" spans="1:13" ht="16.5" customHeight="1">
      <c r="A158" s="36"/>
      <c r="B158" s="44"/>
      <c r="C158" s="44"/>
      <c r="D158" s="80"/>
      <c r="E158" s="53"/>
      <c r="F158" s="53"/>
      <c r="G158" s="52"/>
      <c r="H158" s="52"/>
      <c r="I158" s="52"/>
      <c r="J158" s="52"/>
      <c r="K158" s="52"/>
      <c r="L158" s="52"/>
      <c r="M158" s="52"/>
    </row>
    <row r="159" spans="1:13" ht="16.5" customHeight="1">
      <c r="A159" s="36"/>
      <c r="B159" s="44"/>
      <c r="C159" s="44"/>
      <c r="D159" s="80"/>
      <c r="E159" s="53"/>
      <c r="F159" s="53"/>
      <c r="G159" s="52"/>
      <c r="H159" s="52"/>
      <c r="I159" s="52"/>
      <c r="J159" s="52"/>
      <c r="K159" s="52"/>
      <c r="L159" s="52"/>
      <c r="M159" s="52"/>
    </row>
    <row r="160" spans="1:13" ht="16.5" customHeight="1">
      <c r="A160" s="36"/>
      <c r="B160" s="44"/>
      <c r="C160" s="44"/>
      <c r="D160" s="80"/>
      <c r="E160" s="53"/>
      <c r="F160" s="53"/>
      <c r="G160" s="52"/>
      <c r="H160" s="52"/>
      <c r="I160" s="52"/>
      <c r="J160" s="52"/>
      <c r="K160" s="52"/>
      <c r="L160" s="52"/>
      <c r="M160" s="52"/>
    </row>
    <row r="161" spans="1:13" ht="16.5" customHeight="1">
      <c r="A161" s="36"/>
      <c r="B161" s="44"/>
      <c r="C161" s="44"/>
      <c r="D161" s="80"/>
      <c r="E161" s="53"/>
      <c r="F161" s="53"/>
      <c r="G161" s="52"/>
      <c r="H161" s="52"/>
      <c r="I161" s="52"/>
      <c r="J161" s="52"/>
      <c r="K161" s="52"/>
      <c r="L161" s="52"/>
      <c r="M161" s="52"/>
    </row>
    <row r="162" spans="1:13" ht="16.5" customHeight="1">
      <c r="A162" s="36"/>
      <c r="B162" s="44"/>
      <c r="C162" s="44"/>
      <c r="D162" s="80"/>
      <c r="E162" s="53"/>
      <c r="F162" s="53"/>
      <c r="G162" s="52"/>
      <c r="H162" s="52"/>
      <c r="I162" s="52"/>
      <c r="J162" s="52"/>
      <c r="K162" s="52"/>
      <c r="L162" s="52"/>
      <c r="M162" s="52"/>
    </row>
    <row r="163" spans="1:13" ht="16.5" customHeight="1">
      <c r="A163" s="36"/>
      <c r="B163" s="44"/>
      <c r="C163" s="44"/>
      <c r="D163" s="80"/>
      <c r="E163" s="53"/>
      <c r="F163" s="53"/>
      <c r="G163" s="52"/>
      <c r="H163" s="52"/>
      <c r="I163" s="52"/>
      <c r="J163" s="52"/>
      <c r="K163" s="52"/>
      <c r="L163" s="52"/>
      <c r="M163" s="52"/>
    </row>
    <row r="164" spans="1:13" ht="16.5" customHeight="1">
      <c r="A164" s="36"/>
      <c r="B164" s="44"/>
      <c r="C164" s="44"/>
      <c r="D164" s="80"/>
      <c r="E164" s="53"/>
      <c r="F164" s="53"/>
      <c r="G164" s="52"/>
      <c r="H164" s="52"/>
      <c r="I164" s="52"/>
      <c r="J164" s="52"/>
      <c r="K164" s="52"/>
      <c r="L164" s="52"/>
      <c r="M164" s="52"/>
    </row>
    <row r="165" spans="1:13" ht="16.5" customHeight="1">
      <c r="A165" s="36"/>
      <c r="B165" s="44"/>
      <c r="C165" s="44"/>
      <c r="D165" s="80"/>
      <c r="E165" s="53"/>
      <c r="F165" s="53"/>
      <c r="G165" s="52"/>
      <c r="H165" s="52"/>
      <c r="I165" s="52"/>
      <c r="J165" s="52"/>
      <c r="K165" s="52"/>
      <c r="L165" s="52"/>
      <c r="M165" s="52"/>
    </row>
    <row r="166" spans="1:13" ht="7.5" customHeight="1">
      <c r="A166" s="36"/>
      <c r="B166" s="44"/>
      <c r="C166" s="44"/>
      <c r="D166" s="80"/>
      <c r="E166" s="53"/>
      <c r="F166" s="53"/>
      <c r="G166" s="52"/>
      <c r="H166" s="52"/>
      <c r="I166" s="52"/>
      <c r="J166" s="52"/>
      <c r="K166" s="52"/>
      <c r="L166" s="52"/>
      <c r="M166" s="52"/>
    </row>
    <row r="167" spans="1:13" ht="22.15" customHeight="1">
      <c r="A167" s="73" t="str">
        <f>A113</f>
        <v>The accompanying notes form part of this interim financial information.</v>
      </c>
      <c r="B167" s="339"/>
      <c r="C167" s="339"/>
      <c r="D167" s="340"/>
      <c r="E167" s="341"/>
      <c r="F167" s="341"/>
      <c r="G167" s="342"/>
      <c r="H167" s="342"/>
      <c r="I167" s="342"/>
      <c r="J167" s="342"/>
      <c r="K167" s="342"/>
      <c r="L167" s="74"/>
      <c r="M167" s="342"/>
    </row>
  </sheetData>
  <mergeCells count="13">
    <mergeCell ref="G66:I66"/>
    <mergeCell ref="K66:M66"/>
    <mergeCell ref="G119:I119"/>
    <mergeCell ref="K119:M119"/>
    <mergeCell ref="G120:I120"/>
    <mergeCell ref="K120:M120"/>
    <mergeCell ref="G65:I65"/>
    <mergeCell ref="K65:M65"/>
    <mergeCell ref="G6:I6"/>
    <mergeCell ref="K6:M6"/>
    <mergeCell ref="G7:I7"/>
    <mergeCell ref="K7:M7"/>
    <mergeCell ref="A56:M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8189-D45B-4F06-A394-8F9D26684D09}">
  <dimension ref="A1:M59"/>
  <sheetViews>
    <sheetView zoomScaleNormal="100" zoomScaleSheetLayoutView="100" workbookViewId="0"/>
  </sheetViews>
  <sheetFormatPr defaultColWidth="9" defaultRowHeight="16.5" customHeight="1"/>
  <cols>
    <col min="1" max="3" width="1.5" style="304" customWidth="1"/>
    <col min="4" max="4" width="38" style="304" customWidth="1"/>
    <col min="5" max="5" width="4.75" style="304" customWidth="1"/>
    <col min="6" max="6" width="0.625" style="324" customWidth="1"/>
    <col min="7" max="7" width="11.625" style="304" customWidth="1"/>
    <col min="8" max="8" width="0.625" style="324" customWidth="1"/>
    <col min="9" max="9" width="11.625" style="304" customWidth="1"/>
    <col min="10" max="10" width="0.625" style="324" customWidth="1"/>
    <col min="11" max="11" width="11.625" style="304" customWidth="1"/>
    <col min="12" max="12" width="0.625" style="324" customWidth="1"/>
    <col min="13" max="13" width="11.625" style="304" customWidth="1"/>
    <col min="14" max="16384" width="9" style="304"/>
  </cols>
  <sheetData>
    <row r="1" spans="1:13" ht="16.5" customHeight="1">
      <c r="A1" s="88" t="s">
        <v>0</v>
      </c>
      <c r="B1" s="89"/>
      <c r="C1" s="90"/>
      <c r="D1" s="90"/>
      <c r="E1" s="90"/>
      <c r="F1" s="318"/>
      <c r="G1" s="90"/>
      <c r="H1" s="318"/>
      <c r="I1" s="90"/>
      <c r="J1" s="318"/>
      <c r="K1" s="91"/>
      <c r="L1" s="327"/>
      <c r="M1" s="91"/>
    </row>
    <row r="2" spans="1:13" ht="16.5" customHeight="1">
      <c r="A2" s="89" t="s">
        <v>53</v>
      </c>
      <c r="B2" s="89"/>
      <c r="C2" s="90"/>
      <c r="D2" s="90"/>
      <c r="E2" s="90"/>
      <c r="F2" s="318"/>
      <c r="G2" s="90"/>
      <c r="H2" s="318"/>
      <c r="I2" s="90"/>
      <c r="J2" s="318"/>
      <c r="K2" s="91"/>
      <c r="L2" s="327"/>
      <c r="M2" s="91"/>
    </row>
    <row r="3" spans="1:13" ht="16.5" customHeight="1">
      <c r="A3" s="11" t="s">
        <v>190</v>
      </c>
      <c r="B3" s="92"/>
      <c r="C3" s="93"/>
      <c r="D3" s="93"/>
      <c r="E3" s="331"/>
      <c r="F3" s="331"/>
      <c r="G3" s="331"/>
      <c r="H3" s="331"/>
      <c r="I3" s="331"/>
      <c r="J3" s="331"/>
      <c r="K3" s="332"/>
      <c r="L3" s="332"/>
      <c r="M3" s="332"/>
    </row>
    <row r="4" spans="1:13" ht="16.5" customHeight="1">
      <c r="A4" s="89"/>
      <c r="B4" s="89"/>
      <c r="C4" s="90"/>
      <c r="D4" s="90"/>
      <c r="E4" s="90"/>
      <c r="F4" s="318"/>
      <c r="G4" s="90"/>
      <c r="H4" s="318"/>
      <c r="I4" s="90"/>
      <c r="J4" s="318"/>
      <c r="K4" s="91"/>
      <c r="L4" s="327"/>
      <c r="M4" s="91"/>
    </row>
    <row r="5" spans="1:13" ht="16.5" customHeight="1">
      <c r="A5" s="89"/>
      <c r="B5" s="89"/>
      <c r="C5" s="90"/>
      <c r="D5" s="90"/>
      <c r="E5" s="90"/>
      <c r="F5" s="318"/>
      <c r="G5" s="90"/>
      <c r="H5" s="318"/>
      <c r="I5" s="90"/>
      <c r="J5" s="318"/>
      <c r="K5" s="91"/>
      <c r="L5" s="327"/>
      <c r="M5" s="91"/>
    </row>
    <row r="6" spans="1:13" ht="15.95" customHeight="1">
      <c r="A6" s="89"/>
      <c r="B6" s="89"/>
      <c r="C6" s="90"/>
      <c r="D6" s="90"/>
      <c r="E6" s="90"/>
      <c r="F6" s="318"/>
      <c r="G6" s="356" t="s">
        <v>100</v>
      </c>
      <c r="H6" s="356"/>
      <c r="I6" s="356"/>
      <c r="J6" s="318"/>
      <c r="K6" s="357" t="s">
        <v>101</v>
      </c>
      <c r="L6" s="357"/>
      <c r="M6" s="357"/>
    </row>
    <row r="7" spans="1:13" ht="15.95" customHeight="1">
      <c r="A7" s="90"/>
      <c r="B7" s="90"/>
      <c r="C7" s="90"/>
      <c r="D7" s="90"/>
      <c r="E7" s="345"/>
      <c r="F7" s="329"/>
      <c r="G7" s="358" t="s">
        <v>102</v>
      </c>
      <c r="H7" s="359"/>
      <c r="I7" s="359"/>
      <c r="J7" s="325"/>
      <c r="K7" s="358" t="s">
        <v>102</v>
      </c>
      <c r="L7" s="359"/>
      <c r="M7" s="359"/>
    </row>
    <row r="8" spans="1:13" ht="15.95" customHeight="1">
      <c r="A8" s="94"/>
      <c r="B8" s="94"/>
      <c r="C8" s="94"/>
      <c r="D8" s="94"/>
      <c r="E8" s="90"/>
      <c r="F8" s="320"/>
      <c r="G8" s="96" t="s">
        <v>153</v>
      </c>
      <c r="H8" s="319"/>
      <c r="I8" s="96" t="s">
        <v>138</v>
      </c>
      <c r="J8" s="319"/>
      <c r="K8" s="96" t="s">
        <v>153</v>
      </c>
      <c r="L8" s="319"/>
      <c r="M8" s="96" t="s">
        <v>138</v>
      </c>
    </row>
    <row r="9" spans="1:13" ht="15.95" customHeight="1">
      <c r="A9" s="94"/>
      <c r="B9" s="94"/>
      <c r="C9" s="94"/>
      <c r="D9" s="94"/>
      <c r="E9" s="98" t="s">
        <v>5</v>
      </c>
      <c r="F9" s="320"/>
      <c r="G9" s="99" t="s">
        <v>6</v>
      </c>
      <c r="H9" s="318"/>
      <c r="I9" s="99" t="s">
        <v>6</v>
      </c>
      <c r="J9" s="293"/>
      <c r="K9" s="99" t="s">
        <v>6</v>
      </c>
      <c r="L9" s="318"/>
      <c r="M9" s="99" t="s">
        <v>6</v>
      </c>
    </row>
    <row r="10" spans="1:13" ht="15.95" customHeight="1">
      <c r="A10" s="94"/>
      <c r="B10" s="94"/>
      <c r="C10" s="94"/>
      <c r="D10" s="94"/>
      <c r="E10" s="345"/>
      <c r="F10" s="320"/>
      <c r="G10" s="100"/>
      <c r="H10" s="320"/>
      <c r="I10" s="95"/>
      <c r="J10" s="318"/>
      <c r="K10" s="100"/>
      <c r="L10" s="293"/>
      <c r="M10" s="95"/>
    </row>
    <row r="11" spans="1:13" ht="15.95" customHeight="1">
      <c r="A11" s="101" t="s">
        <v>54</v>
      </c>
      <c r="B11" s="94"/>
      <c r="C11" s="94"/>
      <c r="D11" s="94"/>
      <c r="E11" s="90"/>
      <c r="F11" s="321"/>
      <c r="G11" s="103">
        <v>519455094</v>
      </c>
      <c r="H11" s="321"/>
      <c r="I11" s="102">
        <v>385962931</v>
      </c>
      <c r="J11" s="321"/>
      <c r="K11" s="103">
        <v>382680563</v>
      </c>
      <c r="L11" s="321"/>
      <c r="M11" s="102">
        <v>263142769</v>
      </c>
    </row>
    <row r="12" spans="1:13" ht="15.95" customHeight="1">
      <c r="A12" s="101" t="s">
        <v>55</v>
      </c>
      <c r="B12" s="94"/>
      <c r="C12" s="94"/>
      <c r="D12" s="94"/>
      <c r="E12" s="90"/>
      <c r="F12" s="321"/>
      <c r="G12" s="104">
        <v>-413442214</v>
      </c>
      <c r="H12" s="321"/>
      <c r="I12" s="166">
        <v>-296731347</v>
      </c>
      <c r="J12" s="321"/>
      <c r="K12" s="104">
        <v>-313728217</v>
      </c>
      <c r="L12" s="321"/>
      <c r="M12" s="166">
        <v>-212307610</v>
      </c>
    </row>
    <row r="13" spans="1:13" ht="15.95" customHeight="1">
      <c r="A13" s="105"/>
      <c r="B13" s="94"/>
      <c r="C13" s="94"/>
      <c r="D13" s="94"/>
      <c r="E13" s="94"/>
      <c r="F13" s="321"/>
      <c r="G13" s="106"/>
      <c r="H13" s="321"/>
      <c r="I13" s="167"/>
      <c r="J13" s="321"/>
      <c r="K13" s="106"/>
      <c r="L13" s="321"/>
      <c r="M13" s="167"/>
    </row>
    <row r="14" spans="1:13" ht="15.95" customHeight="1">
      <c r="A14" s="89" t="s">
        <v>56</v>
      </c>
      <c r="B14" s="88"/>
      <c r="C14" s="88"/>
      <c r="D14" s="88"/>
      <c r="E14" s="88"/>
      <c r="F14" s="321"/>
      <c r="G14" s="103">
        <f>G11+G12</f>
        <v>106012880</v>
      </c>
      <c r="H14" s="321"/>
      <c r="I14" s="102">
        <f>I11+I12</f>
        <v>89231584</v>
      </c>
      <c r="J14" s="321"/>
      <c r="K14" s="103">
        <f>K11+K12</f>
        <v>68952346</v>
      </c>
      <c r="L14" s="321"/>
      <c r="M14" s="102">
        <f>M11+M12</f>
        <v>50835159</v>
      </c>
    </row>
    <row r="15" spans="1:13" ht="15.95" customHeight="1">
      <c r="A15" s="1" t="s">
        <v>137</v>
      </c>
      <c r="B15" s="88"/>
      <c r="C15" s="88"/>
      <c r="D15" s="88"/>
      <c r="E15" s="88"/>
      <c r="F15" s="321"/>
      <c r="G15" s="103"/>
      <c r="H15" s="321"/>
      <c r="I15" s="102"/>
      <c r="J15" s="321"/>
      <c r="K15" s="103"/>
      <c r="L15" s="321"/>
      <c r="M15" s="102"/>
    </row>
    <row r="16" spans="1:13" ht="15.95" customHeight="1">
      <c r="B16" s="306" t="s">
        <v>227</v>
      </c>
      <c r="C16" s="88"/>
      <c r="D16" s="88"/>
      <c r="E16" s="88"/>
      <c r="F16" s="321"/>
      <c r="G16" s="103">
        <v>10186269</v>
      </c>
      <c r="H16" s="321"/>
      <c r="I16" s="102">
        <v>5847632</v>
      </c>
      <c r="J16" s="321"/>
      <c r="K16" s="103">
        <v>7872239</v>
      </c>
      <c r="L16" s="321"/>
      <c r="M16" s="102">
        <v>4321969</v>
      </c>
    </row>
    <row r="17" spans="1:13" ht="15.95" customHeight="1">
      <c r="A17" s="94" t="s">
        <v>57</v>
      </c>
      <c r="B17" s="94"/>
      <c r="C17" s="94"/>
      <c r="D17" s="94"/>
      <c r="E17" s="90">
        <v>12</v>
      </c>
      <c r="F17" s="321"/>
      <c r="G17" s="103">
        <v>3073802</v>
      </c>
      <c r="H17" s="321"/>
      <c r="I17" s="102">
        <v>2841653</v>
      </c>
      <c r="J17" s="321"/>
      <c r="K17" s="103">
        <v>2039406</v>
      </c>
      <c r="L17" s="321"/>
      <c r="M17" s="102">
        <v>1837464</v>
      </c>
    </row>
    <row r="18" spans="1:13" ht="15.95" customHeight="1">
      <c r="A18" s="107" t="s">
        <v>58</v>
      </c>
      <c r="B18" s="94"/>
      <c r="C18" s="94"/>
      <c r="D18" s="94"/>
      <c r="E18" s="90"/>
      <c r="F18" s="321"/>
      <c r="G18" s="103">
        <v>-29296940</v>
      </c>
      <c r="H18" s="321"/>
      <c r="I18" s="102">
        <v>-25505826</v>
      </c>
      <c r="J18" s="321"/>
      <c r="K18" s="103">
        <v>-20423559</v>
      </c>
      <c r="L18" s="321"/>
      <c r="M18" s="102">
        <v>-16789925</v>
      </c>
    </row>
    <row r="19" spans="1:13" ht="15.95" customHeight="1">
      <c r="A19" s="107" t="s">
        <v>59</v>
      </c>
      <c r="B19" s="94"/>
      <c r="C19" s="94"/>
      <c r="D19" s="94"/>
      <c r="E19" s="94"/>
      <c r="F19" s="321"/>
      <c r="G19" s="103">
        <v>-28792346</v>
      </c>
      <c r="H19" s="321"/>
      <c r="I19" s="102">
        <v>-29257218</v>
      </c>
      <c r="J19" s="321"/>
      <c r="K19" s="103">
        <v>-22430634</v>
      </c>
      <c r="L19" s="321"/>
      <c r="M19" s="102">
        <v>-22976195</v>
      </c>
    </row>
    <row r="20" spans="1:13" ht="15.95" customHeight="1">
      <c r="A20" s="107" t="s">
        <v>60</v>
      </c>
      <c r="B20" s="94"/>
      <c r="C20" s="94"/>
      <c r="D20" s="94"/>
      <c r="E20" s="94"/>
      <c r="F20" s="321"/>
      <c r="G20" s="104">
        <v>-1718503</v>
      </c>
      <c r="H20" s="321"/>
      <c r="I20" s="166">
        <v>-2039477</v>
      </c>
      <c r="J20" s="321"/>
      <c r="K20" s="104">
        <v>-1717875</v>
      </c>
      <c r="L20" s="321"/>
      <c r="M20" s="166">
        <v>-2042368</v>
      </c>
    </row>
    <row r="21" spans="1:13" ht="15.95" customHeight="1">
      <c r="A21" s="94"/>
      <c r="B21" s="89"/>
      <c r="C21" s="88"/>
      <c r="D21" s="94"/>
      <c r="E21" s="90"/>
      <c r="F21" s="321"/>
      <c r="G21" s="103"/>
      <c r="H21" s="321"/>
      <c r="I21" s="102"/>
      <c r="J21" s="321"/>
      <c r="K21" s="103"/>
      <c r="L21" s="321"/>
      <c r="M21" s="102"/>
    </row>
    <row r="22" spans="1:13" ht="15.95" customHeight="1">
      <c r="A22" s="108" t="s">
        <v>61</v>
      </c>
      <c r="B22" s="89"/>
      <c r="C22" s="88"/>
      <c r="D22" s="94"/>
      <c r="E22" s="90"/>
      <c r="F22" s="321"/>
      <c r="G22" s="103">
        <f>SUM(G14:G20)</f>
        <v>59465162</v>
      </c>
      <c r="H22" s="321"/>
      <c r="I22" s="102">
        <f>SUM(I14:I20)</f>
        <v>41118348</v>
      </c>
      <c r="J22" s="321"/>
      <c r="K22" s="103">
        <f>SUM(K14:K20)</f>
        <v>34291923</v>
      </c>
      <c r="L22" s="321"/>
      <c r="M22" s="102">
        <f>SUM(M14:M20)</f>
        <v>15186104</v>
      </c>
    </row>
    <row r="23" spans="1:13" ht="15.95" customHeight="1">
      <c r="A23" s="94" t="s">
        <v>62</v>
      </c>
      <c r="B23" s="94"/>
      <c r="C23" s="94"/>
      <c r="D23" s="94"/>
      <c r="E23" s="109"/>
      <c r="F23" s="321"/>
      <c r="G23" s="104">
        <v>-11905871</v>
      </c>
      <c r="H23" s="321"/>
      <c r="I23" s="166">
        <v>-7781242</v>
      </c>
      <c r="J23" s="321"/>
      <c r="K23" s="104">
        <v>-6843835</v>
      </c>
      <c r="L23" s="321"/>
      <c r="M23" s="166">
        <v>-2746559</v>
      </c>
    </row>
    <row r="24" spans="1:13" ht="15.95" customHeight="1">
      <c r="A24" s="105"/>
      <c r="B24" s="89"/>
      <c r="C24" s="88"/>
      <c r="D24" s="94"/>
      <c r="E24" s="110"/>
      <c r="F24" s="321"/>
      <c r="G24" s="106"/>
      <c r="H24" s="321"/>
      <c r="I24" s="167"/>
      <c r="J24" s="321"/>
      <c r="K24" s="106"/>
      <c r="L24" s="321"/>
      <c r="M24" s="167"/>
    </row>
    <row r="25" spans="1:13" ht="15.95" customHeight="1">
      <c r="A25" s="88" t="s">
        <v>171</v>
      </c>
      <c r="B25" s="105"/>
      <c r="C25" s="88"/>
      <c r="D25" s="94"/>
      <c r="E25" s="90"/>
      <c r="F25" s="321"/>
      <c r="G25" s="111">
        <f>SUM(G22:G23)</f>
        <v>47559291</v>
      </c>
      <c r="H25" s="321"/>
      <c r="I25" s="168">
        <f>SUM(I22:I23)</f>
        <v>33337106</v>
      </c>
      <c r="J25" s="321"/>
      <c r="K25" s="111">
        <f>SUM(K22:K23)</f>
        <v>27448088</v>
      </c>
      <c r="L25" s="321"/>
      <c r="M25" s="168">
        <f>SUM(M22:M23)</f>
        <v>12439545</v>
      </c>
    </row>
    <row r="26" spans="1:13" ht="15.95" customHeight="1">
      <c r="A26" s="105"/>
      <c r="B26" s="89"/>
      <c r="C26" s="88"/>
      <c r="D26" s="94"/>
      <c r="E26" s="110"/>
      <c r="F26" s="321"/>
      <c r="G26" s="103"/>
      <c r="H26" s="321"/>
      <c r="I26" s="102"/>
      <c r="J26" s="321"/>
      <c r="K26" s="103"/>
      <c r="L26" s="321"/>
      <c r="M26" s="102"/>
    </row>
    <row r="27" spans="1:13" ht="15.95" customHeight="1">
      <c r="A27" s="89" t="s">
        <v>145</v>
      </c>
      <c r="B27" s="89"/>
      <c r="C27" s="88"/>
      <c r="D27" s="94"/>
      <c r="E27" s="110"/>
      <c r="F27" s="321"/>
      <c r="G27" s="103"/>
      <c r="H27" s="321"/>
      <c r="I27" s="102"/>
      <c r="J27" s="321"/>
      <c r="K27" s="103"/>
      <c r="L27" s="321"/>
      <c r="M27" s="102"/>
    </row>
    <row r="28" spans="1:13" ht="15.95" customHeight="1">
      <c r="A28" s="169" t="s">
        <v>214</v>
      </c>
      <c r="B28" s="89"/>
      <c r="C28" s="88"/>
      <c r="D28" s="94"/>
      <c r="E28" s="110"/>
      <c r="F28" s="321"/>
      <c r="G28" s="103"/>
      <c r="H28" s="321"/>
      <c r="I28" s="102"/>
      <c r="J28" s="321"/>
      <c r="K28" s="103"/>
      <c r="L28" s="321"/>
      <c r="M28" s="102"/>
    </row>
    <row r="29" spans="1:13" ht="15.95" customHeight="1">
      <c r="A29" s="105"/>
      <c r="B29" s="169" t="s">
        <v>146</v>
      </c>
      <c r="C29" s="88"/>
      <c r="D29" s="94"/>
      <c r="E29" s="110"/>
      <c r="F29" s="321"/>
      <c r="G29" s="103"/>
      <c r="H29" s="321"/>
      <c r="I29" s="102"/>
      <c r="J29" s="321"/>
      <c r="K29" s="103"/>
      <c r="L29" s="321"/>
      <c r="M29" s="102"/>
    </row>
    <row r="30" spans="1:13" ht="15.95" customHeight="1">
      <c r="A30" s="105"/>
      <c r="B30" s="105" t="s">
        <v>225</v>
      </c>
      <c r="C30" s="88"/>
      <c r="D30" s="94"/>
      <c r="E30" s="110"/>
      <c r="F30" s="321"/>
      <c r="G30" s="103"/>
      <c r="H30" s="321"/>
      <c r="I30" s="102"/>
      <c r="J30" s="321"/>
      <c r="K30" s="103"/>
      <c r="L30" s="321"/>
      <c r="M30" s="102"/>
    </row>
    <row r="31" spans="1:13" ht="15.95" customHeight="1">
      <c r="A31" s="105"/>
      <c r="B31" s="105"/>
      <c r="C31" s="94" t="s">
        <v>226</v>
      </c>
      <c r="D31" s="94"/>
      <c r="E31" s="110"/>
      <c r="F31" s="321"/>
      <c r="G31" s="111">
        <v>-688400</v>
      </c>
      <c r="H31" s="321"/>
      <c r="I31" s="168">
        <v>-664019</v>
      </c>
      <c r="J31" s="321"/>
      <c r="K31" s="111">
        <v>-381200</v>
      </c>
      <c r="L31" s="321"/>
      <c r="M31" s="168">
        <v>-396400</v>
      </c>
    </row>
    <row r="32" spans="1:13" ht="15.95" customHeight="1">
      <c r="A32" s="105"/>
      <c r="B32" s="89"/>
      <c r="C32" s="88"/>
      <c r="D32" s="94"/>
      <c r="E32" s="110"/>
      <c r="F32" s="321"/>
      <c r="G32" s="103"/>
      <c r="H32" s="321"/>
      <c r="I32" s="102"/>
      <c r="J32" s="321"/>
      <c r="K32" s="103"/>
      <c r="L32" s="321"/>
      <c r="M32" s="102"/>
    </row>
    <row r="33" spans="1:13" ht="15.95" customHeight="1">
      <c r="A33" s="89" t="s">
        <v>172</v>
      </c>
      <c r="B33" s="89"/>
      <c r="C33" s="88"/>
      <c r="D33" s="94"/>
      <c r="E33" s="110"/>
      <c r="F33" s="321"/>
      <c r="G33" s="103"/>
      <c r="H33" s="321"/>
      <c r="I33" s="102"/>
      <c r="J33" s="321"/>
      <c r="K33" s="103"/>
      <c r="L33" s="321"/>
      <c r="M33" s="102"/>
    </row>
    <row r="34" spans="1:13" ht="15.95" customHeight="1">
      <c r="A34" s="105"/>
      <c r="B34" s="89" t="s">
        <v>147</v>
      </c>
      <c r="C34" s="88"/>
      <c r="D34" s="94"/>
      <c r="E34" s="110"/>
      <c r="F34" s="321"/>
      <c r="G34" s="111">
        <f>G31</f>
        <v>-688400</v>
      </c>
      <c r="H34" s="321"/>
      <c r="I34" s="168">
        <f>I31</f>
        <v>-664019</v>
      </c>
      <c r="J34" s="321"/>
      <c r="K34" s="111">
        <f>K31</f>
        <v>-381200</v>
      </c>
      <c r="L34" s="321"/>
      <c r="M34" s="168">
        <f>M31</f>
        <v>-396400</v>
      </c>
    </row>
    <row r="35" spans="1:13" ht="15.95" customHeight="1">
      <c r="A35" s="105"/>
      <c r="B35" s="89"/>
      <c r="C35" s="88"/>
      <c r="D35" s="94"/>
      <c r="E35" s="110"/>
      <c r="F35" s="321"/>
      <c r="G35" s="103"/>
      <c r="H35" s="321"/>
      <c r="I35" s="102"/>
      <c r="J35" s="321"/>
      <c r="K35" s="103"/>
      <c r="L35" s="321"/>
      <c r="M35" s="102"/>
    </row>
    <row r="36" spans="1:13" ht="15.95" customHeight="1">
      <c r="A36" s="89" t="s">
        <v>173</v>
      </c>
      <c r="B36" s="89"/>
      <c r="C36" s="88"/>
      <c r="D36" s="94"/>
      <c r="E36" s="110"/>
      <c r="F36" s="321"/>
      <c r="G36" s="103"/>
      <c r="H36" s="321"/>
      <c r="I36" s="102"/>
      <c r="J36" s="321"/>
      <c r="K36" s="103"/>
      <c r="L36" s="321"/>
      <c r="M36" s="102"/>
    </row>
    <row r="37" spans="1:13" ht="15.95" customHeight="1" thickBot="1">
      <c r="A37" s="88"/>
      <c r="B37" s="89" t="s">
        <v>174</v>
      </c>
      <c r="C37" s="88"/>
      <c r="D37" s="94"/>
      <c r="E37" s="90"/>
      <c r="F37" s="321"/>
      <c r="G37" s="112">
        <f>G25+G34</f>
        <v>46870891</v>
      </c>
      <c r="H37" s="321"/>
      <c r="I37" s="170">
        <f>I25+I34</f>
        <v>32673087</v>
      </c>
      <c r="J37" s="321"/>
      <c r="K37" s="112">
        <f>K25+K34</f>
        <v>27066888</v>
      </c>
      <c r="L37" s="321"/>
      <c r="M37" s="170">
        <f>M25+M34</f>
        <v>12043145</v>
      </c>
    </row>
    <row r="38" spans="1:13" ht="15.95" customHeight="1" thickTop="1">
      <c r="A38" s="94"/>
      <c r="B38" s="94"/>
      <c r="C38" s="94"/>
      <c r="D38" s="94"/>
      <c r="E38" s="90"/>
      <c r="F38" s="321"/>
      <c r="G38" s="103"/>
      <c r="H38" s="321"/>
      <c r="I38" s="102"/>
      <c r="J38" s="321"/>
      <c r="K38" s="103"/>
      <c r="L38" s="321"/>
      <c r="M38" s="102"/>
    </row>
    <row r="39" spans="1:13" ht="15.95" customHeight="1">
      <c r="A39" s="88" t="s">
        <v>63</v>
      </c>
      <c r="B39" s="88"/>
      <c r="C39" s="94"/>
      <c r="D39" s="94"/>
      <c r="E39" s="90"/>
      <c r="F39" s="321"/>
      <c r="G39" s="103"/>
      <c r="H39" s="321"/>
      <c r="I39" s="102"/>
      <c r="J39" s="321"/>
      <c r="K39" s="103"/>
      <c r="L39" s="321"/>
      <c r="M39" s="102"/>
    </row>
    <row r="40" spans="1:13" ht="15.95" customHeight="1">
      <c r="A40" s="94" t="s">
        <v>64</v>
      </c>
      <c r="B40" s="94"/>
      <c r="C40" s="94"/>
      <c r="D40" s="94"/>
      <c r="E40" s="90"/>
      <c r="F40" s="321"/>
      <c r="G40" s="103">
        <v>46292988</v>
      </c>
      <c r="H40" s="321"/>
      <c r="I40" s="102">
        <v>32010747</v>
      </c>
      <c r="J40" s="321"/>
      <c r="K40" s="103">
        <v>27448088</v>
      </c>
      <c r="L40" s="321"/>
      <c r="M40" s="102">
        <v>12439545</v>
      </c>
    </row>
    <row r="41" spans="1:13" ht="15.95" customHeight="1">
      <c r="A41" s="94" t="s">
        <v>50</v>
      </c>
      <c r="B41" s="94"/>
      <c r="C41" s="94"/>
      <c r="D41" s="94"/>
      <c r="E41" s="90"/>
      <c r="F41" s="321"/>
      <c r="G41" s="104">
        <v>1266303</v>
      </c>
      <c r="H41" s="321"/>
      <c r="I41" s="166">
        <v>1326359</v>
      </c>
      <c r="J41" s="321"/>
      <c r="K41" s="104">
        <v>0</v>
      </c>
      <c r="L41" s="321"/>
      <c r="M41" s="166">
        <v>0</v>
      </c>
    </row>
    <row r="42" spans="1:13" ht="15.95" customHeight="1">
      <c r="A42" s="105"/>
      <c r="B42" s="88"/>
      <c r="C42" s="94"/>
      <c r="D42" s="94"/>
      <c r="E42" s="90"/>
      <c r="F42" s="321"/>
      <c r="G42" s="103"/>
      <c r="H42" s="321"/>
      <c r="I42" s="102"/>
      <c r="J42" s="321"/>
      <c r="K42" s="103"/>
      <c r="L42" s="321"/>
      <c r="M42" s="102"/>
    </row>
    <row r="43" spans="1:13" ht="15.95" customHeight="1" thickBot="1">
      <c r="A43" s="105"/>
      <c r="B43" s="88"/>
      <c r="C43" s="94"/>
      <c r="D43" s="94"/>
      <c r="E43" s="90"/>
      <c r="F43" s="321"/>
      <c r="G43" s="112">
        <f>SUM(G40:G42)</f>
        <v>47559291</v>
      </c>
      <c r="H43" s="321"/>
      <c r="I43" s="170">
        <f>SUM(I40:I42)</f>
        <v>33337106</v>
      </c>
      <c r="J43" s="321"/>
      <c r="K43" s="112">
        <f>SUM(K40:K42)</f>
        <v>27448088</v>
      </c>
      <c r="L43" s="321"/>
      <c r="M43" s="170">
        <f>SUM(M40:M42)</f>
        <v>12439545</v>
      </c>
    </row>
    <row r="44" spans="1:13" ht="15.95" customHeight="1" thickTop="1">
      <c r="A44" s="94"/>
      <c r="B44" s="94"/>
      <c r="C44" s="94"/>
      <c r="D44" s="94"/>
      <c r="E44" s="90"/>
      <c r="F44" s="321"/>
      <c r="G44" s="103"/>
      <c r="H44" s="321"/>
      <c r="I44" s="102"/>
      <c r="J44" s="321"/>
      <c r="K44" s="103"/>
      <c r="L44" s="321"/>
      <c r="M44" s="102"/>
    </row>
    <row r="45" spans="1:13" ht="15.95" customHeight="1">
      <c r="A45" s="88" t="s">
        <v>65</v>
      </c>
      <c r="B45" s="94"/>
      <c r="C45" s="94"/>
      <c r="D45" s="94"/>
      <c r="E45" s="90"/>
      <c r="F45" s="321"/>
      <c r="G45" s="103"/>
      <c r="H45" s="321"/>
      <c r="I45" s="102"/>
      <c r="J45" s="321"/>
      <c r="K45" s="103"/>
      <c r="L45" s="321"/>
      <c r="M45" s="102"/>
    </row>
    <row r="46" spans="1:13" ht="15.95" customHeight="1">
      <c r="A46" s="94"/>
      <c r="B46" s="88" t="s">
        <v>66</v>
      </c>
      <c r="C46" s="94"/>
      <c r="D46" s="94"/>
      <c r="E46" s="90"/>
      <c r="F46" s="321"/>
      <c r="G46" s="103"/>
      <c r="H46" s="321"/>
      <c r="I46" s="102"/>
      <c r="J46" s="321"/>
      <c r="K46" s="103"/>
      <c r="L46" s="321"/>
      <c r="M46" s="102"/>
    </row>
    <row r="47" spans="1:13" ht="15.95" customHeight="1">
      <c r="A47" s="94" t="s">
        <v>64</v>
      </c>
      <c r="B47" s="94"/>
      <c r="C47" s="94"/>
      <c r="D47" s="94"/>
      <c r="E47" s="90"/>
      <c r="F47" s="321"/>
      <c r="G47" s="103">
        <v>45623929</v>
      </c>
      <c r="H47" s="321"/>
      <c r="I47" s="102">
        <v>31363577</v>
      </c>
      <c r="J47" s="321"/>
      <c r="K47" s="103">
        <v>27066888</v>
      </c>
      <c r="L47" s="321"/>
      <c r="M47" s="102">
        <v>12043145</v>
      </c>
    </row>
    <row r="48" spans="1:13" ht="15.95" customHeight="1">
      <c r="A48" s="94" t="s">
        <v>50</v>
      </c>
      <c r="B48" s="94"/>
      <c r="C48" s="94"/>
      <c r="D48" s="94"/>
      <c r="E48" s="90"/>
      <c r="F48" s="321"/>
      <c r="G48" s="104">
        <v>1246962</v>
      </c>
      <c r="H48" s="321"/>
      <c r="I48" s="166">
        <v>1309510</v>
      </c>
      <c r="J48" s="321"/>
      <c r="K48" s="104">
        <v>0</v>
      </c>
      <c r="L48" s="321"/>
      <c r="M48" s="166">
        <v>0</v>
      </c>
    </row>
    <row r="49" spans="1:13" ht="15.95" customHeight="1">
      <c r="A49" s="94"/>
      <c r="B49" s="105"/>
      <c r="C49" s="94"/>
      <c r="D49" s="94"/>
      <c r="E49" s="90"/>
      <c r="F49" s="321"/>
      <c r="G49" s="103"/>
      <c r="H49" s="321"/>
      <c r="I49" s="102"/>
      <c r="J49" s="321"/>
      <c r="K49" s="103"/>
      <c r="L49" s="321"/>
      <c r="M49" s="102"/>
    </row>
    <row r="50" spans="1:13" ht="15.95" customHeight="1" thickBot="1">
      <c r="A50" s="94"/>
      <c r="B50" s="88"/>
      <c r="C50" s="94"/>
      <c r="D50" s="94"/>
      <c r="E50" s="90"/>
      <c r="F50" s="321"/>
      <c r="G50" s="112">
        <f>SUM(G47:G49)</f>
        <v>46870891</v>
      </c>
      <c r="H50" s="321"/>
      <c r="I50" s="170">
        <f>SUM(I47:I49)</f>
        <v>32673087</v>
      </c>
      <c r="J50" s="321"/>
      <c r="K50" s="112">
        <f>SUM(K47:K49)</f>
        <v>27066888</v>
      </c>
      <c r="L50" s="321"/>
      <c r="M50" s="170">
        <f>SUM(M47:M49)</f>
        <v>12043145</v>
      </c>
    </row>
    <row r="51" spans="1:13" ht="15.95" customHeight="1" thickTop="1">
      <c r="A51" s="94"/>
      <c r="B51" s="88"/>
      <c r="C51" s="94"/>
      <c r="D51" s="94"/>
      <c r="E51" s="90"/>
      <c r="F51" s="321"/>
      <c r="G51" s="103"/>
      <c r="H51" s="321"/>
      <c r="I51" s="102"/>
      <c r="J51" s="321"/>
      <c r="K51" s="103"/>
      <c r="L51" s="321"/>
      <c r="M51" s="102"/>
    </row>
    <row r="52" spans="1:13" ht="15.95" customHeight="1">
      <c r="A52" s="88" t="s">
        <v>67</v>
      </c>
      <c r="B52" s="88"/>
      <c r="C52" s="94"/>
      <c r="D52" s="94"/>
      <c r="E52" s="90"/>
      <c r="F52" s="321"/>
      <c r="G52" s="103"/>
      <c r="H52" s="321"/>
      <c r="I52" s="102"/>
      <c r="J52" s="321"/>
      <c r="K52" s="103"/>
      <c r="L52" s="321"/>
      <c r="M52" s="102"/>
    </row>
    <row r="53" spans="1:13" ht="15.95" customHeight="1">
      <c r="A53" s="89"/>
      <c r="B53" s="105"/>
      <c r="C53" s="94"/>
      <c r="D53" s="94"/>
      <c r="E53" s="94"/>
      <c r="F53" s="330"/>
      <c r="G53" s="103"/>
      <c r="H53" s="321"/>
      <c r="I53" s="102"/>
      <c r="J53" s="326"/>
      <c r="K53" s="114"/>
      <c r="L53" s="326"/>
      <c r="M53" s="113"/>
    </row>
    <row r="54" spans="1:13" ht="15.95" customHeight="1">
      <c r="A54" s="94" t="s">
        <v>68</v>
      </c>
      <c r="B54" s="105"/>
      <c r="C54" s="105"/>
      <c r="D54" s="105"/>
      <c r="E54" s="90">
        <v>13</v>
      </c>
      <c r="F54" s="323"/>
      <c r="G54" s="171">
        <v>5.5E-2</v>
      </c>
      <c r="H54" s="322"/>
      <c r="I54" s="172">
        <v>3.9E-2</v>
      </c>
      <c r="J54" s="322"/>
      <c r="K54" s="171">
        <v>3.3000000000000002E-2</v>
      </c>
      <c r="L54" s="322"/>
      <c r="M54" s="172">
        <v>1.4999999999999999E-2</v>
      </c>
    </row>
    <row r="55" spans="1:13" ht="15.95" customHeight="1">
      <c r="A55" s="105" t="s">
        <v>124</v>
      </c>
      <c r="B55" s="105"/>
      <c r="C55" s="94"/>
      <c r="D55" s="88"/>
      <c r="E55" s="109">
        <v>13</v>
      </c>
      <c r="F55" s="330"/>
      <c r="G55" s="171">
        <v>5.5E-2</v>
      </c>
      <c r="H55" s="322"/>
      <c r="I55" s="172">
        <v>3.9E-2</v>
      </c>
      <c r="J55" s="322"/>
      <c r="K55" s="171">
        <v>3.3000000000000002E-2</v>
      </c>
      <c r="L55" s="322"/>
      <c r="M55" s="172">
        <v>1.4999999999999999E-2</v>
      </c>
    </row>
    <row r="56" spans="1:13" ht="15.95" customHeight="1"/>
    <row r="57" spans="1:13" ht="15.95" customHeight="1">
      <c r="A57" s="105"/>
      <c r="B57" s="105"/>
      <c r="C57" s="105"/>
      <c r="D57" s="105"/>
      <c r="E57" s="94"/>
      <c r="F57" s="323"/>
      <c r="G57" s="115"/>
      <c r="H57" s="322"/>
      <c r="I57" s="115"/>
      <c r="J57" s="326"/>
      <c r="K57" s="115"/>
      <c r="L57" s="328"/>
      <c r="M57" s="115"/>
    </row>
    <row r="58" spans="1:13" ht="7.5" customHeight="1">
      <c r="A58" s="333"/>
      <c r="B58" s="333"/>
      <c r="C58" s="333"/>
      <c r="D58" s="333"/>
      <c r="E58" s="334"/>
      <c r="F58" s="323"/>
      <c r="G58" s="322"/>
      <c r="H58" s="322"/>
      <c r="I58" s="322"/>
      <c r="J58" s="326"/>
      <c r="K58" s="322"/>
      <c r="L58" s="328"/>
      <c r="M58" s="322"/>
    </row>
    <row r="59" spans="1:13" ht="22.9" customHeight="1">
      <c r="A59" s="335" t="s">
        <v>21</v>
      </c>
      <c r="B59" s="335"/>
      <c r="C59" s="336"/>
      <c r="D59" s="336"/>
      <c r="E59" s="335"/>
      <c r="F59" s="337"/>
      <c r="G59" s="337"/>
      <c r="H59" s="337"/>
      <c r="I59" s="337"/>
      <c r="J59" s="331"/>
      <c r="K59" s="337"/>
      <c r="L59" s="338"/>
      <c r="M59" s="33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0D64-5084-4398-AD5E-DB8995524D9C}">
  <dimension ref="A1:M59"/>
  <sheetViews>
    <sheetView zoomScaleNormal="100" zoomScaleSheetLayoutView="100" workbookViewId="0"/>
  </sheetViews>
  <sheetFormatPr defaultColWidth="9" defaultRowHeight="12"/>
  <cols>
    <col min="1" max="3" width="1.375" style="304" customWidth="1"/>
    <col min="4" max="4" width="39" style="304" customWidth="1"/>
    <col min="5" max="5" width="5.125" style="304" customWidth="1"/>
    <col min="6" max="6" width="0.625" style="324" customWidth="1"/>
    <col min="7" max="7" width="11.375" style="304" customWidth="1"/>
    <col min="8" max="8" width="0.625" style="324" customWidth="1"/>
    <col min="9" max="9" width="11.375" style="304" customWidth="1"/>
    <col min="10" max="10" width="0.625" style="324" customWidth="1"/>
    <col min="11" max="11" width="11.375" style="304" customWidth="1"/>
    <col min="12" max="12" width="0.625" style="324" customWidth="1"/>
    <col min="13" max="13" width="11.375" style="304" customWidth="1"/>
    <col min="14" max="16384" width="9" style="304"/>
  </cols>
  <sheetData>
    <row r="1" spans="1:13" ht="16.5" customHeight="1">
      <c r="A1" s="88" t="s">
        <v>0</v>
      </c>
      <c r="B1" s="89"/>
      <c r="C1" s="90"/>
      <c r="D1" s="90"/>
      <c r="E1" s="90"/>
      <c r="F1" s="318"/>
      <c r="G1" s="90"/>
      <c r="H1" s="318"/>
      <c r="I1" s="90"/>
      <c r="J1" s="318"/>
      <c r="K1" s="91"/>
      <c r="L1" s="327"/>
      <c r="M1" s="91"/>
    </row>
    <row r="2" spans="1:13" ht="16.5" customHeight="1">
      <c r="A2" s="89" t="s">
        <v>53</v>
      </c>
      <c r="B2" s="89"/>
      <c r="C2" s="90"/>
      <c r="D2" s="90"/>
      <c r="E2" s="90"/>
      <c r="F2" s="318"/>
      <c r="G2" s="90"/>
      <c r="H2" s="318"/>
      <c r="I2" s="90"/>
      <c r="J2" s="318"/>
      <c r="K2" s="91"/>
      <c r="L2" s="327"/>
      <c r="M2" s="91"/>
    </row>
    <row r="3" spans="1:13" ht="16.5" customHeight="1">
      <c r="A3" s="11" t="s">
        <v>191</v>
      </c>
      <c r="B3" s="92"/>
      <c r="C3" s="93"/>
      <c r="D3" s="93"/>
      <c r="E3" s="331"/>
      <c r="F3" s="331"/>
      <c r="G3" s="331"/>
      <c r="H3" s="331"/>
      <c r="I3" s="331"/>
      <c r="J3" s="331"/>
      <c r="K3" s="332"/>
      <c r="L3" s="332"/>
      <c r="M3" s="332"/>
    </row>
    <row r="4" spans="1:13" ht="16.5" customHeight="1">
      <c r="A4" s="89"/>
      <c r="B4" s="89"/>
      <c r="C4" s="90"/>
      <c r="D4" s="90"/>
      <c r="E4" s="90"/>
      <c r="F4" s="318"/>
      <c r="G4" s="90"/>
      <c r="H4" s="318"/>
      <c r="I4" s="90"/>
      <c r="J4" s="318"/>
      <c r="K4" s="91"/>
      <c r="L4" s="327"/>
      <c r="M4" s="91"/>
    </row>
    <row r="5" spans="1:13" ht="16.5" customHeight="1">
      <c r="A5" s="89"/>
      <c r="B5" s="89"/>
      <c r="C5" s="90"/>
      <c r="D5" s="90"/>
      <c r="E5" s="90"/>
      <c r="F5" s="318"/>
      <c r="G5" s="90"/>
      <c r="H5" s="318"/>
      <c r="I5" s="90"/>
      <c r="J5" s="318"/>
      <c r="K5" s="91"/>
      <c r="L5" s="327"/>
      <c r="M5" s="91"/>
    </row>
    <row r="6" spans="1:13" ht="15.95" customHeight="1">
      <c r="A6" s="89"/>
      <c r="B6" s="89"/>
      <c r="C6" s="90"/>
      <c r="D6" s="90"/>
      <c r="E6" s="90"/>
      <c r="F6" s="318"/>
      <c r="G6" s="356" t="s">
        <v>100</v>
      </c>
      <c r="H6" s="356"/>
      <c r="I6" s="356"/>
      <c r="J6" s="318"/>
      <c r="K6" s="357" t="s">
        <v>101</v>
      </c>
      <c r="L6" s="357"/>
      <c r="M6" s="357"/>
    </row>
    <row r="7" spans="1:13" ht="15.95" customHeight="1">
      <c r="A7" s="90"/>
      <c r="B7" s="90"/>
      <c r="C7" s="90"/>
      <c r="D7" s="90"/>
      <c r="E7" s="345"/>
      <c r="F7" s="329"/>
      <c r="G7" s="358" t="s">
        <v>102</v>
      </c>
      <c r="H7" s="359"/>
      <c r="I7" s="359"/>
      <c r="J7" s="325"/>
      <c r="K7" s="358" t="s">
        <v>102</v>
      </c>
      <c r="L7" s="359"/>
      <c r="M7" s="359"/>
    </row>
    <row r="8" spans="1:13" ht="15.95" customHeight="1">
      <c r="A8" s="94"/>
      <c r="B8" s="94"/>
      <c r="C8" s="94"/>
      <c r="D8" s="94"/>
      <c r="E8" s="90"/>
      <c r="F8" s="320"/>
      <c r="G8" s="96" t="s">
        <v>153</v>
      </c>
      <c r="H8" s="319"/>
      <c r="I8" s="96" t="s">
        <v>138</v>
      </c>
      <c r="J8" s="319"/>
      <c r="K8" s="96" t="s">
        <v>153</v>
      </c>
      <c r="L8" s="319"/>
      <c r="M8" s="96" t="s">
        <v>138</v>
      </c>
    </row>
    <row r="9" spans="1:13" ht="15.95" customHeight="1">
      <c r="A9" s="94"/>
      <c r="B9" s="94"/>
      <c r="C9" s="94"/>
      <c r="D9" s="94"/>
      <c r="E9" s="98" t="s">
        <v>5</v>
      </c>
      <c r="F9" s="320"/>
      <c r="G9" s="99" t="s">
        <v>6</v>
      </c>
      <c r="H9" s="318"/>
      <c r="I9" s="99" t="s">
        <v>6</v>
      </c>
      <c r="J9" s="293"/>
      <c r="K9" s="99" t="s">
        <v>6</v>
      </c>
      <c r="L9" s="318"/>
      <c r="M9" s="99" t="s">
        <v>6</v>
      </c>
    </row>
    <row r="10" spans="1:13" ht="15.95" customHeight="1">
      <c r="A10" s="94"/>
      <c r="B10" s="94"/>
      <c r="C10" s="94"/>
      <c r="D10" s="94"/>
      <c r="E10" s="345"/>
      <c r="F10" s="320"/>
      <c r="G10" s="100"/>
      <c r="H10" s="320"/>
      <c r="I10" s="95"/>
      <c r="J10" s="318"/>
      <c r="K10" s="100"/>
      <c r="L10" s="293"/>
      <c r="M10" s="95"/>
    </row>
    <row r="11" spans="1:13" ht="15.95" customHeight="1">
      <c r="A11" s="101" t="s">
        <v>54</v>
      </c>
      <c r="B11" s="94"/>
      <c r="C11" s="94"/>
      <c r="D11" s="94"/>
      <c r="E11" s="90"/>
      <c r="F11" s="321"/>
      <c r="G11" s="103">
        <v>987887918</v>
      </c>
      <c r="H11" s="321"/>
      <c r="I11" s="102">
        <v>818611264</v>
      </c>
      <c r="J11" s="321"/>
      <c r="K11" s="103">
        <v>704770083</v>
      </c>
      <c r="L11" s="321"/>
      <c r="M11" s="102">
        <v>561826165</v>
      </c>
    </row>
    <row r="12" spans="1:13" ht="15.95" customHeight="1">
      <c r="A12" s="101" t="s">
        <v>55</v>
      </c>
      <c r="B12" s="94"/>
      <c r="C12" s="94"/>
      <c r="D12" s="94"/>
      <c r="E12" s="90"/>
      <c r="F12" s="321"/>
      <c r="G12" s="104">
        <v>-781303369</v>
      </c>
      <c r="H12" s="321"/>
      <c r="I12" s="166">
        <v>-622766983</v>
      </c>
      <c r="J12" s="321"/>
      <c r="K12" s="104">
        <v>-576096551</v>
      </c>
      <c r="L12" s="321"/>
      <c r="M12" s="166">
        <v>-448962924</v>
      </c>
    </row>
    <row r="13" spans="1:13" ht="15.95" customHeight="1">
      <c r="A13" s="105"/>
      <c r="B13" s="94"/>
      <c r="C13" s="94"/>
      <c r="D13" s="94"/>
      <c r="E13" s="94"/>
      <c r="F13" s="321"/>
      <c r="G13" s="106"/>
      <c r="H13" s="321"/>
      <c r="I13" s="167"/>
      <c r="J13" s="321"/>
      <c r="K13" s="106"/>
      <c r="L13" s="321"/>
      <c r="M13" s="167"/>
    </row>
    <row r="14" spans="1:13" ht="15.95" customHeight="1">
      <c r="A14" s="89" t="s">
        <v>56</v>
      </c>
      <c r="B14" s="88"/>
      <c r="C14" s="88"/>
      <c r="D14" s="88"/>
      <c r="E14" s="88"/>
      <c r="F14" s="321"/>
      <c r="G14" s="103">
        <f>G11+G12</f>
        <v>206584549</v>
      </c>
      <c r="H14" s="321"/>
      <c r="I14" s="102">
        <f>I11+I12</f>
        <v>195844281</v>
      </c>
      <c r="J14" s="321"/>
      <c r="K14" s="103">
        <f>K11+K12</f>
        <v>128673532</v>
      </c>
      <c r="L14" s="321"/>
      <c r="M14" s="102">
        <f>M11+M12</f>
        <v>112863241</v>
      </c>
    </row>
    <row r="15" spans="1:13" ht="15.95" customHeight="1">
      <c r="A15" s="1" t="s">
        <v>137</v>
      </c>
      <c r="B15" s="88"/>
      <c r="C15" s="88"/>
      <c r="D15" s="88"/>
      <c r="E15" s="88"/>
      <c r="F15" s="321"/>
      <c r="G15" s="103"/>
      <c r="H15" s="321"/>
      <c r="I15" s="102"/>
      <c r="J15" s="321"/>
      <c r="K15" s="103"/>
      <c r="L15" s="321"/>
      <c r="M15" s="102"/>
    </row>
    <row r="16" spans="1:13" ht="15.95" customHeight="1">
      <c r="B16" s="306" t="s">
        <v>227</v>
      </c>
      <c r="C16" s="88"/>
      <c r="D16" s="88"/>
      <c r="E16" s="88"/>
      <c r="F16" s="321"/>
      <c r="G16" s="103">
        <v>18858585</v>
      </c>
      <c r="H16" s="321"/>
      <c r="I16" s="102">
        <v>8850144</v>
      </c>
      <c r="J16" s="321"/>
      <c r="K16" s="103">
        <v>15488784</v>
      </c>
      <c r="L16" s="321"/>
      <c r="M16" s="102">
        <v>7018641</v>
      </c>
    </row>
    <row r="17" spans="1:13" ht="15.95" customHeight="1">
      <c r="A17" s="94" t="s">
        <v>57</v>
      </c>
      <c r="B17" s="94"/>
      <c r="C17" s="94"/>
      <c r="D17" s="94"/>
      <c r="E17" s="90">
        <v>12</v>
      </c>
      <c r="F17" s="321"/>
      <c r="G17" s="103">
        <v>6547698</v>
      </c>
      <c r="H17" s="321"/>
      <c r="I17" s="102">
        <v>2868428</v>
      </c>
      <c r="J17" s="321"/>
      <c r="K17" s="103">
        <v>42321858</v>
      </c>
      <c r="L17" s="321"/>
      <c r="M17" s="102">
        <v>48387693</v>
      </c>
    </row>
    <row r="18" spans="1:13" ht="15.95" customHeight="1">
      <c r="A18" s="107" t="s">
        <v>58</v>
      </c>
      <c r="B18" s="94"/>
      <c r="C18" s="94"/>
      <c r="D18" s="94"/>
      <c r="E18" s="90"/>
      <c r="F18" s="321"/>
      <c r="G18" s="103">
        <v>-58165993</v>
      </c>
      <c r="H18" s="321"/>
      <c r="I18" s="102">
        <v>-54205760</v>
      </c>
      <c r="J18" s="321"/>
      <c r="K18" s="103">
        <v>-39509261</v>
      </c>
      <c r="L18" s="321"/>
      <c r="M18" s="102">
        <v>-35471419</v>
      </c>
    </row>
    <row r="19" spans="1:13" ht="15.95" customHeight="1">
      <c r="A19" s="107" t="s">
        <v>59</v>
      </c>
      <c r="B19" s="94"/>
      <c r="C19" s="94"/>
      <c r="D19" s="94"/>
      <c r="E19" s="94"/>
      <c r="F19" s="321"/>
      <c r="G19" s="103">
        <v>-59548357</v>
      </c>
      <c r="H19" s="321"/>
      <c r="I19" s="102">
        <v>-60311030</v>
      </c>
      <c r="J19" s="321"/>
      <c r="K19" s="103">
        <v>-46084654</v>
      </c>
      <c r="L19" s="321"/>
      <c r="M19" s="102">
        <v>-45504817</v>
      </c>
    </row>
    <row r="20" spans="1:13" ht="15.95" customHeight="1">
      <c r="A20" s="107" t="s">
        <v>60</v>
      </c>
      <c r="B20" s="94"/>
      <c r="C20" s="94"/>
      <c r="D20" s="94"/>
      <c r="E20" s="94"/>
      <c r="F20" s="321"/>
      <c r="G20" s="104">
        <v>-3566288</v>
      </c>
      <c r="H20" s="321"/>
      <c r="I20" s="166">
        <v>-4115021</v>
      </c>
      <c r="J20" s="321"/>
      <c r="K20" s="104">
        <v>-3565922</v>
      </c>
      <c r="L20" s="321"/>
      <c r="M20" s="166">
        <v>-4117316</v>
      </c>
    </row>
    <row r="21" spans="1:13" ht="15.95" customHeight="1">
      <c r="A21" s="94"/>
      <c r="B21" s="89"/>
      <c r="C21" s="88"/>
      <c r="D21" s="94"/>
      <c r="E21" s="90"/>
      <c r="F21" s="321"/>
      <c r="G21" s="103"/>
      <c r="H21" s="321"/>
      <c r="I21" s="102"/>
      <c r="J21" s="321"/>
      <c r="K21" s="103"/>
      <c r="L21" s="321"/>
      <c r="M21" s="102"/>
    </row>
    <row r="22" spans="1:13" ht="15.95" customHeight="1">
      <c r="A22" s="108" t="s">
        <v>61</v>
      </c>
      <c r="B22" s="89"/>
      <c r="C22" s="88"/>
      <c r="D22" s="94"/>
      <c r="E22" s="90"/>
      <c r="F22" s="321"/>
      <c r="G22" s="103">
        <f>SUM(G14:G20)</f>
        <v>110710194</v>
      </c>
      <c r="H22" s="321"/>
      <c r="I22" s="102">
        <f>SUM(I14:I20)</f>
        <v>88931042</v>
      </c>
      <c r="J22" s="321"/>
      <c r="K22" s="103">
        <f>SUM(K14:K20)</f>
        <v>97324337</v>
      </c>
      <c r="L22" s="321"/>
      <c r="M22" s="102">
        <f>SUM(M14:M20)</f>
        <v>83176023</v>
      </c>
    </row>
    <row r="23" spans="1:13" ht="15.95" customHeight="1">
      <c r="A23" s="94" t="s">
        <v>62</v>
      </c>
      <c r="B23" s="94"/>
      <c r="C23" s="94"/>
      <c r="D23" s="94"/>
      <c r="E23" s="109"/>
      <c r="F23" s="321"/>
      <c r="G23" s="104">
        <v>-22139429</v>
      </c>
      <c r="H23" s="321"/>
      <c r="I23" s="166">
        <v>-17341803</v>
      </c>
      <c r="J23" s="321"/>
      <c r="K23" s="104">
        <v>-11939903</v>
      </c>
      <c r="L23" s="321"/>
      <c r="M23" s="166">
        <v>-7013461</v>
      </c>
    </row>
    <row r="24" spans="1:13" ht="15.95" customHeight="1">
      <c r="A24" s="105"/>
      <c r="B24" s="89"/>
      <c r="C24" s="88"/>
      <c r="D24" s="94"/>
      <c r="E24" s="110"/>
      <c r="F24" s="321"/>
      <c r="G24" s="106"/>
      <c r="H24" s="321"/>
      <c r="I24" s="167"/>
      <c r="J24" s="321"/>
      <c r="K24" s="106"/>
      <c r="L24" s="321"/>
      <c r="M24" s="167"/>
    </row>
    <row r="25" spans="1:13" ht="15.95" customHeight="1">
      <c r="A25" s="88" t="s">
        <v>171</v>
      </c>
      <c r="B25" s="105"/>
      <c r="C25" s="88"/>
      <c r="D25" s="94"/>
      <c r="E25" s="90"/>
      <c r="F25" s="321"/>
      <c r="G25" s="111">
        <f>SUM(G22:G23)</f>
        <v>88570765</v>
      </c>
      <c r="H25" s="321"/>
      <c r="I25" s="168">
        <f>SUM(I22:I23)</f>
        <v>71589239</v>
      </c>
      <c r="J25" s="321"/>
      <c r="K25" s="111">
        <f>SUM(K22:K23)</f>
        <v>85384434</v>
      </c>
      <c r="L25" s="321"/>
      <c r="M25" s="168">
        <f>SUM(M22:M23)</f>
        <v>76162562</v>
      </c>
    </row>
    <row r="26" spans="1:13" ht="15.95" customHeight="1">
      <c r="A26" s="105"/>
      <c r="B26" s="89"/>
      <c r="C26" s="88"/>
      <c r="D26" s="94"/>
      <c r="E26" s="110"/>
      <c r="F26" s="321"/>
      <c r="G26" s="103"/>
      <c r="H26" s="321"/>
      <c r="I26" s="102"/>
      <c r="J26" s="321"/>
      <c r="K26" s="103"/>
      <c r="L26" s="321"/>
      <c r="M26" s="102"/>
    </row>
    <row r="27" spans="1:13" ht="15.95" customHeight="1">
      <c r="A27" s="89" t="s">
        <v>145</v>
      </c>
      <c r="B27" s="89"/>
      <c r="C27" s="88"/>
      <c r="D27" s="94"/>
      <c r="E27" s="110"/>
      <c r="F27" s="321"/>
      <c r="G27" s="103"/>
      <c r="H27" s="321"/>
      <c r="I27" s="102"/>
      <c r="J27" s="321"/>
      <c r="K27" s="103"/>
      <c r="L27" s="321"/>
      <c r="M27" s="102"/>
    </row>
    <row r="28" spans="1:13" ht="15.95" customHeight="1">
      <c r="A28" s="169" t="s">
        <v>214</v>
      </c>
      <c r="B28" s="89"/>
      <c r="C28" s="88"/>
      <c r="D28" s="94"/>
      <c r="E28" s="110"/>
      <c r="F28" s="321"/>
      <c r="G28" s="103"/>
      <c r="H28" s="321"/>
      <c r="I28" s="102"/>
      <c r="J28" s="321"/>
      <c r="K28" s="103"/>
      <c r="L28" s="321"/>
      <c r="M28" s="102"/>
    </row>
    <row r="29" spans="1:13" ht="15.95" customHeight="1">
      <c r="A29" s="105"/>
      <c r="B29" s="169" t="s">
        <v>146</v>
      </c>
      <c r="C29" s="88"/>
      <c r="D29" s="94"/>
      <c r="E29" s="110"/>
      <c r="F29" s="321"/>
      <c r="G29" s="103"/>
      <c r="H29" s="321"/>
      <c r="I29" s="102"/>
      <c r="J29" s="321"/>
      <c r="K29" s="103"/>
      <c r="L29" s="321"/>
      <c r="M29" s="102"/>
    </row>
    <row r="30" spans="1:13" ht="15.95" customHeight="1">
      <c r="A30" s="105"/>
      <c r="B30" s="105" t="s">
        <v>225</v>
      </c>
      <c r="C30" s="88"/>
      <c r="D30" s="94"/>
      <c r="E30" s="110"/>
      <c r="F30" s="321"/>
      <c r="G30" s="103"/>
      <c r="H30" s="321"/>
      <c r="I30" s="102"/>
      <c r="J30" s="321"/>
      <c r="K30" s="103"/>
      <c r="L30" s="321"/>
      <c r="M30" s="102"/>
    </row>
    <row r="31" spans="1:13" ht="15.95" customHeight="1">
      <c r="A31" s="105"/>
      <c r="B31" s="105"/>
      <c r="C31" s="94" t="s">
        <v>226</v>
      </c>
      <c r="D31" s="94"/>
      <c r="E31" s="110"/>
      <c r="F31" s="321"/>
      <c r="G31" s="111">
        <v>-306822</v>
      </c>
      <c r="H31" s="321"/>
      <c r="I31" s="168">
        <v>-2647</v>
      </c>
      <c r="J31" s="321"/>
      <c r="K31" s="111">
        <v>-190742</v>
      </c>
      <c r="L31" s="321"/>
      <c r="M31" s="168">
        <v>69</v>
      </c>
    </row>
    <row r="32" spans="1:13" ht="15.95" customHeight="1">
      <c r="A32" s="105"/>
      <c r="B32" s="89"/>
      <c r="C32" s="88"/>
      <c r="D32" s="94"/>
      <c r="E32" s="110"/>
      <c r="F32" s="321"/>
      <c r="G32" s="103"/>
      <c r="H32" s="321"/>
      <c r="I32" s="102"/>
      <c r="J32" s="321"/>
      <c r="K32" s="103"/>
      <c r="L32" s="321"/>
      <c r="M32" s="102"/>
    </row>
    <row r="33" spans="1:13" ht="15.95" customHeight="1">
      <c r="A33" s="89" t="s">
        <v>172</v>
      </c>
      <c r="B33" s="89"/>
      <c r="C33" s="88"/>
      <c r="D33" s="94"/>
      <c r="E33" s="110"/>
      <c r="F33" s="321"/>
      <c r="G33" s="103"/>
      <c r="H33" s="321"/>
      <c r="I33" s="102"/>
      <c r="J33" s="321"/>
      <c r="K33" s="103"/>
      <c r="L33" s="321"/>
      <c r="M33" s="102"/>
    </row>
    <row r="34" spans="1:13" ht="15.95" customHeight="1">
      <c r="A34" s="105"/>
      <c r="B34" s="89" t="s">
        <v>147</v>
      </c>
      <c r="C34" s="88"/>
      <c r="D34" s="94"/>
      <c r="E34" s="110"/>
      <c r="F34" s="321"/>
      <c r="G34" s="111">
        <f>G31</f>
        <v>-306822</v>
      </c>
      <c r="H34" s="321"/>
      <c r="I34" s="168">
        <f>I31</f>
        <v>-2647</v>
      </c>
      <c r="J34" s="321"/>
      <c r="K34" s="111">
        <f>K31</f>
        <v>-190742</v>
      </c>
      <c r="L34" s="321"/>
      <c r="M34" s="168">
        <f>M31</f>
        <v>69</v>
      </c>
    </row>
    <row r="35" spans="1:13" ht="15.95" customHeight="1">
      <c r="A35" s="105"/>
      <c r="B35" s="89"/>
      <c r="C35" s="88"/>
      <c r="D35" s="94"/>
      <c r="E35" s="110"/>
      <c r="F35" s="321"/>
      <c r="G35" s="103"/>
      <c r="H35" s="321"/>
      <c r="I35" s="102"/>
      <c r="J35" s="321"/>
      <c r="K35" s="103"/>
      <c r="L35" s="321"/>
      <c r="M35" s="102"/>
    </row>
    <row r="36" spans="1:13" ht="15.95" customHeight="1">
      <c r="A36" s="89" t="s">
        <v>173</v>
      </c>
      <c r="B36" s="89"/>
      <c r="C36" s="88"/>
      <c r="D36" s="94"/>
      <c r="E36" s="110"/>
      <c r="F36" s="321"/>
      <c r="G36" s="103"/>
      <c r="H36" s="321"/>
      <c r="I36" s="102"/>
      <c r="J36" s="321"/>
      <c r="K36" s="103"/>
      <c r="L36" s="321"/>
      <c r="M36" s="102"/>
    </row>
    <row r="37" spans="1:13" ht="15.95" customHeight="1" thickBot="1">
      <c r="A37" s="88"/>
      <c r="B37" s="89" t="s">
        <v>174</v>
      </c>
      <c r="C37" s="88"/>
      <c r="D37" s="94"/>
      <c r="E37" s="90"/>
      <c r="F37" s="321"/>
      <c r="G37" s="112">
        <f>G25+G34</f>
        <v>88263943</v>
      </c>
      <c r="H37" s="321"/>
      <c r="I37" s="170">
        <f>I25+I34</f>
        <v>71586592</v>
      </c>
      <c r="J37" s="321"/>
      <c r="K37" s="112">
        <f>K25+K34</f>
        <v>85193692</v>
      </c>
      <c r="L37" s="321"/>
      <c r="M37" s="170">
        <f>M25+M34</f>
        <v>76162631</v>
      </c>
    </row>
    <row r="38" spans="1:13" ht="15.95" customHeight="1" thickTop="1">
      <c r="A38" s="94"/>
      <c r="B38" s="94"/>
      <c r="C38" s="94"/>
      <c r="D38" s="94"/>
      <c r="E38" s="90"/>
      <c r="F38" s="321"/>
      <c r="G38" s="103"/>
      <c r="H38" s="321"/>
      <c r="I38" s="102"/>
      <c r="J38" s="321"/>
      <c r="K38" s="103"/>
      <c r="L38" s="321"/>
      <c r="M38" s="102"/>
    </row>
    <row r="39" spans="1:13" ht="15.95" customHeight="1">
      <c r="A39" s="88" t="s">
        <v>63</v>
      </c>
      <c r="B39" s="88"/>
      <c r="C39" s="94"/>
      <c r="D39" s="94"/>
      <c r="E39" s="90"/>
      <c r="F39" s="321"/>
      <c r="G39" s="103"/>
      <c r="H39" s="321"/>
      <c r="I39" s="102"/>
      <c r="J39" s="321"/>
      <c r="K39" s="103"/>
      <c r="L39" s="321"/>
      <c r="M39" s="102"/>
    </row>
    <row r="40" spans="1:13" ht="15.95" customHeight="1">
      <c r="A40" s="94" t="s">
        <v>64</v>
      </c>
      <c r="B40" s="94"/>
      <c r="C40" s="94"/>
      <c r="D40" s="94"/>
      <c r="E40" s="90"/>
      <c r="F40" s="321"/>
      <c r="G40" s="103">
        <v>86010193</v>
      </c>
      <c r="H40" s="321"/>
      <c r="I40" s="102">
        <v>68929282</v>
      </c>
      <c r="J40" s="321"/>
      <c r="K40" s="103">
        <v>85384434</v>
      </c>
      <c r="L40" s="321"/>
      <c r="M40" s="102">
        <v>76162562</v>
      </c>
    </row>
    <row r="41" spans="1:13" ht="15.95" customHeight="1">
      <c r="A41" s="94" t="s">
        <v>50</v>
      </c>
      <c r="B41" s="94"/>
      <c r="C41" s="94"/>
      <c r="D41" s="94"/>
      <c r="E41" s="90"/>
      <c r="F41" s="321"/>
      <c r="G41" s="104">
        <v>2560572</v>
      </c>
      <c r="H41" s="321"/>
      <c r="I41" s="166">
        <v>2659957</v>
      </c>
      <c r="J41" s="321"/>
      <c r="K41" s="104">
        <v>0</v>
      </c>
      <c r="L41" s="321"/>
      <c r="M41" s="166">
        <v>0</v>
      </c>
    </row>
    <row r="42" spans="1:13" ht="15.95" customHeight="1">
      <c r="A42" s="105"/>
      <c r="B42" s="88"/>
      <c r="C42" s="94"/>
      <c r="D42" s="94"/>
      <c r="E42" s="90"/>
      <c r="F42" s="321"/>
      <c r="G42" s="103"/>
      <c r="H42" s="321"/>
      <c r="I42" s="102"/>
      <c r="J42" s="321"/>
      <c r="K42" s="103"/>
      <c r="L42" s="321"/>
      <c r="M42" s="102"/>
    </row>
    <row r="43" spans="1:13" ht="15.95" customHeight="1" thickBot="1">
      <c r="A43" s="105"/>
      <c r="B43" s="88"/>
      <c r="C43" s="94"/>
      <c r="D43" s="94"/>
      <c r="E43" s="90"/>
      <c r="F43" s="321"/>
      <c r="G43" s="112">
        <f>SUM(G40:G42)</f>
        <v>88570765</v>
      </c>
      <c r="H43" s="321"/>
      <c r="I43" s="170">
        <f>SUM(I40:I42)</f>
        <v>71589239</v>
      </c>
      <c r="J43" s="321"/>
      <c r="K43" s="112">
        <f>SUM(K40:K42)</f>
        <v>85384434</v>
      </c>
      <c r="L43" s="321"/>
      <c r="M43" s="170">
        <f>SUM(M40:M42)</f>
        <v>76162562</v>
      </c>
    </row>
    <row r="44" spans="1:13" ht="15.95" customHeight="1" thickTop="1">
      <c r="A44" s="94"/>
      <c r="B44" s="94"/>
      <c r="C44" s="94"/>
      <c r="D44" s="94"/>
      <c r="E44" s="90"/>
      <c r="F44" s="321"/>
      <c r="G44" s="103"/>
      <c r="H44" s="321"/>
      <c r="I44" s="102"/>
      <c r="J44" s="321"/>
      <c r="K44" s="103"/>
      <c r="L44" s="321"/>
      <c r="M44" s="102"/>
    </row>
    <row r="45" spans="1:13" ht="15.95" customHeight="1">
      <c r="A45" s="88" t="s">
        <v>65</v>
      </c>
      <c r="B45" s="94"/>
      <c r="C45" s="94"/>
      <c r="D45" s="94"/>
      <c r="E45" s="90"/>
      <c r="F45" s="321"/>
      <c r="G45" s="103"/>
      <c r="H45" s="321"/>
      <c r="I45" s="102"/>
      <c r="J45" s="321"/>
      <c r="K45" s="103"/>
      <c r="L45" s="321"/>
      <c r="M45" s="102"/>
    </row>
    <row r="46" spans="1:13" ht="15.95" customHeight="1">
      <c r="A46" s="94"/>
      <c r="B46" s="88" t="s">
        <v>66</v>
      </c>
      <c r="C46" s="94"/>
      <c r="D46" s="94"/>
      <c r="E46" s="90"/>
      <c r="F46" s="321"/>
      <c r="G46" s="103"/>
      <c r="H46" s="321"/>
      <c r="I46" s="102"/>
      <c r="J46" s="321"/>
      <c r="K46" s="103"/>
      <c r="L46" s="321"/>
      <c r="M46" s="102"/>
    </row>
    <row r="47" spans="1:13" ht="15.95" customHeight="1">
      <c r="A47" s="94" t="s">
        <v>64</v>
      </c>
      <c r="B47" s="94"/>
      <c r="C47" s="94"/>
      <c r="D47" s="94"/>
      <c r="E47" s="90"/>
      <c r="F47" s="321"/>
      <c r="G47" s="103">
        <v>85710679</v>
      </c>
      <c r="H47" s="321"/>
      <c r="I47" s="102">
        <v>68926806</v>
      </c>
      <c r="J47" s="321"/>
      <c r="K47" s="103">
        <v>85193692</v>
      </c>
      <c r="L47" s="321"/>
      <c r="M47" s="102">
        <v>76162631</v>
      </c>
    </row>
    <row r="48" spans="1:13" ht="15.95" customHeight="1">
      <c r="A48" s="94" t="s">
        <v>50</v>
      </c>
      <c r="B48" s="94"/>
      <c r="C48" s="94"/>
      <c r="D48" s="94"/>
      <c r="E48" s="90"/>
      <c r="F48" s="321"/>
      <c r="G48" s="104">
        <v>2553264</v>
      </c>
      <c r="H48" s="321"/>
      <c r="I48" s="166">
        <v>2659786</v>
      </c>
      <c r="J48" s="321"/>
      <c r="K48" s="104">
        <v>0</v>
      </c>
      <c r="L48" s="321"/>
      <c r="M48" s="166">
        <v>0</v>
      </c>
    </row>
    <row r="49" spans="1:13" ht="15.95" customHeight="1">
      <c r="A49" s="94"/>
      <c r="B49" s="105"/>
      <c r="C49" s="94"/>
      <c r="D49" s="94"/>
      <c r="E49" s="90"/>
      <c r="F49" s="321"/>
      <c r="G49" s="103"/>
      <c r="H49" s="321"/>
      <c r="I49" s="102"/>
      <c r="J49" s="321"/>
      <c r="K49" s="103"/>
      <c r="L49" s="321"/>
      <c r="M49" s="102"/>
    </row>
    <row r="50" spans="1:13" ht="15.95" customHeight="1" thickBot="1">
      <c r="A50" s="94"/>
      <c r="B50" s="88"/>
      <c r="C50" s="94"/>
      <c r="D50" s="94"/>
      <c r="E50" s="90"/>
      <c r="F50" s="321"/>
      <c r="G50" s="112">
        <f>SUM(G47:G49)</f>
        <v>88263943</v>
      </c>
      <c r="H50" s="321"/>
      <c r="I50" s="170">
        <f>SUM(I47:I49)</f>
        <v>71586592</v>
      </c>
      <c r="J50" s="321"/>
      <c r="K50" s="112">
        <f>SUM(K47:K49)</f>
        <v>85193692</v>
      </c>
      <c r="L50" s="321"/>
      <c r="M50" s="170">
        <f>SUM(M47:M49)</f>
        <v>76162631</v>
      </c>
    </row>
    <row r="51" spans="1:13" ht="15.95" customHeight="1" thickTop="1">
      <c r="A51" s="94"/>
      <c r="B51" s="88"/>
      <c r="C51" s="94"/>
      <c r="D51" s="94"/>
      <c r="E51" s="90"/>
      <c r="F51" s="321"/>
      <c r="G51" s="103"/>
      <c r="H51" s="321"/>
      <c r="I51" s="102"/>
      <c r="J51" s="321"/>
      <c r="K51" s="103"/>
      <c r="L51" s="321"/>
      <c r="M51" s="102"/>
    </row>
    <row r="52" spans="1:13" ht="15.95" customHeight="1">
      <c r="A52" s="88" t="s">
        <v>67</v>
      </c>
      <c r="B52" s="88"/>
      <c r="C52" s="94"/>
      <c r="D52" s="94"/>
      <c r="E52" s="90"/>
      <c r="F52" s="321"/>
      <c r="G52" s="103"/>
      <c r="H52" s="321"/>
      <c r="I52" s="102"/>
      <c r="J52" s="321"/>
      <c r="K52" s="103"/>
      <c r="L52" s="321"/>
      <c r="M52" s="102"/>
    </row>
    <row r="53" spans="1:13" ht="15.95" customHeight="1">
      <c r="A53" s="89"/>
      <c r="B53" s="105"/>
      <c r="C53" s="94"/>
      <c r="D53" s="94"/>
      <c r="E53" s="94"/>
      <c r="F53" s="330"/>
      <c r="G53" s="103"/>
      <c r="H53" s="321"/>
      <c r="I53" s="102"/>
      <c r="J53" s="326"/>
      <c r="K53" s="114"/>
      <c r="L53" s="326"/>
      <c r="M53" s="113"/>
    </row>
    <row r="54" spans="1:13" ht="15.95" customHeight="1">
      <c r="A54" s="94" t="s">
        <v>68</v>
      </c>
      <c r="B54" s="105"/>
      <c r="C54" s="105"/>
      <c r="D54" s="105"/>
      <c r="E54" s="90">
        <v>13</v>
      </c>
      <c r="F54" s="323"/>
      <c r="G54" s="171">
        <v>0.10199999999999999</v>
      </c>
      <c r="H54" s="322"/>
      <c r="I54" s="172">
        <v>8.7999999999999995E-2</v>
      </c>
      <c r="J54" s="322"/>
      <c r="K54" s="171">
        <v>0.10199999999999999</v>
      </c>
      <c r="L54" s="322"/>
      <c r="M54" s="172">
        <v>9.7000000000000003E-2</v>
      </c>
    </row>
    <row r="55" spans="1:13" ht="15.95" customHeight="1">
      <c r="A55" s="105" t="s">
        <v>124</v>
      </c>
      <c r="B55" s="105"/>
      <c r="C55" s="94"/>
      <c r="D55" s="88"/>
      <c r="E55" s="109">
        <v>13</v>
      </c>
      <c r="F55" s="330"/>
      <c r="G55" s="171">
        <v>0.10199999999999999</v>
      </c>
      <c r="H55" s="322"/>
      <c r="I55" s="172">
        <v>8.6999999999999994E-2</v>
      </c>
      <c r="J55" s="322"/>
      <c r="K55" s="171">
        <v>0.10199999999999999</v>
      </c>
      <c r="L55" s="322"/>
      <c r="M55" s="172">
        <v>9.6000000000000002E-2</v>
      </c>
    </row>
    <row r="56" spans="1:13" ht="15.95" customHeight="1">
      <c r="A56" s="105"/>
      <c r="B56" s="105"/>
      <c r="C56" s="105"/>
      <c r="D56" s="105"/>
      <c r="E56" s="94"/>
      <c r="F56" s="323"/>
      <c r="G56" s="115"/>
      <c r="H56" s="322"/>
      <c r="I56" s="115"/>
      <c r="J56" s="326"/>
      <c r="K56" s="115"/>
      <c r="L56" s="328"/>
      <c r="M56" s="115"/>
    </row>
    <row r="57" spans="1:13" ht="15.95" customHeight="1">
      <c r="A57" s="105"/>
      <c r="B57" s="105"/>
      <c r="C57" s="105"/>
      <c r="D57" s="105"/>
      <c r="E57" s="94"/>
      <c r="F57" s="323"/>
      <c r="G57" s="115"/>
      <c r="H57" s="322"/>
      <c r="I57" s="115"/>
      <c r="J57" s="326"/>
      <c r="K57" s="115"/>
      <c r="L57" s="328"/>
      <c r="M57" s="115"/>
    </row>
    <row r="58" spans="1:13" ht="8.25" customHeight="1">
      <c r="A58" s="105"/>
      <c r="B58" s="105"/>
      <c r="C58" s="105"/>
      <c r="D58" s="105"/>
      <c r="E58" s="94"/>
      <c r="F58" s="323"/>
      <c r="G58" s="115"/>
      <c r="H58" s="322"/>
      <c r="I58" s="115"/>
      <c r="J58" s="326"/>
      <c r="K58" s="115"/>
      <c r="L58" s="328"/>
      <c r="M58" s="115"/>
    </row>
    <row r="59" spans="1:13" ht="22.15" customHeight="1">
      <c r="A59" s="335" t="s">
        <v>21</v>
      </c>
      <c r="B59" s="335"/>
      <c r="C59" s="336"/>
      <c r="D59" s="336"/>
      <c r="E59" s="335"/>
      <c r="F59" s="337"/>
      <c r="G59" s="337"/>
      <c r="H59" s="337"/>
      <c r="I59" s="337"/>
      <c r="J59" s="331"/>
      <c r="K59" s="337"/>
      <c r="L59" s="338"/>
      <c r="M59" s="33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1D9D-AF4F-43CC-BF51-40F22590114D}">
  <dimension ref="A1:AG58"/>
  <sheetViews>
    <sheetView zoomScaleNormal="100" zoomScaleSheetLayoutView="70" workbookViewId="0"/>
  </sheetViews>
  <sheetFormatPr defaultColWidth="9" defaultRowHeight="16.5" customHeight="1"/>
  <cols>
    <col min="1" max="3" width="1.25" style="304" customWidth="1"/>
    <col min="4" max="4" width="31" style="304" customWidth="1"/>
    <col min="5" max="5" width="5.125" style="350" customWidth="1"/>
    <col min="6" max="6" width="0.75" style="304" customWidth="1"/>
    <col min="7" max="7" width="9.125" style="304" customWidth="1"/>
    <col min="8" max="8" width="0.75" style="304" customWidth="1"/>
    <col min="9" max="9" width="8.5" style="304" customWidth="1"/>
    <col min="10" max="10" width="0.75" style="263" customWidth="1"/>
    <col min="11" max="11" width="8.625" style="263" customWidth="1"/>
    <col min="12" max="12" width="0.75" style="304" customWidth="1"/>
    <col min="13" max="13" width="11.625" style="304" customWidth="1"/>
    <col min="14" max="14" width="0.75" style="304" customWidth="1"/>
    <col min="15" max="15" width="11.625" style="279" customWidth="1"/>
    <col min="16" max="16" width="0.75" style="304" customWidth="1"/>
    <col min="17" max="17" width="11.625" style="304" customWidth="1"/>
    <col min="18" max="18" width="0.75" style="304" customWidth="1"/>
    <col min="19" max="19" width="9.625" style="304" customWidth="1"/>
    <col min="20" max="20" width="0.75" style="304" customWidth="1"/>
    <col min="21" max="21" width="12.625" style="304" customWidth="1"/>
    <col min="22" max="22" width="0.75" style="304" customWidth="1"/>
    <col min="23" max="23" width="9.125" style="304" customWidth="1"/>
    <col min="24" max="24" width="0.75" style="304" customWidth="1"/>
    <col min="25" max="25" width="20.625" style="304" customWidth="1"/>
    <col min="26" max="26" width="0.75" style="304" customWidth="1"/>
    <col min="27" max="27" width="9" style="304" customWidth="1"/>
    <col min="28" max="28" width="0.75" style="304" customWidth="1"/>
    <col min="29" max="29" width="9.5" style="304" bestFit="1" customWidth="1"/>
    <col min="30" max="30" width="0.75" style="304" customWidth="1"/>
    <col min="31" max="31" width="8.75" style="304" customWidth="1"/>
    <col min="32" max="32" width="0.75" style="304" customWidth="1"/>
    <col min="33" max="33" width="9.625" style="304" customWidth="1"/>
    <col min="34" max="16384" width="9" style="304"/>
  </cols>
  <sheetData>
    <row r="1" spans="1:33" ht="16.5" customHeight="1">
      <c r="A1" s="88" t="s">
        <v>0</v>
      </c>
      <c r="B1" s="94"/>
      <c r="C1" s="94"/>
      <c r="D1" s="94"/>
      <c r="E1" s="90"/>
      <c r="F1" s="94"/>
      <c r="G1" s="174"/>
      <c r="H1" s="174"/>
      <c r="I1" s="174"/>
      <c r="L1" s="175"/>
      <c r="M1" s="174"/>
      <c r="N1" s="175"/>
      <c r="P1" s="175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5"/>
      <c r="AC1" s="174"/>
      <c r="AD1" s="175"/>
      <c r="AE1" s="174"/>
      <c r="AF1" s="175"/>
      <c r="AG1" s="102"/>
    </row>
    <row r="2" spans="1:33" ht="16.5" customHeight="1">
      <c r="A2" s="176" t="s">
        <v>69</v>
      </c>
      <c r="B2" s="94"/>
      <c r="C2" s="94"/>
      <c r="D2" s="94"/>
      <c r="E2" s="90"/>
      <c r="F2" s="94"/>
      <c r="G2" s="174"/>
      <c r="H2" s="174"/>
      <c r="I2" s="174"/>
      <c r="L2" s="175"/>
      <c r="M2" s="174"/>
      <c r="N2" s="175"/>
      <c r="P2" s="175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5"/>
      <c r="AC2" s="174"/>
      <c r="AD2" s="175"/>
      <c r="AE2" s="174"/>
      <c r="AF2" s="175"/>
      <c r="AG2" s="102"/>
    </row>
    <row r="3" spans="1:33" ht="16.5" customHeight="1">
      <c r="A3" s="177" t="str">
        <f>'(6M)6 PL'!A3</f>
        <v>For the six-month period ended 30 June 2024</v>
      </c>
      <c r="B3" s="116"/>
      <c r="C3" s="116"/>
      <c r="D3" s="116"/>
      <c r="E3" s="93"/>
      <c r="F3" s="116"/>
      <c r="G3" s="178"/>
      <c r="H3" s="178"/>
      <c r="I3" s="178"/>
      <c r="J3" s="264"/>
      <c r="K3" s="264"/>
      <c r="L3" s="179"/>
      <c r="M3" s="178"/>
      <c r="N3" s="179"/>
      <c r="O3" s="280"/>
      <c r="P3" s="179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9"/>
      <c r="AC3" s="178"/>
      <c r="AD3" s="179"/>
      <c r="AE3" s="178"/>
      <c r="AF3" s="179"/>
      <c r="AG3" s="166"/>
    </row>
    <row r="4" spans="1:33" ht="16.5" customHeight="1">
      <c r="A4" s="88"/>
      <c r="B4" s="94"/>
      <c r="C4" s="94"/>
      <c r="D4" s="94"/>
      <c r="E4" s="90"/>
      <c r="F4" s="94"/>
      <c r="G4" s="174"/>
      <c r="H4" s="174"/>
      <c r="I4" s="174"/>
      <c r="L4" s="175"/>
      <c r="M4" s="174"/>
      <c r="N4" s="175"/>
      <c r="P4" s="175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5"/>
      <c r="AC4" s="174"/>
      <c r="AD4" s="175"/>
      <c r="AE4" s="174"/>
      <c r="AF4" s="175"/>
      <c r="AG4" s="102"/>
    </row>
    <row r="5" spans="1:33" ht="16.5" customHeight="1">
      <c r="A5" s="180"/>
      <c r="B5" s="181"/>
      <c r="C5" s="181"/>
      <c r="D5" s="181"/>
      <c r="E5" s="198"/>
      <c r="F5" s="181"/>
      <c r="G5" s="182"/>
      <c r="H5" s="182"/>
      <c r="I5" s="182"/>
      <c r="L5" s="183"/>
      <c r="M5" s="182"/>
      <c r="N5" s="183"/>
      <c r="P5" s="183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3"/>
      <c r="AC5" s="182"/>
      <c r="AD5" s="183"/>
      <c r="AE5" s="182"/>
      <c r="AF5" s="183"/>
      <c r="AG5" s="184"/>
    </row>
    <row r="6" spans="1:33" ht="16.5" customHeight="1">
      <c r="A6" s="181"/>
      <c r="B6" s="181"/>
      <c r="C6" s="181"/>
      <c r="D6" s="181"/>
      <c r="E6" s="198"/>
      <c r="F6" s="181"/>
      <c r="G6" s="360" t="s">
        <v>164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</row>
    <row r="7" spans="1:33" ht="16.5" customHeight="1">
      <c r="A7" s="180"/>
      <c r="B7" s="180"/>
      <c r="C7" s="180"/>
      <c r="D7" s="180"/>
      <c r="E7" s="188"/>
      <c r="F7" s="180"/>
      <c r="G7" s="362" t="s">
        <v>175</v>
      </c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185"/>
      <c r="AE7" s="186"/>
      <c r="AF7" s="185"/>
      <c r="AG7" s="187"/>
    </row>
    <row r="8" spans="1:33" ht="16.5" customHeight="1">
      <c r="A8" s="180"/>
      <c r="B8" s="180"/>
      <c r="C8" s="180"/>
      <c r="D8" s="180"/>
      <c r="E8" s="188"/>
      <c r="F8" s="180"/>
      <c r="G8" s="365" t="s">
        <v>126</v>
      </c>
      <c r="H8" s="365"/>
      <c r="I8" s="365"/>
      <c r="J8" s="365"/>
      <c r="K8" s="365"/>
      <c r="L8" s="188"/>
      <c r="M8" s="364" t="s">
        <v>76</v>
      </c>
      <c r="N8" s="364"/>
      <c r="O8" s="364"/>
      <c r="P8" s="364"/>
      <c r="Q8" s="364"/>
      <c r="R8" s="189"/>
      <c r="S8" s="189"/>
      <c r="T8" s="188"/>
      <c r="U8" s="362" t="s">
        <v>47</v>
      </c>
      <c r="V8" s="363"/>
      <c r="W8" s="363"/>
      <c r="X8" s="363"/>
      <c r="Y8" s="363"/>
      <c r="Z8" s="363"/>
      <c r="AA8" s="363"/>
      <c r="AB8" s="188"/>
      <c r="AC8" s="188"/>
      <c r="AD8" s="185"/>
      <c r="AE8" s="186"/>
      <c r="AF8" s="185"/>
      <c r="AG8" s="187"/>
    </row>
    <row r="9" spans="1:33" ht="16.5" customHeight="1">
      <c r="A9" s="180"/>
      <c r="B9" s="180"/>
      <c r="C9" s="180"/>
      <c r="D9" s="180"/>
      <c r="E9" s="188"/>
      <c r="F9" s="180"/>
      <c r="G9" s="185"/>
      <c r="H9" s="185"/>
      <c r="I9" s="185"/>
      <c r="J9" s="265"/>
      <c r="K9" s="265"/>
      <c r="L9" s="185"/>
      <c r="M9" s="190"/>
      <c r="N9" s="191"/>
      <c r="O9" s="281"/>
      <c r="P9" s="191"/>
      <c r="Q9" s="191"/>
      <c r="R9" s="191"/>
      <c r="S9" s="191"/>
      <c r="T9" s="191"/>
      <c r="U9" s="192" t="s">
        <v>70</v>
      </c>
      <c r="V9" s="193"/>
      <c r="W9" s="192" t="s">
        <v>71</v>
      </c>
      <c r="X9" s="192"/>
      <c r="Y9" s="192"/>
      <c r="Z9" s="192"/>
      <c r="AA9" s="180"/>
      <c r="AB9" s="185"/>
      <c r="AC9" s="186"/>
      <c r="AD9" s="185"/>
      <c r="AE9" s="186"/>
      <c r="AF9" s="185"/>
      <c r="AG9" s="187"/>
    </row>
    <row r="10" spans="1:33" ht="16.5" customHeight="1">
      <c r="A10" s="180"/>
      <c r="B10" s="194"/>
      <c r="C10" s="194"/>
      <c r="D10" s="194"/>
      <c r="E10" s="349"/>
      <c r="F10" s="194"/>
      <c r="G10" s="192"/>
      <c r="H10" s="192"/>
      <c r="I10" s="192"/>
      <c r="J10" s="266"/>
      <c r="K10" s="266"/>
      <c r="L10" s="185"/>
      <c r="M10" s="180"/>
      <c r="N10" s="180"/>
      <c r="O10" s="282"/>
      <c r="P10" s="180"/>
      <c r="Q10" s="180"/>
      <c r="R10" s="180"/>
      <c r="S10" s="192"/>
      <c r="T10" s="195"/>
      <c r="U10" s="192" t="s">
        <v>72</v>
      </c>
      <c r="V10" s="185"/>
      <c r="W10" s="192" t="s">
        <v>73</v>
      </c>
      <c r="X10" s="192"/>
      <c r="Y10" s="192" t="s">
        <v>229</v>
      </c>
      <c r="Z10" s="192"/>
      <c r="AA10" s="192"/>
      <c r="AB10" s="185"/>
      <c r="AC10" s="196"/>
      <c r="AD10" s="185"/>
      <c r="AE10" s="196"/>
      <c r="AF10" s="185"/>
      <c r="AG10" s="186"/>
    </row>
    <row r="11" spans="1:33" ht="16.5" customHeight="1">
      <c r="A11" s="197"/>
      <c r="B11" s="181"/>
      <c r="C11" s="181"/>
      <c r="D11" s="181"/>
      <c r="E11" s="198"/>
      <c r="F11" s="181"/>
      <c r="G11" s="192" t="s">
        <v>74</v>
      </c>
      <c r="H11" s="192"/>
      <c r="I11" s="192"/>
      <c r="J11" s="266"/>
      <c r="K11" s="266"/>
      <c r="L11" s="185"/>
      <c r="M11" s="181"/>
      <c r="N11" s="181"/>
      <c r="O11" s="283" t="s">
        <v>197</v>
      </c>
      <c r="P11" s="181"/>
      <c r="Q11" s="181"/>
      <c r="R11" s="181"/>
      <c r="S11" s="192" t="s">
        <v>75</v>
      </c>
      <c r="T11" s="199"/>
      <c r="U11" s="186" t="s">
        <v>77</v>
      </c>
      <c r="V11" s="184"/>
      <c r="W11" s="186" t="s">
        <v>78</v>
      </c>
      <c r="X11" s="186"/>
      <c r="Y11" s="186" t="s">
        <v>231</v>
      </c>
      <c r="Z11" s="186"/>
      <c r="AA11" s="192" t="s">
        <v>79</v>
      </c>
      <c r="AB11" s="185"/>
      <c r="AC11" s="196"/>
      <c r="AD11" s="185"/>
      <c r="AE11" s="186" t="s">
        <v>80</v>
      </c>
      <c r="AF11" s="185"/>
      <c r="AG11" s="196"/>
    </row>
    <row r="12" spans="1:33" ht="16.5" customHeight="1">
      <c r="A12" s="197"/>
      <c r="B12" s="181"/>
      <c r="C12" s="181"/>
      <c r="D12" s="181"/>
      <c r="E12" s="198"/>
      <c r="F12" s="181"/>
      <c r="G12" s="192" t="s">
        <v>81</v>
      </c>
      <c r="H12" s="192"/>
      <c r="I12" s="192" t="s">
        <v>82</v>
      </c>
      <c r="J12" s="266"/>
      <c r="K12" s="277" t="s">
        <v>195</v>
      </c>
      <c r="L12" s="185"/>
      <c r="M12" s="192" t="s">
        <v>197</v>
      </c>
      <c r="N12" s="200"/>
      <c r="O12" s="283" t="s">
        <v>198</v>
      </c>
      <c r="P12" s="200"/>
      <c r="Q12" s="180"/>
      <c r="R12" s="180"/>
      <c r="S12" s="186" t="s">
        <v>83</v>
      </c>
      <c r="T12" s="180"/>
      <c r="U12" s="192" t="s">
        <v>84</v>
      </c>
      <c r="V12" s="184"/>
      <c r="W12" s="192" t="s">
        <v>85</v>
      </c>
      <c r="X12" s="192"/>
      <c r="Y12" s="192" t="s">
        <v>232</v>
      </c>
      <c r="Z12" s="192"/>
      <c r="AA12" s="186" t="s">
        <v>86</v>
      </c>
      <c r="AB12" s="185"/>
      <c r="AC12" s="192" t="s">
        <v>87</v>
      </c>
      <c r="AD12" s="185"/>
      <c r="AE12" s="192" t="s">
        <v>88</v>
      </c>
      <c r="AF12" s="185"/>
      <c r="AG12" s="196"/>
    </row>
    <row r="13" spans="1:33" ht="16.5" customHeight="1">
      <c r="A13" s="180"/>
      <c r="B13" s="180"/>
      <c r="C13" s="180"/>
      <c r="D13" s="180"/>
      <c r="E13" s="188"/>
      <c r="F13" s="188"/>
      <c r="G13" s="192" t="s">
        <v>89</v>
      </c>
      <c r="H13" s="192"/>
      <c r="I13" s="192" t="s">
        <v>90</v>
      </c>
      <c r="J13" s="266"/>
      <c r="K13" s="277" t="s">
        <v>196</v>
      </c>
      <c r="L13" s="185"/>
      <c r="M13" s="192" t="s">
        <v>92</v>
      </c>
      <c r="N13" s="200"/>
      <c r="O13" s="283" t="s">
        <v>199</v>
      </c>
      <c r="P13" s="200"/>
      <c r="Q13" s="192" t="s">
        <v>46</v>
      </c>
      <c r="R13" s="192"/>
      <c r="S13" s="192" t="s">
        <v>91</v>
      </c>
      <c r="T13" s="192"/>
      <c r="U13" s="192" t="s">
        <v>93</v>
      </c>
      <c r="V13" s="185"/>
      <c r="W13" s="192" t="s">
        <v>94</v>
      </c>
      <c r="X13" s="192"/>
      <c r="Y13" s="192" t="s">
        <v>230</v>
      </c>
      <c r="Z13" s="192"/>
      <c r="AA13" s="192" t="s">
        <v>95</v>
      </c>
      <c r="AB13" s="185"/>
      <c r="AC13" s="192" t="s">
        <v>49</v>
      </c>
      <c r="AD13" s="185"/>
      <c r="AE13" s="192" t="s">
        <v>96</v>
      </c>
      <c r="AF13" s="185"/>
      <c r="AG13" s="192" t="s">
        <v>51</v>
      </c>
    </row>
    <row r="14" spans="1:33" ht="16.5" customHeight="1">
      <c r="A14" s="180"/>
      <c r="B14" s="180"/>
      <c r="C14" s="180"/>
      <c r="D14" s="180"/>
      <c r="E14" s="201" t="s">
        <v>5</v>
      </c>
      <c r="F14" s="188"/>
      <c r="G14" s="202" t="s">
        <v>6</v>
      </c>
      <c r="H14" s="192"/>
      <c r="I14" s="202" t="s">
        <v>6</v>
      </c>
      <c r="J14" s="266"/>
      <c r="K14" s="278" t="s">
        <v>6</v>
      </c>
      <c r="L14" s="185"/>
      <c r="M14" s="202" t="s">
        <v>6</v>
      </c>
      <c r="N14" s="200"/>
      <c r="O14" s="278" t="s">
        <v>6</v>
      </c>
      <c r="P14" s="200"/>
      <c r="Q14" s="202" t="s">
        <v>6</v>
      </c>
      <c r="R14" s="192"/>
      <c r="S14" s="202" t="s">
        <v>6</v>
      </c>
      <c r="T14" s="192"/>
      <c r="U14" s="202" t="s">
        <v>6</v>
      </c>
      <c r="V14" s="185"/>
      <c r="W14" s="202" t="s">
        <v>6</v>
      </c>
      <c r="X14" s="192"/>
      <c r="Y14" s="203" t="s">
        <v>6</v>
      </c>
      <c r="Z14" s="192"/>
      <c r="AA14" s="202" t="s">
        <v>6</v>
      </c>
      <c r="AB14" s="185"/>
      <c r="AC14" s="202" t="s">
        <v>6</v>
      </c>
      <c r="AD14" s="185"/>
      <c r="AE14" s="202" t="s">
        <v>6</v>
      </c>
      <c r="AF14" s="185"/>
      <c r="AG14" s="202" t="s">
        <v>6</v>
      </c>
    </row>
    <row r="15" spans="1:33" ht="16.5" customHeight="1">
      <c r="A15" s="180"/>
      <c r="B15" s="180"/>
      <c r="C15" s="181"/>
      <c r="D15" s="181"/>
      <c r="E15" s="198"/>
      <c r="F15" s="181"/>
      <c r="G15" s="182"/>
      <c r="H15" s="182"/>
      <c r="I15" s="182"/>
      <c r="L15" s="182"/>
      <c r="M15" s="182"/>
      <c r="N15" s="183"/>
      <c r="P15" s="183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3"/>
      <c r="AC15" s="182"/>
      <c r="AD15" s="183"/>
      <c r="AE15" s="182"/>
      <c r="AF15" s="183"/>
      <c r="AG15" s="184"/>
    </row>
    <row r="16" spans="1:33" ht="16.5" customHeight="1">
      <c r="A16" s="180" t="s">
        <v>144</v>
      </c>
      <c r="B16" s="194"/>
      <c r="C16" s="180"/>
      <c r="D16" s="194"/>
      <c r="E16" s="349"/>
      <c r="F16" s="198"/>
      <c r="G16" s="184">
        <v>379772729</v>
      </c>
      <c r="H16" s="196"/>
      <c r="I16" s="184">
        <v>330606892</v>
      </c>
      <c r="J16" s="268"/>
      <c r="K16" s="268">
        <v>0</v>
      </c>
      <c r="L16" s="196"/>
      <c r="M16" s="184">
        <v>29342272</v>
      </c>
      <c r="N16" s="196"/>
      <c r="O16" s="284">
        <v>0</v>
      </c>
      <c r="P16" s="196"/>
      <c r="Q16" s="184">
        <v>501082411</v>
      </c>
      <c r="R16" s="184"/>
      <c r="S16" s="184">
        <v>9080427</v>
      </c>
      <c r="T16" s="184"/>
      <c r="U16" s="184">
        <v>43513161</v>
      </c>
      <c r="V16" s="184"/>
      <c r="W16" s="184">
        <v>175149</v>
      </c>
      <c r="X16" s="196"/>
      <c r="Y16" s="196">
        <v>0</v>
      </c>
      <c r="Z16" s="196"/>
      <c r="AA16" s="184">
        <f>SUM(U16:Y16)</f>
        <v>43688310</v>
      </c>
      <c r="AB16" s="196"/>
      <c r="AC16" s="184">
        <f>SUM(G16:S16,AA16)</f>
        <v>1293573041</v>
      </c>
      <c r="AD16" s="196"/>
      <c r="AE16" s="184">
        <v>21213890</v>
      </c>
      <c r="AF16" s="204"/>
      <c r="AG16" s="205">
        <f>SUM(AC16:AE16)</f>
        <v>1314786931</v>
      </c>
    </row>
    <row r="17" spans="1:33" ht="16.5" customHeight="1">
      <c r="A17" s="181" t="s">
        <v>43</v>
      </c>
      <c r="B17" s="194"/>
      <c r="C17" s="180"/>
      <c r="D17" s="194"/>
      <c r="E17" s="349"/>
      <c r="F17" s="198"/>
      <c r="G17" s="184">
        <v>0</v>
      </c>
      <c r="H17" s="196"/>
      <c r="I17" s="184">
        <v>0</v>
      </c>
      <c r="J17" s="268"/>
      <c r="K17" s="268">
        <v>0</v>
      </c>
      <c r="L17" s="196"/>
      <c r="M17" s="184">
        <v>0</v>
      </c>
      <c r="N17" s="196"/>
      <c r="O17" s="284">
        <v>0</v>
      </c>
      <c r="P17" s="196"/>
      <c r="Q17" s="184">
        <v>0</v>
      </c>
      <c r="R17" s="184"/>
      <c r="S17" s="184">
        <v>737885</v>
      </c>
      <c r="T17" s="184"/>
      <c r="U17" s="184">
        <v>0</v>
      </c>
      <c r="V17" s="184"/>
      <c r="W17" s="184">
        <v>0</v>
      </c>
      <c r="X17" s="196"/>
      <c r="Y17" s="196">
        <v>0</v>
      </c>
      <c r="Z17" s="196"/>
      <c r="AA17" s="184">
        <f t="shared" ref="AA17:AA20" si="0">SUM(U17:Y17)</f>
        <v>0</v>
      </c>
      <c r="AB17" s="196"/>
      <c r="AC17" s="184">
        <f t="shared" ref="AC17:AC20" si="1">SUM(G17:S17,AA17)</f>
        <v>737885</v>
      </c>
      <c r="AD17" s="196"/>
      <c r="AE17" s="184">
        <v>0</v>
      </c>
      <c r="AF17" s="196"/>
      <c r="AG17" s="184">
        <f t="shared" ref="AG17" si="2">SUM(AC17,AE17)</f>
        <v>737885</v>
      </c>
    </row>
    <row r="18" spans="1:33" ht="16.5" customHeight="1">
      <c r="A18" s="181" t="s">
        <v>215</v>
      </c>
      <c r="B18" s="194"/>
      <c r="C18" s="180"/>
      <c r="D18" s="194"/>
      <c r="E18" s="198"/>
      <c r="F18" s="198"/>
      <c r="G18" s="184">
        <v>40306667</v>
      </c>
      <c r="H18" s="196"/>
      <c r="I18" s="184">
        <v>40306667</v>
      </c>
      <c r="J18" s="268"/>
      <c r="K18" s="268">
        <v>0</v>
      </c>
      <c r="L18" s="196"/>
      <c r="M18" s="184">
        <v>0</v>
      </c>
      <c r="N18" s="196"/>
      <c r="O18" s="284">
        <v>0</v>
      </c>
      <c r="P18" s="196"/>
      <c r="Q18" s="184">
        <v>0</v>
      </c>
      <c r="R18" s="184"/>
      <c r="S18" s="184">
        <v>0</v>
      </c>
      <c r="T18" s="184"/>
      <c r="U18" s="184">
        <v>0</v>
      </c>
      <c r="V18" s="184"/>
      <c r="W18" s="184">
        <v>0</v>
      </c>
      <c r="X18" s="196"/>
      <c r="Y18" s="196">
        <v>0</v>
      </c>
      <c r="Z18" s="196"/>
      <c r="AA18" s="184">
        <f t="shared" si="0"/>
        <v>0</v>
      </c>
      <c r="AB18" s="196"/>
      <c r="AC18" s="184">
        <f t="shared" si="1"/>
        <v>80613334</v>
      </c>
      <c r="AD18" s="196"/>
      <c r="AE18" s="184">
        <v>0</v>
      </c>
      <c r="AF18" s="196"/>
      <c r="AG18" s="184">
        <f>SUM(AC18,AE18)</f>
        <v>80613334</v>
      </c>
    </row>
    <row r="19" spans="1:33" ht="16.5" customHeight="1">
      <c r="A19" s="181" t="s">
        <v>97</v>
      </c>
      <c r="B19" s="194"/>
      <c r="C19" s="180"/>
      <c r="D19" s="194"/>
      <c r="E19" s="198">
        <v>14</v>
      </c>
      <c r="F19" s="198"/>
      <c r="G19" s="184">
        <v>0</v>
      </c>
      <c r="H19" s="196"/>
      <c r="I19" s="184">
        <v>0</v>
      </c>
      <c r="J19" s="268"/>
      <c r="K19" s="268">
        <v>0</v>
      </c>
      <c r="L19" s="196"/>
      <c r="M19" s="184">
        <v>0</v>
      </c>
      <c r="N19" s="196"/>
      <c r="O19" s="284">
        <v>0</v>
      </c>
      <c r="P19" s="196"/>
      <c r="Q19" s="184">
        <v>-83548014</v>
      </c>
      <c r="R19" s="184"/>
      <c r="S19" s="184">
        <v>0</v>
      </c>
      <c r="T19" s="184"/>
      <c r="U19" s="184">
        <v>0</v>
      </c>
      <c r="V19" s="184"/>
      <c r="W19" s="184">
        <v>0</v>
      </c>
      <c r="X19" s="196"/>
      <c r="Y19" s="196">
        <v>0</v>
      </c>
      <c r="Z19" s="196"/>
      <c r="AA19" s="184">
        <f t="shared" si="0"/>
        <v>0</v>
      </c>
      <c r="AB19" s="196"/>
      <c r="AC19" s="184">
        <f t="shared" si="1"/>
        <v>-83548014</v>
      </c>
      <c r="AD19" s="196"/>
      <c r="AE19" s="184">
        <v>-3122720</v>
      </c>
      <c r="AF19" s="196"/>
      <c r="AG19" s="184">
        <f t="shared" ref="AG19:AG20" si="3">SUM(AC19,AE19)</f>
        <v>-86670734</v>
      </c>
    </row>
    <row r="20" spans="1:33" ht="16.5" customHeight="1">
      <c r="A20" s="181" t="s">
        <v>151</v>
      </c>
      <c r="B20" s="181"/>
      <c r="C20" s="180"/>
      <c r="D20" s="194"/>
      <c r="E20" s="206"/>
      <c r="F20" s="198"/>
      <c r="G20" s="207">
        <v>0</v>
      </c>
      <c r="H20" s="184"/>
      <c r="I20" s="207">
        <v>0</v>
      </c>
      <c r="J20" s="268"/>
      <c r="K20" s="269">
        <v>0</v>
      </c>
      <c r="L20" s="184"/>
      <c r="M20" s="207">
        <v>0</v>
      </c>
      <c r="N20" s="184"/>
      <c r="O20" s="285">
        <v>0</v>
      </c>
      <c r="P20" s="184"/>
      <c r="Q20" s="207">
        <v>68929282</v>
      </c>
      <c r="R20" s="184"/>
      <c r="S20" s="207">
        <v>0</v>
      </c>
      <c r="T20" s="184"/>
      <c r="U20" s="207">
        <v>0</v>
      </c>
      <c r="V20" s="184"/>
      <c r="W20" s="207">
        <v>0</v>
      </c>
      <c r="X20" s="184"/>
      <c r="Y20" s="208">
        <v>-2476</v>
      </c>
      <c r="Z20" s="184"/>
      <c r="AA20" s="208">
        <f t="shared" si="0"/>
        <v>-2476</v>
      </c>
      <c r="AB20" s="184"/>
      <c r="AC20" s="208">
        <f t="shared" si="1"/>
        <v>68926806</v>
      </c>
      <c r="AD20" s="184"/>
      <c r="AE20" s="207">
        <v>2659786</v>
      </c>
      <c r="AF20" s="184"/>
      <c r="AG20" s="207">
        <f t="shared" si="3"/>
        <v>71586592</v>
      </c>
    </row>
    <row r="21" spans="1:33" ht="16.5" customHeight="1">
      <c r="A21" s="209"/>
      <c r="B21" s="181"/>
      <c r="C21" s="181"/>
      <c r="D21" s="181"/>
      <c r="E21" s="198"/>
      <c r="F21" s="181"/>
      <c r="G21" s="184"/>
      <c r="H21" s="184"/>
      <c r="I21" s="184"/>
      <c r="J21" s="268"/>
      <c r="K21" s="268"/>
      <c r="L21" s="184"/>
      <c r="M21" s="184"/>
      <c r="N21" s="184"/>
      <c r="O21" s="2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</row>
    <row r="22" spans="1:33" ht="16.5" customHeight="1" thickBot="1">
      <c r="A22" s="210" t="s">
        <v>176</v>
      </c>
      <c r="B22" s="181"/>
      <c r="C22" s="181"/>
      <c r="D22" s="181"/>
      <c r="E22" s="198"/>
      <c r="F22" s="181"/>
      <c r="G22" s="211">
        <f>SUM(G16:G20)</f>
        <v>420079396</v>
      </c>
      <c r="H22" s="184"/>
      <c r="I22" s="211">
        <f>SUM(I16:I20)</f>
        <v>370913559</v>
      </c>
      <c r="J22" s="271"/>
      <c r="K22" s="270">
        <f>SUM(K16:K20)</f>
        <v>0</v>
      </c>
      <c r="L22" s="184"/>
      <c r="M22" s="211">
        <f>SUM(M16:M20)</f>
        <v>29342272</v>
      </c>
      <c r="N22" s="184"/>
      <c r="O22" s="286">
        <f>SUM(O16:O20)</f>
        <v>0</v>
      </c>
      <c r="P22" s="184"/>
      <c r="Q22" s="211">
        <f>SUM(Q16:Q20)</f>
        <v>486463679</v>
      </c>
      <c r="R22" s="184"/>
      <c r="S22" s="211">
        <f>SUM(S16:S20)</f>
        <v>9818312</v>
      </c>
      <c r="T22" s="184"/>
      <c r="U22" s="211">
        <f>SUM(U16:U20)</f>
        <v>43513161</v>
      </c>
      <c r="V22" s="184"/>
      <c r="W22" s="211">
        <f>SUM(W16:W20)</f>
        <v>175149</v>
      </c>
      <c r="X22" s="184"/>
      <c r="Y22" s="211">
        <f>SUM(Y16:Y20)</f>
        <v>-2476</v>
      </c>
      <c r="Z22" s="184"/>
      <c r="AA22" s="211">
        <f>SUM(AA16:AA20)</f>
        <v>43685834</v>
      </c>
      <c r="AB22" s="184"/>
      <c r="AC22" s="211">
        <f>SUM(AC16:AC20)</f>
        <v>1360303052</v>
      </c>
      <c r="AD22" s="184"/>
      <c r="AE22" s="211">
        <f>SUM(AE16:AE20)</f>
        <v>20750956</v>
      </c>
      <c r="AF22" s="184"/>
      <c r="AG22" s="211">
        <f>SUM(AG16:AG20)</f>
        <v>1381054008</v>
      </c>
    </row>
    <row r="23" spans="1:33" ht="16.5" customHeight="1" thickTop="1">
      <c r="A23" s="180"/>
      <c r="B23" s="181"/>
      <c r="C23" s="181"/>
      <c r="D23" s="181"/>
      <c r="E23" s="198"/>
      <c r="F23" s="181"/>
      <c r="G23" s="184"/>
      <c r="H23" s="184"/>
      <c r="I23" s="184"/>
      <c r="J23" s="271"/>
      <c r="K23" s="271"/>
      <c r="L23" s="184"/>
      <c r="M23" s="184"/>
      <c r="N23" s="184"/>
      <c r="O23" s="287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</row>
    <row r="24" spans="1:33" ht="16.5" customHeight="1">
      <c r="A24" s="180"/>
      <c r="B24" s="181"/>
      <c r="C24" s="181"/>
      <c r="D24" s="181"/>
      <c r="E24" s="198"/>
      <c r="F24" s="181"/>
      <c r="G24" s="184"/>
      <c r="H24" s="184"/>
      <c r="I24" s="184"/>
      <c r="J24" s="268"/>
      <c r="L24" s="184"/>
      <c r="M24" s="184"/>
      <c r="N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</row>
    <row r="25" spans="1:33" ht="16.5" customHeight="1">
      <c r="A25" s="180" t="s">
        <v>156</v>
      </c>
      <c r="B25" s="194"/>
      <c r="C25" s="180"/>
      <c r="D25" s="194"/>
      <c r="E25" s="349"/>
      <c r="F25" s="198"/>
      <c r="G25" s="212">
        <v>421344396</v>
      </c>
      <c r="H25" s="196"/>
      <c r="I25" s="212">
        <v>374860359</v>
      </c>
      <c r="J25" s="268"/>
      <c r="K25" s="288">
        <v>-2267825</v>
      </c>
      <c r="L25" s="196"/>
      <c r="M25" s="212">
        <v>34368938</v>
      </c>
      <c r="N25" s="196"/>
      <c r="O25" s="288">
        <v>2267825</v>
      </c>
      <c r="P25" s="196"/>
      <c r="Q25" s="213">
        <v>536324402</v>
      </c>
      <c r="R25" s="184"/>
      <c r="S25" s="213">
        <v>9001750</v>
      </c>
      <c r="T25" s="184"/>
      <c r="U25" s="213">
        <v>43513161</v>
      </c>
      <c r="V25" s="184"/>
      <c r="W25" s="213">
        <v>175149</v>
      </c>
      <c r="X25" s="184"/>
      <c r="Y25" s="212">
        <v>1929209</v>
      </c>
      <c r="Z25" s="196"/>
      <c r="AA25" s="214">
        <f t="shared" ref="AA25:AA31" si="4">SUM(U25:Y25)</f>
        <v>45617519</v>
      </c>
      <c r="AB25" s="196"/>
      <c r="AC25" s="212">
        <f>SUM(G25:Y25)</f>
        <v>1421517364</v>
      </c>
      <c r="AD25" s="196"/>
      <c r="AE25" s="212">
        <v>23097380</v>
      </c>
      <c r="AF25" s="204"/>
      <c r="AG25" s="215">
        <f>SUM(AC25:AE25)</f>
        <v>1444614744</v>
      </c>
    </row>
    <row r="26" spans="1:33" ht="16.5" customHeight="1">
      <c r="A26" s="181" t="s">
        <v>212</v>
      </c>
      <c r="B26" s="194"/>
      <c r="C26" s="180"/>
      <c r="D26" s="194"/>
      <c r="E26" s="349"/>
      <c r="F26" s="198"/>
      <c r="G26" s="212"/>
      <c r="H26" s="196"/>
      <c r="I26" s="212"/>
      <c r="J26" s="268"/>
      <c r="K26" s="288"/>
      <c r="L26" s="196"/>
      <c r="M26" s="212"/>
      <c r="N26" s="196"/>
      <c r="O26" s="288"/>
      <c r="P26" s="196"/>
      <c r="Q26" s="213"/>
      <c r="R26" s="184"/>
      <c r="S26" s="213"/>
      <c r="T26" s="184"/>
      <c r="U26" s="213"/>
      <c r="V26" s="184"/>
      <c r="W26" s="213"/>
      <c r="X26" s="184"/>
      <c r="Y26" s="212"/>
      <c r="Z26" s="196"/>
      <c r="AA26" s="214"/>
      <c r="AB26" s="196"/>
      <c r="AC26" s="212"/>
      <c r="AD26" s="196"/>
      <c r="AE26" s="212"/>
      <c r="AF26" s="204"/>
      <c r="AG26" s="215"/>
    </row>
    <row r="27" spans="1:33" ht="16.5" customHeight="1">
      <c r="A27" s="181"/>
      <c r="B27" s="181" t="s">
        <v>204</v>
      </c>
      <c r="C27" s="180"/>
      <c r="D27" s="194"/>
      <c r="E27" s="198">
        <v>16</v>
      </c>
      <c r="F27" s="198"/>
      <c r="G27" s="212">
        <v>0</v>
      </c>
      <c r="H27" s="196"/>
      <c r="I27" s="212">
        <v>0</v>
      </c>
      <c r="J27" s="268"/>
      <c r="K27" s="288">
        <v>0</v>
      </c>
      <c r="L27" s="196"/>
      <c r="M27" s="212">
        <v>0</v>
      </c>
      <c r="N27" s="196"/>
      <c r="O27" s="288">
        <v>0</v>
      </c>
      <c r="P27" s="196"/>
      <c r="Q27" s="213">
        <v>6955750</v>
      </c>
      <c r="R27" s="184"/>
      <c r="S27" s="213">
        <v>-9001750</v>
      </c>
      <c r="T27" s="184"/>
      <c r="U27" s="213">
        <v>0</v>
      </c>
      <c r="V27" s="184"/>
      <c r="W27" s="213">
        <v>0</v>
      </c>
      <c r="X27" s="184"/>
      <c r="Y27" s="212">
        <v>0</v>
      </c>
      <c r="Z27" s="196"/>
      <c r="AA27" s="214">
        <f>SUM(U27:Y27)</f>
        <v>0</v>
      </c>
      <c r="AB27" s="196"/>
      <c r="AC27" s="212">
        <f>SUM(G27:Y27)</f>
        <v>-2046000</v>
      </c>
      <c r="AD27" s="196"/>
      <c r="AE27" s="212">
        <v>0</v>
      </c>
      <c r="AF27" s="204"/>
      <c r="AG27" s="212">
        <f t="shared" ref="AG27:AG31" si="5">SUM(AC27,AE27)</f>
        <v>-2046000</v>
      </c>
    </row>
    <row r="28" spans="1:33" ht="16.5" customHeight="1">
      <c r="A28" s="181" t="s">
        <v>202</v>
      </c>
      <c r="B28" s="194"/>
      <c r="C28" s="180"/>
      <c r="D28" s="194"/>
      <c r="E28" s="349"/>
      <c r="F28" s="198"/>
      <c r="G28" s="212">
        <v>0</v>
      </c>
      <c r="H28" s="196"/>
      <c r="I28" s="212">
        <v>0</v>
      </c>
      <c r="J28" s="268"/>
      <c r="K28" s="288">
        <v>-5372904</v>
      </c>
      <c r="L28" s="196"/>
      <c r="M28" s="212">
        <v>0</v>
      </c>
      <c r="N28" s="196"/>
      <c r="O28" s="288">
        <v>0</v>
      </c>
      <c r="P28" s="196"/>
      <c r="Q28" s="213">
        <v>0</v>
      </c>
      <c r="R28" s="184"/>
      <c r="S28" s="213">
        <v>0</v>
      </c>
      <c r="T28" s="184"/>
      <c r="U28" s="213">
        <v>0</v>
      </c>
      <c r="V28" s="184"/>
      <c r="W28" s="213">
        <v>0</v>
      </c>
      <c r="X28" s="184"/>
      <c r="Y28" s="212">
        <v>0</v>
      </c>
      <c r="Z28" s="196"/>
      <c r="AA28" s="214">
        <f>SUM(U28:Y28)</f>
        <v>0</v>
      </c>
      <c r="AB28" s="196"/>
      <c r="AC28" s="212">
        <f>SUM(G28:Y28)</f>
        <v>-5372904</v>
      </c>
      <c r="AD28" s="196"/>
      <c r="AE28" s="212">
        <v>0</v>
      </c>
      <c r="AF28" s="196"/>
      <c r="AG28" s="212">
        <f t="shared" si="5"/>
        <v>-5372904</v>
      </c>
    </row>
    <row r="29" spans="1:33" ht="16.5" customHeight="1">
      <c r="A29" s="181" t="s">
        <v>203</v>
      </c>
      <c r="B29" s="194"/>
      <c r="C29" s="180"/>
      <c r="D29" s="194"/>
      <c r="E29" s="198"/>
      <c r="F29" s="198"/>
      <c r="G29" s="212">
        <v>0</v>
      </c>
      <c r="H29" s="196"/>
      <c r="I29" s="212">
        <v>0</v>
      </c>
      <c r="J29" s="268"/>
      <c r="K29" s="273">
        <v>0</v>
      </c>
      <c r="L29" s="196"/>
      <c r="M29" s="212">
        <v>0</v>
      </c>
      <c r="N29" s="196"/>
      <c r="O29" s="288">
        <v>5372904</v>
      </c>
      <c r="P29" s="196"/>
      <c r="Q29" s="213">
        <v>-5372904</v>
      </c>
      <c r="R29" s="184"/>
      <c r="S29" s="213">
        <v>0</v>
      </c>
      <c r="T29" s="184"/>
      <c r="U29" s="213">
        <v>0</v>
      </c>
      <c r="V29" s="184"/>
      <c r="W29" s="213">
        <v>0</v>
      </c>
      <c r="X29" s="184"/>
      <c r="Y29" s="212">
        <v>0</v>
      </c>
      <c r="Z29" s="196"/>
      <c r="AA29" s="214">
        <f t="shared" si="4"/>
        <v>0</v>
      </c>
      <c r="AB29" s="196"/>
      <c r="AC29" s="212">
        <f t="shared" ref="AC29:AC31" si="6">SUM(G29:Y29)</f>
        <v>0</v>
      </c>
      <c r="AD29" s="196"/>
      <c r="AE29" s="212">
        <v>0</v>
      </c>
      <c r="AF29" s="196"/>
      <c r="AG29" s="212">
        <f t="shared" si="5"/>
        <v>0</v>
      </c>
    </row>
    <row r="30" spans="1:33" ht="16.5" customHeight="1">
      <c r="A30" s="181" t="s">
        <v>97</v>
      </c>
      <c r="B30" s="194"/>
      <c r="C30" s="180"/>
      <c r="D30" s="194"/>
      <c r="E30" s="198">
        <v>14</v>
      </c>
      <c r="F30" s="198"/>
      <c r="G30" s="212">
        <v>0</v>
      </c>
      <c r="H30" s="196"/>
      <c r="I30" s="212">
        <v>0</v>
      </c>
      <c r="J30" s="268"/>
      <c r="K30" s="272">
        <v>0</v>
      </c>
      <c r="L30" s="196"/>
      <c r="M30" s="212">
        <v>0</v>
      </c>
      <c r="N30" s="196"/>
      <c r="O30" s="289">
        <v>0</v>
      </c>
      <c r="P30" s="196"/>
      <c r="Q30" s="213">
        <v>-41996006</v>
      </c>
      <c r="R30" s="184"/>
      <c r="S30" s="213">
        <v>0</v>
      </c>
      <c r="T30" s="184"/>
      <c r="U30" s="213">
        <v>0</v>
      </c>
      <c r="V30" s="184"/>
      <c r="W30" s="213">
        <v>0</v>
      </c>
      <c r="X30" s="184"/>
      <c r="Y30" s="212">
        <v>0</v>
      </c>
      <c r="Z30" s="196"/>
      <c r="AA30" s="214">
        <f t="shared" si="4"/>
        <v>0</v>
      </c>
      <c r="AB30" s="196"/>
      <c r="AC30" s="212">
        <f t="shared" si="6"/>
        <v>-41996006</v>
      </c>
      <c r="AD30" s="196"/>
      <c r="AE30" s="212">
        <v>-2517693</v>
      </c>
      <c r="AF30" s="196"/>
      <c r="AG30" s="212">
        <f t="shared" si="5"/>
        <v>-44513699</v>
      </c>
    </row>
    <row r="31" spans="1:33" ht="16.5" customHeight="1">
      <c r="A31" s="181" t="s">
        <v>151</v>
      </c>
      <c r="B31" s="181"/>
      <c r="C31" s="180"/>
      <c r="D31" s="194"/>
      <c r="E31" s="206"/>
      <c r="F31" s="198"/>
      <c r="G31" s="216">
        <v>0</v>
      </c>
      <c r="H31" s="184"/>
      <c r="I31" s="216">
        <v>0</v>
      </c>
      <c r="J31" s="268"/>
      <c r="K31" s="274">
        <v>0</v>
      </c>
      <c r="L31" s="184"/>
      <c r="M31" s="216">
        <v>0</v>
      </c>
      <c r="N31" s="184"/>
      <c r="O31" s="290">
        <v>0</v>
      </c>
      <c r="P31" s="184"/>
      <c r="Q31" s="217">
        <v>86010193</v>
      </c>
      <c r="R31" s="184"/>
      <c r="S31" s="217">
        <v>0</v>
      </c>
      <c r="T31" s="184"/>
      <c r="U31" s="217">
        <v>0</v>
      </c>
      <c r="V31" s="184"/>
      <c r="W31" s="217">
        <v>0</v>
      </c>
      <c r="X31" s="184"/>
      <c r="Y31" s="216">
        <v>-299514</v>
      </c>
      <c r="Z31" s="184"/>
      <c r="AA31" s="218">
        <f t="shared" si="4"/>
        <v>-299514</v>
      </c>
      <c r="AB31" s="184"/>
      <c r="AC31" s="219">
        <f t="shared" si="6"/>
        <v>85710679</v>
      </c>
      <c r="AD31" s="184"/>
      <c r="AE31" s="216">
        <v>2553264</v>
      </c>
      <c r="AF31" s="184"/>
      <c r="AG31" s="216">
        <f t="shared" si="5"/>
        <v>88263943</v>
      </c>
    </row>
    <row r="32" spans="1:33" ht="16.5" customHeight="1">
      <c r="A32" s="209"/>
      <c r="B32" s="181"/>
      <c r="C32" s="181"/>
      <c r="D32" s="181"/>
      <c r="E32" s="198"/>
      <c r="F32" s="181"/>
      <c r="G32" s="212"/>
      <c r="H32" s="184"/>
      <c r="I32" s="212"/>
      <c r="J32" s="268"/>
      <c r="K32" s="272"/>
      <c r="L32" s="184"/>
      <c r="M32" s="212"/>
      <c r="N32" s="184"/>
      <c r="O32" s="288"/>
      <c r="P32" s="184"/>
      <c r="Q32" s="212"/>
      <c r="R32" s="184"/>
      <c r="S32" s="212"/>
      <c r="T32" s="184"/>
      <c r="U32" s="212"/>
      <c r="V32" s="184"/>
      <c r="W32" s="212"/>
      <c r="X32" s="184"/>
      <c r="Y32" s="212"/>
      <c r="Z32" s="184"/>
      <c r="AA32" s="212"/>
      <c r="AB32" s="184"/>
      <c r="AC32" s="212"/>
      <c r="AD32" s="184"/>
      <c r="AE32" s="212"/>
      <c r="AF32" s="184"/>
      <c r="AG32" s="212"/>
    </row>
    <row r="33" spans="1:33" ht="16.5" customHeight="1" thickBot="1">
      <c r="A33" s="210" t="s">
        <v>192</v>
      </c>
      <c r="B33" s="181"/>
      <c r="C33" s="181"/>
      <c r="D33" s="181"/>
      <c r="E33" s="198"/>
      <c r="F33" s="181"/>
      <c r="G33" s="220">
        <f>SUM(G25:G31)</f>
        <v>421344396</v>
      </c>
      <c r="H33" s="184"/>
      <c r="I33" s="220">
        <f>SUM(I25:I31)</f>
        <v>374860359</v>
      </c>
      <c r="J33" s="268"/>
      <c r="K33" s="291">
        <f>SUM(K25:K31)</f>
        <v>-7640729</v>
      </c>
      <c r="L33" s="184"/>
      <c r="M33" s="220">
        <f>SUM(M25:M31)</f>
        <v>34368938</v>
      </c>
      <c r="N33" s="184"/>
      <c r="O33" s="291">
        <f>SUM(O25:O31)</f>
        <v>7640729</v>
      </c>
      <c r="P33" s="184"/>
      <c r="Q33" s="220">
        <f>SUM(Q25:Q31)</f>
        <v>581921435</v>
      </c>
      <c r="R33" s="184"/>
      <c r="S33" s="220">
        <f t="shared" ref="S33:Y33" si="7">SUM(S25:S31)</f>
        <v>0</v>
      </c>
      <c r="T33" s="184"/>
      <c r="U33" s="220">
        <f t="shared" si="7"/>
        <v>43513161</v>
      </c>
      <c r="V33" s="184"/>
      <c r="W33" s="220">
        <f t="shared" si="7"/>
        <v>175149</v>
      </c>
      <c r="X33" s="184"/>
      <c r="Y33" s="220">
        <f t="shared" si="7"/>
        <v>1629695</v>
      </c>
      <c r="Z33" s="184"/>
      <c r="AA33" s="220">
        <f>SUM(AA25:AA31)</f>
        <v>45318005</v>
      </c>
      <c r="AB33" s="184"/>
      <c r="AC33" s="220">
        <f>SUM(AC25:AC31)</f>
        <v>1457813133</v>
      </c>
      <c r="AD33" s="184"/>
      <c r="AE33" s="220">
        <f>SUM(AE25:AE31)</f>
        <v>23132951</v>
      </c>
      <c r="AF33" s="184"/>
      <c r="AG33" s="220">
        <f>SUM(AG25:AG31)</f>
        <v>1480946084</v>
      </c>
    </row>
    <row r="34" spans="1:33" ht="16.5" customHeight="1" thickTop="1">
      <c r="A34" s="180"/>
      <c r="B34" s="181"/>
      <c r="C34" s="181"/>
      <c r="D34" s="181"/>
      <c r="E34" s="198"/>
      <c r="F34" s="181"/>
      <c r="G34" s="184"/>
      <c r="H34" s="184"/>
      <c r="I34" s="184"/>
      <c r="J34" s="268"/>
      <c r="L34" s="184"/>
      <c r="M34" s="184"/>
      <c r="N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</row>
    <row r="35" spans="1:33" ht="16.5" customHeight="1">
      <c r="A35" s="180"/>
      <c r="B35" s="181"/>
      <c r="C35" s="181"/>
      <c r="D35" s="181"/>
      <c r="E35" s="198"/>
      <c r="F35" s="181"/>
      <c r="G35" s="184"/>
      <c r="H35" s="184"/>
      <c r="I35" s="184"/>
      <c r="J35" s="271"/>
      <c r="K35" s="271"/>
      <c r="L35" s="184"/>
      <c r="M35" s="184"/>
      <c r="N35" s="184"/>
      <c r="O35" s="287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</row>
    <row r="36" spans="1:33" ht="16.5" customHeight="1">
      <c r="A36" s="180"/>
      <c r="B36" s="181"/>
      <c r="C36" s="181"/>
      <c r="D36" s="181"/>
      <c r="E36" s="198"/>
      <c r="F36" s="181"/>
      <c r="G36" s="184"/>
      <c r="H36" s="184"/>
      <c r="I36" s="184"/>
      <c r="J36" s="271"/>
      <c r="K36" s="271"/>
      <c r="L36" s="184"/>
      <c r="M36" s="184"/>
      <c r="N36" s="184"/>
      <c r="O36" s="287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</row>
    <row r="37" spans="1:33" ht="16.5" customHeight="1">
      <c r="A37" s="180"/>
      <c r="B37" s="181"/>
      <c r="C37" s="181"/>
      <c r="D37" s="181"/>
      <c r="E37" s="198"/>
      <c r="F37" s="181"/>
      <c r="G37" s="184"/>
      <c r="H37" s="184"/>
      <c r="I37" s="184"/>
      <c r="J37" s="271"/>
      <c r="K37" s="271"/>
      <c r="L37" s="184"/>
      <c r="M37" s="184"/>
      <c r="N37" s="184"/>
      <c r="O37" s="287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</row>
    <row r="38" spans="1:33" ht="16.5" customHeight="1">
      <c r="A38" s="180"/>
      <c r="B38" s="181"/>
      <c r="C38" s="181"/>
      <c r="D38" s="181"/>
      <c r="E38" s="198"/>
      <c r="F38" s="181"/>
      <c r="G38" s="184"/>
      <c r="H38" s="184"/>
      <c r="I38" s="184"/>
      <c r="J38" s="271"/>
      <c r="K38" s="271"/>
      <c r="L38" s="184"/>
      <c r="M38" s="184"/>
      <c r="N38" s="184"/>
      <c r="O38" s="287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</row>
    <row r="39" spans="1:33" ht="16.5" customHeight="1">
      <c r="A39" s="180"/>
      <c r="B39" s="181"/>
      <c r="C39" s="181"/>
      <c r="D39" s="181"/>
      <c r="E39" s="198"/>
      <c r="F39" s="181"/>
      <c r="G39" s="184"/>
      <c r="H39" s="184"/>
      <c r="I39" s="184"/>
      <c r="J39" s="271"/>
      <c r="K39" s="271"/>
      <c r="L39" s="184"/>
      <c r="M39" s="184"/>
      <c r="N39" s="184"/>
      <c r="O39" s="287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</row>
    <row r="40" spans="1:33" ht="16.5" customHeight="1">
      <c r="A40" s="180"/>
      <c r="B40" s="181"/>
      <c r="C40" s="181"/>
      <c r="D40" s="181"/>
      <c r="E40" s="198"/>
      <c r="F40" s="181"/>
      <c r="G40" s="184"/>
      <c r="H40" s="184"/>
      <c r="I40" s="184"/>
      <c r="J40" s="271"/>
      <c r="K40" s="271"/>
      <c r="L40" s="184"/>
      <c r="M40" s="184"/>
      <c r="N40" s="184"/>
      <c r="O40" s="287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</row>
    <row r="41" spans="1:33" ht="16.5" customHeight="1">
      <c r="A41" s="180"/>
      <c r="B41" s="181"/>
      <c r="C41" s="181"/>
      <c r="D41" s="181"/>
      <c r="E41" s="198"/>
      <c r="F41" s="181"/>
      <c r="G41" s="184"/>
      <c r="H41" s="184"/>
      <c r="I41" s="184"/>
      <c r="J41" s="271"/>
      <c r="K41" s="271"/>
      <c r="L41" s="184"/>
      <c r="M41" s="184"/>
      <c r="N41" s="184"/>
      <c r="O41" s="287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</row>
    <row r="42" spans="1:33" ht="16.5" customHeight="1">
      <c r="A42" s="88"/>
      <c r="B42" s="94"/>
      <c r="C42" s="94"/>
      <c r="D42" s="94"/>
      <c r="E42" s="90"/>
      <c r="F42" s="94"/>
      <c r="G42" s="102"/>
      <c r="H42" s="102"/>
      <c r="I42" s="102"/>
      <c r="J42" s="271"/>
      <c r="K42" s="271"/>
      <c r="L42" s="102"/>
      <c r="M42" s="102"/>
      <c r="N42" s="102"/>
      <c r="O42" s="287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</row>
    <row r="43" spans="1:33" ht="16.5" customHeight="1">
      <c r="A43" s="88"/>
      <c r="B43" s="94"/>
      <c r="C43" s="94"/>
      <c r="D43" s="94"/>
      <c r="E43" s="90"/>
      <c r="F43" s="94"/>
      <c r="G43" s="102"/>
      <c r="H43" s="102"/>
      <c r="I43" s="102"/>
      <c r="J43" s="271"/>
      <c r="K43" s="271"/>
      <c r="L43" s="102"/>
      <c r="M43" s="102"/>
      <c r="N43" s="102"/>
      <c r="O43" s="287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</row>
    <row r="44" spans="1:33" ht="16.5" customHeight="1">
      <c r="A44" s="88"/>
      <c r="B44" s="94"/>
      <c r="C44" s="94"/>
      <c r="D44" s="94"/>
      <c r="E44" s="90"/>
      <c r="F44" s="94"/>
      <c r="G44" s="102"/>
      <c r="H44" s="102"/>
      <c r="I44" s="102"/>
      <c r="J44" s="271"/>
      <c r="K44" s="271"/>
      <c r="L44" s="102"/>
      <c r="M44" s="102"/>
      <c r="N44" s="102"/>
      <c r="O44" s="287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</row>
    <row r="45" spans="1:33" ht="16.5" customHeight="1">
      <c r="A45" s="88"/>
      <c r="B45" s="94"/>
      <c r="C45" s="94"/>
      <c r="D45" s="94"/>
      <c r="E45" s="90"/>
      <c r="F45" s="94"/>
      <c r="G45" s="102"/>
      <c r="H45" s="102"/>
      <c r="I45" s="102"/>
      <c r="J45" s="271"/>
      <c r="K45" s="271"/>
      <c r="L45" s="102"/>
      <c r="M45" s="102"/>
      <c r="N45" s="102"/>
      <c r="O45" s="287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</row>
    <row r="46" spans="1:33" ht="16.5" customHeight="1">
      <c r="A46" s="88"/>
      <c r="B46" s="94"/>
      <c r="C46" s="94"/>
      <c r="D46" s="94"/>
      <c r="E46" s="90"/>
      <c r="F46" s="94"/>
      <c r="G46" s="102"/>
      <c r="H46" s="102"/>
      <c r="I46" s="102"/>
      <c r="J46" s="271"/>
      <c r="K46" s="271"/>
      <c r="L46" s="102"/>
      <c r="M46" s="102"/>
      <c r="N46" s="102"/>
      <c r="O46" s="287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</row>
    <row r="47" spans="1:33" ht="16.5" customHeight="1">
      <c r="A47" s="88"/>
      <c r="B47" s="94"/>
      <c r="C47" s="94"/>
      <c r="D47" s="94"/>
      <c r="E47" s="90"/>
      <c r="F47" s="94"/>
      <c r="G47" s="102"/>
      <c r="H47" s="102"/>
      <c r="I47" s="102"/>
      <c r="J47" s="271"/>
      <c r="K47" s="271"/>
      <c r="L47" s="102"/>
      <c r="M47" s="102"/>
      <c r="N47" s="102"/>
      <c r="O47" s="287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</row>
    <row r="48" spans="1:33" ht="16.5" customHeight="1">
      <c r="A48" s="88"/>
      <c r="B48" s="94"/>
      <c r="C48" s="94"/>
      <c r="D48" s="94"/>
      <c r="E48" s="90"/>
      <c r="F48" s="94"/>
      <c r="G48" s="102"/>
      <c r="H48" s="102"/>
      <c r="I48" s="102"/>
      <c r="J48" s="271"/>
      <c r="K48" s="271"/>
      <c r="L48" s="102"/>
      <c r="M48" s="102"/>
      <c r="N48" s="102"/>
      <c r="O48" s="287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</row>
    <row r="49" spans="1:33" ht="16.5" customHeight="1">
      <c r="A49" s="88"/>
      <c r="B49" s="94"/>
      <c r="C49" s="94"/>
      <c r="D49" s="94"/>
      <c r="E49" s="90"/>
      <c r="F49" s="94"/>
      <c r="G49" s="102"/>
      <c r="H49" s="102"/>
      <c r="I49" s="102"/>
      <c r="J49" s="271"/>
      <c r="K49" s="271"/>
      <c r="L49" s="102"/>
      <c r="M49" s="102"/>
      <c r="N49" s="102"/>
      <c r="O49" s="287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</row>
    <row r="50" spans="1:33" ht="22.15" customHeight="1">
      <c r="A50" s="116" t="s">
        <v>21</v>
      </c>
      <c r="B50" s="116"/>
      <c r="C50" s="116"/>
      <c r="D50" s="116"/>
      <c r="E50" s="93"/>
      <c r="F50" s="116"/>
      <c r="G50" s="166"/>
      <c r="H50" s="166"/>
      <c r="I50" s="166"/>
      <c r="J50" s="276"/>
      <c r="K50" s="276"/>
      <c r="L50" s="166"/>
      <c r="M50" s="166"/>
      <c r="N50" s="221"/>
      <c r="O50" s="292"/>
      <c r="P50" s="221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221"/>
      <c r="AC50" s="166"/>
      <c r="AD50" s="221"/>
      <c r="AE50" s="166"/>
      <c r="AF50" s="221"/>
      <c r="AG50" s="166"/>
    </row>
    <row r="51" spans="1:33" ht="16.5" customHeight="1">
      <c r="J51" s="271"/>
      <c r="K51" s="271"/>
      <c r="O51" s="287"/>
    </row>
    <row r="52" spans="1:33" ht="16.5" customHeight="1">
      <c r="J52" s="271"/>
      <c r="K52" s="271"/>
      <c r="O52" s="287"/>
    </row>
    <row r="53" spans="1:33" ht="16.5" customHeight="1">
      <c r="J53" s="271"/>
      <c r="K53" s="271"/>
      <c r="O53" s="287"/>
    </row>
    <row r="54" spans="1:33" ht="16.5" customHeight="1">
      <c r="J54" s="271"/>
      <c r="K54" s="271"/>
      <c r="O54" s="287"/>
    </row>
    <row r="55" spans="1:33" ht="16.5" customHeight="1">
      <c r="J55" s="271"/>
      <c r="K55" s="271"/>
      <c r="O55" s="287"/>
    </row>
    <row r="56" spans="1:33" ht="16.5" customHeight="1">
      <c r="J56" s="271"/>
      <c r="K56" s="271"/>
      <c r="O56" s="287"/>
    </row>
    <row r="57" spans="1:33" ht="16.5" customHeight="1">
      <c r="J57" s="271"/>
      <c r="K57" s="271"/>
      <c r="O57" s="287"/>
    </row>
    <row r="58" spans="1:33" ht="16.5" customHeight="1">
      <c r="J58" s="271"/>
      <c r="K58" s="271"/>
      <c r="O58" s="287"/>
    </row>
  </sheetData>
  <mergeCells count="5">
    <mergeCell ref="G6:AG6"/>
    <mergeCell ref="G7:AC7"/>
    <mergeCell ref="M8:Q8"/>
    <mergeCell ref="U8:AA8"/>
    <mergeCell ref="G8:K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C01B-8501-4FC9-8DAA-77D205D451BB}">
  <dimension ref="A1:W43"/>
  <sheetViews>
    <sheetView zoomScale="90" zoomScaleNormal="90" zoomScaleSheetLayoutView="70" workbookViewId="0"/>
  </sheetViews>
  <sheetFormatPr defaultColWidth="9" defaultRowHeight="16.5" customHeight="1"/>
  <cols>
    <col min="1" max="3" width="1.5" style="304" customWidth="1"/>
    <col min="4" max="4" width="36.5" style="304" customWidth="1"/>
    <col min="5" max="5" width="6.125" style="304" customWidth="1"/>
    <col min="6" max="6" width="0.75" style="304" customWidth="1"/>
    <col min="7" max="7" width="11.125" style="304" customWidth="1"/>
    <col min="8" max="8" width="0.75" style="304" customWidth="1"/>
    <col min="9" max="9" width="10.75" style="304" customWidth="1"/>
    <col min="10" max="10" width="0.75" style="294" customWidth="1"/>
    <col min="11" max="11" width="10.625" style="268" customWidth="1"/>
    <col min="12" max="12" width="0.75" style="304" customWidth="1"/>
    <col min="13" max="13" width="12.25" style="304" customWidth="1"/>
    <col min="14" max="14" width="0.75" style="294" customWidth="1"/>
    <col min="15" max="15" width="11.125" style="268" customWidth="1"/>
    <col min="16" max="16" width="0.75" style="304" customWidth="1"/>
    <col min="17" max="17" width="13.25" style="304" customWidth="1"/>
    <col min="18" max="18" width="0.75" style="304" customWidth="1"/>
    <col min="19" max="19" width="13.25" style="304" customWidth="1"/>
    <col min="20" max="20" width="0.75" style="304" customWidth="1"/>
    <col min="21" max="21" width="23.125" style="304" customWidth="1"/>
    <col min="22" max="22" width="0.75" style="304" customWidth="1"/>
    <col min="23" max="23" width="11.125" style="304" customWidth="1"/>
    <col min="24" max="16384" width="9" style="304"/>
  </cols>
  <sheetData>
    <row r="1" spans="1:23" ht="16.5" customHeight="1">
      <c r="A1" s="88" t="s">
        <v>0</v>
      </c>
      <c r="B1" s="94"/>
      <c r="C1" s="94"/>
      <c r="D1" s="94"/>
      <c r="E1" s="94"/>
      <c r="F1" s="222"/>
      <c r="G1" s="173"/>
      <c r="H1" s="222"/>
      <c r="I1" s="173"/>
      <c r="L1" s="222"/>
      <c r="M1" s="173"/>
      <c r="P1" s="222"/>
      <c r="Q1" s="173"/>
      <c r="R1" s="173"/>
      <c r="S1" s="173"/>
      <c r="T1" s="173"/>
      <c r="U1" s="173"/>
      <c r="V1" s="173"/>
      <c r="W1" s="173"/>
    </row>
    <row r="2" spans="1:23" ht="16.5" customHeight="1">
      <c r="A2" s="176" t="s">
        <v>177</v>
      </c>
      <c r="B2" s="94"/>
      <c r="C2" s="94"/>
      <c r="D2" s="94"/>
      <c r="E2" s="94"/>
      <c r="F2" s="222"/>
      <c r="G2" s="173"/>
      <c r="H2" s="222"/>
      <c r="I2" s="173"/>
      <c r="L2" s="222"/>
      <c r="M2" s="173"/>
      <c r="P2" s="222"/>
      <c r="Q2" s="173"/>
      <c r="R2" s="173"/>
      <c r="S2" s="173"/>
      <c r="T2" s="173"/>
      <c r="U2" s="173"/>
      <c r="V2" s="173"/>
      <c r="W2" s="173"/>
    </row>
    <row r="3" spans="1:23" ht="16.5" customHeight="1">
      <c r="A3" s="177" t="str">
        <f>'(6M)6 PL'!A3</f>
        <v>For the six-month period ended 30 June 2024</v>
      </c>
      <c r="B3" s="116"/>
      <c r="C3" s="116"/>
      <c r="D3" s="116"/>
      <c r="E3" s="116"/>
      <c r="F3" s="117"/>
      <c r="G3" s="223"/>
      <c r="H3" s="117"/>
      <c r="I3" s="223"/>
      <c r="J3" s="295"/>
      <c r="K3" s="269"/>
      <c r="L3" s="117"/>
      <c r="M3" s="223"/>
      <c r="N3" s="295"/>
      <c r="O3" s="269"/>
      <c r="P3" s="117"/>
      <c r="Q3" s="223"/>
      <c r="R3" s="223"/>
      <c r="S3" s="223"/>
      <c r="T3" s="223"/>
      <c r="U3" s="223"/>
      <c r="V3" s="223"/>
      <c r="W3" s="223"/>
    </row>
    <row r="4" spans="1:23" ht="16.5" customHeight="1">
      <c r="A4" s="94"/>
      <c r="B4" s="94"/>
      <c r="C4" s="94"/>
      <c r="D4" s="94"/>
      <c r="E4" s="94"/>
      <c r="F4" s="222"/>
      <c r="G4" s="173"/>
      <c r="H4" s="222"/>
      <c r="I4" s="173"/>
      <c r="L4" s="222"/>
      <c r="M4" s="173"/>
      <c r="P4" s="222"/>
      <c r="Q4" s="173"/>
      <c r="R4" s="173"/>
      <c r="S4" s="173"/>
      <c r="T4" s="173"/>
      <c r="U4" s="173"/>
      <c r="V4" s="173"/>
      <c r="W4" s="173"/>
    </row>
    <row r="5" spans="1:23" ht="16.5" customHeight="1">
      <c r="A5" s="94"/>
      <c r="B5" s="94"/>
      <c r="C5" s="94"/>
      <c r="D5" s="94"/>
      <c r="E5" s="94"/>
      <c r="F5" s="222"/>
      <c r="G5" s="173"/>
      <c r="H5" s="222"/>
      <c r="I5" s="173"/>
      <c r="L5" s="222"/>
      <c r="M5" s="173"/>
      <c r="P5" s="222"/>
      <c r="Q5" s="173"/>
      <c r="R5" s="173"/>
      <c r="S5" s="173"/>
      <c r="T5" s="173"/>
      <c r="U5" s="173"/>
      <c r="V5" s="173"/>
      <c r="W5" s="173"/>
    </row>
    <row r="6" spans="1:23" ht="16.5" customHeight="1">
      <c r="A6" s="88"/>
      <c r="B6" s="224"/>
      <c r="C6" s="224"/>
      <c r="D6" s="224"/>
      <c r="E6" s="224"/>
      <c r="F6" s="224"/>
      <c r="G6" s="366" t="s">
        <v>178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</row>
    <row r="7" spans="1:23" ht="16.5" customHeight="1">
      <c r="A7" s="88"/>
      <c r="B7" s="224"/>
      <c r="C7" s="224"/>
      <c r="D7" s="224"/>
      <c r="E7" s="224"/>
      <c r="F7" s="224"/>
      <c r="G7" s="369" t="s">
        <v>126</v>
      </c>
      <c r="H7" s="369"/>
      <c r="I7" s="369"/>
      <c r="J7" s="369"/>
      <c r="K7" s="369"/>
      <c r="L7" s="225"/>
      <c r="M7" s="368" t="s">
        <v>76</v>
      </c>
      <c r="N7" s="368"/>
      <c r="O7" s="368"/>
      <c r="P7" s="368"/>
      <c r="Q7" s="368"/>
      <c r="R7" s="225"/>
      <c r="S7" s="225"/>
      <c r="T7" s="225"/>
      <c r="U7" s="226" t="s">
        <v>47</v>
      </c>
      <c r="V7" s="225"/>
      <c r="W7" s="225"/>
    </row>
    <row r="8" spans="1:23" ht="16.5" customHeight="1">
      <c r="A8" s="88"/>
      <c r="B8" s="224"/>
      <c r="C8" s="224"/>
      <c r="D8" s="224"/>
      <c r="E8" s="224"/>
      <c r="F8" s="224"/>
      <c r="G8" s="293"/>
      <c r="H8" s="293"/>
      <c r="I8" s="293"/>
      <c r="J8" s="293"/>
      <c r="K8" s="293"/>
      <c r="L8" s="225"/>
      <c r="M8" s="347"/>
      <c r="N8" s="347"/>
      <c r="O8" s="347"/>
      <c r="P8" s="347"/>
      <c r="Q8" s="347"/>
      <c r="R8" s="225"/>
      <c r="S8" s="225"/>
      <c r="T8" s="225"/>
      <c r="U8" s="348" t="s">
        <v>229</v>
      </c>
      <c r="V8" s="225"/>
      <c r="W8" s="225"/>
    </row>
    <row r="9" spans="1:23" ht="16.5" customHeight="1">
      <c r="A9" s="88"/>
      <c r="B9" s="224"/>
      <c r="C9" s="224"/>
      <c r="D9" s="224"/>
      <c r="E9" s="88"/>
      <c r="F9" s="227"/>
      <c r="G9" s="97" t="s">
        <v>74</v>
      </c>
      <c r="H9" s="227"/>
      <c r="I9" s="97"/>
      <c r="J9" s="265"/>
      <c r="K9" s="266"/>
      <c r="L9" s="227"/>
      <c r="M9" s="97"/>
      <c r="N9" s="301"/>
      <c r="O9" s="266" t="s">
        <v>197</v>
      </c>
      <c r="P9" s="229"/>
      <c r="Q9" s="88"/>
      <c r="R9" s="88"/>
      <c r="S9" s="228"/>
      <c r="T9" s="88"/>
      <c r="U9" s="228" t="s">
        <v>231</v>
      </c>
      <c r="V9" s="88"/>
      <c r="W9" s="230"/>
    </row>
    <row r="10" spans="1:23" ht="16.5" customHeight="1">
      <c r="A10" s="88"/>
      <c r="B10" s="224"/>
      <c r="C10" s="224"/>
      <c r="D10" s="224"/>
      <c r="E10" s="88"/>
      <c r="F10" s="227"/>
      <c r="G10" s="97" t="s">
        <v>81</v>
      </c>
      <c r="H10" s="227"/>
      <c r="I10" s="97" t="s">
        <v>82</v>
      </c>
      <c r="J10" s="265"/>
      <c r="K10" s="266" t="s">
        <v>195</v>
      </c>
      <c r="L10" s="227"/>
      <c r="M10" s="97" t="s">
        <v>197</v>
      </c>
      <c r="N10" s="301"/>
      <c r="O10" s="266" t="s">
        <v>198</v>
      </c>
      <c r="P10" s="229"/>
      <c r="Q10" s="228"/>
      <c r="R10" s="228"/>
      <c r="S10" s="228" t="s">
        <v>75</v>
      </c>
      <c r="T10" s="228"/>
      <c r="U10" s="228" t="s">
        <v>232</v>
      </c>
      <c r="V10" s="88"/>
      <c r="W10" s="230"/>
    </row>
    <row r="11" spans="1:23" ht="16.5" customHeight="1">
      <c r="A11" s="88"/>
      <c r="B11" s="224"/>
      <c r="C11" s="224"/>
      <c r="D11" s="224"/>
      <c r="E11" s="88"/>
      <c r="F11" s="227"/>
      <c r="G11" s="97" t="s">
        <v>89</v>
      </c>
      <c r="H11" s="227"/>
      <c r="I11" s="97" t="s">
        <v>90</v>
      </c>
      <c r="J11" s="265"/>
      <c r="K11" s="266" t="s">
        <v>200</v>
      </c>
      <c r="L11" s="227"/>
      <c r="M11" s="97" t="s">
        <v>92</v>
      </c>
      <c r="N11" s="301"/>
      <c r="O11" s="266" t="s">
        <v>201</v>
      </c>
      <c r="P11" s="229"/>
      <c r="Q11" s="228" t="s">
        <v>46</v>
      </c>
      <c r="R11" s="228"/>
      <c r="S11" s="228" t="s">
        <v>98</v>
      </c>
      <c r="T11" s="228"/>
      <c r="U11" s="228" t="s">
        <v>230</v>
      </c>
      <c r="V11" s="88"/>
      <c r="W11" s="230" t="s">
        <v>51</v>
      </c>
    </row>
    <row r="12" spans="1:23" ht="16.5" customHeight="1">
      <c r="A12" s="88"/>
      <c r="B12" s="88"/>
      <c r="C12" s="88"/>
      <c r="D12" s="88"/>
      <c r="E12" s="231" t="s">
        <v>5</v>
      </c>
      <c r="F12" s="227"/>
      <c r="G12" s="99" t="s">
        <v>6</v>
      </c>
      <c r="H12" s="227"/>
      <c r="I12" s="99" t="s">
        <v>6</v>
      </c>
      <c r="K12" s="267" t="s">
        <v>6</v>
      </c>
      <c r="L12" s="227"/>
      <c r="M12" s="99" t="s">
        <v>6</v>
      </c>
      <c r="O12" s="267" t="s">
        <v>6</v>
      </c>
      <c r="P12" s="229"/>
      <c r="Q12" s="99" t="s">
        <v>6</v>
      </c>
      <c r="R12" s="97"/>
      <c r="S12" s="99" t="s">
        <v>6</v>
      </c>
      <c r="T12" s="97"/>
      <c r="U12" s="232" t="s">
        <v>6</v>
      </c>
      <c r="V12" s="97"/>
      <c r="W12" s="99" t="s">
        <v>6</v>
      </c>
    </row>
    <row r="13" spans="1:23" ht="16.5" customHeight="1">
      <c r="A13" s="88"/>
      <c r="B13" s="88"/>
      <c r="C13" s="88"/>
      <c r="D13" s="88"/>
      <c r="E13" s="88"/>
      <c r="F13" s="233"/>
      <c r="G13" s="234"/>
      <c r="H13" s="233"/>
      <c r="I13" s="234"/>
      <c r="J13" s="296"/>
      <c r="L13" s="233"/>
      <c r="M13" s="234"/>
      <c r="N13" s="296"/>
      <c r="P13" s="233"/>
      <c r="Q13" s="234"/>
      <c r="R13" s="234"/>
      <c r="S13" s="234"/>
      <c r="T13" s="234"/>
      <c r="U13" s="234"/>
      <c r="V13" s="234"/>
      <c r="W13" s="234"/>
    </row>
    <row r="14" spans="1:23" ht="16.5" customHeight="1">
      <c r="A14" s="88" t="s">
        <v>144</v>
      </c>
      <c r="B14" s="224"/>
      <c r="C14" s="88"/>
      <c r="D14" s="224"/>
      <c r="E14" s="224"/>
      <c r="F14" s="233"/>
      <c r="G14" s="173">
        <v>379772729</v>
      </c>
      <c r="H14" s="233"/>
      <c r="I14" s="173">
        <v>330606892</v>
      </c>
      <c r="J14" s="297"/>
      <c r="K14" s="268">
        <v>0</v>
      </c>
      <c r="L14" s="233"/>
      <c r="M14" s="173">
        <v>29342272</v>
      </c>
      <c r="N14" s="297"/>
      <c r="O14" s="268">
        <v>0</v>
      </c>
      <c r="P14" s="233"/>
      <c r="Q14" s="173">
        <v>258521431</v>
      </c>
      <c r="R14" s="173"/>
      <c r="S14" s="173">
        <v>9080427</v>
      </c>
      <c r="T14" s="173"/>
      <c r="U14" s="173">
        <v>0</v>
      </c>
      <c r="V14" s="173"/>
      <c r="W14" s="102">
        <f>SUM(G14:U14)</f>
        <v>1007323751</v>
      </c>
    </row>
    <row r="15" spans="1:23" ht="16.5" customHeight="1">
      <c r="A15" s="94" t="s">
        <v>43</v>
      </c>
      <c r="B15" s="235"/>
      <c r="C15" s="94"/>
      <c r="D15" s="235"/>
      <c r="E15" s="235"/>
      <c r="F15" s="173"/>
      <c r="G15" s="173">
        <v>0</v>
      </c>
      <c r="H15" s="233"/>
      <c r="I15" s="173">
        <v>0</v>
      </c>
      <c r="J15" s="298"/>
      <c r="K15" s="297">
        <v>0</v>
      </c>
      <c r="L15" s="233"/>
      <c r="M15" s="173">
        <v>0</v>
      </c>
      <c r="N15" s="298"/>
      <c r="O15" s="297">
        <v>0</v>
      </c>
      <c r="P15" s="233"/>
      <c r="Q15" s="173">
        <v>0</v>
      </c>
      <c r="R15" s="173"/>
      <c r="S15" s="173">
        <v>737885</v>
      </c>
      <c r="T15" s="173"/>
      <c r="U15" s="173">
        <v>0</v>
      </c>
      <c r="V15" s="173"/>
      <c r="W15" s="102">
        <f>SUM(G15:U15)</f>
        <v>737885</v>
      </c>
    </row>
    <row r="16" spans="1:23" ht="16.5" customHeight="1">
      <c r="A16" s="94" t="s">
        <v>215</v>
      </c>
      <c r="B16" s="235"/>
      <c r="C16" s="94"/>
      <c r="D16" s="235"/>
      <c r="E16" s="236"/>
      <c r="F16" s="173"/>
      <c r="G16" s="173">
        <v>40306667</v>
      </c>
      <c r="H16" s="233"/>
      <c r="I16" s="173">
        <v>40306667</v>
      </c>
      <c r="K16" s="268">
        <v>0</v>
      </c>
      <c r="L16" s="233"/>
      <c r="M16" s="173">
        <v>0</v>
      </c>
      <c r="O16" s="268">
        <v>0</v>
      </c>
      <c r="P16" s="233"/>
      <c r="Q16" s="173">
        <v>0</v>
      </c>
      <c r="R16" s="173"/>
      <c r="S16" s="173">
        <v>0</v>
      </c>
      <c r="T16" s="173"/>
      <c r="U16" s="173">
        <v>0</v>
      </c>
      <c r="V16" s="173"/>
      <c r="W16" s="102">
        <f>SUM(G16:U16)</f>
        <v>80613334</v>
      </c>
    </row>
    <row r="17" spans="1:23" ht="16.5" customHeight="1">
      <c r="A17" s="94" t="s">
        <v>97</v>
      </c>
      <c r="B17" s="235"/>
      <c r="C17" s="94"/>
      <c r="D17" s="235"/>
      <c r="E17" s="236">
        <v>14</v>
      </c>
      <c r="F17" s="173"/>
      <c r="G17" s="173">
        <v>0</v>
      </c>
      <c r="H17" s="233"/>
      <c r="I17" s="173">
        <v>0</v>
      </c>
      <c r="K17" s="268">
        <v>0</v>
      </c>
      <c r="L17" s="233"/>
      <c r="M17" s="173">
        <v>0</v>
      </c>
      <c r="O17" s="268">
        <v>0</v>
      </c>
      <c r="P17" s="233"/>
      <c r="Q17" s="173">
        <v>-83548014</v>
      </c>
      <c r="R17" s="173"/>
      <c r="S17" s="173">
        <v>0</v>
      </c>
      <c r="T17" s="173"/>
      <c r="U17" s="173">
        <v>0</v>
      </c>
      <c r="V17" s="173"/>
      <c r="W17" s="102">
        <f>SUM(G17:U17)</f>
        <v>-83548014</v>
      </c>
    </row>
    <row r="18" spans="1:23" ht="16.5" customHeight="1">
      <c r="A18" s="94" t="s">
        <v>151</v>
      </c>
      <c r="B18" s="224"/>
      <c r="C18" s="88"/>
      <c r="D18" s="224"/>
      <c r="E18" s="224"/>
      <c r="F18" s="233"/>
      <c r="G18" s="237">
        <v>0</v>
      </c>
      <c r="H18" s="233"/>
      <c r="I18" s="237">
        <v>0</v>
      </c>
      <c r="K18" s="299">
        <v>0</v>
      </c>
      <c r="L18" s="233"/>
      <c r="M18" s="237">
        <v>0</v>
      </c>
      <c r="O18" s="299">
        <v>0</v>
      </c>
      <c r="P18" s="233"/>
      <c r="Q18" s="237">
        <v>76162562</v>
      </c>
      <c r="R18" s="173"/>
      <c r="S18" s="237">
        <v>0</v>
      </c>
      <c r="T18" s="173"/>
      <c r="U18" s="237">
        <v>69</v>
      </c>
      <c r="V18" s="173"/>
      <c r="W18" s="168">
        <f>SUM(G18:U18)</f>
        <v>76162631</v>
      </c>
    </row>
    <row r="19" spans="1:23" ht="16.5" customHeight="1">
      <c r="A19" s="105"/>
      <c r="B19" s="94"/>
      <c r="C19" s="94"/>
      <c r="D19" s="94"/>
      <c r="E19" s="94"/>
      <c r="F19" s="222"/>
      <c r="G19" s="173"/>
      <c r="H19" s="233"/>
      <c r="I19" s="173"/>
      <c r="L19" s="233"/>
      <c r="M19" s="173"/>
      <c r="P19" s="233"/>
      <c r="Q19" s="173"/>
      <c r="R19" s="173"/>
      <c r="S19" s="173"/>
      <c r="T19" s="173"/>
      <c r="U19" s="173"/>
      <c r="V19" s="173"/>
      <c r="W19" s="102"/>
    </row>
    <row r="20" spans="1:23" ht="16.5" customHeight="1" thickBot="1">
      <c r="A20" s="238" t="s">
        <v>176</v>
      </c>
      <c r="B20" s="94"/>
      <c r="C20" s="94"/>
      <c r="D20" s="94"/>
      <c r="E20" s="94"/>
      <c r="F20" s="222"/>
      <c r="G20" s="239">
        <f>SUM(G14:G19)</f>
        <v>420079396</v>
      </c>
      <c r="H20" s="173"/>
      <c r="I20" s="239">
        <f>SUM(I14:I19)</f>
        <v>370913559</v>
      </c>
      <c r="J20" s="296"/>
      <c r="K20" s="270">
        <f>SUM(K14:K18)</f>
        <v>0</v>
      </c>
      <c r="L20" s="173"/>
      <c r="M20" s="239">
        <f>SUM(M14:M19)</f>
        <v>29342272</v>
      </c>
      <c r="N20" s="296"/>
      <c r="O20" s="270">
        <f>SUM(O14:O18)</f>
        <v>0</v>
      </c>
      <c r="P20" s="173"/>
      <c r="Q20" s="239">
        <f>SUM(Q14:Q19)</f>
        <v>251135979</v>
      </c>
      <c r="R20" s="173"/>
      <c r="S20" s="239">
        <f>SUM(S14:S19)</f>
        <v>9818312</v>
      </c>
      <c r="T20" s="173"/>
      <c r="U20" s="239">
        <f>SUM(U14:U19)</f>
        <v>69</v>
      </c>
      <c r="V20" s="173"/>
      <c r="W20" s="239">
        <f>SUM(W14:W19)</f>
        <v>1081289587</v>
      </c>
    </row>
    <row r="21" spans="1:23" ht="16.5" customHeight="1" thickTop="1">
      <c r="A21" s="88"/>
      <c r="B21" s="94"/>
      <c r="C21" s="94"/>
      <c r="D21" s="94"/>
      <c r="E21" s="94"/>
      <c r="F21" s="222"/>
      <c r="G21" s="173"/>
      <c r="H21" s="173"/>
      <c r="I21" s="173"/>
      <c r="J21" s="268"/>
      <c r="L21" s="173"/>
      <c r="M21" s="173"/>
      <c r="N21" s="268"/>
      <c r="P21" s="173"/>
      <c r="Q21" s="173"/>
      <c r="R21" s="173"/>
      <c r="S21" s="173"/>
      <c r="T21" s="173"/>
      <c r="U21" s="173"/>
      <c r="V21" s="173"/>
      <c r="W21" s="173"/>
    </row>
    <row r="22" spans="1:23" ht="16.5" customHeight="1">
      <c r="A22" s="88"/>
      <c r="B22" s="94"/>
      <c r="C22" s="94"/>
      <c r="D22" s="94"/>
      <c r="E22" s="94"/>
      <c r="F22" s="222"/>
      <c r="G22" s="173"/>
      <c r="H22" s="173"/>
      <c r="I22" s="173"/>
      <c r="J22" s="268"/>
      <c r="L22" s="173"/>
      <c r="M22" s="173"/>
      <c r="N22" s="268"/>
      <c r="P22" s="173"/>
      <c r="Q22" s="173"/>
      <c r="R22" s="173"/>
      <c r="S22" s="173"/>
      <c r="T22" s="173"/>
      <c r="U22" s="173"/>
      <c r="V22" s="173"/>
      <c r="W22" s="173"/>
    </row>
    <row r="23" spans="1:23" ht="16.5" customHeight="1">
      <c r="A23" s="261" t="s">
        <v>156</v>
      </c>
      <c r="B23" s="262"/>
      <c r="C23" s="261"/>
      <c r="D23" s="262"/>
      <c r="E23" s="224"/>
      <c r="F23" s="233"/>
      <c r="G23" s="240">
        <v>421344396</v>
      </c>
      <c r="H23" s="233"/>
      <c r="I23" s="240">
        <v>374860359</v>
      </c>
      <c r="J23" s="268"/>
      <c r="K23" s="272">
        <v>-2267825</v>
      </c>
      <c r="L23" s="233"/>
      <c r="M23" s="240">
        <v>34368938</v>
      </c>
      <c r="N23" s="268"/>
      <c r="O23" s="272">
        <v>2267825</v>
      </c>
      <c r="P23" s="233"/>
      <c r="Q23" s="240">
        <v>267052705</v>
      </c>
      <c r="R23" s="173"/>
      <c r="S23" s="240">
        <v>9001750</v>
      </c>
      <c r="T23" s="173"/>
      <c r="U23" s="240">
        <v>1159542</v>
      </c>
      <c r="V23" s="173"/>
      <c r="W23" s="103">
        <f>SUM(G23:U23)</f>
        <v>1107787690</v>
      </c>
    </row>
    <row r="24" spans="1:23" ht="16.5" customHeight="1">
      <c r="A24" s="303" t="s">
        <v>216</v>
      </c>
      <c r="B24" s="262"/>
      <c r="C24" s="261"/>
      <c r="D24" s="262"/>
      <c r="E24" s="224"/>
      <c r="F24" s="233"/>
      <c r="G24" s="240"/>
      <c r="H24" s="233"/>
      <c r="I24" s="240"/>
      <c r="J24" s="268"/>
      <c r="K24" s="272"/>
      <c r="L24" s="233"/>
      <c r="M24" s="240"/>
      <c r="N24" s="268"/>
      <c r="O24" s="272"/>
      <c r="P24" s="233"/>
      <c r="Q24" s="240"/>
      <c r="R24" s="173"/>
      <c r="S24" s="240"/>
      <c r="T24" s="173"/>
      <c r="U24" s="240"/>
      <c r="V24" s="173"/>
      <c r="W24" s="103"/>
    </row>
    <row r="25" spans="1:23" ht="16.5" customHeight="1">
      <c r="A25" s="261"/>
      <c r="B25" s="302" t="s">
        <v>217</v>
      </c>
      <c r="C25" s="261"/>
      <c r="D25" s="262"/>
      <c r="E25" s="236">
        <v>16</v>
      </c>
      <c r="F25" s="233"/>
      <c r="G25" s="240">
        <v>0</v>
      </c>
      <c r="H25" s="233"/>
      <c r="I25" s="240">
        <v>0</v>
      </c>
      <c r="J25" s="268"/>
      <c r="K25" s="272">
        <v>0</v>
      </c>
      <c r="L25" s="233"/>
      <c r="M25" s="240">
        <v>0</v>
      </c>
      <c r="N25" s="268"/>
      <c r="O25" s="272">
        <v>0</v>
      </c>
      <c r="P25" s="233"/>
      <c r="Q25" s="240">
        <v>6955750</v>
      </c>
      <c r="R25" s="173"/>
      <c r="S25" s="240">
        <v>-9001750</v>
      </c>
      <c r="T25" s="173"/>
      <c r="U25" s="240">
        <v>0</v>
      </c>
      <c r="V25" s="173"/>
      <c r="W25" s="103">
        <f>SUM(G25:U25)</f>
        <v>-2046000</v>
      </c>
    </row>
    <row r="26" spans="1:23" ht="16.5" customHeight="1">
      <c r="A26" s="94" t="s">
        <v>202</v>
      </c>
      <c r="B26" s="235"/>
      <c r="C26" s="94"/>
      <c r="D26" s="235"/>
      <c r="E26" s="235"/>
      <c r="F26" s="173"/>
      <c r="G26" s="240">
        <v>0</v>
      </c>
      <c r="H26" s="233"/>
      <c r="I26" s="240">
        <v>0</v>
      </c>
      <c r="J26" s="268"/>
      <c r="K26" s="272">
        <v>-5372904</v>
      </c>
      <c r="L26" s="233"/>
      <c r="M26" s="240">
        <v>0</v>
      </c>
      <c r="N26" s="268"/>
      <c r="O26" s="272">
        <v>0</v>
      </c>
      <c r="P26" s="233"/>
      <c r="Q26" s="240">
        <v>0</v>
      </c>
      <c r="R26" s="173"/>
      <c r="S26" s="240">
        <v>0</v>
      </c>
      <c r="T26" s="173"/>
      <c r="U26" s="240">
        <v>0</v>
      </c>
      <c r="V26" s="173"/>
      <c r="W26" s="103">
        <f>SUM(G26:U26)</f>
        <v>-5372904</v>
      </c>
    </row>
    <row r="27" spans="1:23" ht="16.5" customHeight="1">
      <c r="A27" s="94" t="s">
        <v>203</v>
      </c>
      <c r="B27" s="235"/>
      <c r="C27" s="94"/>
      <c r="D27" s="235"/>
      <c r="E27" s="236"/>
      <c r="F27" s="173"/>
      <c r="G27" s="240">
        <v>0</v>
      </c>
      <c r="H27" s="233"/>
      <c r="I27" s="240">
        <v>0</v>
      </c>
      <c r="J27" s="298"/>
      <c r="K27" s="273">
        <v>0</v>
      </c>
      <c r="L27" s="233"/>
      <c r="M27" s="240">
        <v>0</v>
      </c>
      <c r="N27" s="298"/>
      <c r="O27" s="272">
        <v>5372904</v>
      </c>
      <c r="P27" s="233"/>
      <c r="Q27" s="240">
        <v>-5372904</v>
      </c>
      <c r="R27" s="173"/>
      <c r="S27" s="240">
        <v>0</v>
      </c>
      <c r="T27" s="173"/>
      <c r="U27" s="240">
        <v>0</v>
      </c>
      <c r="V27" s="173"/>
      <c r="W27" s="103">
        <f>SUM(G27:U27)</f>
        <v>0</v>
      </c>
    </row>
    <row r="28" spans="1:23" ht="16.5" customHeight="1">
      <c r="A28" s="94" t="s">
        <v>97</v>
      </c>
      <c r="B28" s="235"/>
      <c r="C28" s="94"/>
      <c r="D28" s="235"/>
      <c r="E28" s="236">
        <v>14</v>
      </c>
      <c r="F28" s="173"/>
      <c r="G28" s="240">
        <v>0</v>
      </c>
      <c r="H28" s="233"/>
      <c r="I28" s="240">
        <v>0</v>
      </c>
      <c r="K28" s="273">
        <v>0</v>
      </c>
      <c r="L28" s="233"/>
      <c r="M28" s="240">
        <v>0</v>
      </c>
      <c r="O28" s="273">
        <v>0</v>
      </c>
      <c r="P28" s="233"/>
      <c r="Q28" s="240">
        <v>-41996006</v>
      </c>
      <c r="R28" s="173"/>
      <c r="S28" s="240">
        <v>0</v>
      </c>
      <c r="T28" s="173"/>
      <c r="U28" s="240">
        <v>0</v>
      </c>
      <c r="V28" s="173"/>
      <c r="W28" s="103">
        <f>SUM(G28:U28)</f>
        <v>-41996006</v>
      </c>
    </row>
    <row r="29" spans="1:23" ht="16.5" customHeight="1">
      <c r="A29" s="94" t="s">
        <v>151</v>
      </c>
      <c r="B29" s="224"/>
      <c r="C29" s="88"/>
      <c r="D29" s="224"/>
      <c r="E29" s="224"/>
      <c r="F29" s="233"/>
      <c r="G29" s="241">
        <v>0</v>
      </c>
      <c r="H29" s="233"/>
      <c r="I29" s="241">
        <v>0</v>
      </c>
      <c r="K29" s="300">
        <v>0</v>
      </c>
      <c r="L29" s="233"/>
      <c r="M29" s="241">
        <v>0</v>
      </c>
      <c r="O29" s="300">
        <v>0</v>
      </c>
      <c r="P29" s="233"/>
      <c r="Q29" s="241">
        <v>85384434</v>
      </c>
      <c r="R29" s="173"/>
      <c r="S29" s="241">
        <v>0</v>
      </c>
      <c r="T29" s="173"/>
      <c r="U29" s="305">
        <v>-190742</v>
      </c>
      <c r="V29" s="173"/>
      <c r="W29" s="111">
        <f>SUM(G29:U29)</f>
        <v>85193692</v>
      </c>
    </row>
    <row r="30" spans="1:23" ht="16.5" customHeight="1">
      <c r="A30" s="105"/>
      <c r="B30" s="94"/>
      <c r="C30" s="94"/>
      <c r="D30" s="94"/>
      <c r="E30" s="94"/>
      <c r="F30" s="222"/>
      <c r="G30" s="240"/>
      <c r="H30" s="233"/>
      <c r="I30" s="240"/>
      <c r="K30" s="272"/>
      <c r="L30" s="233"/>
      <c r="M30" s="240"/>
      <c r="O30" s="272"/>
      <c r="P30" s="233"/>
      <c r="Q30" s="240"/>
      <c r="R30" s="173"/>
      <c r="S30" s="240"/>
      <c r="T30" s="173"/>
      <c r="U30" s="240"/>
      <c r="V30" s="173"/>
      <c r="W30" s="103"/>
    </row>
    <row r="31" spans="1:23" ht="16.5" customHeight="1" thickBot="1">
      <c r="A31" s="238" t="s">
        <v>192</v>
      </c>
      <c r="B31" s="94"/>
      <c r="C31" s="94"/>
      <c r="D31" s="94"/>
      <c r="E31" s="94"/>
      <c r="F31" s="222"/>
      <c r="G31" s="242">
        <f>SUM(G23:G30)</f>
        <v>421344396</v>
      </c>
      <c r="H31" s="173"/>
      <c r="I31" s="242">
        <f>SUM(I23:I30)</f>
        <v>374860359</v>
      </c>
      <c r="K31" s="275">
        <f>SUM(K23:K29)</f>
        <v>-7640729</v>
      </c>
      <c r="L31" s="173"/>
      <c r="M31" s="242">
        <f>SUM(M23:M30)</f>
        <v>34368938</v>
      </c>
      <c r="O31" s="275">
        <f>SUM(O23:O29)</f>
        <v>7640729</v>
      </c>
      <c r="P31" s="173"/>
      <c r="Q31" s="242">
        <f>SUM(Q23:Q30)</f>
        <v>312023979</v>
      </c>
      <c r="R31" s="173"/>
      <c r="S31" s="242">
        <f t="shared" ref="S31:U31" si="0">SUM(S23:S30)</f>
        <v>0</v>
      </c>
      <c r="T31" s="173"/>
      <c r="U31" s="242">
        <f t="shared" si="0"/>
        <v>968800</v>
      </c>
      <c r="V31" s="173"/>
      <c r="W31" s="242">
        <f>SUM(W23:W30)</f>
        <v>1143566472</v>
      </c>
    </row>
    <row r="32" spans="1:23" ht="16.5" customHeight="1" thickTop="1">
      <c r="A32" s="88"/>
      <c r="B32" s="94"/>
      <c r="C32" s="94"/>
      <c r="D32" s="94"/>
      <c r="E32" s="94"/>
      <c r="F32" s="222"/>
      <c r="G32" s="173"/>
      <c r="H32" s="173"/>
      <c r="I32" s="173"/>
      <c r="L32" s="173"/>
      <c r="M32" s="173"/>
      <c r="P32" s="173"/>
      <c r="Q32" s="173"/>
      <c r="R32" s="173"/>
      <c r="S32" s="173"/>
      <c r="T32" s="173"/>
      <c r="U32" s="173"/>
      <c r="V32" s="173"/>
      <c r="W32" s="173"/>
    </row>
    <row r="38" spans="1:23" ht="16.5" customHeight="1">
      <c r="A38" s="88"/>
      <c r="B38" s="94"/>
      <c r="C38" s="94"/>
      <c r="D38" s="94"/>
      <c r="E38" s="94"/>
      <c r="F38" s="222"/>
      <c r="G38" s="173"/>
      <c r="H38" s="173"/>
      <c r="I38" s="173"/>
      <c r="L38" s="173"/>
      <c r="M38" s="173"/>
      <c r="P38" s="173"/>
      <c r="Q38" s="173"/>
      <c r="R38" s="173"/>
      <c r="S38" s="173"/>
      <c r="T38" s="173"/>
      <c r="U38" s="173"/>
      <c r="V38" s="173"/>
      <c r="W38" s="173"/>
    </row>
    <row r="39" spans="1:23" ht="16.5" customHeight="1">
      <c r="A39" s="88"/>
      <c r="B39" s="94"/>
      <c r="C39" s="94"/>
      <c r="D39" s="94"/>
      <c r="E39" s="94"/>
      <c r="F39" s="222"/>
      <c r="G39" s="173"/>
      <c r="H39" s="173"/>
      <c r="I39" s="173"/>
      <c r="L39" s="173"/>
      <c r="M39" s="173"/>
      <c r="P39" s="173"/>
      <c r="Q39" s="173"/>
      <c r="R39" s="173"/>
      <c r="S39" s="173"/>
      <c r="T39" s="173"/>
      <c r="U39" s="173"/>
      <c r="V39" s="173"/>
      <c r="W39" s="173"/>
    </row>
    <row r="40" spans="1:23" ht="16.5" customHeight="1">
      <c r="A40" s="88"/>
      <c r="B40" s="94"/>
      <c r="C40" s="94"/>
      <c r="D40" s="94"/>
      <c r="E40" s="94"/>
      <c r="F40" s="222"/>
      <c r="G40" s="173"/>
      <c r="H40" s="173"/>
      <c r="I40" s="173"/>
      <c r="L40" s="173"/>
      <c r="M40" s="173"/>
      <c r="P40" s="173"/>
      <c r="Q40" s="173"/>
      <c r="R40" s="173"/>
      <c r="S40" s="173"/>
      <c r="T40" s="173"/>
      <c r="U40" s="173"/>
      <c r="V40" s="173"/>
      <c r="W40" s="173"/>
    </row>
    <row r="41" spans="1:23" ht="16.5" customHeight="1">
      <c r="A41" s="88"/>
      <c r="B41" s="94"/>
      <c r="C41" s="94"/>
      <c r="D41" s="94"/>
      <c r="E41" s="94"/>
      <c r="F41" s="222"/>
      <c r="G41" s="173"/>
      <c r="H41" s="173"/>
      <c r="I41" s="173"/>
      <c r="L41" s="173"/>
      <c r="M41" s="173"/>
      <c r="P41" s="173"/>
      <c r="Q41" s="173"/>
      <c r="R41" s="173"/>
      <c r="S41" s="173"/>
      <c r="T41" s="173"/>
      <c r="U41" s="173"/>
      <c r="V41" s="173"/>
      <c r="W41" s="173"/>
    </row>
    <row r="42" spans="1:23" ht="18.75" customHeight="1">
      <c r="A42" s="88"/>
      <c r="B42" s="94"/>
      <c r="C42" s="94"/>
      <c r="D42" s="94"/>
      <c r="E42" s="94"/>
      <c r="F42" s="222"/>
      <c r="G42" s="173"/>
      <c r="H42" s="173"/>
      <c r="I42" s="173"/>
      <c r="L42" s="173"/>
      <c r="M42" s="173"/>
      <c r="P42" s="173"/>
      <c r="Q42" s="173"/>
      <c r="R42" s="173"/>
      <c r="S42" s="173"/>
      <c r="T42" s="173"/>
      <c r="U42" s="173"/>
      <c r="V42" s="173"/>
      <c r="W42" s="173"/>
    </row>
    <row r="43" spans="1:23" ht="22.15" customHeight="1">
      <c r="A43" s="116" t="s">
        <v>21</v>
      </c>
      <c r="B43" s="243"/>
      <c r="C43" s="243"/>
      <c r="D43" s="243"/>
      <c r="E43" s="243"/>
      <c r="F43" s="117"/>
      <c r="G43" s="223"/>
      <c r="H43" s="223"/>
      <c r="I43" s="223"/>
      <c r="J43" s="295"/>
      <c r="K43" s="269"/>
      <c r="L43" s="223"/>
      <c r="M43" s="223"/>
      <c r="N43" s="295"/>
      <c r="O43" s="269"/>
      <c r="P43" s="117"/>
      <c r="Q43" s="223"/>
      <c r="R43" s="223"/>
      <c r="S43" s="223"/>
      <c r="T43" s="223"/>
      <c r="U43" s="223"/>
      <c r="V43" s="223"/>
      <c r="W43" s="223"/>
    </row>
  </sheetData>
  <mergeCells count="3">
    <mergeCell ref="G6:W6"/>
    <mergeCell ref="M7:Q7"/>
    <mergeCell ref="G7:K7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1740-3A0C-4541-ABA7-9C11E909A395}">
  <dimension ref="A1:M171"/>
  <sheetViews>
    <sheetView tabSelected="1" zoomScaleNormal="100" zoomScaleSheetLayoutView="80" workbookViewId="0">
      <selection activeCell="D5" sqref="D5"/>
    </sheetView>
  </sheetViews>
  <sheetFormatPr defaultColWidth="9" defaultRowHeight="16.5" customHeight="1"/>
  <cols>
    <col min="1" max="3" width="1.5" style="304" customWidth="1"/>
    <col min="4" max="4" width="39.375" style="304" customWidth="1"/>
    <col min="5" max="5" width="4.75" style="304" customWidth="1"/>
    <col min="6" max="6" width="0.625" style="304" customWidth="1"/>
    <col min="7" max="7" width="11.25" style="304" customWidth="1"/>
    <col min="8" max="8" width="0.625" style="304" customWidth="1"/>
    <col min="9" max="9" width="11.25" style="304" bestFit="1" customWidth="1"/>
    <col min="10" max="10" width="0.625" style="304" customWidth="1"/>
    <col min="11" max="11" width="11.25" style="304" bestFit="1" customWidth="1"/>
    <col min="12" max="12" width="0.625" style="304" customWidth="1"/>
    <col min="13" max="13" width="11.25" style="304" bestFit="1" customWidth="1"/>
    <col min="14" max="16384" width="9" style="304"/>
  </cols>
  <sheetData>
    <row r="1" spans="1:13" ht="16.5" customHeight="1">
      <c r="A1" s="6" t="s">
        <v>0</v>
      </c>
      <c r="B1" s="310"/>
      <c r="C1" s="310"/>
      <c r="D1" s="310"/>
      <c r="E1" s="310"/>
      <c r="F1" s="310"/>
      <c r="G1" s="144"/>
      <c r="H1" s="144"/>
      <c r="I1" s="144"/>
      <c r="J1" s="311"/>
      <c r="K1" s="144"/>
      <c r="L1" s="311"/>
      <c r="M1" s="144"/>
    </row>
    <row r="2" spans="1:13" ht="16.5" customHeight="1">
      <c r="A2" s="308" t="s">
        <v>99</v>
      </c>
      <c r="B2" s="7"/>
      <c r="C2" s="7"/>
      <c r="D2" s="7"/>
      <c r="E2" s="7"/>
      <c r="F2" s="7"/>
      <c r="G2" s="144"/>
      <c r="H2" s="144"/>
      <c r="I2" s="144"/>
      <c r="J2" s="150"/>
      <c r="K2" s="144"/>
      <c r="L2" s="150"/>
      <c r="M2" s="144"/>
    </row>
    <row r="3" spans="1:13" ht="16.5" customHeight="1">
      <c r="A3" s="12" t="str">
        <f>'(6M)6 PL'!A3</f>
        <v>For the six-month period ended 30 June 2024</v>
      </c>
      <c r="B3" s="8"/>
      <c r="C3" s="8"/>
      <c r="D3" s="8"/>
      <c r="E3" s="8"/>
      <c r="F3" s="8"/>
      <c r="G3" s="151"/>
      <c r="H3" s="151"/>
      <c r="I3" s="151"/>
      <c r="J3" s="152"/>
      <c r="K3" s="151"/>
      <c r="L3" s="152"/>
      <c r="M3" s="151"/>
    </row>
    <row r="4" spans="1:13" ht="16.5" customHeight="1">
      <c r="A4" s="13"/>
      <c r="B4" s="7"/>
      <c r="C4" s="7"/>
      <c r="D4" s="7"/>
      <c r="E4" s="7"/>
      <c r="F4" s="7"/>
      <c r="G4" s="144"/>
      <c r="H4" s="144"/>
      <c r="I4" s="144"/>
      <c r="J4" s="150"/>
      <c r="K4" s="144"/>
      <c r="L4" s="150"/>
      <c r="M4" s="144"/>
    </row>
    <row r="5" spans="1:13" ht="16.5" customHeight="1">
      <c r="A5" s="13"/>
      <c r="B5" s="7"/>
      <c r="C5" s="7"/>
      <c r="D5" s="7"/>
      <c r="E5" s="7"/>
      <c r="F5" s="7"/>
      <c r="G5" s="144"/>
      <c r="H5" s="144"/>
      <c r="I5" s="144"/>
      <c r="J5" s="150"/>
      <c r="K5" s="144"/>
      <c r="L5" s="150"/>
      <c r="M5" s="144"/>
    </row>
    <row r="6" spans="1:13" ht="16.5" customHeight="1">
      <c r="A6" s="13"/>
      <c r="B6" s="7"/>
      <c r="C6" s="7"/>
      <c r="D6" s="7"/>
      <c r="E6" s="7"/>
      <c r="F6" s="7"/>
      <c r="G6" s="370" t="s">
        <v>100</v>
      </c>
      <c r="H6" s="370"/>
      <c r="I6" s="370"/>
      <c r="J6" s="150"/>
      <c r="K6" s="370" t="s">
        <v>101</v>
      </c>
      <c r="L6" s="370"/>
      <c r="M6" s="370"/>
    </row>
    <row r="7" spans="1:13" ht="16.5" customHeight="1">
      <c r="A7" s="7"/>
      <c r="B7" s="7"/>
      <c r="C7" s="7"/>
      <c r="D7" s="7"/>
      <c r="E7" s="14"/>
      <c r="F7" s="15"/>
      <c r="G7" s="371" t="s">
        <v>102</v>
      </c>
      <c r="H7" s="371"/>
      <c r="I7" s="371"/>
      <c r="J7" s="346"/>
      <c r="K7" s="371" t="s">
        <v>102</v>
      </c>
      <c r="L7" s="371"/>
      <c r="M7" s="371"/>
    </row>
    <row r="8" spans="1:13" ht="16.5" customHeight="1">
      <c r="A8" s="310"/>
      <c r="B8" s="310"/>
      <c r="C8" s="310"/>
      <c r="D8" s="310"/>
      <c r="E8" s="312"/>
      <c r="F8" s="14"/>
      <c r="G8" s="96" t="s">
        <v>153</v>
      </c>
      <c r="H8" s="97"/>
      <c r="I8" s="96" t="s">
        <v>138</v>
      </c>
      <c r="J8" s="97"/>
      <c r="K8" s="96" t="s">
        <v>153</v>
      </c>
      <c r="L8" s="97"/>
      <c r="M8" s="96" t="s">
        <v>138</v>
      </c>
    </row>
    <row r="9" spans="1:13" ht="16.5" customHeight="1">
      <c r="A9" s="310"/>
      <c r="B9" s="310"/>
      <c r="C9" s="310"/>
      <c r="D9" s="310"/>
      <c r="E9" s="16" t="s">
        <v>5</v>
      </c>
      <c r="F9" s="312"/>
      <c r="G9" s="244" t="s">
        <v>6</v>
      </c>
      <c r="H9" s="138"/>
      <c r="I9" s="153" t="s">
        <v>6</v>
      </c>
      <c r="J9" s="154"/>
      <c r="K9" s="244" t="s">
        <v>6</v>
      </c>
      <c r="L9" s="138"/>
      <c r="M9" s="153" t="s">
        <v>6</v>
      </c>
    </row>
    <row r="10" spans="1:13" ht="16.5" customHeight="1">
      <c r="A10" s="310"/>
      <c r="B10" s="310"/>
      <c r="C10" s="310"/>
      <c r="D10" s="310"/>
      <c r="E10" s="245"/>
      <c r="F10" s="312"/>
      <c r="G10" s="155"/>
      <c r="H10" s="156"/>
      <c r="I10" s="156"/>
      <c r="J10" s="311"/>
      <c r="K10" s="155"/>
      <c r="L10" s="311"/>
      <c r="M10" s="156"/>
    </row>
    <row r="11" spans="1:13" ht="16.5" customHeight="1">
      <c r="A11" s="17" t="s">
        <v>103</v>
      </c>
      <c r="B11" s="310"/>
      <c r="C11" s="310"/>
      <c r="D11" s="310"/>
      <c r="E11" s="14"/>
      <c r="F11" s="14"/>
      <c r="G11" s="155"/>
      <c r="H11" s="156"/>
      <c r="I11" s="156"/>
      <c r="J11" s="311"/>
      <c r="K11" s="155"/>
      <c r="L11" s="311"/>
      <c r="M11" s="156"/>
    </row>
    <row r="12" spans="1:13" ht="16.5" customHeight="1">
      <c r="A12" s="309" t="s">
        <v>104</v>
      </c>
      <c r="B12" s="306"/>
      <c r="C12" s="306"/>
      <c r="D12" s="310"/>
      <c r="E12" s="310"/>
      <c r="F12" s="310"/>
      <c r="G12" s="131">
        <v>110710194</v>
      </c>
      <c r="H12" s="316"/>
      <c r="I12" s="136">
        <v>88931042</v>
      </c>
      <c r="J12" s="316"/>
      <c r="K12" s="131">
        <v>97324337</v>
      </c>
      <c r="L12" s="316"/>
      <c r="M12" s="136">
        <v>83176023</v>
      </c>
    </row>
    <row r="13" spans="1:13" ht="16.5" customHeight="1">
      <c r="A13" s="309" t="s">
        <v>132</v>
      </c>
      <c r="B13" s="306"/>
      <c r="C13" s="306"/>
      <c r="D13" s="310"/>
      <c r="E13" s="310"/>
      <c r="F13" s="310"/>
      <c r="G13" s="133"/>
      <c r="H13" s="316"/>
      <c r="I13" s="132"/>
      <c r="J13" s="316"/>
      <c r="K13" s="131"/>
      <c r="L13" s="316"/>
      <c r="M13" s="136"/>
    </row>
    <row r="14" spans="1:13" ht="16.5" customHeight="1">
      <c r="A14" s="306"/>
      <c r="B14" s="315" t="s">
        <v>105</v>
      </c>
      <c r="C14" s="306"/>
      <c r="D14" s="310"/>
      <c r="E14" s="18">
        <v>10</v>
      </c>
      <c r="F14" s="310"/>
      <c r="G14" s="131">
        <v>16324556</v>
      </c>
      <c r="H14" s="316"/>
      <c r="I14" s="136">
        <v>15327623</v>
      </c>
      <c r="J14" s="316"/>
      <c r="K14" s="131">
        <v>15438281</v>
      </c>
      <c r="L14" s="316"/>
      <c r="M14" s="136">
        <v>14385075</v>
      </c>
    </row>
    <row r="15" spans="1:13" ht="16.5" customHeight="1">
      <c r="A15" s="310"/>
      <c r="B15" s="315" t="s">
        <v>218</v>
      </c>
      <c r="C15" s="310"/>
      <c r="D15" s="310"/>
      <c r="E15" s="9"/>
      <c r="F15" s="310"/>
      <c r="G15" s="131"/>
      <c r="H15" s="316"/>
      <c r="I15" s="136"/>
      <c r="J15" s="316"/>
      <c r="K15" s="131"/>
      <c r="L15" s="316"/>
      <c r="M15" s="136"/>
    </row>
    <row r="16" spans="1:13" ht="16.5" customHeight="1">
      <c r="A16" s="310"/>
      <c r="B16" s="315"/>
      <c r="C16" s="310" t="s">
        <v>179</v>
      </c>
      <c r="D16" s="310"/>
      <c r="E16" s="9"/>
      <c r="F16" s="310"/>
      <c r="G16" s="131">
        <v>238879</v>
      </c>
      <c r="H16" s="316"/>
      <c r="I16" s="136">
        <v>-342284</v>
      </c>
      <c r="J16" s="316"/>
      <c r="K16" s="131">
        <v>281635</v>
      </c>
      <c r="L16" s="316"/>
      <c r="M16" s="136">
        <v>-295667</v>
      </c>
    </row>
    <row r="17" spans="1:13" ht="16.5" customHeight="1">
      <c r="A17" s="306"/>
      <c r="B17" s="315" t="s">
        <v>106</v>
      </c>
      <c r="C17" s="17"/>
      <c r="D17" s="310"/>
      <c r="E17" s="9">
        <v>12</v>
      </c>
      <c r="F17" s="310"/>
      <c r="G17" s="134">
        <v>-297257</v>
      </c>
      <c r="H17" s="316"/>
      <c r="I17" s="135">
        <v>0</v>
      </c>
      <c r="J17" s="316"/>
      <c r="K17" s="131">
        <v>-37769564</v>
      </c>
      <c r="L17" s="316"/>
      <c r="M17" s="136">
        <v>-46477280</v>
      </c>
    </row>
    <row r="18" spans="1:13" ht="16.5" customHeight="1">
      <c r="A18" s="306"/>
      <c r="B18" s="315" t="s">
        <v>211</v>
      </c>
      <c r="C18" s="307"/>
      <c r="D18" s="310"/>
      <c r="E18" s="310"/>
      <c r="F18" s="310"/>
      <c r="G18" s="134">
        <v>0</v>
      </c>
      <c r="H18" s="316"/>
      <c r="I18" s="135">
        <v>2937</v>
      </c>
      <c r="J18" s="316"/>
      <c r="K18" s="131">
        <v>0</v>
      </c>
      <c r="L18" s="316"/>
      <c r="M18" s="136">
        <v>2937</v>
      </c>
    </row>
    <row r="19" spans="1:13" ht="16.5" customHeight="1">
      <c r="A19" s="306"/>
      <c r="B19" s="315" t="s">
        <v>180</v>
      </c>
      <c r="C19" s="307"/>
      <c r="D19" s="310"/>
      <c r="E19" s="310"/>
      <c r="F19" s="310"/>
      <c r="G19" s="134">
        <v>0</v>
      </c>
      <c r="H19" s="316"/>
      <c r="I19" s="135">
        <v>359</v>
      </c>
      <c r="J19" s="316"/>
      <c r="K19" s="131">
        <v>0</v>
      </c>
      <c r="L19" s="316"/>
      <c r="M19" s="136">
        <v>15</v>
      </c>
    </row>
    <row r="20" spans="1:13" ht="16.5" customHeight="1">
      <c r="A20" s="306"/>
      <c r="B20" s="315" t="s">
        <v>207</v>
      </c>
      <c r="C20" s="307"/>
      <c r="D20" s="310"/>
      <c r="E20" s="310"/>
      <c r="F20" s="310"/>
      <c r="G20" s="134">
        <v>-16298</v>
      </c>
      <c r="H20" s="316"/>
      <c r="I20" s="135">
        <v>0</v>
      </c>
      <c r="J20" s="316"/>
      <c r="K20" s="131">
        <v>-16298</v>
      </c>
      <c r="L20" s="316"/>
      <c r="M20" s="136">
        <v>0</v>
      </c>
    </row>
    <row r="21" spans="1:13" ht="16.5" customHeight="1">
      <c r="A21" s="306"/>
      <c r="B21" s="315" t="s">
        <v>219</v>
      </c>
      <c r="C21" s="307"/>
      <c r="D21" s="310"/>
      <c r="E21" s="310"/>
      <c r="F21" s="310"/>
      <c r="G21" s="134">
        <v>-63938</v>
      </c>
      <c r="H21" s="316"/>
      <c r="I21" s="135">
        <v>0</v>
      </c>
      <c r="J21" s="316"/>
      <c r="K21" s="131">
        <v>-63938</v>
      </c>
      <c r="L21" s="316"/>
      <c r="M21" s="136">
        <v>0</v>
      </c>
    </row>
    <row r="22" spans="1:13" ht="16.5" customHeight="1">
      <c r="A22" s="306"/>
      <c r="B22" s="315" t="s">
        <v>107</v>
      </c>
      <c r="C22" s="306"/>
      <c r="D22" s="310"/>
      <c r="E22" s="9"/>
      <c r="F22" s="310"/>
      <c r="G22" s="134">
        <v>0</v>
      </c>
      <c r="H22" s="316"/>
      <c r="I22" s="135">
        <v>737885</v>
      </c>
      <c r="J22" s="316"/>
      <c r="K22" s="131">
        <v>0</v>
      </c>
      <c r="L22" s="316"/>
      <c r="M22" s="136">
        <v>405837</v>
      </c>
    </row>
    <row r="23" spans="1:13" ht="16.5" customHeight="1">
      <c r="A23" s="306"/>
      <c r="B23" s="315" t="s">
        <v>108</v>
      </c>
      <c r="C23" s="310"/>
      <c r="D23" s="310"/>
      <c r="E23" s="9"/>
      <c r="F23" s="310"/>
      <c r="G23" s="131">
        <v>315522</v>
      </c>
      <c r="H23" s="316"/>
      <c r="I23" s="136">
        <v>455497</v>
      </c>
      <c r="J23" s="316"/>
      <c r="K23" s="131">
        <v>227670</v>
      </c>
      <c r="L23" s="316"/>
      <c r="M23" s="136">
        <v>371767</v>
      </c>
    </row>
    <row r="24" spans="1:13" ht="16.5" customHeight="1">
      <c r="A24" s="306"/>
      <c r="B24" s="315" t="s">
        <v>165</v>
      </c>
      <c r="C24" s="310"/>
      <c r="D24" s="310"/>
      <c r="E24" s="312"/>
      <c r="F24" s="310"/>
      <c r="G24" s="131">
        <v>-527513</v>
      </c>
      <c r="H24" s="316"/>
      <c r="I24" s="136">
        <v>-718898</v>
      </c>
      <c r="J24" s="316"/>
      <c r="K24" s="131">
        <v>-288418</v>
      </c>
      <c r="L24" s="316"/>
      <c r="M24" s="136">
        <v>-311015</v>
      </c>
    </row>
    <row r="25" spans="1:13" ht="16.149999999999999" customHeight="1">
      <c r="A25" s="19"/>
      <c r="B25" s="315" t="s">
        <v>109</v>
      </c>
      <c r="C25" s="20"/>
      <c r="D25" s="310"/>
      <c r="E25" s="312">
        <v>11</v>
      </c>
      <c r="F25" s="310"/>
      <c r="G25" s="131">
        <v>41010</v>
      </c>
      <c r="H25" s="316"/>
      <c r="I25" s="136">
        <v>55169</v>
      </c>
      <c r="J25" s="316"/>
      <c r="K25" s="131">
        <v>41010</v>
      </c>
      <c r="L25" s="316"/>
      <c r="M25" s="136">
        <v>55169</v>
      </c>
    </row>
    <row r="26" spans="1:13" ht="16.5" customHeight="1">
      <c r="A26" s="19"/>
      <c r="B26" s="315" t="s">
        <v>220</v>
      </c>
      <c r="C26" s="20"/>
      <c r="D26" s="310"/>
      <c r="E26" s="312"/>
      <c r="F26" s="310"/>
      <c r="G26" s="131">
        <v>3525278</v>
      </c>
      <c r="H26" s="316"/>
      <c r="I26" s="136">
        <v>4059852</v>
      </c>
      <c r="J26" s="316"/>
      <c r="K26" s="131">
        <v>3524912</v>
      </c>
      <c r="L26" s="316"/>
      <c r="M26" s="136">
        <v>4062147</v>
      </c>
    </row>
    <row r="27" spans="1:13" ht="16.5" customHeight="1">
      <c r="A27" s="19"/>
      <c r="B27" s="315" t="s">
        <v>137</v>
      </c>
      <c r="C27" s="20"/>
      <c r="D27" s="310"/>
      <c r="E27" s="312"/>
      <c r="F27" s="310"/>
      <c r="G27" s="131"/>
      <c r="H27" s="316"/>
      <c r="I27" s="136"/>
      <c r="J27" s="316"/>
      <c r="K27" s="131"/>
      <c r="L27" s="316"/>
      <c r="M27" s="136"/>
    </row>
    <row r="28" spans="1:13" ht="16.5" customHeight="1">
      <c r="A28" s="19"/>
      <c r="B28" s="315"/>
      <c r="C28" s="20" t="s">
        <v>136</v>
      </c>
      <c r="D28" s="310"/>
      <c r="E28" s="312"/>
      <c r="F28" s="310"/>
      <c r="G28" s="131">
        <v>-18858585</v>
      </c>
      <c r="H28" s="316"/>
      <c r="I28" s="136">
        <v>-8850144</v>
      </c>
      <c r="J28" s="316"/>
      <c r="K28" s="131">
        <v>-15488784</v>
      </c>
      <c r="L28" s="316"/>
      <c r="M28" s="136">
        <v>-7018641</v>
      </c>
    </row>
    <row r="29" spans="1:13" ht="16.5" customHeight="1">
      <c r="A29" s="310"/>
      <c r="B29" s="310"/>
      <c r="C29" s="310"/>
      <c r="D29" s="310"/>
      <c r="E29" s="14"/>
      <c r="F29" s="312"/>
      <c r="G29" s="131"/>
      <c r="H29" s="137"/>
      <c r="I29" s="136"/>
      <c r="J29" s="346"/>
      <c r="K29" s="133"/>
      <c r="L29" s="138"/>
      <c r="M29" s="132"/>
    </row>
    <row r="30" spans="1:13" ht="16.5" customHeight="1">
      <c r="A30" s="307" t="s">
        <v>133</v>
      </c>
      <c r="B30" s="309"/>
      <c r="C30" s="313"/>
      <c r="D30" s="313"/>
      <c r="E30" s="310"/>
      <c r="F30" s="310"/>
      <c r="G30" s="139"/>
      <c r="H30" s="311"/>
      <c r="I30" s="311"/>
      <c r="J30" s="311"/>
      <c r="K30" s="139"/>
      <c r="L30" s="311"/>
      <c r="M30" s="311"/>
    </row>
    <row r="31" spans="1:13" ht="16.5" customHeight="1">
      <c r="A31" s="306"/>
      <c r="B31" s="21"/>
      <c r="C31" s="22" t="s">
        <v>193</v>
      </c>
      <c r="D31" s="313"/>
      <c r="E31" s="310"/>
      <c r="F31" s="310"/>
      <c r="G31" s="131">
        <v>-111267856</v>
      </c>
      <c r="H31" s="316"/>
      <c r="I31" s="136">
        <v>58879587</v>
      </c>
      <c r="J31" s="316"/>
      <c r="K31" s="131">
        <v>-99054512</v>
      </c>
      <c r="L31" s="316"/>
      <c r="M31" s="136">
        <v>52633353</v>
      </c>
    </row>
    <row r="32" spans="1:13" ht="16.5" customHeight="1">
      <c r="A32" s="306"/>
      <c r="B32" s="21"/>
      <c r="C32" s="22" t="s">
        <v>10</v>
      </c>
      <c r="D32" s="313"/>
      <c r="E32" s="310"/>
      <c r="F32" s="310"/>
      <c r="G32" s="131">
        <v>252861</v>
      </c>
      <c r="H32" s="316"/>
      <c r="I32" s="136">
        <v>-2507803</v>
      </c>
      <c r="J32" s="316"/>
      <c r="K32" s="131">
        <v>-165439</v>
      </c>
      <c r="L32" s="316"/>
      <c r="M32" s="136">
        <v>-547280</v>
      </c>
    </row>
    <row r="33" spans="1:13" ht="16.5" customHeight="1">
      <c r="A33" s="306"/>
      <c r="B33" s="21"/>
      <c r="C33" s="22" t="s">
        <v>11</v>
      </c>
      <c r="D33" s="313"/>
      <c r="E33" s="310"/>
      <c r="F33" s="310"/>
      <c r="G33" s="131">
        <v>600574</v>
      </c>
      <c r="H33" s="316"/>
      <c r="I33" s="136">
        <v>274226</v>
      </c>
      <c r="J33" s="316"/>
      <c r="K33" s="131">
        <v>727192</v>
      </c>
      <c r="L33" s="316"/>
      <c r="M33" s="136">
        <v>445491</v>
      </c>
    </row>
    <row r="34" spans="1:13" ht="16.5" customHeight="1">
      <c r="A34" s="306"/>
      <c r="B34" s="21"/>
      <c r="C34" s="22" t="s">
        <v>17</v>
      </c>
      <c r="D34" s="313"/>
      <c r="E34" s="310"/>
      <c r="F34" s="310"/>
      <c r="G34" s="131">
        <v>631995</v>
      </c>
      <c r="H34" s="316"/>
      <c r="I34" s="136">
        <v>0</v>
      </c>
      <c r="J34" s="316"/>
      <c r="K34" s="131">
        <v>631995</v>
      </c>
      <c r="L34" s="316"/>
      <c r="M34" s="136">
        <v>0</v>
      </c>
    </row>
    <row r="35" spans="1:13" ht="16.5" customHeight="1">
      <c r="A35" s="306"/>
      <c r="B35" s="23"/>
      <c r="C35" s="22" t="s">
        <v>194</v>
      </c>
      <c r="D35" s="313"/>
      <c r="E35" s="310"/>
      <c r="F35" s="310"/>
      <c r="G35" s="131">
        <v>37524232</v>
      </c>
      <c r="H35" s="316"/>
      <c r="I35" s="136">
        <v>-20606961</v>
      </c>
      <c r="J35" s="316"/>
      <c r="K35" s="131">
        <v>25224261</v>
      </c>
      <c r="L35" s="316"/>
      <c r="M35" s="136">
        <v>-23252020</v>
      </c>
    </row>
    <row r="36" spans="1:13" ht="16.5" customHeight="1">
      <c r="A36" s="24"/>
      <c r="B36" s="23"/>
      <c r="C36" s="22" t="s">
        <v>110</v>
      </c>
      <c r="D36" s="313"/>
      <c r="E36" s="310"/>
      <c r="F36" s="310"/>
      <c r="G36" s="131">
        <v>5848517</v>
      </c>
      <c r="H36" s="316"/>
      <c r="I36" s="136">
        <v>-9006046</v>
      </c>
      <c r="J36" s="316"/>
      <c r="K36" s="131">
        <v>5560859</v>
      </c>
      <c r="L36" s="316"/>
      <c r="M36" s="136">
        <v>-5504375</v>
      </c>
    </row>
    <row r="37" spans="1:13" ht="16.5" customHeight="1">
      <c r="A37" s="24"/>
      <c r="B37" s="23"/>
      <c r="C37" s="22" t="s">
        <v>34</v>
      </c>
      <c r="D37" s="306"/>
      <c r="E37" s="310"/>
      <c r="F37" s="310"/>
      <c r="G37" s="140">
        <v>101801</v>
      </c>
      <c r="H37" s="316"/>
      <c r="I37" s="246">
        <v>180531</v>
      </c>
      <c r="J37" s="316"/>
      <c r="K37" s="140">
        <v>101801</v>
      </c>
      <c r="L37" s="316"/>
      <c r="M37" s="246">
        <v>331924</v>
      </c>
    </row>
    <row r="38" spans="1:13" ht="16.5" customHeight="1">
      <c r="A38" s="313"/>
      <c r="B38" s="313"/>
      <c r="C38" s="313"/>
      <c r="D38" s="313"/>
      <c r="E38" s="14"/>
      <c r="F38" s="312"/>
      <c r="G38" s="141"/>
      <c r="H38" s="137"/>
      <c r="I38" s="137"/>
      <c r="J38" s="346"/>
      <c r="K38" s="141"/>
      <c r="L38" s="138"/>
      <c r="M38" s="137"/>
    </row>
    <row r="39" spans="1:13" ht="16.5" customHeight="1">
      <c r="A39" s="307" t="s">
        <v>228</v>
      </c>
      <c r="B39" s="310"/>
      <c r="C39" s="310"/>
      <c r="D39" s="310"/>
      <c r="E39" s="310"/>
      <c r="F39" s="310"/>
      <c r="G39" s="133">
        <f>SUM(G12:G38)</f>
        <v>45083972</v>
      </c>
      <c r="H39" s="316"/>
      <c r="I39" s="132">
        <f>SUM(I12:I38)</f>
        <v>126872572</v>
      </c>
      <c r="J39" s="316"/>
      <c r="K39" s="133">
        <f>SUM(K12:K37)</f>
        <v>-3763000</v>
      </c>
      <c r="L39" s="316"/>
      <c r="M39" s="132">
        <f>SUM(M12:M37)</f>
        <v>72463460</v>
      </c>
    </row>
    <row r="40" spans="1:13" ht="16.5" customHeight="1">
      <c r="A40" s="25"/>
      <c r="B40" s="26"/>
      <c r="C40" s="309" t="s">
        <v>111</v>
      </c>
      <c r="D40" s="310"/>
      <c r="E40" s="310"/>
      <c r="F40" s="310"/>
      <c r="G40" s="131">
        <v>-3534591</v>
      </c>
      <c r="H40" s="316"/>
      <c r="I40" s="136">
        <v>-4068780</v>
      </c>
      <c r="J40" s="316"/>
      <c r="K40" s="131">
        <v>-3534225</v>
      </c>
      <c r="L40" s="316"/>
      <c r="M40" s="136">
        <v>-4071075</v>
      </c>
    </row>
    <row r="41" spans="1:13" ht="16.5" customHeight="1">
      <c r="A41" s="310"/>
      <c r="B41" s="309"/>
      <c r="C41" s="309" t="s">
        <v>112</v>
      </c>
      <c r="D41" s="310"/>
      <c r="E41" s="312"/>
      <c r="F41" s="310"/>
      <c r="G41" s="131">
        <v>14679115</v>
      </c>
      <c r="H41" s="316"/>
      <c r="I41" s="136">
        <v>3019434</v>
      </c>
      <c r="J41" s="316"/>
      <c r="K41" s="131">
        <v>11318245</v>
      </c>
      <c r="L41" s="316"/>
      <c r="M41" s="136">
        <v>1815871</v>
      </c>
    </row>
    <row r="42" spans="1:13" ht="16.5" customHeight="1">
      <c r="A42" s="310"/>
      <c r="B42" s="26"/>
      <c r="C42" s="309" t="s">
        <v>113</v>
      </c>
      <c r="D42" s="310"/>
      <c r="E42" s="310"/>
      <c r="F42" s="310"/>
      <c r="G42" s="140">
        <v>-13427449</v>
      </c>
      <c r="H42" s="316"/>
      <c r="I42" s="246">
        <v>-27514515</v>
      </c>
      <c r="J42" s="316"/>
      <c r="K42" s="140">
        <v>-2531481</v>
      </c>
      <c r="L42" s="316"/>
      <c r="M42" s="246">
        <v>-6492724</v>
      </c>
    </row>
    <row r="43" spans="1:13" ht="16.5" customHeight="1">
      <c r="A43" s="310"/>
      <c r="B43" s="310"/>
      <c r="C43" s="310"/>
      <c r="D43" s="310"/>
      <c r="E43" s="14"/>
      <c r="F43" s="312"/>
      <c r="G43" s="141"/>
      <c r="H43" s="137"/>
      <c r="I43" s="137"/>
      <c r="J43" s="346"/>
      <c r="K43" s="141"/>
      <c r="L43" s="138"/>
      <c r="M43" s="137"/>
    </row>
    <row r="44" spans="1:13" ht="16.5" customHeight="1">
      <c r="A44" s="27" t="s">
        <v>148</v>
      </c>
      <c r="B44" s="310"/>
      <c r="C44" s="310"/>
      <c r="D44" s="310"/>
      <c r="E44" s="310"/>
      <c r="F44" s="310"/>
      <c r="G44" s="142">
        <f>SUM(G39:G42)</f>
        <v>42801047</v>
      </c>
      <c r="H44" s="316"/>
      <c r="I44" s="143">
        <f>SUM(I39:I42)</f>
        <v>98308711</v>
      </c>
      <c r="J44" s="316"/>
      <c r="K44" s="142">
        <f>SUM(K39:K42)</f>
        <v>1489539</v>
      </c>
      <c r="L44" s="316"/>
      <c r="M44" s="143">
        <f>SUM(M39:M42)</f>
        <v>63715532</v>
      </c>
    </row>
    <row r="45" spans="1:13" ht="16.5" customHeight="1">
      <c r="A45" s="310"/>
      <c r="B45" s="310"/>
      <c r="C45" s="310"/>
      <c r="D45" s="310"/>
      <c r="E45" s="310"/>
      <c r="F45" s="310"/>
      <c r="G45" s="316"/>
      <c r="H45" s="316"/>
      <c r="I45" s="132"/>
      <c r="J45" s="316"/>
      <c r="K45" s="316"/>
      <c r="L45" s="157"/>
      <c r="M45" s="132"/>
    </row>
    <row r="46" spans="1:13" ht="16.5" customHeight="1">
      <c r="A46" s="28"/>
      <c r="B46" s="310"/>
      <c r="C46" s="310"/>
      <c r="D46" s="310"/>
      <c r="E46" s="9"/>
      <c r="F46" s="310"/>
      <c r="G46" s="316"/>
      <c r="H46" s="316"/>
      <c r="I46" s="132"/>
      <c r="J46" s="316"/>
      <c r="K46" s="316"/>
      <c r="L46" s="316"/>
      <c r="M46" s="132"/>
    </row>
    <row r="47" spans="1:13" ht="16.5" customHeight="1">
      <c r="A47" s="28"/>
      <c r="B47" s="310"/>
      <c r="C47" s="310"/>
      <c r="D47" s="310"/>
      <c r="E47" s="9"/>
      <c r="F47" s="310"/>
      <c r="G47" s="316"/>
      <c r="H47" s="316"/>
      <c r="I47" s="132"/>
      <c r="J47" s="316"/>
      <c r="K47" s="316"/>
      <c r="L47" s="316"/>
      <c r="M47" s="132"/>
    </row>
    <row r="48" spans="1:13" ht="16.5" customHeight="1">
      <c r="A48" s="28"/>
      <c r="B48" s="310"/>
      <c r="C48" s="310"/>
      <c r="D48" s="310"/>
      <c r="E48" s="9"/>
      <c r="F48" s="310"/>
      <c r="G48" s="316"/>
      <c r="H48" s="316"/>
      <c r="I48" s="132"/>
      <c r="J48" s="316"/>
      <c r="K48" s="316"/>
      <c r="L48" s="316"/>
      <c r="M48" s="132"/>
    </row>
    <row r="49" spans="1:13" ht="16.5" customHeight="1">
      <c r="A49" s="28"/>
      <c r="B49" s="310"/>
      <c r="C49" s="310"/>
      <c r="D49" s="310"/>
      <c r="E49" s="9"/>
      <c r="F49" s="310"/>
      <c r="G49" s="316"/>
      <c r="H49" s="316"/>
      <c r="I49" s="132"/>
      <c r="J49" s="316"/>
      <c r="K49" s="316"/>
      <c r="L49" s="316"/>
      <c r="M49" s="132"/>
    </row>
    <row r="50" spans="1:13" ht="16.5" customHeight="1">
      <c r="A50" s="28"/>
      <c r="B50" s="310"/>
      <c r="C50" s="310"/>
      <c r="D50" s="310"/>
      <c r="E50" s="9"/>
      <c r="F50" s="310"/>
      <c r="G50" s="316"/>
      <c r="H50" s="316"/>
      <c r="I50" s="132"/>
      <c r="J50" s="316"/>
      <c r="K50" s="316"/>
      <c r="L50" s="316"/>
      <c r="M50" s="132"/>
    </row>
    <row r="51" spans="1:13" ht="16.5" customHeight="1">
      <c r="A51" s="28"/>
      <c r="B51" s="310"/>
      <c r="C51" s="310"/>
      <c r="D51" s="310"/>
      <c r="E51" s="9"/>
      <c r="F51" s="310"/>
      <c r="G51" s="316"/>
      <c r="H51" s="316"/>
      <c r="I51" s="132"/>
      <c r="J51" s="316"/>
      <c r="K51" s="316"/>
      <c r="L51" s="316"/>
      <c r="M51" s="132"/>
    </row>
    <row r="52" spans="1:13" ht="16.5" customHeight="1">
      <c r="A52" s="28"/>
      <c r="B52" s="310"/>
      <c r="C52" s="310"/>
      <c r="D52" s="310"/>
      <c r="E52" s="9"/>
      <c r="F52" s="310"/>
      <c r="G52" s="316"/>
      <c r="H52" s="316"/>
      <c r="I52" s="132"/>
      <c r="J52" s="316"/>
      <c r="K52" s="316"/>
      <c r="L52" s="316"/>
      <c r="M52" s="132"/>
    </row>
    <row r="53" spans="1:13" ht="16.5" customHeight="1">
      <c r="A53" s="28"/>
      <c r="B53" s="310"/>
      <c r="C53" s="310"/>
      <c r="D53" s="310"/>
      <c r="E53" s="9"/>
      <c r="F53" s="310"/>
      <c r="G53" s="316"/>
      <c r="H53" s="316"/>
      <c r="I53" s="132"/>
      <c r="J53" s="316"/>
      <c r="K53" s="316"/>
      <c r="L53" s="316"/>
      <c r="M53" s="132"/>
    </row>
    <row r="54" spans="1:13" ht="16.5" customHeight="1">
      <c r="A54" s="28"/>
      <c r="B54" s="310"/>
      <c r="C54" s="310"/>
      <c r="D54" s="310"/>
      <c r="E54" s="9"/>
      <c r="F54" s="310"/>
      <c r="G54" s="316"/>
      <c r="H54" s="316"/>
      <c r="I54" s="132"/>
      <c r="J54" s="316"/>
      <c r="K54" s="316"/>
      <c r="L54" s="316"/>
      <c r="M54" s="132"/>
    </row>
    <row r="55" spans="1:13" ht="16.5" customHeight="1">
      <c r="A55" s="28"/>
      <c r="B55" s="310"/>
      <c r="C55" s="310"/>
      <c r="D55" s="310"/>
      <c r="E55" s="9"/>
      <c r="F55" s="310"/>
      <c r="G55" s="316"/>
      <c r="H55" s="316"/>
      <c r="I55" s="132"/>
      <c r="J55" s="316"/>
      <c r="K55" s="316"/>
      <c r="L55" s="316"/>
      <c r="M55" s="132"/>
    </row>
    <row r="56" spans="1:13" ht="10.5" customHeight="1">
      <c r="A56" s="28"/>
      <c r="B56" s="310"/>
      <c r="C56" s="310"/>
      <c r="D56" s="310"/>
      <c r="E56" s="9"/>
      <c r="F56" s="310"/>
      <c r="G56" s="316"/>
      <c r="H56" s="316"/>
      <c r="I56" s="132"/>
      <c r="J56" s="316"/>
      <c r="K56" s="316"/>
      <c r="L56" s="316"/>
      <c r="M56" s="132"/>
    </row>
    <row r="57" spans="1:13" ht="22.15" customHeight="1">
      <c r="A57" s="2" t="s">
        <v>21</v>
      </c>
      <c r="B57" s="4"/>
      <c r="C57" s="4"/>
      <c r="D57" s="4"/>
      <c r="E57" s="32"/>
      <c r="F57" s="4"/>
      <c r="G57" s="158"/>
      <c r="H57" s="158"/>
      <c r="I57" s="143"/>
      <c r="J57" s="158"/>
      <c r="K57" s="158"/>
      <c r="L57" s="158"/>
      <c r="M57" s="143"/>
    </row>
    <row r="58" spans="1:13" ht="16.5" customHeight="1">
      <c r="A58" s="6" t="str">
        <f>A1</f>
        <v>Sonic Interfreight Public Company Limited</v>
      </c>
      <c r="B58" s="310"/>
      <c r="C58" s="310"/>
      <c r="D58" s="310"/>
      <c r="E58" s="310"/>
      <c r="F58" s="310"/>
      <c r="G58" s="144"/>
      <c r="H58" s="144"/>
      <c r="I58" s="144"/>
      <c r="J58" s="311"/>
      <c r="K58" s="144"/>
      <c r="L58" s="311"/>
      <c r="M58" s="144"/>
    </row>
    <row r="59" spans="1:13" ht="16.5" customHeight="1">
      <c r="A59" s="308" t="s">
        <v>128</v>
      </c>
      <c r="B59" s="7"/>
      <c r="C59" s="7"/>
      <c r="D59" s="7"/>
      <c r="E59" s="7"/>
      <c r="F59" s="7"/>
      <c r="G59" s="144"/>
      <c r="H59" s="144"/>
      <c r="I59" s="144"/>
      <c r="J59" s="150"/>
      <c r="K59" s="144"/>
      <c r="L59" s="150"/>
      <c r="M59" s="144"/>
    </row>
    <row r="60" spans="1:13" ht="16.5" customHeight="1">
      <c r="A60" s="12" t="str">
        <f>A3</f>
        <v>For the six-month period ended 30 June 2024</v>
      </c>
      <c r="B60" s="8"/>
      <c r="C60" s="8"/>
      <c r="D60" s="8"/>
      <c r="E60" s="8"/>
      <c r="F60" s="8"/>
      <c r="G60" s="151"/>
      <c r="H60" s="151"/>
      <c r="I60" s="151"/>
      <c r="J60" s="152"/>
      <c r="K60" s="151"/>
      <c r="L60" s="152"/>
      <c r="M60" s="151"/>
    </row>
    <row r="61" spans="1:13" ht="16.5" customHeight="1">
      <c r="A61" s="315"/>
      <c r="B61" s="310"/>
      <c r="C61" s="310"/>
      <c r="D61" s="310"/>
      <c r="E61" s="9"/>
      <c r="F61" s="310"/>
      <c r="G61" s="316"/>
      <c r="H61" s="316"/>
      <c r="I61" s="132"/>
      <c r="J61" s="316"/>
      <c r="K61" s="157"/>
      <c r="L61" s="157"/>
      <c r="M61" s="147"/>
    </row>
    <row r="62" spans="1:13" ht="16.5" customHeight="1">
      <c r="A62" s="315"/>
      <c r="B62" s="310"/>
      <c r="C62" s="310"/>
      <c r="D62" s="310"/>
      <c r="E62" s="9"/>
      <c r="F62" s="310"/>
      <c r="G62" s="316"/>
      <c r="H62" s="316"/>
      <c r="I62" s="132"/>
      <c r="J62" s="316"/>
      <c r="K62" s="157"/>
      <c r="L62" s="157"/>
      <c r="M62" s="147"/>
    </row>
    <row r="63" spans="1:13" ht="16.5" customHeight="1">
      <c r="A63" s="13"/>
      <c r="B63" s="7"/>
      <c r="C63" s="7"/>
      <c r="D63" s="7"/>
      <c r="E63" s="7"/>
      <c r="F63" s="7"/>
      <c r="G63" s="370" t="s">
        <v>100</v>
      </c>
      <c r="H63" s="370"/>
      <c r="I63" s="370"/>
      <c r="J63" s="150"/>
      <c r="K63" s="370" t="s">
        <v>101</v>
      </c>
      <c r="L63" s="370"/>
      <c r="M63" s="370"/>
    </row>
    <row r="64" spans="1:13" ht="16.5" customHeight="1">
      <c r="A64" s="7"/>
      <c r="B64" s="7"/>
      <c r="C64" s="7"/>
      <c r="D64" s="7"/>
      <c r="E64" s="14"/>
      <c r="F64" s="15"/>
      <c r="G64" s="371" t="s">
        <v>102</v>
      </c>
      <c r="H64" s="371"/>
      <c r="I64" s="371"/>
      <c r="J64" s="346"/>
      <c r="K64" s="371" t="s">
        <v>102</v>
      </c>
      <c r="L64" s="371"/>
      <c r="M64" s="371"/>
    </row>
    <row r="65" spans="1:13" ht="16.5" customHeight="1">
      <c r="A65" s="310"/>
      <c r="B65" s="310"/>
      <c r="C65" s="310"/>
      <c r="D65" s="310"/>
      <c r="E65" s="14"/>
      <c r="F65" s="14"/>
      <c r="G65" s="96" t="s">
        <v>153</v>
      </c>
      <c r="H65" s="97"/>
      <c r="I65" s="96" t="s">
        <v>138</v>
      </c>
      <c r="J65" s="97"/>
      <c r="K65" s="96" t="s">
        <v>153</v>
      </c>
      <c r="L65" s="97"/>
      <c r="M65" s="96" t="s">
        <v>138</v>
      </c>
    </row>
    <row r="66" spans="1:13" ht="16.5" customHeight="1">
      <c r="A66" s="310"/>
      <c r="B66" s="310"/>
      <c r="C66" s="310"/>
      <c r="D66" s="310"/>
      <c r="E66" s="16" t="s">
        <v>5</v>
      </c>
      <c r="F66" s="312"/>
      <c r="G66" s="244" t="s">
        <v>6</v>
      </c>
      <c r="H66" s="138"/>
      <c r="I66" s="153" t="s">
        <v>6</v>
      </c>
      <c r="J66" s="154"/>
      <c r="K66" s="244" t="s">
        <v>6</v>
      </c>
      <c r="L66" s="138"/>
      <c r="M66" s="153" t="s">
        <v>6</v>
      </c>
    </row>
    <row r="67" spans="1:13" ht="16.5" customHeight="1">
      <c r="A67" s="28" t="s">
        <v>114</v>
      </c>
      <c r="B67" s="306"/>
      <c r="C67" s="310"/>
      <c r="D67" s="310"/>
      <c r="E67" s="310"/>
      <c r="F67" s="310"/>
      <c r="G67" s="146"/>
      <c r="H67" s="157"/>
      <c r="I67" s="147"/>
      <c r="J67" s="157"/>
      <c r="K67" s="146"/>
      <c r="L67" s="157"/>
      <c r="M67" s="147"/>
    </row>
    <row r="68" spans="1:13" ht="16.5" customHeight="1">
      <c r="A68" s="309" t="s">
        <v>221</v>
      </c>
      <c r="B68" s="306"/>
      <c r="C68" s="310"/>
      <c r="D68" s="310"/>
      <c r="E68" s="310"/>
      <c r="F68" s="310"/>
      <c r="G68" s="131">
        <v>-500000</v>
      </c>
      <c r="H68" s="144"/>
      <c r="I68" s="136">
        <v>-1600000</v>
      </c>
      <c r="J68" s="311"/>
      <c r="K68" s="131">
        <v>-500000</v>
      </c>
      <c r="L68" s="311"/>
      <c r="M68" s="136">
        <v>-1600000</v>
      </c>
    </row>
    <row r="69" spans="1:13" ht="16.5" customHeight="1">
      <c r="A69" s="309" t="s">
        <v>222</v>
      </c>
      <c r="B69" s="306"/>
      <c r="C69" s="310"/>
      <c r="D69" s="310"/>
      <c r="E69" s="310"/>
      <c r="F69" s="310"/>
      <c r="G69" s="131">
        <v>825005</v>
      </c>
      <c r="H69" s="144"/>
      <c r="I69" s="136">
        <v>394447</v>
      </c>
      <c r="J69" s="311"/>
      <c r="K69" s="131">
        <v>825005</v>
      </c>
      <c r="L69" s="311"/>
      <c r="M69" s="136">
        <v>394447</v>
      </c>
    </row>
    <row r="70" spans="1:13" ht="16.5" customHeight="1">
      <c r="A70" s="309" t="s">
        <v>223</v>
      </c>
      <c r="B70" s="306"/>
      <c r="C70" s="310"/>
      <c r="D70" s="310"/>
      <c r="E70" s="310"/>
      <c r="F70" s="310"/>
      <c r="G70" s="131">
        <v>121000</v>
      </c>
      <c r="H70" s="144"/>
      <c r="I70" s="136">
        <v>54000</v>
      </c>
      <c r="J70" s="311"/>
      <c r="K70" s="131">
        <v>121000</v>
      </c>
      <c r="L70" s="311"/>
      <c r="M70" s="136">
        <v>54000</v>
      </c>
    </row>
    <row r="71" spans="1:13" ht="16.5" customHeight="1">
      <c r="A71" s="309" t="s">
        <v>115</v>
      </c>
      <c r="B71" s="315"/>
      <c r="C71" s="315"/>
      <c r="D71" s="308"/>
      <c r="E71" s="29"/>
      <c r="F71" s="310"/>
      <c r="G71" s="134"/>
      <c r="H71" s="144"/>
      <c r="I71" s="135"/>
      <c r="J71" s="311"/>
      <c r="K71" s="134"/>
      <c r="L71" s="311"/>
      <c r="M71" s="135"/>
    </row>
    <row r="72" spans="1:13" ht="16.5" customHeight="1">
      <c r="A72" s="309"/>
      <c r="B72" s="315" t="s">
        <v>116</v>
      </c>
      <c r="C72" s="315"/>
      <c r="D72" s="308"/>
      <c r="E72" s="312"/>
      <c r="F72" s="310"/>
      <c r="G72" s="134">
        <v>-7854794</v>
      </c>
      <c r="H72" s="316"/>
      <c r="I72" s="135">
        <v>-20898096</v>
      </c>
      <c r="J72" s="316"/>
      <c r="K72" s="134">
        <v>-7727911</v>
      </c>
      <c r="L72" s="316"/>
      <c r="M72" s="135">
        <v>-19827747</v>
      </c>
    </row>
    <row r="73" spans="1:13" ht="16.5" customHeight="1">
      <c r="A73" s="313" t="s">
        <v>117</v>
      </c>
      <c r="B73" s="309"/>
      <c r="C73" s="315"/>
      <c r="D73" s="308"/>
      <c r="E73" s="312"/>
      <c r="F73" s="310"/>
      <c r="G73" s="131">
        <v>0</v>
      </c>
      <c r="H73" s="316"/>
      <c r="I73" s="136">
        <v>26000</v>
      </c>
      <c r="J73" s="316"/>
      <c r="K73" s="131">
        <v>0</v>
      </c>
      <c r="L73" s="316"/>
      <c r="M73" s="136">
        <v>26000</v>
      </c>
    </row>
    <row r="74" spans="1:13" ht="16.5" customHeight="1">
      <c r="A74" s="313" t="s">
        <v>181</v>
      </c>
      <c r="B74" s="309"/>
      <c r="C74" s="315"/>
      <c r="D74" s="308"/>
      <c r="E74" s="312"/>
      <c r="F74" s="310"/>
      <c r="G74" s="131"/>
      <c r="H74" s="316"/>
      <c r="I74" s="136"/>
      <c r="J74" s="316"/>
      <c r="K74" s="131"/>
      <c r="L74" s="316"/>
      <c r="M74" s="136"/>
    </row>
    <row r="75" spans="1:13" ht="16.5" customHeight="1">
      <c r="A75" s="313"/>
      <c r="B75" s="309" t="s">
        <v>182</v>
      </c>
      <c r="C75" s="315"/>
      <c r="D75" s="308"/>
      <c r="E75" s="312"/>
      <c r="F75" s="310"/>
      <c r="G75" s="131">
        <v>-181133420</v>
      </c>
      <c r="H75" s="316"/>
      <c r="I75" s="136">
        <v>-110000000</v>
      </c>
      <c r="J75" s="316"/>
      <c r="K75" s="131">
        <v>-101133420</v>
      </c>
      <c r="L75" s="316"/>
      <c r="M75" s="136">
        <v>-60000000</v>
      </c>
    </row>
    <row r="76" spans="1:13" ht="16.5" customHeight="1">
      <c r="A76" s="313" t="s">
        <v>205</v>
      </c>
      <c r="B76" s="309"/>
      <c r="C76" s="315"/>
      <c r="D76" s="308"/>
      <c r="E76" s="312"/>
      <c r="F76" s="310"/>
      <c r="G76" s="131"/>
      <c r="H76" s="316"/>
      <c r="I76" s="136"/>
      <c r="J76" s="316"/>
      <c r="K76" s="131"/>
      <c r="L76" s="316"/>
      <c r="M76" s="136"/>
    </row>
    <row r="77" spans="1:13" ht="16.5" customHeight="1">
      <c r="A77" s="313"/>
      <c r="B77" s="309" t="s">
        <v>182</v>
      </c>
      <c r="C77" s="315"/>
      <c r="D77" s="308"/>
      <c r="E77" s="312"/>
      <c r="F77" s="310"/>
      <c r="G77" s="131">
        <v>80000000</v>
      </c>
      <c r="H77" s="316"/>
      <c r="I77" s="136">
        <v>0</v>
      </c>
      <c r="J77" s="316"/>
      <c r="K77" s="131">
        <v>50000000</v>
      </c>
      <c r="L77" s="316"/>
      <c r="M77" s="136">
        <v>0</v>
      </c>
    </row>
    <row r="78" spans="1:13" ht="16.5" customHeight="1">
      <c r="A78" s="313" t="s">
        <v>206</v>
      </c>
      <c r="B78" s="309"/>
      <c r="C78" s="315"/>
      <c r="D78" s="308"/>
      <c r="E78" s="312"/>
      <c r="F78" s="310"/>
      <c r="G78" s="131"/>
      <c r="H78" s="316"/>
      <c r="I78" s="136"/>
      <c r="J78" s="316"/>
      <c r="K78" s="131"/>
      <c r="L78" s="316"/>
      <c r="M78" s="136"/>
    </row>
    <row r="79" spans="1:13" ht="16.5" customHeight="1">
      <c r="A79" s="313"/>
      <c r="B79" s="309" t="s">
        <v>183</v>
      </c>
      <c r="C79" s="315"/>
      <c r="D79" s="308"/>
      <c r="E79" s="312">
        <v>7</v>
      </c>
      <c r="F79" s="310"/>
      <c r="G79" s="131">
        <v>-121309000</v>
      </c>
      <c r="H79" s="316"/>
      <c r="I79" s="136">
        <v>-240000000</v>
      </c>
      <c r="J79" s="316"/>
      <c r="K79" s="131">
        <v>-61309000</v>
      </c>
      <c r="L79" s="316"/>
      <c r="M79" s="136">
        <v>-130000000</v>
      </c>
    </row>
    <row r="80" spans="1:13" ht="16.5" customHeight="1">
      <c r="A80" s="313" t="s">
        <v>224</v>
      </c>
      <c r="B80" s="309"/>
      <c r="C80" s="315"/>
      <c r="D80" s="308"/>
      <c r="E80" s="312"/>
      <c r="F80" s="310"/>
      <c r="G80" s="131"/>
      <c r="H80" s="316"/>
      <c r="I80" s="136"/>
      <c r="J80" s="316"/>
      <c r="K80" s="131"/>
      <c r="L80" s="316"/>
      <c r="M80" s="136"/>
    </row>
    <row r="81" spans="1:13" ht="16.5" customHeight="1">
      <c r="A81" s="313"/>
      <c r="B81" s="309" t="s">
        <v>183</v>
      </c>
      <c r="C81" s="315"/>
      <c r="D81" s="308"/>
      <c r="E81" s="312"/>
      <c r="F81" s="310"/>
      <c r="G81" s="131">
        <v>220852611</v>
      </c>
      <c r="H81" s="316"/>
      <c r="I81" s="136">
        <v>130000000</v>
      </c>
      <c r="J81" s="316"/>
      <c r="K81" s="131">
        <v>114852611</v>
      </c>
      <c r="L81" s="316"/>
      <c r="M81" s="136">
        <v>70000000</v>
      </c>
    </row>
    <row r="82" spans="1:13" ht="16.5" customHeight="1">
      <c r="A82" s="313" t="s">
        <v>166</v>
      </c>
      <c r="B82" s="309"/>
      <c r="C82" s="315"/>
      <c r="D82" s="308"/>
      <c r="E82" s="312"/>
      <c r="F82" s="310"/>
      <c r="G82" s="131"/>
      <c r="H82" s="316"/>
      <c r="I82" s="136"/>
      <c r="J82" s="316"/>
      <c r="K82" s="131"/>
      <c r="L82" s="316"/>
      <c r="M82" s="136"/>
    </row>
    <row r="83" spans="1:13" ht="16.5" customHeight="1">
      <c r="A83" s="313"/>
      <c r="B83" s="309" t="s">
        <v>161</v>
      </c>
      <c r="C83" s="315"/>
      <c r="D83" s="308"/>
      <c r="E83" s="312"/>
      <c r="F83" s="310"/>
      <c r="G83" s="131">
        <v>0</v>
      </c>
      <c r="H83" s="316"/>
      <c r="I83" s="136">
        <v>-54000000</v>
      </c>
      <c r="J83" s="316"/>
      <c r="K83" s="131">
        <v>0</v>
      </c>
      <c r="L83" s="316"/>
      <c r="M83" s="136">
        <v>-32000000</v>
      </c>
    </row>
    <row r="84" spans="1:13" ht="16.5" customHeight="1">
      <c r="A84" s="313" t="s">
        <v>184</v>
      </c>
      <c r="B84" s="309"/>
      <c r="C84" s="315"/>
      <c r="D84" s="308"/>
      <c r="E84" s="312">
        <v>9</v>
      </c>
      <c r="F84" s="310"/>
      <c r="G84" s="131">
        <v>-4521537</v>
      </c>
      <c r="H84" s="316"/>
      <c r="I84" s="136">
        <v>-4586116</v>
      </c>
      <c r="J84" s="316"/>
      <c r="K84" s="131">
        <v>-4521537</v>
      </c>
      <c r="L84" s="316"/>
      <c r="M84" s="136">
        <v>-4586116</v>
      </c>
    </row>
    <row r="85" spans="1:13" ht="16.5" customHeight="1">
      <c r="A85" s="313" t="s">
        <v>118</v>
      </c>
      <c r="B85" s="309"/>
      <c r="C85" s="315"/>
      <c r="D85" s="308"/>
      <c r="E85" s="312"/>
      <c r="F85" s="310"/>
      <c r="G85" s="131">
        <v>11256839</v>
      </c>
      <c r="H85" s="316"/>
      <c r="I85" s="136">
        <v>10637148</v>
      </c>
      <c r="J85" s="316"/>
      <c r="K85" s="131">
        <v>11256839</v>
      </c>
      <c r="L85" s="316"/>
      <c r="M85" s="136">
        <v>10637148</v>
      </c>
    </row>
    <row r="86" spans="1:13" ht="16.5" customHeight="1">
      <c r="A86" s="313" t="s">
        <v>154</v>
      </c>
      <c r="B86" s="309"/>
      <c r="C86" s="315"/>
      <c r="D86" s="308"/>
      <c r="E86" s="312"/>
      <c r="F86" s="310"/>
      <c r="G86" s="131"/>
      <c r="H86" s="316"/>
      <c r="I86" s="136"/>
      <c r="J86" s="316"/>
      <c r="K86" s="131"/>
      <c r="L86" s="316"/>
      <c r="M86" s="136"/>
    </row>
    <row r="87" spans="1:13" ht="16.5" customHeight="1">
      <c r="A87" s="313"/>
      <c r="B87" s="309" t="s">
        <v>185</v>
      </c>
      <c r="C87" s="315"/>
      <c r="D87" s="308"/>
      <c r="E87" s="312"/>
      <c r="F87" s="310"/>
      <c r="G87" s="131">
        <v>3847909</v>
      </c>
      <c r="H87" s="316"/>
      <c r="I87" s="136">
        <v>4496550</v>
      </c>
      <c r="J87" s="316"/>
      <c r="K87" s="131">
        <v>3847909</v>
      </c>
      <c r="L87" s="316"/>
      <c r="M87" s="136">
        <v>4496550</v>
      </c>
    </row>
    <row r="88" spans="1:13" ht="16.5" customHeight="1">
      <c r="A88" s="309" t="s">
        <v>119</v>
      </c>
      <c r="B88" s="315"/>
      <c r="C88" s="315"/>
      <c r="D88" s="308"/>
      <c r="E88" s="18"/>
      <c r="F88" s="310"/>
      <c r="G88" s="140">
        <v>297257</v>
      </c>
      <c r="H88" s="316"/>
      <c r="I88" s="246">
        <v>0</v>
      </c>
      <c r="J88" s="316"/>
      <c r="K88" s="140">
        <v>37769564</v>
      </c>
      <c r="L88" s="316"/>
      <c r="M88" s="246">
        <v>46477280</v>
      </c>
    </row>
    <row r="89" spans="1:13" ht="16.5" customHeight="1">
      <c r="A89" s="310"/>
      <c r="B89" s="310"/>
      <c r="C89" s="310"/>
      <c r="D89" s="310"/>
      <c r="E89" s="9"/>
      <c r="F89" s="310"/>
      <c r="G89" s="146"/>
      <c r="H89" s="157"/>
      <c r="I89" s="147"/>
      <c r="J89" s="316"/>
      <c r="K89" s="146"/>
      <c r="L89" s="157"/>
      <c r="M89" s="147"/>
    </row>
    <row r="90" spans="1:13" ht="16.5" customHeight="1">
      <c r="A90" s="28" t="s">
        <v>152</v>
      </c>
      <c r="B90" s="310"/>
      <c r="C90" s="310"/>
      <c r="D90" s="310"/>
      <c r="E90" s="9"/>
      <c r="F90" s="310"/>
      <c r="G90" s="142">
        <f>SUM(G68:G88)</f>
        <v>1881870</v>
      </c>
      <c r="H90" s="316"/>
      <c r="I90" s="143">
        <f>SUM(I68:I88)</f>
        <v>-285476067</v>
      </c>
      <c r="J90" s="316"/>
      <c r="K90" s="142">
        <f>SUM(K68:K88)</f>
        <v>43481060</v>
      </c>
      <c r="L90" s="316"/>
      <c r="M90" s="143">
        <f>SUM(M68:M88)</f>
        <v>-115928438</v>
      </c>
    </row>
    <row r="91" spans="1:13" ht="16.5" customHeight="1">
      <c r="A91" s="28"/>
      <c r="B91" s="310"/>
      <c r="C91" s="310"/>
      <c r="D91" s="310"/>
      <c r="E91" s="9"/>
      <c r="F91" s="310"/>
      <c r="G91" s="133"/>
      <c r="H91" s="316"/>
      <c r="I91" s="132"/>
      <c r="J91" s="316"/>
      <c r="K91" s="133"/>
      <c r="L91" s="316"/>
      <c r="M91" s="132"/>
    </row>
    <row r="92" spans="1:13" ht="16.5" customHeight="1">
      <c r="A92" s="27" t="s">
        <v>120</v>
      </c>
      <c r="B92" s="313"/>
      <c r="C92" s="313"/>
      <c r="D92" s="313"/>
      <c r="E92" s="9"/>
      <c r="F92" s="310"/>
      <c r="G92" s="133"/>
      <c r="H92" s="316"/>
      <c r="I92" s="132"/>
      <c r="J92" s="316"/>
      <c r="K92" s="146"/>
      <c r="L92" s="157"/>
      <c r="M92" s="147"/>
    </row>
    <row r="93" spans="1:13" ht="16.5" customHeight="1">
      <c r="A93" s="315" t="s">
        <v>208</v>
      </c>
      <c r="B93" s="313"/>
      <c r="C93" s="313"/>
      <c r="D93" s="313"/>
      <c r="E93" s="9"/>
      <c r="F93" s="310"/>
      <c r="G93" s="134">
        <v>-5372904</v>
      </c>
      <c r="H93" s="316"/>
      <c r="I93" s="135">
        <v>0</v>
      </c>
      <c r="J93" s="316"/>
      <c r="K93" s="134">
        <v>-5372904</v>
      </c>
      <c r="L93" s="316"/>
      <c r="M93" s="135">
        <v>0</v>
      </c>
    </row>
    <row r="94" spans="1:13" ht="16.5" customHeight="1">
      <c r="A94" s="309" t="s">
        <v>186</v>
      </c>
      <c r="B94" s="315"/>
      <c r="C94" s="313"/>
      <c r="D94" s="313"/>
      <c r="E94" s="9"/>
      <c r="F94" s="310"/>
      <c r="G94" s="248"/>
      <c r="K94" s="248"/>
    </row>
    <row r="95" spans="1:13" ht="16.5" customHeight="1">
      <c r="A95" s="309"/>
      <c r="B95" s="315" t="s">
        <v>25</v>
      </c>
      <c r="C95" s="313"/>
      <c r="D95" s="313"/>
      <c r="E95" s="9"/>
      <c r="F95" s="310"/>
      <c r="G95" s="134">
        <v>-21974044</v>
      </c>
      <c r="H95" s="316"/>
      <c r="I95" s="135">
        <v>-36652916</v>
      </c>
      <c r="J95" s="316"/>
      <c r="K95" s="131">
        <v>-21974044</v>
      </c>
      <c r="L95" s="316"/>
      <c r="M95" s="136">
        <v>-36652916</v>
      </c>
    </row>
    <row r="96" spans="1:13" ht="16.5" customHeight="1">
      <c r="A96" s="307" t="s">
        <v>155</v>
      </c>
      <c r="B96" s="313"/>
      <c r="C96" s="313"/>
      <c r="D96" s="313"/>
      <c r="E96" s="9"/>
      <c r="F96" s="310"/>
      <c r="G96" s="134">
        <v>-170957</v>
      </c>
      <c r="H96" s="316"/>
      <c r="I96" s="135">
        <v>-7035938</v>
      </c>
      <c r="J96" s="316"/>
      <c r="K96" s="131">
        <v>-405323</v>
      </c>
      <c r="L96" s="316"/>
      <c r="M96" s="136">
        <v>-7313725</v>
      </c>
    </row>
    <row r="97" spans="1:13" ht="16.5" customHeight="1">
      <c r="A97" s="307" t="s">
        <v>187</v>
      </c>
      <c r="B97" s="313"/>
      <c r="C97" s="313"/>
      <c r="D97" s="313"/>
      <c r="E97" s="9"/>
      <c r="F97" s="310"/>
      <c r="G97" s="134">
        <v>0</v>
      </c>
      <c r="H97" s="316"/>
      <c r="I97" s="135">
        <v>80613334</v>
      </c>
      <c r="J97" s="316"/>
      <c r="K97" s="131">
        <v>0</v>
      </c>
      <c r="L97" s="316"/>
      <c r="M97" s="136">
        <v>80613334</v>
      </c>
    </row>
    <row r="98" spans="1:13" ht="16.5" customHeight="1">
      <c r="A98" s="307" t="s">
        <v>188</v>
      </c>
      <c r="B98" s="313"/>
      <c r="C98" s="313"/>
      <c r="D98" s="313"/>
      <c r="E98" s="9">
        <v>14</v>
      </c>
      <c r="F98" s="310"/>
      <c r="G98" s="134">
        <v>-41996006</v>
      </c>
      <c r="H98" s="316"/>
      <c r="I98" s="135">
        <v>-83548014</v>
      </c>
      <c r="J98" s="316"/>
      <c r="K98" s="131">
        <v>-41996006</v>
      </c>
      <c r="L98" s="316"/>
      <c r="M98" s="136">
        <v>-83548014</v>
      </c>
    </row>
    <row r="99" spans="1:13" ht="16.5" customHeight="1">
      <c r="A99" s="307" t="s">
        <v>125</v>
      </c>
      <c r="B99" s="309"/>
      <c r="C99" s="313"/>
      <c r="D99" s="313"/>
      <c r="E99" s="249"/>
      <c r="F99" s="310"/>
      <c r="G99" s="145">
        <v>-2517693</v>
      </c>
      <c r="H99" s="316"/>
      <c r="I99" s="250">
        <v>-3122720</v>
      </c>
      <c r="J99" s="316"/>
      <c r="K99" s="140">
        <v>0</v>
      </c>
      <c r="L99" s="316"/>
      <c r="M99" s="246">
        <v>0</v>
      </c>
    </row>
    <row r="100" spans="1:13" ht="16.5" customHeight="1">
      <c r="A100" s="27"/>
      <c r="B100" s="310"/>
      <c r="C100" s="310"/>
      <c r="D100" s="310"/>
      <c r="E100" s="312"/>
      <c r="F100" s="310"/>
      <c r="G100" s="133"/>
      <c r="H100" s="316"/>
      <c r="I100" s="132"/>
      <c r="J100" s="316"/>
      <c r="K100" s="133"/>
      <c r="L100" s="316"/>
      <c r="M100" s="132"/>
    </row>
    <row r="101" spans="1:13" ht="16.5" customHeight="1">
      <c r="A101" s="27" t="s">
        <v>149</v>
      </c>
      <c r="B101" s="313"/>
      <c r="C101" s="313"/>
      <c r="D101" s="313"/>
      <c r="E101" s="312"/>
      <c r="F101" s="310"/>
      <c r="G101" s="142">
        <f>SUM(G93:G99)</f>
        <v>-72031604</v>
      </c>
      <c r="H101" s="316"/>
      <c r="I101" s="143">
        <f>SUM(I93:I99)</f>
        <v>-49746254</v>
      </c>
      <c r="J101" s="316"/>
      <c r="K101" s="142">
        <f>SUM(K93:K99)</f>
        <v>-69748277</v>
      </c>
      <c r="L101" s="316"/>
      <c r="M101" s="143">
        <f>SUM(M93:M99)</f>
        <v>-46901321</v>
      </c>
    </row>
    <row r="102" spans="1:13" ht="16.5" customHeight="1">
      <c r="A102" s="313"/>
      <c r="B102" s="313"/>
      <c r="C102" s="313"/>
      <c r="D102" s="313"/>
      <c r="E102" s="312"/>
      <c r="F102" s="310"/>
      <c r="G102" s="133"/>
      <c r="H102" s="316"/>
      <c r="I102" s="132"/>
      <c r="J102" s="316"/>
      <c r="K102" s="133"/>
      <c r="L102" s="157"/>
      <c r="M102" s="132"/>
    </row>
    <row r="103" spans="1:13" ht="16.5" customHeight="1">
      <c r="A103" s="27" t="s">
        <v>210</v>
      </c>
      <c r="B103" s="313"/>
      <c r="C103" s="313"/>
      <c r="D103" s="313"/>
      <c r="E103" s="312"/>
      <c r="F103" s="310"/>
      <c r="G103" s="133">
        <f>SUM(G44,G90,G101)</f>
        <v>-27348687</v>
      </c>
      <c r="H103" s="316"/>
      <c r="I103" s="132">
        <f>SUM(I44,I90,I101)</f>
        <v>-236913610</v>
      </c>
      <c r="J103" s="316"/>
      <c r="K103" s="133">
        <f>SUM(K44,K90,K101)</f>
        <v>-24777678</v>
      </c>
      <c r="L103" s="316"/>
      <c r="M103" s="132">
        <f>SUM(M44,M90,M101)</f>
        <v>-99114227</v>
      </c>
    </row>
    <row r="104" spans="1:13" ht="16.5" customHeight="1">
      <c r="A104" s="315" t="s">
        <v>121</v>
      </c>
      <c r="B104" s="313"/>
      <c r="C104" s="313"/>
      <c r="D104" s="313"/>
      <c r="E104" s="312"/>
      <c r="F104" s="310"/>
      <c r="G104" s="145">
        <v>276389395</v>
      </c>
      <c r="H104" s="316"/>
      <c r="I104" s="250">
        <v>532385583</v>
      </c>
      <c r="J104" s="316"/>
      <c r="K104" s="140">
        <v>148946704</v>
      </c>
      <c r="L104" s="316"/>
      <c r="M104" s="246">
        <v>304141415</v>
      </c>
    </row>
    <row r="105" spans="1:13" ht="16.5" customHeight="1">
      <c r="A105" s="313"/>
      <c r="B105" s="313"/>
      <c r="C105" s="313"/>
      <c r="D105" s="313"/>
      <c r="E105" s="312"/>
      <c r="F105" s="310"/>
      <c r="G105" s="146"/>
      <c r="H105" s="157"/>
      <c r="I105" s="147"/>
      <c r="J105" s="316"/>
      <c r="K105" s="146"/>
      <c r="L105" s="157"/>
      <c r="M105" s="147"/>
    </row>
    <row r="106" spans="1:13" ht="16.5" customHeight="1" thickBot="1">
      <c r="A106" s="27" t="s">
        <v>122</v>
      </c>
      <c r="B106" s="313"/>
      <c r="C106" s="313"/>
      <c r="D106" s="313"/>
      <c r="E106" s="312"/>
      <c r="F106" s="310"/>
      <c r="G106" s="148">
        <f>SUM(G103:G104)</f>
        <v>249040708</v>
      </c>
      <c r="H106" s="316"/>
      <c r="I106" s="149">
        <f>SUM(I103:I104)</f>
        <v>295471973</v>
      </c>
      <c r="J106" s="316"/>
      <c r="K106" s="148">
        <f>SUM(K103:K104)</f>
        <v>124169026</v>
      </c>
      <c r="L106" s="316"/>
      <c r="M106" s="149">
        <f>SUM(M103:M104)</f>
        <v>205027188</v>
      </c>
    </row>
    <row r="107" spans="1:13" ht="16.5" customHeight="1" thickTop="1">
      <c r="A107" s="27"/>
      <c r="B107" s="313"/>
      <c r="C107" s="313"/>
      <c r="D107" s="313"/>
      <c r="E107" s="312"/>
      <c r="F107" s="310"/>
      <c r="G107" s="316"/>
      <c r="H107" s="316"/>
      <c r="I107" s="132"/>
      <c r="J107" s="316"/>
      <c r="K107" s="316"/>
      <c r="L107" s="157"/>
      <c r="M107" s="132"/>
    </row>
    <row r="108" spans="1:13" ht="16.5" customHeight="1">
      <c r="A108" s="27"/>
      <c r="B108" s="313"/>
      <c r="C108" s="313"/>
      <c r="D108" s="313"/>
      <c r="E108" s="312"/>
      <c r="F108" s="310"/>
      <c r="G108" s="316"/>
      <c r="H108" s="316"/>
      <c r="I108" s="132"/>
      <c r="J108" s="316"/>
      <c r="K108" s="316"/>
      <c r="L108" s="157"/>
      <c r="M108" s="132"/>
    </row>
    <row r="109" spans="1:13" ht="16.5" customHeight="1">
      <c r="A109" s="27"/>
      <c r="B109" s="313"/>
      <c r="C109" s="313"/>
      <c r="D109" s="313"/>
      <c r="E109" s="312"/>
      <c r="F109" s="310"/>
      <c r="G109" s="316"/>
      <c r="H109" s="316"/>
      <c r="I109" s="132"/>
      <c r="J109" s="316"/>
      <c r="K109" s="316"/>
      <c r="L109" s="157"/>
      <c r="M109" s="132"/>
    </row>
    <row r="110" spans="1:13" ht="16.5" customHeight="1">
      <c r="A110" s="27"/>
      <c r="B110" s="313"/>
      <c r="C110" s="313"/>
      <c r="D110" s="313"/>
      <c r="E110" s="312"/>
      <c r="F110" s="310"/>
      <c r="G110" s="316"/>
      <c r="H110" s="316"/>
      <c r="I110" s="132"/>
      <c r="J110" s="316"/>
      <c r="K110" s="316"/>
      <c r="L110" s="157"/>
      <c r="M110" s="132"/>
    </row>
    <row r="111" spans="1:13" ht="16.5" customHeight="1">
      <c r="A111" s="27"/>
      <c r="B111" s="313"/>
      <c r="C111" s="313"/>
      <c r="D111" s="313"/>
      <c r="E111" s="312"/>
      <c r="F111" s="310"/>
      <c r="G111" s="316"/>
      <c r="H111" s="316"/>
      <c r="I111" s="132"/>
      <c r="J111" s="316"/>
      <c r="K111" s="316"/>
      <c r="L111" s="157"/>
      <c r="M111" s="132"/>
    </row>
    <row r="112" spans="1:13" ht="16.5" customHeight="1">
      <c r="A112" s="27"/>
      <c r="B112" s="313"/>
      <c r="C112" s="313"/>
      <c r="D112" s="313"/>
      <c r="E112" s="312"/>
      <c r="F112" s="310"/>
      <c r="G112" s="316"/>
      <c r="H112" s="316"/>
      <c r="I112" s="132"/>
      <c r="J112" s="316"/>
      <c r="K112" s="316"/>
      <c r="L112" s="157"/>
      <c r="M112" s="132"/>
    </row>
    <row r="113" spans="1:13" ht="9.9499999999999993" customHeight="1">
      <c r="A113" s="27"/>
      <c r="B113" s="313"/>
      <c r="C113" s="313"/>
      <c r="D113" s="313"/>
      <c r="E113" s="312"/>
      <c r="F113" s="310"/>
      <c r="G113" s="316"/>
      <c r="H113" s="316"/>
      <c r="I113" s="132"/>
      <c r="J113" s="316"/>
      <c r="K113" s="316"/>
      <c r="L113" s="157"/>
      <c r="M113" s="132"/>
    </row>
    <row r="114" spans="1:13" ht="22.15" customHeight="1">
      <c r="A114" s="251" t="str">
        <f>+A57</f>
        <v>The accompanying notes form part of this interim financial information.</v>
      </c>
      <c r="B114" s="252"/>
      <c r="C114" s="252"/>
      <c r="D114" s="252"/>
      <c r="E114" s="5"/>
      <c r="F114" s="4"/>
      <c r="G114" s="158"/>
      <c r="H114" s="158"/>
      <c r="I114" s="143"/>
      <c r="J114" s="158"/>
      <c r="K114" s="158"/>
      <c r="L114" s="253"/>
      <c r="M114" s="143"/>
    </row>
    <row r="115" spans="1:13" ht="16.5" customHeight="1">
      <c r="A115" s="6" t="str">
        <f>A58</f>
        <v>Sonic Interfreight Public Company Limited</v>
      </c>
      <c r="B115" s="310"/>
      <c r="C115" s="310"/>
      <c r="D115" s="310"/>
      <c r="E115" s="310"/>
      <c r="F115" s="310"/>
      <c r="G115" s="144"/>
      <c r="H115" s="144"/>
      <c r="I115" s="144"/>
      <c r="J115" s="311"/>
      <c r="K115" s="144"/>
      <c r="L115" s="311"/>
      <c r="M115" s="144"/>
    </row>
    <row r="116" spans="1:13" ht="16.5" customHeight="1">
      <c r="A116" s="308" t="s">
        <v>128</v>
      </c>
      <c r="B116" s="7"/>
      <c r="C116" s="7"/>
      <c r="D116" s="7"/>
      <c r="E116" s="7"/>
      <c r="F116" s="7"/>
      <c r="G116" s="144"/>
      <c r="H116" s="144"/>
      <c r="I116" s="144"/>
      <c r="J116" s="150"/>
      <c r="K116" s="144"/>
      <c r="L116" s="150"/>
      <c r="M116" s="144"/>
    </row>
    <row r="117" spans="1:13" ht="16.5" customHeight="1">
      <c r="A117" s="12" t="str">
        <f>A60</f>
        <v>For the six-month period ended 30 June 2024</v>
      </c>
      <c r="B117" s="8"/>
      <c r="C117" s="8"/>
      <c r="D117" s="8"/>
      <c r="E117" s="8"/>
      <c r="F117" s="8"/>
      <c r="G117" s="151"/>
      <c r="H117" s="151"/>
      <c r="I117" s="151"/>
      <c r="J117" s="152"/>
      <c r="K117" s="151"/>
      <c r="L117" s="152"/>
      <c r="M117" s="151"/>
    </row>
    <row r="118" spans="1:13" ht="16.5" customHeight="1">
      <c r="A118" s="315"/>
      <c r="B118" s="310"/>
      <c r="C118" s="310"/>
      <c r="D118" s="310"/>
      <c r="E118" s="9"/>
      <c r="F118" s="310"/>
      <c r="G118" s="316"/>
      <c r="H118" s="316"/>
      <c r="I118" s="132"/>
      <c r="J118" s="316"/>
      <c r="K118" s="157"/>
      <c r="L118" s="157"/>
      <c r="M118" s="147"/>
    </row>
    <row r="119" spans="1:13" ht="16.5" customHeight="1">
      <c r="A119" s="27"/>
      <c r="B119" s="313"/>
      <c r="C119" s="313"/>
      <c r="D119" s="313"/>
      <c r="E119" s="312"/>
      <c r="F119" s="310"/>
      <c r="G119" s="316"/>
      <c r="H119" s="316"/>
      <c r="I119" s="132"/>
      <c r="J119" s="316"/>
      <c r="K119" s="316"/>
      <c r="L119" s="157"/>
      <c r="M119" s="132"/>
    </row>
    <row r="120" spans="1:13" ht="16.5" customHeight="1">
      <c r="A120" s="27" t="s">
        <v>123</v>
      </c>
      <c r="B120" s="310"/>
      <c r="C120" s="310"/>
      <c r="D120" s="310"/>
      <c r="E120" s="29"/>
      <c r="F120" s="310"/>
      <c r="G120" s="159"/>
      <c r="H120" s="159"/>
      <c r="I120" s="159"/>
      <c r="J120" s="159"/>
      <c r="K120" s="159"/>
      <c r="L120" s="159"/>
      <c r="M120" s="159"/>
    </row>
    <row r="121" spans="1:13" ht="16.5" customHeight="1">
      <c r="A121" s="27"/>
      <c r="B121" s="310"/>
      <c r="C121" s="310"/>
      <c r="D121" s="310"/>
      <c r="E121" s="29"/>
      <c r="F121" s="310"/>
      <c r="G121" s="159"/>
      <c r="H121" s="159"/>
      <c r="I121" s="159"/>
      <c r="J121" s="159"/>
      <c r="K121" s="159"/>
      <c r="L121" s="159"/>
      <c r="M121" s="159"/>
    </row>
    <row r="122" spans="1:13" ht="16.5" customHeight="1">
      <c r="A122" s="315" t="s">
        <v>189</v>
      </c>
      <c r="B122" s="315"/>
      <c r="C122" s="315"/>
      <c r="D122" s="307"/>
      <c r="E122" s="30"/>
      <c r="F122" s="30"/>
      <c r="G122" s="254"/>
      <c r="H122" s="254"/>
      <c r="I122" s="160"/>
      <c r="J122" s="255"/>
      <c r="K122" s="255"/>
      <c r="L122" s="255"/>
      <c r="M122" s="256"/>
    </row>
    <row r="123" spans="1:13" ht="16.5" customHeight="1">
      <c r="A123" s="310"/>
      <c r="B123" s="310"/>
      <c r="C123" s="310"/>
      <c r="D123" s="310"/>
      <c r="E123" s="312"/>
      <c r="F123" s="310"/>
      <c r="G123" s="257"/>
      <c r="H123" s="257"/>
      <c r="I123" s="161"/>
      <c r="J123" s="316"/>
      <c r="K123" s="258"/>
      <c r="L123" s="157"/>
      <c r="M123" s="159"/>
    </row>
    <row r="124" spans="1:13" ht="16.5" customHeight="1">
      <c r="A124" s="13"/>
      <c r="B124" s="7"/>
      <c r="C124" s="7"/>
      <c r="D124" s="7"/>
      <c r="E124" s="7"/>
      <c r="F124" s="7"/>
      <c r="G124" s="370" t="s">
        <v>100</v>
      </c>
      <c r="H124" s="370"/>
      <c r="I124" s="370"/>
      <c r="J124" s="150"/>
      <c r="K124" s="370" t="s">
        <v>101</v>
      </c>
      <c r="L124" s="370"/>
      <c r="M124" s="370"/>
    </row>
    <row r="125" spans="1:13" ht="16.5" customHeight="1">
      <c r="A125" s="7"/>
      <c r="B125" s="7"/>
      <c r="C125" s="7"/>
      <c r="D125" s="7"/>
      <c r="E125" s="14"/>
      <c r="F125" s="15"/>
      <c r="G125" s="371" t="s">
        <v>102</v>
      </c>
      <c r="H125" s="371"/>
      <c r="I125" s="371"/>
      <c r="J125" s="346"/>
      <c r="K125" s="371" t="s">
        <v>102</v>
      </c>
      <c r="L125" s="371"/>
      <c r="M125" s="371"/>
    </row>
    <row r="126" spans="1:13" ht="16.5" customHeight="1">
      <c r="A126" s="310"/>
      <c r="B126" s="310"/>
      <c r="C126" s="310"/>
      <c r="D126" s="310"/>
      <c r="E126" s="312"/>
      <c r="F126" s="14"/>
      <c r="G126" s="96" t="s">
        <v>153</v>
      </c>
      <c r="H126" s="97"/>
      <c r="I126" s="96" t="s">
        <v>138</v>
      </c>
      <c r="J126" s="97"/>
      <c r="K126" s="96" t="s">
        <v>153</v>
      </c>
      <c r="L126" s="97"/>
      <c r="M126" s="96" t="s">
        <v>138</v>
      </c>
    </row>
    <row r="127" spans="1:13" ht="16.5" customHeight="1">
      <c r="A127" s="310"/>
      <c r="B127" s="310"/>
      <c r="C127" s="310"/>
      <c r="D127" s="310"/>
      <c r="E127" s="317"/>
      <c r="F127" s="312"/>
      <c r="G127" s="244" t="s">
        <v>6</v>
      </c>
      <c r="H127" s="138"/>
      <c r="I127" s="153" t="s">
        <v>6</v>
      </c>
      <c r="J127" s="154"/>
      <c r="K127" s="244" t="s">
        <v>6</v>
      </c>
      <c r="L127" s="138"/>
      <c r="M127" s="153" t="s">
        <v>6</v>
      </c>
    </row>
    <row r="128" spans="1:13" ht="16.5" customHeight="1">
      <c r="A128" s="310"/>
      <c r="B128" s="310"/>
      <c r="C128" s="310"/>
      <c r="D128" s="310"/>
      <c r="E128" s="31"/>
      <c r="F128" s="312"/>
      <c r="G128" s="162"/>
      <c r="H128" s="312"/>
      <c r="I128" s="163"/>
      <c r="J128" s="164"/>
      <c r="K128" s="162"/>
      <c r="L128" s="312"/>
      <c r="M128" s="163"/>
    </row>
    <row r="129" spans="1:13" ht="16.5" customHeight="1">
      <c r="A129" s="314" t="s">
        <v>209</v>
      </c>
      <c r="B129" s="310"/>
      <c r="C129" s="310"/>
      <c r="D129" s="7"/>
      <c r="E129" s="14"/>
      <c r="F129" s="15"/>
      <c r="G129" s="131">
        <v>2724379</v>
      </c>
      <c r="H129" s="316"/>
      <c r="I129" s="136">
        <v>1037524</v>
      </c>
      <c r="J129" s="316"/>
      <c r="K129" s="131">
        <v>2724379</v>
      </c>
      <c r="L129" s="316"/>
      <c r="M129" s="260">
        <v>1037524</v>
      </c>
    </row>
    <row r="130" spans="1:13" ht="16.5" customHeight="1">
      <c r="A130" s="310"/>
      <c r="B130" s="310"/>
      <c r="C130" s="310"/>
      <c r="D130" s="7"/>
      <c r="E130" s="312"/>
      <c r="F130" s="15"/>
      <c r="G130" s="247"/>
      <c r="H130" s="132"/>
      <c r="I130" s="247"/>
      <c r="J130" s="132"/>
      <c r="K130" s="136"/>
      <c r="L130" s="132"/>
      <c r="M130" s="136"/>
    </row>
    <row r="131" spans="1:13" ht="16.5" customHeight="1">
      <c r="A131" s="310"/>
      <c r="B131" s="310"/>
      <c r="C131" s="310"/>
      <c r="D131" s="7"/>
      <c r="E131" s="312"/>
      <c r="F131" s="15"/>
      <c r="G131" s="247"/>
      <c r="H131" s="132"/>
      <c r="I131" s="247"/>
      <c r="J131" s="132"/>
      <c r="K131" s="136"/>
      <c r="L131" s="132"/>
      <c r="M131" s="136"/>
    </row>
    <row r="132" spans="1:13" ht="16.5" customHeight="1">
      <c r="A132" s="310"/>
      <c r="B132" s="310"/>
      <c r="C132" s="310"/>
      <c r="D132" s="7"/>
      <c r="E132" s="312"/>
      <c r="F132" s="15"/>
      <c r="G132" s="247"/>
      <c r="H132" s="132"/>
      <c r="I132" s="247"/>
      <c r="J132" s="132"/>
      <c r="K132" s="136"/>
      <c r="L132" s="132"/>
      <c r="M132" s="136"/>
    </row>
    <row r="133" spans="1:13" ht="16.5" customHeight="1">
      <c r="A133" s="310"/>
      <c r="B133" s="310"/>
      <c r="C133" s="310"/>
      <c r="D133" s="7"/>
      <c r="E133" s="312"/>
      <c r="F133" s="15"/>
      <c r="G133" s="247"/>
      <c r="H133" s="132"/>
      <c r="I133" s="247"/>
      <c r="J133" s="132"/>
      <c r="K133" s="136"/>
      <c r="L133" s="132"/>
      <c r="M133" s="136"/>
    </row>
    <row r="134" spans="1:13" ht="16.5" customHeight="1">
      <c r="A134" s="310"/>
      <c r="B134" s="310"/>
      <c r="C134" s="310"/>
      <c r="D134" s="7"/>
      <c r="E134" s="312"/>
      <c r="F134" s="15"/>
      <c r="G134" s="247"/>
      <c r="H134" s="132"/>
      <c r="I134" s="247"/>
      <c r="J134" s="132"/>
      <c r="K134" s="136"/>
      <c r="L134" s="132"/>
      <c r="M134" s="136"/>
    </row>
    <row r="135" spans="1:13" ht="16.5" customHeight="1">
      <c r="A135" s="310"/>
      <c r="B135" s="310"/>
      <c r="C135" s="310"/>
      <c r="D135" s="7"/>
      <c r="E135" s="312"/>
      <c r="F135" s="15"/>
      <c r="G135" s="247"/>
      <c r="H135" s="132"/>
      <c r="I135" s="247"/>
      <c r="J135" s="132"/>
      <c r="K135" s="136"/>
      <c r="L135" s="132"/>
      <c r="M135" s="136"/>
    </row>
    <row r="136" spans="1:13" ht="16.5" customHeight="1">
      <c r="A136" s="310"/>
      <c r="B136" s="310"/>
      <c r="C136" s="310"/>
      <c r="D136" s="7"/>
      <c r="E136" s="312"/>
      <c r="F136" s="15"/>
      <c r="G136" s="247"/>
      <c r="H136" s="132"/>
      <c r="I136" s="247"/>
      <c r="J136" s="132"/>
      <c r="K136" s="136"/>
      <c r="L136" s="132"/>
      <c r="M136" s="136"/>
    </row>
    <row r="137" spans="1:13" ht="16.5" customHeight="1">
      <c r="A137" s="310"/>
      <c r="B137" s="310"/>
      <c r="C137" s="310"/>
      <c r="D137" s="7"/>
      <c r="E137" s="312"/>
      <c r="F137" s="15"/>
      <c r="G137" s="247"/>
      <c r="H137" s="132"/>
      <c r="I137" s="247"/>
      <c r="J137" s="132"/>
      <c r="K137" s="136"/>
      <c r="L137" s="132"/>
      <c r="M137" s="136"/>
    </row>
    <row r="138" spans="1:13" ht="16.5" customHeight="1">
      <c r="A138" s="310"/>
      <c r="B138" s="310"/>
      <c r="C138" s="310"/>
      <c r="D138" s="7"/>
      <c r="E138" s="312"/>
      <c r="F138" s="15"/>
      <c r="G138" s="247"/>
      <c r="H138" s="132"/>
      <c r="I138" s="247"/>
      <c r="J138" s="132"/>
      <c r="K138" s="136"/>
      <c r="L138" s="132"/>
      <c r="M138" s="136"/>
    </row>
    <row r="139" spans="1:13" ht="16.5" customHeight="1">
      <c r="A139" s="310"/>
      <c r="B139" s="310"/>
      <c r="C139" s="310"/>
      <c r="D139" s="7"/>
      <c r="E139" s="312"/>
      <c r="F139" s="15"/>
      <c r="G139" s="247"/>
      <c r="H139" s="132"/>
      <c r="I139" s="247"/>
      <c r="J139" s="132"/>
      <c r="K139" s="136"/>
      <c r="L139" s="132"/>
      <c r="M139" s="136"/>
    </row>
    <row r="140" spans="1:13" ht="16.5" customHeight="1">
      <c r="A140" s="310"/>
      <c r="B140" s="310"/>
      <c r="C140" s="310"/>
      <c r="D140" s="7"/>
      <c r="E140" s="312"/>
      <c r="F140" s="15"/>
      <c r="G140" s="247"/>
      <c r="H140" s="132"/>
      <c r="I140" s="247"/>
      <c r="J140" s="132"/>
      <c r="K140" s="136"/>
      <c r="L140" s="132"/>
      <c r="M140" s="136"/>
    </row>
    <row r="141" spans="1:13" ht="16.5" customHeight="1">
      <c r="A141" s="310"/>
      <c r="B141" s="310"/>
      <c r="C141" s="310"/>
      <c r="D141" s="7"/>
      <c r="E141" s="312"/>
      <c r="F141" s="15"/>
      <c r="G141" s="247"/>
      <c r="H141" s="132"/>
      <c r="I141" s="247"/>
      <c r="J141" s="132"/>
      <c r="K141" s="136"/>
      <c r="L141" s="132"/>
      <c r="M141" s="136"/>
    </row>
    <row r="142" spans="1:13" ht="16.5" customHeight="1">
      <c r="A142" s="310"/>
      <c r="B142" s="310"/>
      <c r="C142" s="310"/>
      <c r="D142" s="7"/>
      <c r="E142" s="312"/>
      <c r="F142" s="15"/>
      <c r="G142" s="247"/>
      <c r="H142" s="132"/>
      <c r="I142" s="247"/>
      <c r="J142" s="132"/>
      <c r="K142" s="136"/>
      <c r="L142" s="132"/>
      <c r="M142" s="136"/>
    </row>
    <row r="143" spans="1:13" ht="16.5" customHeight="1">
      <c r="A143" s="310"/>
      <c r="B143" s="310"/>
      <c r="C143" s="310"/>
      <c r="D143" s="7"/>
      <c r="E143" s="312"/>
      <c r="F143" s="15"/>
      <c r="G143" s="247"/>
      <c r="H143" s="132"/>
      <c r="I143" s="247"/>
      <c r="J143" s="132"/>
      <c r="K143" s="136"/>
      <c r="L143" s="132"/>
      <c r="M143" s="136"/>
    </row>
    <row r="144" spans="1:13" ht="16.5" customHeight="1">
      <c r="A144" s="310"/>
      <c r="B144" s="310"/>
      <c r="C144" s="310"/>
      <c r="D144" s="7"/>
      <c r="E144" s="312"/>
      <c r="F144" s="15"/>
      <c r="G144" s="247"/>
      <c r="H144" s="132"/>
      <c r="I144" s="247"/>
      <c r="J144" s="132"/>
      <c r="K144" s="136"/>
      <c r="L144" s="132"/>
      <c r="M144" s="136"/>
    </row>
    <row r="145" spans="1:13" ht="16.5" customHeight="1">
      <c r="A145" s="310"/>
      <c r="B145" s="310"/>
      <c r="C145" s="310"/>
      <c r="D145" s="7"/>
      <c r="E145" s="312"/>
      <c r="F145" s="15"/>
      <c r="G145" s="247"/>
      <c r="H145" s="132"/>
      <c r="I145" s="247"/>
      <c r="J145" s="132"/>
      <c r="K145" s="136"/>
      <c r="L145" s="132"/>
      <c r="M145" s="136"/>
    </row>
    <row r="146" spans="1:13" ht="16.5" customHeight="1">
      <c r="A146" s="310"/>
      <c r="B146" s="310"/>
      <c r="C146" s="310"/>
      <c r="D146" s="7"/>
      <c r="E146" s="312"/>
      <c r="F146" s="15"/>
      <c r="G146" s="247"/>
      <c r="H146" s="132"/>
      <c r="I146" s="247"/>
      <c r="J146" s="132"/>
      <c r="K146" s="136"/>
      <c r="L146" s="132"/>
      <c r="M146" s="136"/>
    </row>
    <row r="147" spans="1:13" ht="16.5" customHeight="1">
      <c r="A147" s="310"/>
      <c r="B147" s="310"/>
      <c r="C147" s="310"/>
      <c r="D147" s="7"/>
      <c r="E147" s="312"/>
      <c r="F147" s="15"/>
      <c r="G147" s="247"/>
      <c r="H147" s="132"/>
      <c r="I147" s="247"/>
      <c r="J147" s="132"/>
      <c r="K147" s="136"/>
      <c r="L147" s="132"/>
      <c r="M147" s="136"/>
    </row>
    <row r="148" spans="1:13" ht="16.5" customHeight="1">
      <c r="A148" s="310"/>
      <c r="B148" s="310"/>
      <c r="C148" s="310"/>
      <c r="D148" s="7"/>
      <c r="E148" s="312"/>
      <c r="F148" s="15"/>
      <c r="G148" s="247"/>
      <c r="H148" s="132"/>
      <c r="I148" s="247"/>
      <c r="J148" s="132"/>
      <c r="K148" s="136"/>
      <c r="L148" s="132"/>
      <c r="M148" s="136"/>
    </row>
    <row r="149" spans="1:13" ht="16.5" customHeight="1">
      <c r="A149" s="310"/>
      <c r="B149" s="310"/>
      <c r="C149" s="310"/>
      <c r="D149" s="7"/>
      <c r="E149" s="312"/>
      <c r="F149" s="15"/>
      <c r="G149" s="247"/>
      <c r="H149" s="132"/>
      <c r="I149" s="247"/>
      <c r="J149" s="132"/>
      <c r="K149" s="136"/>
      <c r="L149" s="132"/>
      <c r="M149" s="136"/>
    </row>
    <row r="150" spans="1:13" ht="16.5" customHeight="1">
      <c r="A150" s="310"/>
      <c r="B150" s="310"/>
      <c r="C150" s="310"/>
      <c r="D150" s="7"/>
      <c r="E150" s="312"/>
      <c r="F150" s="15"/>
      <c r="G150" s="247"/>
      <c r="H150" s="132"/>
      <c r="I150" s="247"/>
      <c r="J150" s="132"/>
      <c r="K150" s="136"/>
      <c r="L150" s="132"/>
      <c r="M150" s="136"/>
    </row>
    <row r="151" spans="1:13" ht="16.5" customHeight="1">
      <c r="A151" s="310"/>
      <c r="B151" s="310"/>
      <c r="C151" s="310"/>
      <c r="D151" s="7"/>
      <c r="E151" s="312"/>
      <c r="F151" s="15"/>
      <c r="G151" s="247"/>
      <c r="H151" s="132"/>
      <c r="I151" s="247"/>
      <c r="J151" s="132"/>
      <c r="K151" s="136"/>
      <c r="L151" s="132"/>
      <c r="M151" s="136"/>
    </row>
    <row r="152" spans="1:13" ht="16.5" customHeight="1">
      <c r="A152" s="310"/>
      <c r="B152" s="310"/>
      <c r="C152" s="310"/>
      <c r="D152" s="7"/>
      <c r="E152" s="312"/>
      <c r="F152" s="15"/>
      <c r="G152" s="247"/>
      <c r="H152" s="132"/>
      <c r="I152" s="247"/>
      <c r="J152" s="132"/>
      <c r="K152" s="136"/>
      <c r="L152" s="132"/>
      <c r="M152" s="136"/>
    </row>
    <row r="153" spans="1:13" ht="16.5" customHeight="1">
      <c r="A153" s="310"/>
      <c r="B153" s="310"/>
      <c r="C153" s="310"/>
      <c r="D153" s="7"/>
      <c r="E153" s="312"/>
      <c r="F153" s="15"/>
      <c r="G153" s="247"/>
      <c r="H153" s="132"/>
      <c r="I153" s="247"/>
      <c r="J153" s="132"/>
      <c r="K153" s="136"/>
      <c r="L153" s="132"/>
      <c r="M153" s="136"/>
    </row>
    <row r="154" spans="1:13" ht="16.5" customHeight="1">
      <c r="A154" s="310"/>
      <c r="B154" s="310"/>
      <c r="C154" s="310"/>
      <c r="D154" s="7"/>
      <c r="E154" s="312"/>
      <c r="F154" s="15"/>
      <c r="G154" s="247"/>
      <c r="H154" s="132"/>
      <c r="I154" s="247"/>
      <c r="J154" s="132"/>
      <c r="K154" s="136"/>
      <c r="L154" s="132"/>
      <c r="M154" s="136"/>
    </row>
    <row r="155" spans="1:13" ht="16.5" customHeight="1">
      <c r="A155" s="310"/>
      <c r="B155" s="310"/>
      <c r="C155" s="310"/>
      <c r="D155" s="7"/>
      <c r="E155" s="312"/>
      <c r="F155" s="15"/>
      <c r="G155" s="247"/>
      <c r="H155" s="132"/>
      <c r="I155" s="247"/>
      <c r="J155" s="132"/>
      <c r="K155" s="136"/>
      <c r="L155" s="132"/>
      <c r="M155" s="136"/>
    </row>
    <row r="156" spans="1:13" ht="16.5" customHeight="1">
      <c r="A156" s="310"/>
      <c r="B156" s="310"/>
      <c r="C156" s="310"/>
      <c r="D156" s="7"/>
      <c r="E156" s="312"/>
      <c r="F156" s="15"/>
      <c r="G156" s="247"/>
      <c r="H156" s="132"/>
      <c r="I156" s="247"/>
      <c r="J156" s="132"/>
      <c r="K156" s="136"/>
      <c r="L156" s="132"/>
      <c r="M156" s="136"/>
    </row>
    <row r="157" spans="1:13" ht="16.5" customHeight="1">
      <c r="A157" s="310"/>
      <c r="B157" s="310"/>
      <c r="C157" s="310"/>
      <c r="D157" s="7"/>
      <c r="E157" s="312"/>
      <c r="F157" s="15"/>
      <c r="G157" s="247"/>
      <c r="H157" s="132"/>
      <c r="I157" s="247"/>
      <c r="J157" s="132"/>
      <c r="K157" s="136"/>
      <c r="L157" s="132"/>
      <c r="M157" s="136"/>
    </row>
    <row r="158" spans="1:13" ht="16.5" customHeight="1">
      <c r="A158" s="310"/>
      <c r="B158" s="310"/>
      <c r="C158" s="310"/>
      <c r="D158" s="7"/>
      <c r="E158" s="312"/>
      <c r="F158" s="15"/>
      <c r="G158" s="247"/>
      <c r="H158" s="132"/>
      <c r="I158" s="247"/>
      <c r="J158" s="132"/>
      <c r="K158" s="136"/>
      <c r="L158" s="132"/>
      <c r="M158" s="136"/>
    </row>
    <row r="159" spans="1:13" ht="16.5" customHeight="1">
      <c r="A159" s="310"/>
      <c r="B159" s="310"/>
      <c r="C159" s="310"/>
      <c r="D159" s="7"/>
      <c r="E159" s="312"/>
      <c r="F159" s="15"/>
      <c r="G159" s="247"/>
      <c r="H159" s="132"/>
      <c r="I159" s="247"/>
      <c r="J159" s="132"/>
      <c r="K159" s="136"/>
      <c r="L159" s="132"/>
      <c r="M159" s="136"/>
    </row>
    <row r="160" spans="1:13" ht="16.5" customHeight="1">
      <c r="A160" s="310"/>
      <c r="B160" s="310"/>
      <c r="C160" s="310"/>
      <c r="D160" s="7"/>
      <c r="E160" s="312"/>
      <c r="F160" s="15"/>
      <c r="G160" s="247"/>
      <c r="H160" s="132"/>
      <c r="I160" s="247"/>
      <c r="J160" s="132"/>
      <c r="K160" s="136"/>
      <c r="L160" s="132"/>
      <c r="M160" s="136"/>
    </row>
    <row r="161" spans="1:13" ht="16.5" customHeight="1">
      <c r="A161" s="310"/>
      <c r="B161" s="310"/>
      <c r="C161" s="310"/>
      <c r="D161" s="7"/>
      <c r="E161" s="312"/>
      <c r="F161" s="15"/>
      <c r="G161" s="247"/>
      <c r="H161" s="132"/>
      <c r="I161" s="247"/>
      <c r="J161" s="132"/>
      <c r="K161" s="136"/>
      <c r="L161" s="132"/>
      <c r="M161" s="136"/>
    </row>
    <row r="162" spans="1:13" ht="16.5" customHeight="1">
      <c r="A162" s="310"/>
      <c r="B162" s="310"/>
      <c r="C162" s="310"/>
      <c r="D162" s="7"/>
      <c r="E162" s="312"/>
      <c r="F162" s="15"/>
      <c r="G162" s="247"/>
      <c r="H162" s="132"/>
      <c r="I162" s="247"/>
      <c r="J162" s="132"/>
      <c r="K162" s="136"/>
      <c r="L162" s="132"/>
      <c r="M162" s="136"/>
    </row>
    <row r="163" spans="1:13" ht="16.5" customHeight="1">
      <c r="A163" s="310"/>
      <c r="B163" s="310"/>
      <c r="C163" s="310"/>
      <c r="D163" s="7"/>
      <c r="E163" s="312"/>
      <c r="F163" s="15"/>
      <c r="G163" s="247"/>
      <c r="H163" s="132"/>
      <c r="I163" s="247"/>
      <c r="J163" s="132"/>
      <c r="K163" s="136"/>
      <c r="L163" s="132"/>
      <c r="M163" s="136"/>
    </row>
    <row r="164" spans="1:13" ht="16.5" customHeight="1">
      <c r="A164" s="310"/>
      <c r="B164" s="310"/>
      <c r="C164" s="310"/>
      <c r="D164" s="7"/>
      <c r="E164" s="312"/>
      <c r="F164" s="15"/>
      <c r="G164" s="247"/>
      <c r="H164" s="132"/>
      <c r="I164" s="247"/>
      <c r="J164" s="132"/>
      <c r="K164" s="136"/>
      <c r="L164" s="132"/>
      <c r="M164" s="136"/>
    </row>
    <row r="165" spans="1:13" ht="16.5" customHeight="1">
      <c r="A165" s="310"/>
      <c r="B165" s="310"/>
      <c r="C165" s="310"/>
      <c r="D165" s="7"/>
      <c r="E165" s="312"/>
      <c r="F165" s="15"/>
      <c r="G165" s="247"/>
      <c r="H165" s="132"/>
      <c r="I165" s="247"/>
      <c r="J165" s="132"/>
      <c r="K165" s="136"/>
      <c r="L165" s="132"/>
      <c r="M165" s="136"/>
    </row>
    <row r="166" spans="1:13" ht="16.5" customHeight="1">
      <c r="A166" s="310"/>
      <c r="B166" s="310"/>
      <c r="C166" s="310"/>
      <c r="D166" s="7"/>
      <c r="E166" s="312"/>
      <c r="F166" s="15"/>
      <c r="G166" s="247"/>
      <c r="H166" s="132"/>
      <c r="I166" s="247"/>
      <c r="J166" s="132"/>
      <c r="K166" s="136"/>
      <c r="L166" s="132"/>
      <c r="M166" s="136"/>
    </row>
    <row r="167" spans="1:13" ht="16.5" customHeight="1">
      <c r="A167" s="310"/>
      <c r="B167" s="310"/>
      <c r="C167" s="310"/>
      <c r="D167" s="7"/>
      <c r="E167" s="312"/>
      <c r="F167" s="15"/>
      <c r="G167" s="247"/>
      <c r="H167" s="132"/>
      <c r="I167" s="247"/>
      <c r="J167" s="132"/>
      <c r="K167" s="136"/>
      <c r="L167" s="132"/>
      <c r="M167" s="136"/>
    </row>
    <row r="168" spans="1:13" ht="16.5" customHeight="1">
      <c r="A168" s="310"/>
      <c r="B168" s="310"/>
      <c r="C168" s="310"/>
      <c r="D168" s="7"/>
      <c r="E168" s="312"/>
      <c r="F168" s="15"/>
      <c r="G168" s="247"/>
      <c r="H168" s="132"/>
      <c r="I168" s="247"/>
      <c r="J168" s="132"/>
      <c r="K168" s="136"/>
      <c r="L168" s="132"/>
      <c r="M168" s="136"/>
    </row>
    <row r="169" spans="1:13" ht="15.75" customHeight="1">
      <c r="A169" s="310"/>
      <c r="B169" s="310"/>
      <c r="C169" s="310"/>
      <c r="D169" s="7"/>
      <c r="E169" s="312"/>
      <c r="F169" s="15"/>
      <c r="G169" s="247"/>
      <c r="H169" s="132"/>
      <c r="I169" s="247"/>
      <c r="J169" s="132"/>
      <c r="K169" s="136"/>
      <c r="L169" s="132"/>
      <c r="M169" s="136"/>
    </row>
    <row r="170" spans="1:13" ht="9.9499999999999993" customHeight="1">
      <c r="A170" s="310"/>
      <c r="B170" s="310"/>
      <c r="C170" s="310"/>
      <c r="D170" s="7"/>
      <c r="E170" s="312"/>
      <c r="F170" s="15"/>
      <c r="G170" s="247"/>
      <c r="H170" s="132"/>
      <c r="I170" s="247"/>
      <c r="J170" s="132"/>
      <c r="K170" s="136"/>
      <c r="L170" s="132"/>
      <c r="M170" s="136"/>
    </row>
    <row r="171" spans="1:13" ht="22.15" customHeight="1">
      <c r="A171" s="2" t="str">
        <f>A57</f>
        <v>The accompanying notes form part of this interim financial information.</v>
      </c>
      <c r="B171" s="3"/>
      <c r="C171" s="4"/>
      <c r="D171" s="4"/>
      <c r="E171" s="5"/>
      <c r="F171" s="5"/>
      <c r="G171" s="165"/>
      <c r="H171" s="165"/>
      <c r="I171" s="165"/>
      <c r="J171" s="165"/>
      <c r="K171" s="151"/>
      <c r="L171" s="151"/>
      <c r="M171" s="151"/>
    </row>
  </sheetData>
  <mergeCells count="12">
    <mergeCell ref="G64:I64"/>
    <mergeCell ref="K64:M64"/>
    <mergeCell ref="G124:I124"/>
    <mergeCell ref="K124:M124"/>
    <mergeCell ref="G125:I125"/>
    <mergeCell ref="K125:M125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2-4PAE </vt:lpstr>
      <vt:lpstr>(3M)5 PL</vt:lpstr>
      <vt:lpstr>(6M)6 PL</vt:lpstr>
      <vt:lpstr>7conso</vt:lpstr>
      <vt:lpstr>8 com</vt:lpstr>
      <vt:lpstr>9-11 cf</vt:lpstr>
      <vt:lpstr>'(3M)5 PL'!Print_Area</vt:lpstr>
      <vt:lpstr>'(6M)6 PL'!Print_Area</vt:lpstr>
      <vt:lpstr>'2-4PAE '!Print_Area</vt:lpstr>
      <vt:lpstr>'7conso'!Print_Area</vt:lpstr>
      <vt:lpstr>'8 com'!Print_Area</vt:lpstr>
      <vt:lpstr>'9-11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Benjamas Poonyavedsoonton (TH)</cp:lastModifiedBy>
  <cp:lastPrinted>2024-08-14T07:45:58Z</cp:lastPrinted>
  <dcterms:created xsi:type="dcterms:W3CDTF">2019-10-30T09:13:48Z</dcterms:created>
  <dcterms:modified xsi:type="dcterms:W3CDTF">2024-08-14T07:51:46Z</dcterms:modified>
</cp:coreProperties>
</file>