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Jun 24 Q2\"/>
    </mc:Choice>
  </mc:AlternateContent>
  <xr:revisionPtr revIDLastSave="0" documentId="13_ncr:1_{75E6F560-0959-4D57-8A1C-2DFF0DCFA646}" xr6:coauthVersionLast="47" xr6:coauthVersionMax="47" xr10:uidLastSave="{00000000-0000-0000-0000-000000000000}"/>
  <bookViews>
    <workbookView xWindow="-120" yWindow="-120" windowWidth="21840" windowHeight="13020" tabRatio="770" activeTab="5" xr2:uid="{3C642B99-753E-485C-AE4E-E4C20E6B46EF}"/>
  </bookViews>
  <sheets>
    <sheet name="BS 2-4" sheetId="9" r:id="rId1"/>
    <sheet name="PL 5-6 (3M)" sheetId="12" r:id="rId2"/>
    <sheet name="PL 7-8 (6M)" sheetId="17" r:id="rId3"/>
    <sheet name="EQ9" sheetId="14" r:id="rId4"/>
    <sheet name="EQ10" sheetId="15" r:id="rId5"/>
    <sheet name="CF 11-12 En" sheetId="16" r:id="rId6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localSheetId="2" hidden="1">{"'Sheet1'!$L$16"}</definedName>
    <definedName name="ff" hidden="1">{"'Sheet1'!$L$16"}</definedName>
    <definedName name="h" localSheetId="2" hidden="1">{"'Sheet1'!$L$16"}</definedName>
    <definedName name="h" hidden="1">{"'Sheet1'!$L$16"}</definedName>
    <definedName name="HTML_CodePage" hidden="1">950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2" hidden="1">{"'Sheet1'!$L$16"}</definedName>
    <definedName name="huy" hidden="1">{"'Sheet1'!$L$16"}</definedName>
    <definedName name="_xlnm.Print_Area" localSheetId="0">'BS 2-4'!$A$1:$L$162</definedName>
    <definedName name="_xlnm.Print_Area" localSheetId="5">'CF 11-12 En'!$A$1:$L$122</definedName>
    <definedName name="_xlnm.Print_Area" localSheetId="4">'EQ10'!$A$1:$O$33</definedName>
    <definedName name="_xlnm.Print_Area" localSheetId="1">'PL 5-6 (3M)'!$A$1:$N$107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7" i="16" l="1"/>
  <c r="N73" i="12" l="1"/>
  <c r="L73" i="12"/>
  <c r="J73" i="12"/>
  <c r="H73" i="12"/>
  <c r="R30" i="14" l="1"/>
  <c r="J20" i="12"/>
  <c r="J11" i="12"/>
  <c r="J20" i="17"/>
  <c r="J11" i="17"/>
  <c r="Z19" i="14"/>
  <c r="Z18" i="14"/>
  <c r="V18" i="14"/>
  <c r="X18" i="14" s="1"/>
  <c r="O26" i="15" l="1"/>
  <c r="I27" i="15"/>
  <c r="O27" i="15" s="1"/>
  <c r="V32" i="14"/>
  <c r="V31" i="14"/>
  <c r="X31" i="14" s="1"/>
  <c r="AB31" i="14" s="1"/>
  <c r="V30" i="14"/>
  <c r="V28" i="14"/>
  <c r="N28" i="14" l="1"/>
  <c r="X28" i="14" s="1"/>
  <c r="F80" i="9" l="1"/>
  <c r="A65" i="16" l="1"/>
  <c r="A3" i="16" l="1"/>
  <c r="O17" i="15"/>
  <c r="O16" i="15"/>
  <c r="O15" i="15"/>
  <c r="A3" i="14"/>
  <c r="V17" i="14"/>
  <c r="V21" i="14"/>
  <c r="X21" i="14" s="1"/>
  <c r="AB21" i="14" s="1"/>
  <c r="V20" i="14"/>
  <c r="X20" i="14" s="1"/>
  <c r="AB20" i="14" s="1"/>
  <c r="V19" i="14"/>
  <c r="A57" i="17" l="1"/>
  <c r="J92" i="17"/>
  <c r="J89" i="17"/>
  <c r="J83" i="17"/>
  <c r="J72" i="17"/>
  <c r="J75" i="17" s="1"/>
  <c r="N92" i="17"/>
  <c r="N89" i="17"/>
  <c r="N83" i="17"/>
  <c r="N72" i="17"/>
  <c r="N75" i="17" s="1"/>
  <c r="J13" i="17"/>
  <c r="J18" i="17" s="1"/>
  <c r="J25" i="17" s="1"/>
  <c r="J29" i="17" s="1"/>
  <c r="N13" i="17"/>
  <c r="N18" i="17" s="1"/>
  <c r="N25" i="17" s="1"/>
  <c r="N29" i="17" s="1"/>
  <c r="L92" i="17"/>
  <c r="H92" i="17"/>
  <c r="H89" i="17"/>
  <c r="L83" i="17"/>
  <c r="H83" i="17"/>
  <c r="L72" i="17"/>
  <c r="L75" i="17" s="1"/>
  <c r="M25" i="15" s="1"/>
  <c r="O25" i="15" s="1"/>
  <c r="H72" i="17"/>
  <c r="H75" i="17" s="1"/>
  <c r="L13" i="17"/>
  <c r="L18" i="17" s="1"/>
  <c r="L25" i="17" s="1"/>
  <c r="L29" i="17" s="1"/>
  <c r="H13" i="17"/>
  <c r="H18" i="17" s="1"/>
  <c r="H25" i="17" s="1"/>
  <c r="H29" i="17" s="1"/>
  <c r="H32" i="17" l="1"/>
  <c r="L32" i="17"/>
  <c r="N32" i="17"/>
  <c r="N35" i="17" s="1"/>
  <c r="N77" i="17" s="1"/>
  <c r="J32" i="17"/>
  <c r="J35" i="17" s="1"/>
  <c r="J77" i="17" s="1"/>
  <c r="L35" i="17" l="1"/>
  <c r="J11" i="16"/>
  <c r="H35" i="17"/>
  <c r="H77" i="17" s="1"/>
  <c r="F11" i="16"/>
  <c r="F27" i="16" s="1"/>
  <c r="F38" i="16" s="1"/>
  <c r="F84" i="16"/>
  <c r="L77" i="17" l="1"/>
  <c r="L86" i="17" s="1"/>
  <c r="L89" i="17" s="1"/>
  <c r="K24" i="15"/>
  <c r="O24" i="15" s="1"/>
  <c r="AB28" i="14"/>
  <c r="AB18" i="14"/>
  <c r="L97" i="16" l="1"/>
  <c r="L84" i="16"/>
  <c r="L27" i="16"/>
  <c r="H97" i="16"/>
  <c r="H84" i="16"/>
  <c r="H27" i="16"/>
  <c r="H38" i="16" s="1"/>
  <c r="M29" i="15"/>
  <c r="J137" i="9" s="1"/>
  <c r="K29" i="15"/>
  <c r="J136" i="9" s="1"/>
  <c r="I29" i="15"/>
  <c r="G29" i="15"/>
  <c r="E29" i="15"/>
  <c r="O22" i="15"/>
  <c r="Z34" i="14"/>
  <c r="F140" i="9" s="1"/>
  <c r="T34" i="14"/>
  <c r="R34" i="14"/>
  <c r="P34" i="14"/>
  <c r="L34" i="14"/>
  <c r="J34" i="14"/>
  <c r="F134" i="9" s="1"/>
  <c r="H34" i="14"/>
  <c r="F34" i="14"/>
  <c r="X32" i="14"/>
  <c r="AB32" i="14" s="1"/>
  <c r="V26" i="14"/>
  <c r="N95" i="12"/>
  <c r="N92" i="12"/>
  <c r="N85" i="12"/>
  <c r="N13" i="12"/>
  <c r="N18" i="12" s="1"/>
  <c r="N25" i="12" s="1"/>
  <c r="N29" i="12" s="1"/>
  <c r="J95" i="12"/>
  <c r="J92" i="12"/>
  <c r="J85" i="12"/>
  <c r="J13" i="12"/>
  <c r="J18" i="12" s="1"/>
  <c r="J25" i="12" s="1"/>
  <c r="J29" i="12" s="1"/>
  <c r="L40" i="9"/>
  <c r="J40" i="9"/>
  <c r="H40" i="9"/>
  <c r="F40" i="9"/>
  <c r="N32" i="12" l="1"/>
  <c r="N35" i="12" s="1"/>
  <c r="J32" i="12"/>
  <c r="J35" i="12" s="1"/>
  <c r="H43" i="16"/>
  <c r="H99" i="16" s="1"/>
  <c r="H103" i="16" s="1"/>
  <c r="L38" i="16"/>
  <c r="L43" i="16" s="1"/>
  <c r="L99" i="16" s="1"/>
  <c r="L103" i="16" s="1"/>
  <c r="N34" i="14"/>
  <c r="F136" i="9" s="1"/>
  <c r="O29" i="15"/>
  <c r="V34" i="14"/>
  <c r="F137" i="9" s="1"/>
  <c r="X26" i="14"/>
  <c r="AB26" i="14" s="1"/>
  <c r="L13" i="12"/>
  <c r="L18" i="12" s="1"/>
  <c r="L25" i="12" s="1"/>
  <c r="L29" i="12" s="1"/>
  <c r="H13" i="12"/>
  <c r="H18" i="12" s="1"/>
  <c r="H25" i="12" s="1"/>
  <c r="H29" i="12" s="1"/>
  <c r="H32" i="12" s="1"/>
  <c r="P23" i="14"/>
  <c r="L95" i="12"/>
  <c r="L32" i="12" l="1"/>
  <c r="L35" i="12" s="1"/>
  <c r="H35" i="12"/>
  <c r="H95" i="12" s="1"/>
  <c r="X30" i="14"/>
  <c r="O13" i="15"/>
  <c r="M19" i="15"/>
  <c r="AB30" i="14" l="1"/>
  <c r="AB34" i="14" s="1"/>
  <c r="X34" i="14"/>
  <c r="L85" i="12"/>
  <c r="I19" i="15" l="1"/>
  <c r="G19" i="15"/>
  <c r="E19" i="15"/>
  <c r="Z23" i="14"/>
  <c r="T23" i="14"/>
  <c r="R23" i="14"/>
  <c r="N23" i="14"/>
  <c r="L23" i="14"/>
  <c r="J23" i="14"/>
  <c r="H23" i="14"/>
  <c r="F23" i="14"/>
  <c r="X17" i="14"/>
  <c r="AB17" i="14" s="1"/>
  <c r="X19" i="14"/>
  <c r="V15" i="14"/>
  <c r="X15" i="14" s="1"/>
  <c r="AB15" i="14" s="1"/>
  <c r="A3" i="15"/>
  <c r="L139" i="9"/>
  <c r="L142" i="9" s="1"/>
  <c r="H139" i="9"/>
  <c r="H142" i="9" s="1"/>
  <c r="L92" i="9"/>
  <c r="H92" i="9"/>
  <c r="L80" i="9"/>
  <c r="H80" i="9"/>
  <c r="L23" i="9"/>
  <c r="J23" i="9"/>
  <c r="H23" i="9"/>
  <c r="H85" i="12"/>
  <c r="A54" i="12"/>
  <c r="L94" i="9" l="1"/>
  <c r="L144" i="9" s="1"/>
  <c r="H42" i="9"/>
  <c r="L42" i="9"/>
  <c r="H94" i="9"/>
  <c r="H144" i="9" s="1"/>
  <c r="X23" i="14"/>
  <c r="AB19" i="14"/>
  <c r="AB23" i="14" s="1"/>
  <c r="V23" i="14"/>
  <c r="J84" i="16" l="1"/>
  <c r="F97" i="16" l="1"/>
  <c r="A62" i="16"/>
  <c r="A162" i="9"/>
  <c r="F139" i="9"/>
  <c r="A111" i="9"/>
  <c r="A110" i="9"/>
  <c r="A109" i="9"/>
  <c r="A108" i="9"/>
  <c r="A57" i="9"/>
  <c r="A56" i="9"/>
  <c r="A55" i="9"/>
  <c r="O19" i="15" l="1"/>
  <c r="K19" i="15"/>
  <c r="J139" i="9" s="1"/>
  <c r="J142" i="9" s="1"/>
  <c r="H92" i="12"/>
  <c r="F142" i="9"/>
  <c r="F92" i="9"/>
  <c r="F23" i="9"/>
  <c r="F42" i="9" s="1"/>
  <c r="F94" i="9" l="1"/>
  <c r="F144" i="9" s="1"/>
  <c r="J80" i="9"/>
  <c r="J92" i="9"/>
  <c r="J94" i="9" l="1"/>
  <c r="J144" i="9" s="1"/>
  <c r="J42" i="9"/>
  <c r="J27" i="16" l="1"/>
  <c r="J38" i="16" s="1"/>
  <c r="F43" i="16" l="1"/>
  <c r="F99" i="16" s="1"/>
  <c r="F103" i="16" s="1"/>
  <c r="J43" i="16"/>
  <c r="J99" i="16" s="1"/>
  <c r="J103" i="16" s="1"/>
  <c r="H76" i="12" l="1"/>
  <c r="H79" i="12" s="1"/>
  <c r="L76" i="12"/>
  <c r="L79" i="12" s="1"/>
  <c r="L89" i="12" s="1"/>
  <c r="L92" i="12" s="1"/>
  <c r="J76" i="12"/>
  <c r="J79" i="12" s="1"/>
  <c r="N76" i="12"/>
  <c r="N79" i="12" s="1"/>
</calcChain>
</file>

<file path=xl/sharedStrings.xml><?xml version="1.0" encoding="utf-8"?>
<sst xmlns="http://schemas.openxmlformats.org/spreadsheetml/2006/main" count="453" uniqueCount="221">
  <si>
    <t>BG Container Glass Public Company Limited</t>
  </si>
  <si>
    <t>Statement of Financial Position</t>
  </si>
  <si>
    <t>As at 30 June 2024</t>
  </si>
  <si>
    <t>Consolidated financial information</t>
  </si>
  <si>
    <t>Separate 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</si>
  <si>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</si>
  <si>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</si>
  <si>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</si>
  <si>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</si>
  <si>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</si>
  <si>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</si>
  <si>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</si>
  <si>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</si>
  <si>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</si>
  <si>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</si>
  <si>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</si>
  <si>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</si>
  <si>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</si>
  <si>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subsidiaries</t>
  </si>
  <si>
    <t>Value added tax refundable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</si>
  <si>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</si>
  <si>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</si>
  <si>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</si>
  <si>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</si>
  <si>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</si>
  <si>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Investments in subsidiaries, net</t>
  </si>
  <si>
    <t>Investment in associates</t>
  </si>
  <si>
    <t>Invesment properties, net</t>
  </si>
  <si>
    <t>Property, plant and equipment, net</t>
  </si>
  <si>
    <t>Right-of-use assets, net</t>
  </si>
  <si>
    <t>Intangible assets, net</t>
  </si>
  <si>
    <t>Deposits for purchases of equipment</t>
  </si>
  <si>
    <t>Goodwill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</si>
  <si>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</si>
  <si>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</si>
  <si>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</si>
  <si>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</si>
  <si>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</si>
  <si>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</si>
  <si>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</si>
  <si>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Short-term borrowings from financial institutions</t>
  </si>
  <si>
    <t>Trade and other payables</t>
  </si>
  <si>
    <t>Short-term borrowings from subsidiaries</t>
  </si>
  <si>
    <t xml:space="preserve">Current portion of long-term borrowings </t>
  </si>
  <si>
    <t>from financial institutions, net</t>
  </si>
  <si>
    <t>Current portion of debentures,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</si>
  <si>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</si>
  <si>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</si>
  <si>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</si>
  <si>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</si>
  <si>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</si>
  <si>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</si>
  <si>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</si>
  <si>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</si>
  <si>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Lease liabilities, net</t>
  </si>
  <si>
    <t>Provision for employee benefits</t>
  </si>
  <si>
    <t>Deferred tax liabilities, net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</si>
  <si>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</si>
  <si>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</si>
  <si>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</si>
  <si>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</si>
  <si>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</si>
  <si>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</si>
  <si>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</si>
  <si>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</t>
  </si>
  <si>
    <t>at 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</si>
  <si>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</si>
  <si>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</si>
  <si>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</si>
  <si>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</si>
  <si>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</si>
  <si>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</si>
  <si>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</si>
  <si>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</si>
  <si>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</si>
  <si>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</si>
  <si>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</si>
  <si>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For the three-month period ended 30 June 2024</t>
  </si>
  <si>
    <t>Revenue from sales or services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</si>
  <si>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</si>
  <si>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</si>
  <si>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</si>
  <si>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</si>
  <si>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</si>
  <si>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</si>
  <si>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</si>
  <si>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</si>
  <si>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</si>
  <si>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</si>
  <si>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>Profit before share of profit from</t>
  </si>
  <si>
    <t>Share of profit from investments in associates</t>
  </si>
  <si>
    <t>Profit before income tax</t>
  </si>
  <si>
    <t>Income tax</t>
  </si>
  <si>
    <t>Profit for the period</t>
  </si>
  <si>
    <t>Separate financial statements</t>
  </si>
  <si>
    <t xml:space="preserve">Items that will not be reclassified
</t>
  </si>
  <si>
    <t>subsequently to profit or loss :</t>
  </si>
  <si>
    <t xml:space="preserve">Remeasurements of post-employment </t>
  </si>
  <si>
    <t>benefit obligations, net of income tax</t>
  </si>
  <si>
    <t>Gains on revaluation of land, net of tax</t>
  </si>
  <si>
    <t xml:space="preserve">Total items that will not be reclassified </t>
  </si>
  <si>
    <t>subsequently to profit or loss</t>
  </si>
  <si>
    <t>for the period</t>
  </si>
  <si>
    <t>Total comprehensive income 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</si>
  <si>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</si>
  <si>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</si>
  <si>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</si>
  <si>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</si>
  <si>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 (Baht)</t>
  </si>
  <si>
    <t>For the six-month period ended 30 June 2024</t>
  </si>
  <si>
    <t>Sales</t>
  </si>
  <si>
    <t>Capital contributed</t>
  </si>
  <si>
    <t>Measurement of</t>
  </si>
  <si>
    <t>equity investments</t>
  </si>
  <si>
    <t>Business</t>
  </si>
  <si>
    <t>Issued and</t>
  </si>
  <si>
    <t>at fair value through</t>
  </si>
  <si>
    <t>combination</t>
  </si>
  <si>
    <t>Total other</t>
  </si>
  <si>
    <t>attributable</t>
  </si>
  <si>
    <t xml:space="preserve"> paid-up</t>
  </si>
  <si>
    <t>Appropriated -</t>
  </si>
  <si>
    <t>Asset revaluation</t>
  </si>
  <si>
    <t>other comprehensive</t>
  </si>
  <si>
    <t>and other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</si>
  <si>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</si>
  <si>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</si>
  <si>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</si>
  <si>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</si>
  <si>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</si>
  <si>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</si>
  <si>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 xml:space="preserve"> surplus  </t>
  </si>
  <si>
    <t>income</t>
  </si>
  <si>
    <t>relevant rights</t>
  </si>
  <si>
    <t xml:space="preserve"> of equity</t>
  </si>
  <si>
    <t>of the Company</t>
  </si>
  <si>
    <t>interests</t>
  </si>
  <si>
    <t>Total  equity</t>
  </si>
  <si>
    <t>Balance as at 1 January 2023</t>
  </si>
  <si>
    <t>Changes in equity for the period</t>
  </si>
  <si>
    <t>Dividend</t>
  </si>
  <si>
    <t>Legal reserve</t>
  </si>
  <si>
    <t>Business combination</t>
  </si>
  <si>
    <t>Balance as at  30 June 2023</t>
  </si>
  <si>
    <t>Balance as at 1 January 2024</t>
  </si>
  <si>
    <t>Balance as at  30 June 2024</t>
  </si>
  <si>
    <t>Measurement of financial</t>
  </si>
  <si>
    <t xml:space="preserve">assets at fair value through </t>
  </si>
  <si>
    <t>Unappropiated</t>
  </si>
  <si>
    <t>other comprehensive income</t>
  </si>
  <si>
    <t>Cash flows from operating activities</t>
  </si>
  <si>
    <t>Profit before income tax:</t>
  </si>
  <si>
    <t>Adjustment items:</t>
  </si>
  <si>
    <t>Depreciation and amortisation expenses</t>
  </si>
  <si>
    <t>Reversal expected credit losses of account receivables</t>
  </si>
  <si>
    <t>Loss on write-off of equipment and intangible assets</t>
  </si>
  <si>
    <t>Employee benefits expenses</t>
  </si>
  <si>
    <t>Gain on exchange rates</t>
  </si>
  <si>
    <t>Changes in operating assets and liabilities:</t>
  </si>
  <si>
    <t>(Increase) decrease in inventories</t>
  </si>
  <si>
    <t>Cash generated from (used in) operations</t>
  </si>
  <si>
    <t>Interest received</t>
  </si>
  <si>
    <t>Employee benefits paid</t>
  </si>
  <si>
    <t>Income tax received (paid)</t>
  </si>
  <si>
    <t>Net cash generated from (used in) operating activities</t>
  </si>
  <si>
    <t>Cash flows from investing activities</t>
  </si>
  <si>
    <t>Cash payment for business combinations, net of cash acquired</t>
  </si>
  <si>
    <t>Cash payments for an equity investment</t>
  </si>
  <si>
    <t>Payments for purchases of property, plant and equipment</t>
  </si>
  <si>
    <t>Payments for purchases of intangible assets</t>
  </si>
  <si>
    <t>Payments for purchases of investment properties</t>
  </si>
  <si>
    <t>Proceeds from disposals of equipment</t>
  </si>
  <si>
    <t>Payments for short-term borrowings to subsidiaries</t>
  </si>
  <si>
    <t>Proceeds of short-term borrowings to subsidiaries</t>
  </si>
  <si>
    <t>Dividends received</t>
  </si>
  <si>
    <t>Cash flows from financing activities</t>
  </si>
  <si>
    <t>Proceeds from short-term borrowings from subsidiaries</t>
  </si>
  <si>
    <t>Payment for short-term borrowings from subsidiaries</t>
  </si>
  <si>
    <t>Proceeds from long-term borrowings from financial institutions</t>
  </si>
  <si>
    <t>Payment for long-term borrowings from financial institutions</t>
  </si>
  <si>
    <t>Payment for dividend</t>
  </si>
  <si>
    <t>Payments for lease liabilities</t>
  </si>
  <si>
    <t>Cash and cash equivalents - opening balance</t>
  </si>
  <si>
    <t>Exchange loss on cash and cash equivalents</t>
  </si>
  <si>
    <t>Cash and cash equivalents - closing balance</t>
  </si>
  <si>
    <t>-</t>
  </si>
  <si>
    <t>10, 14</t>
  </si>
  <si>
    <t>Dividends paid to non-controlling interests</t>
  </si>
  <si>
    <t>(Reversal) Loss on inventories to net realisable value</t>
  </si>
  <si>
    <t>(Gain) Loss on disposal of equipment</t>
  </si>
  <si>
    <t>(Reversal) Loss on impairment of equipment</t>
  </si>
  <si>
    <t>(Increase) decrease in trade and other receivables</t>
  </si>
  <si>
    <t>(Increase) decrease in other non-current assets</t>
  </si>
  <si>
    <t>Increase (decrease) in trade and other payables</t>
  </si>
  <si>
    <t>Increase (decrease) in other current liabilities</t>
  </si>
  <si>
    <t>Net cash generated from (used in) investing activities</t>
  </si>
  <si>
    <t>Net cash generated from (used in) financing activities</t>
  </si>
  <si>
    <t>Net increase (decrease) in cash and cash equivalents</t>
  </si>
  <si>
    <t>Other comprehensive income for the period</t>
  </si>
  <si>
    <t>investments in associates and income tax</t>
  </si>
  <si>
    <t>Profit before finance costs, share of profit</t>
  </si>
  <si>
    <t>from investments in associates, and</t>
  </si>
  <si>
    <t>income tax</t>
  </si>
  <si>
    <t>Other comprehensive income (expenses)</t>
  </si>
  <si>
    <t>Changes in fair value of equity instruments,</t>
  </si>
  <si>
    <t>net of income tax</t>
  </si>
  <si>
    <t>Other comprehensive expenses</t>
  </si>
  <si>
    <t>Total comprehensive income (expenses)</t>
  </si>
  <si>
    <t xml:space="preserve">Total comprehensive income (expenses) </t>
  </si>
  <si>
    <t>attributable to: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</si>
  <si>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</si>
  <si>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</si>
  <si>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Other componentf of equity</t>
  </si>
  <si>
    <t>Other comprehensive (expenses) for the period</t>
  </si>
  <si>
    <r>
      <t xml:space="preserve">Statement of Cash Flows </t>
    </r>
    <r>
      <rPr>
        <sz val="9"/>
        <rFont val="Arial"/>
        <family val="2"/>
      </rPr>
      <t>(Unaudited)</t>
    </r>
  </si>
  <si>
    <t>Payables for purchases of property, plant and equipment</t>
  </si>
  <si>
    <t>Non-cash items as at 30 June</t>
  </si>
  <si>
    <t>Interest paid</t>
  </si>
  <si>
    <t>(Increase) decrease in value added tax refundable</t>
  </si>
  <si>
    <t xml:space="preserve">   and other current assets</t>
  </si>
  <si>
    <t>Proceeds (payments) from short-term borrowings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</si>
</sst>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&quot;£&quot;#,##0"/>
    <numFmt numFmtId="170" formatCode="_(* #,##0_);_(* \(#,##0\);_(* &quot;-&quot;_)\ \ \ \ \ ;_(@_)"/>
    <numFmt numFmtId="171" formatCode="_(* #,##0_);_(* \(#,##0\);_(* &quot;-&quot;??_);_(@_)"/>
    <numFmt numFmtId="172" formatCode="#,##0;\(#,##0\);&quot;-&quot;;@"/>
    <numFmt numFmtId="173" formatCode="#,##0.0;\(#,##0.0\)"/>
  </numFmts>
  <fonts count="24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2">
    <xf numFmtId="0" fontId="0" fillId="0" borderId="0"/>
    <xf numFmtId="0" fontId="6" fillId="0" borderId="2"/>
    <xf numFmtId="43" fontId="6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5" fillId="0" borderId="2"/>
    <xf numFmtId="0" fontId="8" fillId="0" borderId="2"/>
    <xf numFmtId="43" fontId="5" fillId="0" borderId="2" applyFont="0" applyFill="0" applyBorder="0" applyAlignment="0" applyProtection="0"/>
    <xf numFmtId="0" fontId="9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4" fillId="0" borderId="2"/>
    <xf numFmtId="0" fontId="15" fillId="0" borderId="2"/>
    <xf numFmtId="0" fontId="14" fillId="0" borderId="2"/>
    <xf numFmtId="0" fontId="10" fillId="0" borderId="2"/>
    <xf numFmtId="0" fontId="16" fillId="0" borderId="2"/>
    <xf numFmtId="0" fontId="15" fillId="0" borderId="2"/>
    <xf numFmtId="165" fontId="7" fillId="0" borderId="2" applyFont="0" applyFill="0" applyBorder="0" applyAlignment="0" applyProtection="0"/>
    <xf numFmtId="0" fontId="9" fillId="0" borderId="2"/>
    <xf numFmtId="0" fontId="6" fillId="0" borderId="2"/>
    <xf numFmtId="43" fontId="6" fillId="0" borderId="2" applyFont="0" applyFill="0" applyBorder="0" applyAlignment="0" applyProtection="0"/>
    <xf numFmtId="0" fontId="19" fillId="0" borderId="2"/>
    <xf numFmtId="43" fontId="6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2" fillId="0" borderId="2"/>
    <xf numFmtId="0" fontId="19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9" fillId="0" borderId="2"/>
    <xf numFmtId="0" fontId="19" fillId="0" borderId="2"/>
    <xf numFmtId="0" fontId="21" fillId="0" borderId="2"/>
    <xf numFmtId="165" fontId="21" fillId="0" borderId="2" applyFont="0" applyFill="0" applyBorder="0" applyAlignment="0" applyProtection="0"/>
    <xf numFmtId="9" fontId="7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6" fillId="0" borderId="2"/>
    <xf numFmtId="0" fontId="10" fillId="0" borderId="2"/>
  </cellStyleXfs>
  <cellXfs count="343">
    <xf numFmtId="0" fontId="0" fillId="0" borderId="0" xfId="0"/>
    <xf numFmtId="0" fontId="11" fillId="0" borderId="2" xfId="9" applyFont="1" applyAlignment="1">
      <alignment horizontal="left" vertical="center"/>
    </xf>
    <xf numFmtId="167" fontId="11" fillId="0" borderId="2" xfId="10" applyNumberFormat="1" applyFont="1" applyFill="1" applyBorder="1" applyAlignment="1">
      <alignment horizontal="left" vertical="center"/>
    </xf>
    <xf numFmtId="167" fontId="11" fillId="0" borderId="2" xfId="10" applyNumberFormat="1" applyFont="1" applyFill="1" applyBorder="1" applyAlignment="1">
      <alignment horizontal="right" vertical="center"/>
    </xf>
    <xf numFmtId="0" fontId="12" fillId="0" borderId="2" xfId="9" applyFont="1" applyAlignment="1">
      <alignment vertical="center"/>
    </xf>
    <xf numFmtId="0" fontId="13" fillId="0" borderId="2" xfId="9" applyFont="1"/>
    <xf numFmtId="0" fontId="11" fillId="0" borderId="2" xfId="9" applyFont="1" applyAlignment="1">
      <alignment vertical="center"/>
    </xf>
    <xf numFmtId="0" fontId="11" fillId="0" borderId="5" xfId="9" quotePrefix="1" applyFont="1" applyBorder="1" applyAlignment="1">
      <alignment vertical="center"/>
    </xf>
    <xf numFmtId="0" fontId="12" fillId="0" borderId="5" xfId="9" applyFont="1" applyBorder="1" applyAlignment="1">
      <alignment vertical="center"/>
    </xf>
    <xf numFmtId="0" fontId="12" fillId="0" borderId="2" xfId="11" applyFont="1" applyAlignment="1">
      <alignment vertical="center"/>
    </xf>
    <xf numFmtId="0" fontId="12" fillId="0" borderId="2" xfId="11" applyFont="1" applyAlignment="1">
      <alignment horizontal="center" vertical="center"/>
    </xf>
    <xf numFmtId="0" fontId="12" fillId="0" borderId="2" xfId="11" applyFont="1" applyAlignment="1">
      <alignment horizontal="right" vertical="center"/>
    </xf>
    <xf numFmtId="167" fontId="12" fillId="0" borderId="2" xfId="10" applyNumberFormat="1" applyFont="1" applyFill="1" applyAlignment="1">
      <alignment horizontal="right" vertical="center"/>
    </xf>
    <xf numFmtId="0" fontId="11" fillId="0" borderId="2" xfId="11" applyFont="1" applyAlignment="1">
      <alignment vertical="center"/>
    </xf>
    <xf numFmtId="0" fontId="12" fillId="0" borderId="2" xfId="12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7" fontId="12" fillId="0" borderId="2" xfId="10" applyNumberFormat="1" applyFont="1" applyFill="1" applyAlignment="1">
      <alignment horizontal="center" vertical="center"/>
    </xf>
    <xf numFmtId="0" fontId="11" fillId="0" borderId="2" xfId="10" quotePrefix="1" applyNumberFormat="1" applyFont="1" applyFill="1" applyAlignment="1">
      <alignment horizontal="right" vertical="center"/>
    </xf>
    <xf numFmtId="167" fontId="11" fillId="0" borderId="2" xfId="10" applyNumberFormat="1" applyFont="1" applyFill="1" applyAlignment="1">
      <alignment horizontal="right" vertical="center"/>
    </xf>
    <xf numFmtId="0" fontId="12" fillId="0" borderId="2" xfId="9" applyFont="1"/>
    <xf numFmtId="167" fontId="11" fillId="0" borderId="2" xfId="10" quotePrefix="1" applyNumberFormat="1" applyFont="1" applyFill="1" applyAlignment="1">
      <alignment horizontal="right" vertical="center"/>
    </xf>
    <xf numFmtId="0" fontId="11" fillId="0" borderId="5" xfId="11" applyFont="1" applyBorder="1" applyAlignment="1">
      <alignment horizontal="center" vertical="center"/>
    </xf>
    <xf numFmtId="166" fontId="11" fillId="0" borderId="5" xfId="11" applyNumberFormat="1" applyFont="1" applyBorder="1" applyAlignment="1">
      <alignment horizontal="right" vertical="center"/>
    </xf>
    <xf numFmtId="166" fontId="11" fillId="0" borderId="2" xfId="11" applyNumberFormat="1" applyFont="1" applyAlignment="1">
      <alignment horizontal="right" vertical="center"/>
    </xf>
    <xf numFmtId="167" fontId="11" fillId="3" borderId="2" xfId="10" applyNumberFormat="1" applyFont="1" applyFill="1" applyBorder="1" applyAlignment="1">
      <alignment horizontal="right" vertical="center"/>
    </xf>
    <xf numFmtId="0" fontId="11" fillId="0" borderId="2" xfId="13" applyFont="1" applyAlignment="1">
      <alignment vertical="center"/>
    </xf>
    <xf numFmtId="0" fontId="12" fillId="0" borderId="2" xfId="13" applyFont="1" applyAlignment="1">
      <alignment horizontal="center" vertical="center"/>
    </xf>
    <xf numFmtId="0" fontId="12" fillId="0" borderId="2" xfId="13" applyFont="1" applyAlignment="1">
      <alignment horizontal="right" vertical="center"/>
    </xf>
    <xf numFmtId="167" fontId="12" fillId="3" borderId="2" xfId="10" applyNumberFormat="1" applyFont="1" applyFill="1" applyAlignment="1">
      <alignment horizontal="right" vertical="center"/>
    </xf>
    <xf numFmtId="167" fontId="12" fillId="3" borderId="2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Border="1" applyAlignment="1">
      <alignment horizontal="right" vertical="center"/>
    </xf>
    <xf numFmtId="0" fontId="13" fillId="0" borderId="2" xfId="14" applyFont="1" applyAlignment="1">
      <alignment horizontal="center" vertical="center"/>
    </xf>
    <xf numFmtId="0" fontId="12" fillId="0" borderId="2" xfId="15" applyFont="1" applyAlignment="1">
      <alignment horizontal="center" vertical="center"/>
    </xf>
    <xf numFmtId="167" fontId="12" fillId="0" borderId="6" xfId="10" applyNumberFormat="1" applyFont="1" applyFill="1" applyBorder="1" applyAlignment="1">
      <alignment horizontal="right" vertical="center"/>
    </xf>
    <xf numFmtId="167" fontId="12" fillId="3" borderId="6" xfId="10" applyNumberFormat="1" applyFont="1" applyFill="1" applyBorder="1" applyAlignment="1">
      <alignment horizontal="right" vertical="center"/>
    </xf>
    <xf numFmtId="0" fontId="12" fillId="0" borderId="2" xfId="12" applyFont="1" applyAlignment="1">
      <alignment horizontal="center" vertical="center"/>
    </xf>
    <xf numFmtId="166" fontId="13" fillId="0" borderId="2" xfId="14" applyNumberFormat="1" applyFont="1" applyAlignment="1">
      <alignment horizontal="center" vertical="center"/>
    </xf>
    <xf numFmtId="0" fontId="12" fillId="0" borderId="2" xfId="13" applyFont="1" applyAlignment="1">
      <alignment vertical="center"/>
    </xf>
    <xf numFmtId="167" fontId="12" fillId="3" borderId="7" xfId="10" applyNumberFormat="1" applyFont="1" applyFill="1" applyBorder="1" applyAlignment="1">
      <alignment horizontal="right" vertical="center"/>
    </xf>
    <xf numFmtId="167" fontId="12" fillId="0" borderId="7" xfId="10" applyNumberFormat="1" applyFont="1" applyFill="1" applyBorder="1" applyAlignment="1">
      <alignment horizontal="right" vertical="center"/>
    </xf>
    <xf numFmtId="37" fontId="11" fillId="0" borderId="2" xfId="11" applyNumberFormat="1" applyFont="1" applyAlignment="1">
      <alignment horizontal="left" vertical="center"/>
    </xf>
    <xf numFmtId="0" fontId="11" fillId="0" borderId="2" xfId="12" applyFont="1" applyAlignment="1">
      <alignment vertical="center"/>
    </xf>
    <xf numFmtId="0" fontId="12" fillId="0" borderId="2" xfId="12" applyFont="1" applyAlignment="1">
      <alignment horizontal="right" vertical="center"/>
    </xf>
    <xf numFmtId="167" fontId="12" fillId="0" borderId="2" xfId="10" applyNumberFormat="1" applyFont="1" applyFill="1" applyBorder="1" applyAlignment="1">
      <alignment vertical="center"/>
    </xf>
    <xf numFmtId="167" fontId="12" fillId="3" borderId="2" xfId="10" applyNumberFormat="1" applyFont="1" applyFill="1" applyBorder="1" applyAlignment="1">
      <alignment vertical="center"/>
    </xf>
    <xf numFmtId="167" fontId="12" fillId="3" borderId="6" xfId="10" applyNumberFormat="1" applyFont="1" applyFill="1" applyBorder="1" applyAlignment="1">
      <alignment vertical="center"/>
    </xf>
    <xf numFmtId="169" fontId="12" fillId="3" borderId="2" xfId="10" applyNumberFormat="1" applyFont="1" applyFill="1" applyBorder="1" applyAlignment="1">
      <alignment horizontal="right" vertical="center"/>
    </xf>
    <xf numFmtId="169" fontId="12" fillId="0" borderId="2" xfId="10" applyNumberFormat="1" applyFont="1" applyFill="1" applyBorder="1" applyAlignment="1">
      <alignment horizontal="right" vertical="center"/>
    </xf>
    <xf numFmtId="167" fontId="12" fillId="3" borderId="5" xfId="10" applyNumberFormat="1" applyFont="1" applyFill="1" applyBorder="1" applyAlignment="1">
      <alignment horizontal="right" vertical="center"/>
    </xf>
    <xf numFmtId="167" fontId="12" fillId="0" borderId="5" xfId="10" applyNumberFormat="1" applyFont="1" applyFill="1" applyBorder="1" applyAlignment="1">
      <alignment horizontal="right" vertical="center"/>
    </xf>
    <xf numFmtId="0" fontId="11" fillId="0" borderId="5" xfId="9" applyFont="1" applyBorder="1" applyAlignment="1">
      <alignment horizontal="left" vertical="center"/>
    </xf>
    <xf numFmtId="167" fontId="11" fillId="0" borderId="5" xfId="10" applyNumberFormat="1" applyFont="1" applyFill="1" applyBorder="1" applyAlignment="1">
      <alignment horizontal="right" vertical="center"/>
    </xf>
    <xf numFmtId="0" fontId="12" fillId="0" borderId="2" xfId="11" applyFont="1" applyAlignment="1">
      <alignment horizontal="distributed" vertical="center" wrapText="1"/>
    </xf>
    <xf numFmtId="167" fontId="12" fillId="0" borderId="2" xfId="10" applyNumberFormat="1" applyFont="1" applyFill="1" applyBorder="1" applyAlignment="1">
      <alignment horizontal="right" vertical="center" wrapText="1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7" fontId="11" fillId="3" borderId="2" xfId="10" applyNumberFormat="1" applyFont="1" applyFill="1" applyAlignment="1">
      <alignment horizontal="right" vertical="center"/>
    </xf>
    <xf numFmtId="166" fontId="12" fillId="0" borderId="2" xfId="12" applyNumberFormat="1" applyFont="1" applyAlignment="1">
      <alignment vertical="center"/>
    </xf>
    <xf numFmtId="167" fontId="12" fillId="3" borderId="8" xfId="10" applyNumberFormat="1" applyFont="1" applyFill="1" applyBorder="1" applyAlignment="1">
      <alignment horizontal="right" vertical="center"/>
    </xf>
    <xf numFmtId="167" fontId="12" fillId="0" borderId="8" xfId="10" applyNumberFormat="1" applyFont="1" applyFill="1" applyBorder="1" applyAlignment="1">
      <alignment horizontal="right" vertical="center"/>
    </xf>
    <xf numFmtId="167" fontId="17" fillId="0" borderId="2" xfId="10" applyNumberFormat="1" applyFont="1" applyFill="1" applyBorder="1" applyAlignment="1">
      <alignment horizontal="right" vertical="center"/>
    </xf>
    <xf numFmtId="167" fontId="11" fillId="0" borderId="2" xfId="10" applyNumberFormat="1" applyFont="1" applyFill="1" applyAlignment="1">
      <alignment vertical="center"/>
    </xf>
    <xf numFmtId="0" fontId="12" fillId="0" borderId="2" xfId="15" applyFont="1" applyAlignment="1">
      <alignment vertical="center"/>
    </xf>
    <xf numFmtId="170" fontId="12" fillId="0" borderId="2" xfId="15" applyNumberFormat="1" applyFont="1" applyAlignment="1">
      <alignment vertical="center"/>
    </xf>
    <xf numFmtId="0" fontId="11" fillId="0" borderId="2" xfId="15" applyFont="1" applyAlignment="1">
      <alignment vertical="center"/>
    </xf>
    <xf numFmtId="0" fontId="11" fillId="0" borderId="5" xfId="15" applyFont="1" applyBorder="1" applyAlignment="1">
      <alignment vertical="center"/>
    </xf>
    <xf numFmtId="0" fontId="12" fillId="0" borderId="5" xfId="15" applyFont="1" applyBorder="1" applyAlignment="1">
      <alignment vertical="center"/>
    </xf>
    <xf numFmtId="0" fontId="12" fillId="0" borderId="5" xfId="15" applyFont="1" applyBorder="1" applyAlignment="1">
      <alignment horizontal="center" vertical="center"/>
    </xf>
    <xf numFmtId="170" fontId="12" fillId="0" borderId="5" xfId="15" applyNumberFormat="1" applyFont="1" applyBorder="1" applyAlignment="1">
      <alignment vertical="center"/>
    </xf>
    <xf numFmtId="0" fontId="12" fillId="0" borderId="2" xfId="15" applyFont="1" applyAlignment="1">
      <alignment horizontal="right" vertical="center"/>
    </xf>
    <xf numFmtId="0" fontId="11" fillId="0" borderId="5" xfId="15" applyFont="1" applyBorder="1" applyAlignment="1">
      <alignment horizontal="center" vertical="center"/>
    </xf>
    <xf numFmtId="0" fontId="11" fillId="0" borderId="2" xfId="15" applyFont="1" applyAlignment="1">
      <alignment horizontal="right" vertical="center"/>
    </xf>
    <xf numFmtId="0" fontId="12" fillId="0" borderId="2" xfId="15" applyFont="1" applyAlignment="1">
      <alignment horizontal="left" vertical="center"/>
    </xf>
    <xf numFmtId="0" fontId="11" fillId="0" borderId="2" xfId="15" applyFont="1" applyAlignment="1">
      <alignment horizontal="left" vertical="center"/>
    </xf>
    <xf numFmtId="167" fontId="12" fillId="0" borderId="2" xfId="9" applyNumberFormat="1" applyFont="1" applyAlignment="1">
      <alignment horizontal="right" vertical="center"/>
    </xf>
    <xf numFmtId="167" fontId="12" fillId="0" borderId="2" xfId="9" applyNumberFormat="1" applyFont="1" applyAlignment="1">
      <alignment horizontal="center" vertical="center"/>
    </xf>
    <xf numFmtId="166" fontId="12" fillId="0" borderId="2" xfId="16" applyNumberFormat="1" applyFont="1" applyAlignment="1">
      <alignment vertical="center"/>
    </xf>
    <xf numFmtId="167" fontId="12" fillId="3" borderId="2" xfId="9" applyNumberFormat="1" applyFont="1" applyFill="1" applyAlignment="1">
      <alignment horizontal="right" vertical="center"/>
    </xf>
    <xf numFmtId="167" fontId="12" fillId="3" borderId="2" xfId="15" applyNumberFormat="1" applyFont="1" applyFill="1" applyAlignment="1">
      <alignment horizontal="right" vertical="center"/>
    </xf>
    <xf numFmtId="167" fontId="12" fillId="0" borderId="2" xfId="15" applyNumberFormat="1" applyFont="1" applyAlignment="1">
      <alignment horizontal="right" vertical="center"/>
    </xf>
    <xf numFmtId="167" fontId="12" fillId="0" borderId="2" xfId="15" applyNumberFormat="1" applyFont="1" applyAlignment="1">
      <alignment vertical="center"/>
    </xf>
    <xf numFmtId="0" fontId="11" fillId="0" borderId="2" xfId="15" applyFont="1" applyAlignment="1">
      <alignment horizontal="center" vertical="center"/>
    </xf>
    <xf numFmtId="167" fontId="12" fillId="3" borderId="7" xfId="9" applyNumberFormat="1" applyFont="1" applyFill="1" applyBorder="1" applyAlignment="1">
      <alignment horizontal="right" vertical="center"/>
    </xf>
    <xf numFmtId="167" fontId="11" fillId="0" borderId="2" xfId="3" applyNumberFormat="1" applyFont="1" applyFill="1" applyBorder="1" applyAlignment="1">
      <alignment horizontal="right" vertical="center"/>
    </xf>
    <xf numFmtId="167" fontId="11" fillId="0" borderId="2" xfId="3" applyNumberFormat="1" applyFont="1" applyFill="1" applyAlignment="1">
      <alignment horizontal="right" vertical="center"/>
    </xf>
    <xf numFmtId="171" fontId="12" fillId="0" borderId="2" xfId="9" applyNumberFormat="1" applyFont="1" applyAlignment="1">
      <alignment vertical="center"/>
    </xf>
    <xf numFmtId="167" fontId="12" fillId="0" borderId="2" xfId="3" applyNumberFormat="1" applyFont="1" applyFill="1" applyBorder="1" applyAlignment="1">
      <alignment horizontal="right" vertical="center"/>
    </xf>
    <xf numFmtId="167" fontId="12" fillId="3" borderId="2" xfId="3" applyNumberFormat="1" applyFont="1" applyFill="1" applyBorder="1" applyAlignment="1">
      <alignment horizontal="right" vertical="center"/>
    </xf>
    <xf numFmtId="0" fontId="12" fillId="0" borderId="2" xfId="9" quotePrefix="1" applyFont="1" applyAlignment="1">
      <alignment vertical="center"/>
    </xf>
    <xf numFmtId="167" fontId="12" fillId="3" borderId="2" xfId="5" applyNumberFormat="1" applyFont="1" applyFill="1" applyAlignment="1">
      <alignment vertical="center"/>
    </xf>
    <xf numFmtId="167" fontId="12" fillId="3" borderId="2" xfId="9" applyNumberFormat="1" applyFont="1" applyFill="1" applyAlignment="1">
      <alignment vertical="center"/>
    </xf>
    <xf numFmtId="167" fontId="12" fillId="0" borderId="2" xfId="9" applyNumberFormat="1" applyFont="1" applyAlignment="1">
      <alignment vertical="center"/>
    </xf>
    <xf numFmtId="167" fontId="12" fillId="3" borderId="2" xfId="15" applyNumberFormat="1" applyFont="1" applyFill="1" applyAlignment="1">
      <alignment horizontal="center" vertical="center"/>
    </xf>
    <xf numFmtId="167" fontId="12" fillId="3" borderId="7" xfId="9" applyNumberFormat="1" applyFont="1" applyFill="1" applyBorder="1" applyAlignment="1">
      <alignment vertical="center"/>
    </xf>
    <xf numFmtId="0" fontId="12" fillId="0" borderId="2" xfId="9" applyFont="1" applyAlignment="1">
      <alignment horizontal="left" vertical="center"/>
    </xf>
    <xf numFmtId="167" fontId="12" fillId="3" borderId="2" xfId="17" applyNumberFormat="1" applyFont="1" applyFill="1" applyBorder="1" applyAlignment="1">
      <alignment horizontal="right" vertical="center"/>
    </xf>
    <xf numFmtId="167" fontId="12" fillId="0" borderId="2" xfId="17" applyNumberFormat="1" applyFont="1" applyFill="1" applyBorder="1" applyAlignment="1">
      <alignment horizontal="right" vertical="center"/>
    </xf>
    <xf numFmtId="168" fontId="12" fillId="3" borderId="7" xfId="9" applyNumberFormat="1" applyFont="1" applyFill="1" applyBorder="1" applyAlignment="1">
      <alignment vertical="center"/>
    </xf>
    <xf numFmtId="167" fontId="12" fillId="3" borderId="4" xfId="9" applyNumberFormat="1" applyFont="1" applyFill="1" applyBorder="1" applyAlignment="1">
      <alignment horizontal="right" vertical="center"/>
    </xf>
    <xf numFmtId="166" fontId="12" fillId="0" borderId="2" xfId="18" applyNumberFormat="1" applyFont="1" applyAlignment="1">
      <alignment vertical="center"/>
    </xf>
    <xf numFmtId="172" fontId="12" fillId="0" borderId="2" xfId="18" applyNumberFormat="1" applyFont="1" applyAlignment="1">
      <alignment vertical="center"/>
    </xf>
    <xf numFmtId="167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center" vertical="center"/>
    </xf>
    <xf numFmtId="167" fontId="12" fillId="0" borderId="2" xfId="18" applyNumberFormat="1" applyFont="1" applyAlignment="1">
      <alignment horizontal="right" vertical="center"/>
    </xf>
    <xf numFmtId="167" fontId="12" fillId="0" borderId="2" xfId="18" applyNumberFormat="1" applyFont="1" applyAlignment="1">
      <alignment vertical="center"/>
    </xf>
    <xf numFmtId="0" fontId="11" fillId="0" borderId="2" xfId="15" applyFont="1" applyAlignment="1" applyProtection="1">
      <alignment horizontal="left" vertical="center"/>
      <protection locked="0"/>
    </xf>
    <xf numFmtId="166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7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7" fontId="11" fillId="0" borderId="2" xfId="18" applyNumberFormat="1" applyFont="1" applyAlignment="1">
      <alignment horizontal="right" vertical="center"/>
    </xf>
    <xf numFmtId="167" fontId="11" fillId="0" borderId="2" xfId="18" applyNumberFormat="1" applyFont="1" applyAlignment="1">
      <alignment vertical="center"/>
    </xf>
    <xf numFmtId="172" fontId="12" fillId="0" borderId="1" xfId="18" applyNumberFormat="1" applyFont="1" applyBorder="1" applyAlignment="1">
      <alignment vertical="center"/>
    </xf>
    <xf numFmtId="167" fontId="12" fillId="0" borderId="1" xfId="18" applyNumberFormat="1" applyFont="1" applyBorder="1" applyAlignment="1">
      <alignment horizontal="center" vertical="center"/>
    </xf>
    <xf numFmtId="172" fontId="12" fillId="0" borderId="1" xfId="18" applyNumberFormat="1" applyFont="1" applyBorder="1" applyAlignment="1">
      <alignment horizontal="center" vertical="center"/>
    </xf>
    <xf numFmtId="167" fontId="12" fillId="0" borderId="1" xfId="18" applyNumberFormat="1" applyFont="1" applyBorder="1" applyAlignment="1">
      <alignment horizontal="right" vertical="center"/>
    </xf>
    <xf numFmtId="167" fontId="12" fillId="0" borderId="1" xfId="18" applyNumberFormat="1" applyFont="1" applyBorder="1" applyAlignment="1">
      <alignment vertical="center"/>
    </xf>
    <xf numFmtId="172" fontId="12" fillId="0" borderId="4" xfId="18" applyNumberFormat="1" applyFont="1" applyBorder="1" applyAlignment="1">
      <alignment vertical="center"/>
    </xf>
    <xf numFmtId="166" fontId="12" fillId="0" borderId="4" xfId="18" applyNumberFormat="1" applyFont="1" applyBorder="1" applyAlignment="1">
      <alignment vertical="center"/>
    </xf>
    <xf numFmtId="166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right" vertical="center"/>
    </xf>
    <xf numFmtId="172" fontId="11" fillId="0" borderId="2" xfId="18" applyNumberFormat="1" applyFont="1" applyAlignment="1">
      <alignment horizontal="right" vertical="center"/>
    </xf>
    <xf numFmtId="166" fontId="11" fillId="0" borderId="2" xfId="18" applyNumberFormat="1" applyFont="1" applyAlignment="1">
      <alignment horizontal="right" vertical="center"/>
    </xf>
    <xf numFmtId="166" fontId="11" fillId="0" borderId="2" xfId="18" applyNumberFormat="1" applyFont="1" applyAlignment="1">
      <alignment horizontal="center" vertical="center"/>
    </xf>
    <xf numFmtId="172" fontId="11" fillId="0" borderId="4" xfId="18" applyNumberFormat="1" applyFont="1" applyBorder="1" applyAlignment="1">
      <alignment horizontal="right" vertical="center"/>
    </xf>
    <xf numFmtId="172" fontId="12" fillId="3" borderId="2" xfId="18" applyNumberFormat="1" applyFont="1" applyFill="1" applyAlignment="1">
      <alignment vertical="center"/>
    </xf>
    <xf numFmtId="172" fontId="12" fillId="3" borderId="2" xfId="18" applyNumberFormat="1" applyFont="1" applyFill="1" applyAlignment="1">
      <alignment horizontal="center" vertical="center"/>
    </xf>
    <xf numFmtId="172" fontId="12" fillId="3" borderId="2" xfId="18" applyNumberFormat="1" applyFont="1" applyFill="1" applyAlignment="1">
      <alignment horizontal="right" vertical="center"/>
    </xf>
    <xf numFmtId="172" fontId="12" fillId="3" borderId="4" xfId="18" applyNumberFormat="1" applyFont="1" applyFill="1" applyBorder="1" applyAlignment="1">
      <alignment horizontal="right" vertical="center"/>
    </xf>
    <xf numFmtId="172" fontId="12" fillId="3" borderId="7" xfId="18" applyNumberFormat="1" applyFont="1" applyFill="1" applyBorder="1" applyAlignment="1">
      <alignment horizontal="right" vertical="center"/>
    </xf>
    <xf numFmtId="172" fontId="12" fillId="3" borderId="7" xfId="18" applyNumberFormat="1" applyFont="1" applyFill="1" applyBorder="1" applyAlignment="1">
      <alignment vertical="center"/>
    </xf>
    <xf numFmtId="0" fontId="10" fillId="0" borderId="2" xfId="9" applyFont="1" applyAlignment="1">
      <alignment vertical="center"/>
    </xf>
    <xf numFmtId="38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71" fontId="11" fillId="0" borderId="2" xfId="19" applyNumberFormat="1" applyFont="1" applyAlignment="1">
      <alignment horizontal="right" vertical="center"/>
    </xf>
    <xf numFmtId="172" fontId="11" fillId="0" borderId="2" xfId="19" applyNumberFormat="1" applyFont="1" applyAlignment="1">
      <alignment horizontal="right" vertical="center"/>
    </xf>
    <xf numFmtId="172" fontId="11" fillId="0" borderId="6" xfId="18" applyNumberFormat="1" applyFont="1" applyBorder="1" applyAlignment="1">
      <alignment horizontal="right" vertical="center"/>
    </xf>
    <xf numFmtId="164" fontId="12" fillId="0" borderId="2" xfId="19" applyNumberFormat="1" applyFont="1" applyAlignment="1">
      <alignment vertical="center"/>
    </xf>
    <xf numFmtId="172" fontId="12" fillId="3" borderId="6" xfId="18" applyNumberFormat="1" applyFont="1" applyFill="1" applyBorder="1" applyAlignment="1">
      <alignment horizontal="right" vertical="center"/>
    </xf>
    <xf numFmtId="172" fontId="12" fillId="3" borderId="7" xfId="19" applyNumberFormat="1" applyFont="1" applyFill="1" applyBorder="1" applyAlignment="1">
      <alignment vertical="center"/>
    </xf>
    <xf numFmtId="172" fontId="10" fillId="0" borderId="2" xfId="9" applyNumberFormat="1" applyFont="1" applyAlignment="1">
      <alignment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vertical="center"/>
    </xf>
    <xf numFmtId="0" fontId="11" fillId="0" borderId="6" xfId="15" applyFont="1" applyBorder="1" applyAlignment="1">
      <alignment vertical="center"/>
    </xf>
    <xf numFmtId="0" fontId="11" fillId="0" borderId="6" xfId="19" applyFont="1" applyBorder="1" applyAlignment="1">
      <alignment vertical="center"/>
    </xf>
    <xf numFmtId="0" fontId="11" fillId="0" borderId="6" xfId="19" applyFont="1" applyBorder="1" applyAlignment="1">
      <alignment horizontal="center" vertical="center"/>
    </xf>
    <xf numFmtId="172" fontId="11" fillId="0" borderId="6" xfId="19" applyNumberFormat="1" applyFont="1" applyBorder="1" applyAlignment="1">
      <alignment vertical="center"/>
    </xf>
    <xf numFmtId="0" fontId="12" fillId="0" borderId="2" xfId="19" applyFont="1" applyAlignment="1">
      <alignment vertical="center"/>
    </xf>
    <xf numFmtId="0" fontId="12" fillId="0" borderId="2" xfId="19" applyFont="1" applyAlignment="1">
      <alignment horizontal="center" vertical="center"/>
    </xf>
    <xf numFmtId="172" fontId="12" fillId="0" borderId="2" xfId="19" applyNumberFormat="1" applyFont="1" applyAlignment="1">
      <alignment horizontal="right" vertical="center"/>
    </xf>
    <xf numFmtId="166" fontId="12" fillId="0" borderId="2" xfId="19" applyNumberFormat="1" applyFont="1" applyAlignment="1">
      <alignment horizontal="right" vertical="center"/>
    </xf>
    <xf numFmtId="172" fontId="12" fillId="0" borderId="2" xfId="20" applyNumberFormat="1" applyFont="1" applyFill="1" applyBorder="1" applyAlignment="1">
      <alignment horizontal="right" vertical="center"/>
    </xf>
    <xf numFmtId="167" fontId="12" fillId="0" borderId="2" xfId="19" applyNumberFormat="1" applyFont="1" applyAlignment="1">
      <alignment horizontal="right" vertical="center"/>
    </xf>
    <xf numFmtId="172" fontId="11" fillId="0" borderId="2" xfId="3" quotePrefix="1" applyNumberFormat="1" applyFont="1" applyFill="1" applyAlignment="1">
      <alignment horizontal="right" vertical="center"/>
    </xf>
    <xf numFmtId="172" fontId="11" fillId="0" borderId="5" xfId="11" applyNumberFormat="1" applyFont="1" applyBorder="1" applyAlignment="1">
      <alignment horizontal="right" vertical="center"/>
    </xf>
    <xf numFmtId="172" fontId="12" fillId="3" borderId="2" xfId="19" applyNumberFormat="1" applyFont="1" applyFill="1" applyAlignment="1">
      <alignment horizontal="right" vertical="center"/>
    </xf>
    <xf numFmtId="172" fontId="12" fillId="3" borderId="2" xfId="19" applyNumberFormat="1" applyFont="1" applyFill="1" applyAlignment="1">
      <alignment vertical="center"/>
    </xf>
    <xf numFmtId="0" fontId="12" fillId="0" borderId="2" xfId="9" applyFont="1" applyAlignment="1">
      <alignment horizontal="center" vertical="center"/>
    </xf>
    <xf numFmtId="172" fontId="12" fillId="0" borderId="4" xfId="19" applyNumberFormat="1" applyFont="1" applyBorder="1" applyAlignment="1">
      <alignment vertical="center"/>
    </xf>
    <xf numFmtId="172" fontId="12" fillId="3" borderId="2" xfId="15" applyNumberFormat="1" applyFont="1" applyFill="1" applyAlignment="1">
      <alignment horizontal="center" vertical="center"/>
    </xf>
    <xf numFmtId="172" fontId="12" fillId="3" borderId="2" xfId="9" applyNumberFormat="1" applyFont="1" applyFill="1" applyAlignment="1">
      <alignment horizontal="right" vertical="center"/>
    </xf>
    <xf numFmtId="172" fontId="12" fillId="3" borderId="2" xfId="20" applyNumberFormat="1" applyFont="1" applyFill="1" applyBorder="1" applyAlignment="1">
      <alignment horizontal="right" vertical="center"/>
    </xf>
    <xf numFmtId="0" fontId="12" fillId="0" borderId="2" xfId="19" quotePrefix="1" applyFont="1" applyAlignment="1">
      <alignment vertical="center"/>
    </xf>
    <xf numFmtId="0" fontId="12" fillId="0" borderId="2" xfId="19" applyFont="1"/>
    <xf numFmtId="172" fontId="12" fillId="3" borderId="4" xfId="9" applyNumberFormat="1" applyFont="1" applyFill="1" applyBorder="1" applyAlignment="1">
      <alignment horizontal="right" vertical="center"/>
    </xf>
    <xf numFmtId="167" fontId="12" fillId="0" borderId="2" xfId="19" applyNumberFormat="1" applyFont="1" applyAlignment="1">
      <alignment vertical="center"/>
    </xf>
    <xf numFmtId="0" fontId="12" fillId="0" borderId="4" xfId="19" applyFont="1" applyBorder="1" applyAlignment="1">
      <alignment vertical="center"/>
    </xf>
    <xf numFmtId="167" fontId="12" fillId="0" borderId="4" xfId="19" applyNumberFormat="1" applyFont="1" applyBorder="1" applyAlignment="1">
      <alignment vertical="center"/>
    </xf>
    <xf numFmtId="172" fontId="12" fillId="0" borderId="2" xfId="9" applyNumberFormat="1" applyFont="1" applyAlignment="1">
      <alignment vertical="center"/>
    </xf>
    <xf numFmtId="172" fontId="12" fillId="3" borderId="4" xfId="20" applyNumberFormat="1" applyFont="1" applyFill="1" applyBorder="1" applyAlignment="1">
      <alignment horizontal="right" vertical="center"/>
    </xf>
    <xf numFmtId="172" fontId="12" fillId="0" borderId="4" xfId="20" applyNumberFormat="1" applyFont="1" applyFill="1" applyBorder="1" applyAlignment="1">
      <alignment horizontal="right" vertical="center"/>
    </xf>
    <xf numFmtId="0" fontId="11" fillId="0" borderId="4" xfId="15" applyFont="1" applyBorder="1" applyAlignment="1">
      <alignment vertical="center"/>
    </xf>
    <xf numFmtId="0" fontId="11" fillId="0" borderId="4" xfId="19" applyFont="1" applyBorder="1" applyAlignment="1">
      <alignment vertical="center"/>
    </xf>
    <xf numFmtId="0" fontId="11" fillId="0" borderId="4" xfId="19" applyFont="1" applyBorder="1" applyAlignment="1">
      <alignment horizontal="center" vertical="center"/>
    </xf>
    <xf numFmtId="172" fontId="11" fillId="0" borderId="4" xfId="19" applyNumberFormat="1" applyFont="1" applyBorder="1" applyAlignment="1">
      <alignment vertical="center"/>
    </xf>
    <xf numFmtId="172" fontId="12" fillId="3" borderId="2" xfId="9" applyNumberFormat="1" applyFont="1" applyFill="1" applyAlignment="1">
      <alignment vertical="center"/>
    </xf>
    <xf numFmtId="164" fontId="12" fillId="0" borderId="2" xfId="9" applyNumberFormat="1" applyFont="1" applyAlignment="1">
      <alignment vertical="center"/>
    </xf>
    <xf numFmtId="172" fontId="13" fillId="0" borderId="2" xfId="9" applyNumberFormat="1" applyFont="1"/>
    <xf numFmtId="0" fontId="11" fillId="0" borderId="2" xfId="9" applyFont="1"/>
    <xf numFmtId="167" fontId="12" fillId="0" borderId="6" xfId="9" applyNumberFormat="1" applyFont="1" applyBorder="1" applyAlignment="1">
      <alignment horizontal="right" vertical="center"/>
    </xf>
    <xf numFmtId="167" fontId="12" fillId="0" borderId="6" xfId="9" applyNumberFormat="1" applyFont="1" applyBorder="1" applyAlignment="1">
      <alignment horizontal="center" vertical="center"/>
    </xf>
    <xf numFmtId="172" fontId="12" fillId="3" borderId="6" xfId="10" applyNumberFormat="1" applyFont="1" applyFill="1" applyBorder="1" applyAlignment="1">
      <alignment horizontal="right" vertical="center"/>
    </xf>
    <xf numFmtId="167" fontId="11" fillId="0" borderId="2" xfId="9" applyNumberFormat="1" applyFont="1" applyAlignment="1">
      <alignment horizontal="right" vertical="center"/>
    </xf>
    <xf numFmtId="0" fontId="12" fillId="0" borderId="6" xfId="15" applyFont="1" applyBorder="1" applyAlignment="1">
      <alignment vertical="center"/>
    </xf>
    <xf numFmtId="0" fontId="12" fillId="0" borderId="6" xfId="15" applyFont="1" applyBorder="1" applyAlignment="1">
      <alignment horizontal="right" vertical="center"/>
    </xf>
    <xf numFmtId="166" fontId="12" fillId="0" borderId="1" xfId="18" applyNumberFormat="1" applyFont="1" applyBorder="1" applyAlignment="1">
      <alignment vertical="center"/>
    </xf>
    <xf numFmtId="167" fontId="13" fillId="2" borderId="3" xfId="9" applyNumberFormat="1" applyFont="1" applyFill="1" applyBorder="1" applyAlignment="1">
      <alignment vertical="center"/>
    </xf>
    <xf numFmtId="0" fontId="10" fillId="0" borderId="0" xfId="0" applyFont="1"/>
    <xf numFmtId="167" fontId="12" fillId="3" borderId="7" xfId="9" applyNumberFormat="1" applyFont="1" applyFill="1" applyBorder="1"/>
    <xf numFmtId="172" fontId="12" fillId="0" borderId="6" xfId="10" applyNumberFormat="1" applyFont="1" applyFill="1" applyBorder="1" applyAlignment="1">
      <alignment horizontal="right" vertical="center"/>
    </xf>
    <xf numFmtId="172" fontId="11" fillId="3" borderId="2" xfId="11" applyNumberFormat="1" applyFont="1" applyFill="1" applyAlignment="1">
      <alignment horizontal="right" vertical="center"/>
    </xf>
    <xf numFmtId="167" fontId="20" fillId="0" borderId="0" xfId="0" applyNumberFormat="1" applyFont="1" applyAlignment="1">
      <alignment horizontal="right" vertical="center"/>
    </xf>
    <xf numFmtId="167" fontId="20" fillId="2" borderId="2" xfId="0" applyNumberFormat="1" applyFont="1" applyFill="1" applyBorder="1" applyAlignment="1">
      <alignment horizontal="right" vertical="center"/>
    </xf>
    <xf numFmtId="168" fontId="20" fillId="2" borderId="3" xfId="0" applyNumberFormat="1" applyFont="1" applyFill="1" applyBorder="1" applyAlignment="1">
      <alignment horizontal="right" vertical="center"/>
    </xf>
    <xf numFmtId="172" fontId="12" fillId="3" borderId="4" xfId="9" applyNumberFormat="1" applyFont="1" applyFill="1" applyBorder="1" applyAlignment="1">
      <alignment vertical="center"/>
    </xf>
    <xf numFmtId="166" fontId="12" fillId="0" borderId="2" xfId="9" applyNumberFormat="1" applyFont="1" applyAlignment="1">
      <alignment horizontal="center" vertical="center"/>
    </xf>
    <xf numFmtId="172" fontId="12" fillId="0" borderId="2" xfId="9" applyNumberFormat="1" applyFont="1"/>
    <xf numFmtId="166" fontId="12" fillId="0" borderId="2" xfId="9" applyNumberFormat="1" applyFont="1" applyAlignment="1">
      <alignment horizontal="right" vertical="center"/>
    </xf>
    <xf numFmtId="172" fontId="11" fillId="0" borderId="10" xfId="19" applyNumberFormat="1" applyFont="1" applyBorder="1" applyAlignment="1">
      <alignment horizontal="right" vertical="center"/>
    </xf>
    <xf numFmtId="173" fontId="13" fillId="0" borderId="2" xfId="14" applyNumberFormat="1" applyFont="1" applyAlignment="1">
      <alignment horizontal="center" vertical="center"/>
    </xf>
    <xf numFmtId="0" fontId="18" fillId="0" borderId="2" xfId="35" applyFont="1" applyAlignment="1">
      <alignment horizontal="left" vertical="center"/>
    </xf>
    <xf numFmtId="0" fontId="13" fillId="0" borderId="2" xfId="35" applyFont="1" applyAlignment="1">
      <alignment vertical="center"/>
    </xf>
    <xf numFmtId="0" fontId="13" fillId="0" borderId="2" xfId="35" applyFont="1" applyAlignment="1">
      <alignment horizontal="center" vertical="center"/>
    </xf>
    <xf numFmtId="0" fontId="22" fillId="0" borderId="2" xfId="35" applyFont="1"/>
    <xf numFmtId="0" fontId="18" fillId="0" borderId="2" xfId="35" applyFont="1" applyAlignment="1">
      <alignment vertical="center"/>
    </xf>
    <xf numFmtId="0" fontId="13" fillId="0" borderId="2" xfId="35" applyFont="1" applyAlignment="1">
      <alignment horizontal="right" vertical="center"/>
    </xf>
    <xf numFmtId="167" fontId="13" fillId="0" borderId="2" xfId="35" applyNumberFormat="1" applyFont="1" applyAlignment="1">
      <alignment horizontal="center" vertical="center"/>
    </xf>
    <xf numFmtId="167" fontId="18" fillId="0" borderId="2" xfId="35" quotePrefix="1" applyNumberFormat="1" applyFont="1" applyAlignment="1">
      <alignment horizontal="right" vertical="center"/>
    </xf>
    <xf numFmtId="167" fontId="18" fillId="0" borderId="2" xfId="35" applyNumberFormat="1" applyFont="1" applyAlignment="1">
      <alignment horizontal="right" vertical="center"/>
    </xf>
    <xf numFmtId="0" fontId="18" fillId="0" borderId="1" xfId="35" applyFont="1" applyBorder="1" applyAlignment="1">
      <alignment horizontal="center" vertical="center"/>
    </xf>
    <xf numFmtId="0" fontId="18" fillId="0" borderId="2" xfId="35" applyFont="1" applyAlignment="1">
      <alignment horizontal="right" vertical="center"/>
    </xf>
    <xf numFmtId="166" fontId="18" fillId="0" borderId="1" xfId="35" applyNumberFormat="1" applyFont="1" applyBorder="1" applyAlignment="1">
      <alignment horizontal="right" vertical="center"/>
    </xf>
    <xf numFmtId="166" fontId="18" fillId="0" borderId="2" xfId="35" applyNumberFormat="1" applyFont="1" applyAlignment="1">
      <alignment horizontal="right" vertical="center"/>
    </xf>
    <xf numFmtId="166" fontId="13" fillId="3" borderId="2" xfId="35" applyNumberFormat="1" applyFont="1" applyFill="1" applyAlignment="1">
      <alignment vertical="center"/>
    </xf>
    <xf numFmtId="166" fontId="13" fillId="0" borderId="2" xfId="35" applyNumberFormat="1" applyFont="1" applyAlignment="1">
      <alignment vertical="center"/>
    </xf>
    <xf numFmtId="167" fontId="13" fillId="3" borderId="2" xfId="35" applyNumberFormat="1" applyFont="1" applyFill="1" applyAlignment="1">
      <alignment horizontal="right" vertical="center"/>
    </xf>
    <xf numFmtId="167" fontId="13" fillId="0" borderId="2" xfId="35" applyNumberFormat="1" applyFont="1" applyAlignment="1">
      <alignment horizontal="right" vertical="center"/>
    </xf>
    <xf numFmtId="167" fontId="13" fillId="3" borderId="1" xfId="35" applyNumberFormat="1" applyFont="1" applyFill="1" applyBorder="1" applyAlignment="1">
      <alignment horizontal="right" vertical="center"/>
    </xf>
    <xf numFmtId="166" fontId="13" fillId="3" borderId="2" xfId="35" applyNumberFormat="1" applyFont="1" applyFill="1" applyAlignment="1">
      <alignment horizontal="right" vertical="center"/>
    </xf>
    <xf numFmtId="166" fontId="13" fillId="0" borderId="2" xfId="35" applyNumberFormat="1" applyFont="1" applyAlignment="1">
      <alignment horizontal="right" vertical="center"/>
    </xf>
    <xf numFmtId="0" fontId="13" fillId="0" borderId="2" xfId="35" applyFont="1" applyAlignment="1">
      <alignment horizontal="left" vertical="center"/>
    </xf>
    <xf numFmtId="166" fontId="18" fillId="0" borderId="2" xfId="35" applyNumberFormat="1" applyFont="1" applyAlignment="1">
      <alignment vertical="center"/>
    </xf>
    <xf numFmtId="167" fontId="13" fillId="0" borderId="2" xfId="35" applyNumberFormat="1" applyFont="1" applyAlignment="1">
      <alignment vertical="center"/>
    </xf>
    <xf numFmtId="167" fontId="13" fillId="3" borderId="3" xfId="35" applyNumberFormat="1" applyFont="1" applyFill="1" applyBorder="1" applyAlignment="1">
      <alignment horizontal="right" vertical="center"/>
    </xf>
    <xf numFmtId="173" fontId="12" fillId="0" borderId="2" xfId="9" applyNumberFormat="1" applyFont="1" applyAlignment="1">
      <alignment horizontal="center" vertical="center"/>
    </xf>
    <xf numFmtId="167" fontId="13" fillId="0" borderId="1" xfId="35" applyNumberFormat="1" applyFont="1" applyBorder="1" applyAlignment="1">
      <alignment horizontal="right" vertical="center"/>
    </xf>
    <xf numFmtId="167" fontId="13" fillId="0" borderId="3" xfId="35" applyNumberFormat="1" applyFont="1" applyBorder="1" applyAlignment="1">
      <alignment horizontal="right" vertical="center"/>
    </xf>
    <xf numFmtId="167" fontId="12" fillId="0" borderId="4" xfId="9" applyNumberFormat="1" applyFont="1" applyBorder="1" applyAlignment="1">
      <alignment horizontal="right" vertical="center"/>
    </xf>
    <xf numFmtId="167" fontId="20" fillId="0" borderId="2" xfId="0" applyNumberFormat="1" applyFont="1" applyBorder="1" applyAlignment="1">
      <alignment horizontal="right" vertical="center"/>
    </xf>
    <xf numFmtId="167" fontId="12" fillId="0" borderId="7" xfId="9" applyNumberFormat="1" applyFont="1" applyBorder="1" applyAlignment="1">
      <alignment horizontal="right" vertical="center"/>
    </xf>
    <xf numFmtId="167" fontId="12" fillId="0" borderId="2" xfId="5" applyNumberFormat="1" applyFont="1" applyAlignment="1">
      <alignment vertical="center"/>
    </xf>
    <xf numFmtId="167" fontId="12" fillId="0" borderId="2" xfId="15" applyNumberFormat="1" applyFont="1" applyAlignment="1">
      <alignment horizontal="center" vertical="center"/>
    </xf>
    <xf numFmtId="167" fontId="12" fillId="0" borderId="7" xfId="9" applyNumberFormat="1" applyFont="1" applyBorder="1" applyAlignment="1">
      <alignment vertical="center"/>
    </xf>
    <xf numFmtId="168" fontId="20" fillId="0" borderId="3" xfId="0" applyNumberFormat="1" applyFont="1" applyBorder="1" applyAlignment="1">
      <alignment horizontal="right" vertical="center"/>
    </xf>
    <xf numFmtId="167" fontId="12" fillId="0" borderId="7" xfId="9" applyNumberFormat="1" applyFont="1" applyBorder="1"/>
    <xf numFmtId="168" fontId="12" fillId="0" borderId="7" xfId="9" applyNumberFormat="1" applyFont="1" applyBorder="1" applyAlignment="1">
      <alignment vertical="center"/>
    </xf>
    <xf numFmtId="172" fontId="12" fillId="0" borderId="4" xfId="18" applyNumberFormat="1" applyFont="1" applyBorder="1" applyAlignment="1">
      <alignment horizontal="right" vertical="center"/>
    </xf>
    <xf numFmtId="172" fontId="12" fillId="0" borderId="7" xfId="18" applyNumberFormat="1" applyFont="1" applyBorder="1" applyAlignment="1">
      <alignment horizontal="right" vertical="center"/>
    </xf>
    <xf numFmtId="172" fontId="12" fillId="0" borderId="7" xfId="18" applyNumberFormat="1" applyFont="1" applyBorder="1" applyAlignment="1">
      <alignment vertical="center"/>
    </xf>
    <xf numFmtId="172" fontId="12" fillId="0" borderId="6" xfId="18" applyNumberFormat="1" applyFont="1" applyBorder="1" applyAlignment="1">
      <alignment horizontal="right" vertical="center"/>
    </xf>
    <xf numFmtId="172" fontId="12" fillId="0" borderId="7" xfId="19" applyNumberFormat="1" applyFont="1" applyBorder="1" applyAlignment="1">
      <alignment vertical="center"/>
    </xf>
    <xf numFmtId="172" fontId="11" fillId="0" borderId="2" xfId="11" applyNumberFormat="1" applyFont="1" applyAlignment="1">
      <alignment horizontal="right" vertical="center"/>
    </xf>
    <xf numFmtId="172" fontId="12" fillId="0" borderId="2" xfId="19" applyNumberFormat="1" applyFont="1" applyAlignment="1">
      <alignment vertical="center"/>
    </xf>
    <xf numFmtId="172" fontId="12" fillId="0" borderId="2" xfId="9" applyNumberFormat="1" applyFont="1" applyAlignment="1">
      <alignment horizontal="right" vertical="center"/>
    </xf>
    <xf numFmtId="172" fontId="12" fillId="0" borderId="4" xfId="9" applyNumberFormat="1" applyFont="1" applyBorder="1" applyAlignment="1">
      <alignment horizontal="right" vertical="center"/>
    </xf>
    <xf numFmtId="172" fontId="12" fillId="0" borderId="4" xfId="9" applyNumberFormat="1" applyFont="1" applyBorder="1" applyAlignment="1">
      <alignment vertical="center"/>
    </xf>
    <xf numFmtId="167" fontId="13" fillId="0" borderId="3" xfId="9" applyNumberFormat="1" applyFont="1" applyBorder="1" applyAlignment="1">
      <alignment vertical="center"/>
    </xf>
    <xf numFmtId="172" fontId="12" fillId="0" borderId="2" xfId="15" applyNumberFormat="1" applyFont="1" applyAlignment="1">
      <alignment horizontal="center" vertical="center"/>
    </xf>
    <xf numFmtId="0" fontId="12" fillId="0" borderId="4" xfId="11" applyFont="1" applyBorder="1" applyAlignment="1">
      <alignment vertical="center"/>
    </xf>
    <xf numFmtId="172" fontId="12" fillId="0" borderId="4" xfId="11" applyNumberFormat="1" applyFont="1" applyBorder="1" applyAlignment="1">
      <alignment vertical="center"/>
    </xf>
    <xf numFmtId="0" fontId="12" fillId="0" borderId="6" xfId="11" applyFont="1" applyBorder="1" applyAlignment="1">
      <alignment vertical="center"/>
    </xf>
    <xf numFmtId="0" fontId="12" fillId="0" borderId="5" xfId="11" applyFont="1" applyBorder="1" applyAlignment="1">
      <alignment vertical="center"/>
    </xf>
    <xf numFmtId="0" fontId="12" fillId="0" borderId="5" xfId="11" applyFont="1" applyBorder="1" applyAlignment="1">
      <alignment vertical="center" wrapText="1"/>
    </xf>
    <xf numFmtId="0" fontId="11" fillId="0" borderId="2" xfId="38" applyFont="1" applyAlignment="1">
      <alignment horizontal="left" vertical="center"/>
    </xf>
    <xf numFmtId="0" fontId="13" fillId="0" borderId="2" xfId="38" applyFont="1"/>
    <xf numFmtId="0" fontId="13" fillId="0" borderId="2" xfId="14" applyFont="1"/>
    <xf numFmtId="167" fontId="12" fillId="3" borderId="2" xfId="40" applyNumberFormat="1" applyFont="1" applyFill="1" applyAlignment="1">
      <alignment horizontal="right" vertical="center"/>
    </xf>
    <xf numFmtId="167" fontId="13" fillId="3" borderId="6" xfId="35" applyNumberFormat="1" applyFont="1" applyFill="1" applyBorder="1" applyAlignment="1">
      <alignment horizontal="right" vertical="center"/>
    </xf>
    <xf numFmtId="167" fontId="12" fillId="0" borderId="6" xfId="38" applyNumberFormat="1" applyFont="1" applyBorder="1" applyAlignment="1">
      <alignment horizontal="right" vertical="center"/>
    </xf>
    <xf numFmtId="167" fontId="12" fillId="0" borderId="2" xfId="38" applyNumberFormat="1" applyFont="1" applyAlignment="1">
      <alignment horizontal="right" vertical="center"/>
    </xf>
    <xf numFmtId="164" fontId="12" fillId="3" borderId="6" xfId="5" applyNumberFormat="1" applyFont="1" applyFill="1" applyBorder="1" applyAlignment="1">
      <alignment vertical="center"/>
    </xf>
    <xf numFmtId="167" fontId="12" fillId="0" borderId="2" xfId="38" applyNumberFormat="1" applyFont="1" applyAlignment="1">
      <alignment horizontal="center" vertical="center"/>
    </xf>
    <xf numFmtId="167" fontId="12" fillId="3" borderId="6" xfId="40" applyNumberFormat="1" applyFont="1" applyFill="1" applyBorder="1" applyAlignment="1">
      <alignment horizontal="right" vertical="center"/>
    </xf>
    <xf numFmtId="164" fontId="12" fillId="3" borderId="2" xfId="5" applyNumberFormat="1" applyFont="1" applyFill="1" applyAlignment="1">
      <alignment vertical="center"/>
    </xf>
    <xf numFmtId="167" fontId="12" fillId="3" borderId="6" xfId="15" applyNumberFormat="1" applyFont="1" applyFill="1" applyBorder="1" applyAlignment="1">
      <alignment horizontal="right" vertical="center"/>
    </xf>
    <xf numFmtId="164" fontId="12" fillId="3" borderId="6" xfId="5" applyNumberFormat="1" applyFont="1" applyFill="1" applyBorder="1" applyAlignment="1">
      <alignment horizontal="right" vertical="center"/>
    </xf>
    <xf numFmtId="167" fontId="12" fillId="0" borderId="6" xfId="38" applyNumberFormat="1" applyFont="1" applyBorder="1" applyAlignment="1">
      <alignment horizontal="center" vertical="center"/>
    </xf>
    <xf numFmtId="167" fontId="12" fillId="0" borderId="2" xfId="39" applyNumberFormat="1" applyFont="1" applyFill="1" applyAlignment="1">
      <alignment horizontal="center" vertical="center"/>
    </xf>
    <xf numFmtId="0" fontId="12" fillId="0" borderId="2" xfId="38" applyFont="1"/>
    <xf numFmtId="0" fontId="11" fillId="0" borderId="2" xfId="38" applyFont="1"/>
    <xf numFmtId="167" fontId="12" fillId="3" borderId="2" xfId="38" applyNumberFormat="1" applyFont="1" applyFill="1" applyAlignment="1">
      <alignment horizontal="right" vertical="center"/>
    </xf>
    <xf numFmtId="167" fontId="13" fillId="0" borderId="2" xfId="14" applyNumberFormat="1" applyFont="1" applyAlignment="1">
      <alignment horizontal="right" vertical="center"/>
    </xf>
    <xf numFmtId="167" fontId="13" fillId="3" borderId="2" xfId="14" applyNumberFormat="1" applyFont="1" applyFill="1" applyAlignment="1">
      <alignment vertical="center"/>
    </xf>
    <xf numFmtId="167" fontId="12" fillId="3" borderId="4" xfId="38" applyNumberFormat="1" applyFont="1" applyFill="1" applyBorder="1" applyAlignment="1">
      <alignment horizontal="right" vertical="center"/>
    </xf>
    <xf numFmtId="167" fontId="13" fillId="2" borderId="2" xfId="14" applyNumberFormat="1" applyFont="1" applyFill="1" applyAlignment="1">
      <alignment horizontal="right" vertical="center"/>
    </xf>
    <xf numFmtId="167" fontId="12" fillId="3" borderId="7" xfId="38" applyNumberFormat="1" applyFont="1" applyFill="1" applyBorder="1" applyAlignment="1">
      <alignment horizontal="right" vertical="center"/>
    </xf>
    <xf numFmtId="167" fontId="11" fillId="0" borderId="2" xfId="38" applyNumberFormat="1" applyFont="1" applyAlignment="1">
      <alignment horizontal="right" vertical="center"/>
    </xf>
    <xf numFmtId="167" fontId="12" fillId="3" borderId="7" xfId="38" applyNumberFormat="1" applyFont="1" applyFill="1" applyBorder="1"/>
    <xf numFmtId="0" fontId="12" fillId="0" borderId="2" xfId="38" applyFont="1" applyAlignment="1">
      <alignment vertical="center"/>
    </xf>
    <xf numFmtId="171" fontId="12" fillId="0" borderId="2" xfId="38" applyNumberFormat="1" applyFont="1" applyAlignment="1">
      <alignment vertical="center"/>
    </xf>
    <xf numFmtId="167" fontId="12" fillId="3" borderId="4" xfId="38" applyNumberFormat="1" applyFont="1" applyFill="1" applyBorder="1" applyAlignment="1">
      <alignment vertical="center"/>
    </xf>
    <xf numFmtId="167" fontId="12" fillId="3" borderId="7" xfId="38" applyNumberFormat="1" applyFont="1" applyFill="1" applyBorder="1" applyAlignment="1">
      <alignment vertical="center"/>
    </xf>
    <xf numFmtId="167" fontId="12" fillId="3" borderId="2" xfId="38" applyNumberFormat="1" applyFont="1" applyFill="1" applyAlignment="1">
      <alignment vertical="center"/>
    </xf>
    <xf numFmtId="0" fontId="12" fillId="0" borderId="2" xfId="38" applyFont="1" applyAlignment="1">
      <alignment horizontal="left" vertical="center"/>
    </xf>
    <xf numFmtId="168" fontId="13" fillId="2" borderId="3" xfId="14" applyNumberFormat="1" applyFont="1" applyFill="1" applyBorder="1" applyAlignment="1">
      <alignment horizontal="right" vertical="center"/>
    </xf>
    <xf numFmtId="168" fontId="12" fillId="3" borderId="7" xfId="38" applyNumberFormat="1" applyFont="1" applyFill="1" applyBorder="1" applyAlignment="1">
      <alignment vertical="center"/>
    </xf>
    <xf numFmtId="167" fontId="13" fillId="0" borderId="6" xfId="35" applyNumberFormat="1" applyFont="1" applyBorder="1" applyAlignment="1">
      <alignment horizontal="right" vertical="center"/>
    </xf>
    <xf numFmtId="164" fontId="12" fillId="0" borderId="6" xfId="5" applyNumberFormat="1" applyFont="1" applyBorder="1" applyAlignment="1">
      <alignment horizontal="right" vertical="center"/>
    </xf>
    <xf numFmtId="167" fontId="12" fillId="0" borderId="4" xfId="38" applyNumberFormat="1" applyFont="1" applyBorder="1" applyAlignment="1">
      <alignment horizontal="right" vertical="center"/>
    </xf>
    <xf numFmtId="167" fontId="12" fillId="0" borderId="7" xfId="38" applyNumberFormat="1" applyFont="1" applyBorder="1" applyAlignment="1">
      <alignment horizontal="right" vertical="center"/>
    </xf>
    <xf numFmtId="167" fontId="12" fillId="0" borderId="4" xfId="38" applyNumberFormat="1" applyFont="1" applyBorder="1" applyAlignment="1">
      <alignment vertical="center"/>
    </xf>
    <xf numFmtId="167" fontId="12" fillId="0" borderId="7" xfId="38" applyNumberFormat="1" applyFont="1" applyBorder="1" applyAlignment="1">
      <alignment vertical="center"/>
    </xf>
    <xf numFmtId="167" fontId="12" fillId="0" borderId="2" xfId="38" applyNumberFormat="1" applyFont="1" applyAlignment="1">
      <alignment vertical="center"/>
    </xf>
    <xf numFmtId="168" fontId="13" fillId="0" borderId="3" xfId="14" applyNumberFormat="1" applyFont="1" applyBorder="1" applyAlignment="1">
      <alignment horizontal="right" vertical="center"/>
    </xf>
    <xf numFmtId="167" fontId="12" fillId="0" borderId="2" xfId="38" applyNumberFormat="1" applyFont="1"/>
    <xf numFmtId="167" fontId="12" fillId="0" borderId="2" xfId="40" applyNumberFormat="1" applyFont="1" applyAlignment="1">
      <alignment horizontal="right" vertical="center"/>
    </xf>
    <xf numFmtId="164" fontId="12" fillId="0" borderId="6" xfId="5" applyNumberFormat="1" applyFont="1" applyBorder="1" applyAlignment="1">
      <alignment vertical="center"/>
    </xf>
    <xf numFmtId="167" fontId="12" fillId="0" borderId="6" xfId="40" applyNumberFormat="1" applyFont="1" applyBorder="1" applyAlignment="1">
      <alignment horizontal="right" vertical="center"/>
    </xf>
    <xf numFmtId="164" fontId="12" fillId="0" borderId="2" xfId="5" applyNumberFormat="1" applyFont="1" applyAlignment="1">
      <alignment vertical="center"/>
    </xf>
    <xf numFmtId="167" fontId="12" fillId="0" borderId="6" xfId="15" applyNumberFormat="1" applyFont="1" applyBorder="1" applyAlignment="1">
      <alignment horizontal="right" vertical="center"/>
    </xf>
    <xf numFmtId="167" fontId="13" fillId="0" borderId="2" xfId="14" applyNumberFormat="1" applyFont="1" applyAlignment="1">
      <alignment vertical="center"/>
    </xf>
    <xf numFmtId="167" fontId="12" fillId="0" borderId="7" xfId="38" applyNumberFormat="1" applyFont="1" applyBorder="1"/>
    <xf numFmtId="168" fontId="12" fillId="0" borderId="7" xfId="38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7" fontId="12" fillId="0" borderId="6" xfId="10" applyNumberFormat="1" applyFont="1" applyFill="1" applyBorder="1" applyAlignment="1">
      <alignment vertical="center"/>
    </xf>
    <xf numFmtId="167" fontId="12" fillId="3" borderId="4" xfId="9" applyNumberFormat="1" applyFont="1" applyFill="1" applyBorder="1" applyAlignment="1">
      <alignment vertical="center"/>
    </xf>
    <xf numFmtId="167" fontId="12" fillId="0" borderId="4" xfId="9" applyNumberFormat="1" applyFont="1" applyBorder="1" applyAlignment="1">
      <alignment vertical="center"/>
    </xf>
    <xf numFmtId="172" fontId="12" fillId="3" borderId="4" xfId="18" applyNumberFormat="1" applyFont="1" applyFill="1" applyBorder="1" applyAlignment="1">
      <alignment vertical="center"/>
    </xf>
    <xf numFmtId="0" fontId="12" fillId="0" borderId="4" xfId="9" applyFont="1" applyBorder="1" applyAlignment="1">
      <alignment vertical="center"/>
    </xf>
    <xf numFmtId="0" fontId="12" fillId="0" borderId="4" xfId="9" applyFont="1" applyBorder="1" applyAlignment="1">
      <alignment horizontal="center" vertical="center"/>
    </xf>
    <xf numFmtId="167" fontId="13" fillId="3" borderId="2" xfId="35" applyNumberFormat="1" applyFont="1" applyFill="1" applyBorder="1" applyAlignment="1">
      <alignment horizontal="right" vertical="center"/>
    </xf>
    <xf numFmtId="167" fontId="13" fillId="0" borderId="2" xfId="35" applyNumberFormat="1" applyFont="1" applyBorder="1" applyAlignment="1">
      <alignment horizontal="right" vertical="center"/>
    </xf>
    <xf numFmtId="164" fontId="12" fillId="3" borderId="2" xfId="5" applyNumberFormat="1" applyFont="1" applyFill="1" applyBorder="1" applyAlignment="1">
      <alignment vertical="center"/>
    </xf>
    <xf numFmtId="164" fontId="12" fillId="0" borderId="2" xfId="5" applyNumberFormat="1" applyFont="1" applyBorder="1" applyAlignment="1">
      <alignment vertical="center"/>
    </xf>
    <xf numFmtId="172" fontId="12" fillId="3" borderId="6" xfId="19" applyNumberFormat="1" applyFont="1" applyFill="1" applyBorder="1" applyAlignment="1">
      <alignment vertical="center"/>
    </xf>
    <xf numFmtId="172" fontId="12" fillId="0" borderId="6" xfId="19" applyNumberFormat="1" applyFont="1" applyBorder="1" applyAlignment="1">
      <alignment vertical="center"/>
    </xf>
    <xf numFmtId="172" fontId="12" fillId="3" borderId="6" xfId="19" applyNumberFormat="1" applyFont="1" applyFill="1" applyBorder="1" applyAlignment="1">
      <alignment horizontal="right" vertical="center"/>
    </xf>
    <xf numFmtId="172" fontId="12" fillId="0" borderId="6" xfId="19" applyNumberFormat="1" applyFont="1" applyBorder="1" applyAlignment="1">
      <alignment horizontal="right" vertical="center"/>
    </xf>
    <xf numFmtId="167" fontId="23" fillId="0" borderId="0" xfId="0" applyNumberFormat="1" applyFont="1" applyAlignment="1">
      <alignment horizontal="right" vertical="center"/>
    </xf>
    <xf numFmtId="167" fontId="23" fillId="0" borderId="6" xfId="41" applyNumberFormat="1" applyFont="1" applyBorder="1" applyAlignment="1">
      <alignment horizontal="right" vertical="center"/>
    </xf>
    <xf numFmtId="167" fontId="23" fillId="0" borderId="2" xfId="41" applyNumberFormat="1" applyFont="1" applyAlignment="1">
      <alignment horizontal="right" vertical="center"/>
    </xf>
    <xf numFmtId="167" fontId="23" fillId="0" borderId="1" xfId="0" applyNumberFormat="1" applyFont="1" applyBorder="1" applyAlignment="1">
      <alignment horizontal="right" vertical="center"/>
    </xf>
    <xf numFmtId="167" fontId="11" fillId="0" borderId="2" xfId="18" applyNumberFormat="1" applyFont="1" applyBorder="1" applyAlignment="1">
      <alignment horizontal="right" vertical="center"/>
    </xf>
    <xf numFmtId="172" fontId="11" fillId="0" borderId="2" xfId="18" applyNumberFormat="1" applyFont="1" applyBorder="1" applyAlignment="1">
      <alignment horizontal="right" vertical="center"/>
    </xf>
    <xf numFmtId="167" fontId="11" fillId="0" borderId="6" xfId="10" applyNumberFormat="1" applyFont="1" applyFill="1" applyBorder="1" applyAlignment="1">
      <alignment horizontal="center" vertical="center"/>
    </xf>
    <xf numFmtId="167" fontId="11" fillId="0" borderId="4" xfId="10" applyNumberFormat="1" applyFont="1" applyFill="1" applyBorder="1" applyAlignment="1">
      <alignment horizontal="center" vertical="center"/>
    </xf>
    <xf numFmtId="167" fontId="11" fillId="0" borderId="5" xfId="10" applyNumberFormat="1" applyFont="1" applyFill="1" applyBorder="1" applyAlignment="1">
      <alignment horizontal="center" vertical="center"/>
    </xf>
    <xf numFmtId="167" fontId="18" fillId="0" borderId="1" xfId="35" applyNumberFormat="1" applyFont="1" applyBorder="1" applyAlignment="1">
      <alignment horizontal="center" vertical="center"/>
    </xf>
    <xf numFmtId="0" fontId="12" fillId="0" borderId="1" xfId="35" applyFont="1" applyBorder="1" applyAlignment="1"/>
    <xf numFmtId="167" fontId="11" fillId="0" borderId="5" xfId="39" applyNumberFormat="1" applyFont="1" applyFill="1" applyBorder="1" applyAlignment="1">
      <alignment horizontal="center" vertical="center"/>
    </xf>
    <xf numFmtId="0" fontId="12" fillId="0" borderId="5" xfId="11" applyFont="1" applyBorder="1" applyAlignment="1">
      <alignment horizontal="justify" vertical="center"/>
    </xf>
    <xf numFmtId="166" fontId="11" fillId="0" borderId="4" xfId="18" applyNumberFormat="1" applyFont="1" applyBorder="1" applyAlignment="1">
      <alignment horizontal="center" vertical="center"/>
    </xf>
    <xf numFmtId="172" fontId="11" fillId="0" borderId="4" xfId="18" applyNumberFormat="1" applyFont="1" applyBorder="1" applyAlignment="1">
      <alignment horizontal="center" vertical="center"/>
    </xf>
    <xf numFmtId="167" fontId="11" fillId="0" borderId="9" xfId="18" applyNumberFormat="1" applyFont="1" applyBorder="1" applyAlignment="1">
      <alignment horizontal="center" vertical="center"/>
    </xf>
    <xf numFmtId="167" fontId="11" fillId="0" borderId="4" xfId="18" applyNumberFormat="1" applyFont="1" applyBorder="1" applyAlignment="1">
      <alignment horizontal="center" vertical="center"/>
    </xf>
    <xf numFmtId="170" fontId="11" fillId="0" borderId="5" xfId="15" applyNumberFormat="1" applyFont="1" applyBorder="1" applyAlignment="1" applyProtection="1">
      <alignment horizontal="center" vertical="center"/>
      <protection locked="0"/>
    </xf>
    <xf numFmtId="166" fontId="11" fillId="0" borderId="5" xfId="15" applyNumberFormat="1" applyFont="1" applyBorder="1" applyAlignment="1" applyProtection="1">
      <alignment horizontal="center" vertical="center"/>
      <protection locked="0"/>
    </xf>
    <xf numFmtId="167" fontId="11" fillId="0" borderId="6" xfId="3" applyNumberFormat="1" applyFont="1" applyFill="1" applyBorder="1" applyAlignment="1">
      <alignment horizontal="center" vertical="center"/>
    </xf>
    <xf numFmtId="167" fontId="11" fillId="0" borderId="4" xfId="3" applyNumberFormat="1" applyFont="1" applyFill="1" applyBorder="1" applyAlignment="1">
      <alignment horizontal="center" vertical="center"/>
    </xf>
    <xf numFmtId="167" fontId="12" fillId="0" borderId="0" xfId="0" applyNumberFormat="1" applyFont="1" applyAlignment="1">
      <alignment horizontal="right" vertical="center"/>
    </xf>
    <xf numFmtId="167" fontId="12" fillId="0" borderId="2" xfId="0" applyNumberFormat="1" applyFont="1" applyBorder="1" applyAlignment="1">
      <alignment horizontal="right" vertical="center"/>
    </xf>
  </cellXfs>
  <cellStyles count="42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3" xfId="39" xr:uid="{45FA8E68-3107-4690-9766-D2A8529A5114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192" xfId="41" xr:uid="{89F04C80-A493-4C0E-8D1A-DA430ED6266B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2 4" xfId="38" xr:uid="{114978CA-36BA-4970-876B-E72934237D18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40" xr:uid="{F7791852-4E13-4F9C-8B9A-1FD60418486C}"/>
    <cellStyle name="Normal_PAE_FS" xfId="12" xr:uid="{554ACE3D-5A63-4D30-A423-DF5BB3D04F6C}"/>
    <cellStyle name="Percent 2" xfId="37" xr:uid="{3F48B22D-C852-41B3-8733-5E78EDA8409A}"/>
  </cellStyles>
  <dxfs count="0"/>
  <tableStyles count="1" defaultTableStyle="TableStyleMedium2" defaultPivotStyle="PivotStyleLight16">
    <tableStyle name="Invisible" pivot="0" table="0" count="0" xr9:uid="{3A746146-91D0-460C-99B4-5D581275DF4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sheetPr codeName="Sheet1"/>
  <dimension ref="A1:L162"/>
  <sheetViews>
    <sheetView topLeftCell="A145" zoomScaleNormal="100" zoomScaleSheetLayoutView="85" workbookViewId="0">
      <selection activeCell="A157" sqref="A157:XFD157"/>
    </sheetView>
  </sheetViews>
  <sheetFormatPr defaultColWidth="8" defaultRowHeight="16.5" customHeight="1"/>
  <cols>
    <col min="1" max="2" width="1.125" style="5" customWidth="1"/>
    <col min="3" max="3" width="30.5" style="5" customWidth="1"/>
    <col min="4" max="4" width="5" style="5" customWidth="1"/>
    <col min="5" max="5" width="0.625" style="5" customWidth="1"/>
    <col min="6" max="6" width="12.625" style="5" customWidth="1"/>
    <col min="7" max="7" width="0.625" style="5" customWidth="1"/>
    <col min="8" max="8" width="12.625" style="5" customWidth="1"/>
    <col min="9" max="9" width="0.625" style="5" customWidth="1"/>
    <col min="10" max="10" width="12.625" style="5" customWidth="1"/>
    <col min="11" max="11" width="0.625" style="5" customWidth="1"/>
    <col min="12" max="12" width="12.625" style="5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27" t="s">
        <v>3</v>
      </c>
      <c r="G6" s="327"/>
      <c r="H6" s="327"/>
      <c r="I6" s="17"/>
      <c r="J6" s="327" t="s">
        <v>4</v>
      </c>
      <c r="K6" s="327"/>
      <c r="L6" s="327"/>
    </row>
    <row r="7" spans="1:12" ht="16.5" customHeight="1">
      <c r="A7" s="13"/>
      <c r="B7" s="13"/>
      <c r="C7" s="14"/>
      <c r="D7" s="15"/>
      <c r="E7" s="16"/>
      <c r="F7" s="18" t="s">
        <v>5</v>
      </c>
      <c r="G7" s="19"/>
      <c r="H7" s="18" t="s">
        <v>6</v>
      </c>
      <c r="I7" s="19"/>
      <c r="J7" s="18" t="s">
        <v>5</v>
      </c>
      <c r="K7" s="19"/>
      <c r="L7" s="18" t="s">
        <v>6</v>
      </c>
    </row>
    <row r="8" spans="1:12" ht="16.5" customHeight="1">
      <c r="A8" s="13"/>
      <c r="B8" s="13"/>
      <c r="C8" s="20"/>
      <c r="D8" s="15"/>
      <c r="E8" s="16"/>
      <c r="F8" s="18" t="s">
        <v>7</v>
      </c>
      <c r="G8" s="19"/>
      <c r="H8" s="18" t="s">
        <v>8</v>
      </c>
      <c r="I8" s="19"/>
      <c r="J8" s="18" t="s">
        <v>7</v>
      </c>
      <c r="K8" s="19"/>
      <c r="L8" s="18" t="s">
        <v>8</v>
      </c>
    </row>
    <row r="9" spans="1:12" ht="16.5" customHeight="1">
      <c r="A9" s="13"/>
      <c r="B9" s="13"/>
      <c r="C9" s="14"/>
      <c r="D9" s="15"/>
      <c r="E9" s="16"/>
      <c r="F9" s="21" t="s">
        <v>9</v>
      </c>
      <c r="G9" s="19"/>
      <c r="H9" s="21" t="s">
        <v>10</v>
      </c>
      <c r="I9" s="19"/>
      <c r="J9" s="21" t="s">
        <v>9</v>
      </c>
      <c r="K9" s="19"/>
      <c r="L9" s="21" t="s">
        <v>10</v>
      </c>
    </row>
    <row r="10" spans="1:12" ht="16.5" customHeight="1">
      <c r="A10" s="13"/>
      <c r="B10" s="13"/>
      <c r="C10" s="14"/>
      <c r="D10" s="22" t="s">
        <v>11</v>
      </c>
      <c r="E10" s="16"/>
      <c r="F10" s="23" t="s">
        <v>12</v>
      </c>
      <c r="G10" s="24"/>
      <c r="H10" s="23" t="s">
        <v>12</v>
      </c>
      <c r="I10" s="24"/>
      <c r="J10" s="23" t="s">
        <v>12</v>
      </c>
      <c r="K10" s="24"/>
      <c r="L10" s="23" t="s">
        <v>12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13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14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15</v>
      </c>
      <c r="B16" s="14"/>
      <c r="C16" s="14"/>
      <c r="D16" s="27"/>
      <c r="E16" s="28"/>
      <c r="F16" s="30">
        <v>67488</v>
      </c>
      <c r="G16" s="31"/>
      <c r="H16" s="31">
        <v>127279</v>
      </c>
      <c r="I16" s="31"/>
      <c r="J16" s="30">
        <v>10038</v>
      </c>
      <c r="K16" s="31"/>
      <c r="L16" s="31">
        <v>22570</v>
      </c>
    </row>
    <row r="17" spans="1:12" ht="16.5" customHeight="1">
      <c r="A17" s="14" t="s">
        <v>16</v>
      </c>
      <c r="B17" s="14"/>
      <c r="C17" s="14"/>
      <c r="D17" s="32">
        <v>7</v>
      </c>
      <c r="E17" s="28"/>
      <c r="F17" s="30">
        <v>1757906</v>
      </c>
      <c r="G17" s="31"/>
      <c r="H17" s="31">
        <v>2018100</v>
      </c>
      <c r="I17" s="31"/>
      <c r="J17" s="30">
        <v>1435127</v>
      </c>
      <c r="K17" s="31"/>
      <c r="L17" s="31">
        <v>888817</v>
      </c>
    </row>
    <row r="18" spans="1:12" ht="16.5" customHeight="1">
      <c r="A18" s="14" t="s">
        <v>17</v>
      </c>
      <c r="B18" s="14"/>
      <c r="C18" s="14"/>
      <c r="D18" s="32">
        <v>8</v>
      </c>
      <c r="E18" s="28"/>
      <c r="F18" s="30">
        <v>2895580</v>
      </c>
      <c r="G18" s="31"/>
      <c r="H18" s="31">
        <v>2693895</v>
      </c>
      <c r="I18" s="31"/>
      <c r="J18" s="30">
        <v>59639</v>
      </c>
      <c r="K18" s="31"/>
      <c r="L18" s="31">
        <v>71635</v>
      </c>
    </row>
    <row r="19" spans="1:12" ht="16.5" customHeight="1">
      <c r="A19" s="14" t="s">
        <v>18</v>
      </c>
      <c r="B19" s="14"/>
      <c r="C19" s="14"/>
      <c r="D19" s="32">
        <v>17.5</v>
      </c>
      <c r="E19" s="28"/>
      <c r="F19" s="30" t="s">
        <v>185</v>
      </c>
      <c r="G19" s="31"/>
      <c r="H19" s="31">
        <v>0</v>
      </c>
      <c r="I19" s="31"/>
      <c r="J19" s="30">
        <v>1128500</v>
      </c>
      <c r="K19" s="31"/>
      <c r="L19" s="31">
        <v>1305000</v>
      </c>
    </row>
    <row r="20" spans="1:12" ht="16.5" customHeight="1">
      <c r="A20" s="14" t="s">
        <v>19</v>
      </c>
      <c r="B20" s="14"/>
      <c r="C20" s="14"/>
      <c r="D20" s="33"/>
      <c r="E20" s="28"/>
      <c r="F20" s="30">
        <v>52589</v>
      </c>
      <c r="G20" s="31"/>
      <c r="H20" s="31">
        <v>171224</v>
      </c>
      <c r="I20" s="31"/>
      <c r="J20" s="30">
        <v>22619</v>
      </c>
      <c r="K20" s="31"/>
      <c r="L20" s="31">
        <v>117483</v>
      </c>
    </row>
    <row r="21" spans="1:12" ht="16.5" customHeight="1">
      <c r="A21" s="14" t="s">
        <v>20</v>
      </c>
      <c r="B21" s="14"/>
      <c r="C21" s="14"/>
      <c r="D21" s="33"/>
      <c r="E21" s="28"/>
      <c r="F21" s="35">
        <v>207928</v>
      </c>
      <c r="G21" s="31"/>
      <c r="H21" s="34">
        <v>204377</v>
      </c>
      <c r="I21" s="31"/>
      <c r="J21" s="35">
        <v>103226</v>
      </c>
      <c r="K21" s="31"/>
      <c r="L21" s="34">
        <v>93355</v>
      </c>
    </row>
    <row r="22" spans="1:12" ht="16.5" customHeight="1">
      <c r="A22" s="20"/>
      <c r="B22" s="14"/>
      <c r="C22" s="14"/>
      <c r="D22" s="36"/>
      <c r="E22" s="20"/>
      <c r="F22" s="30"/>
      <c r="G22" s="31"/>
      <c r="H22" s="31"/>
      <c r="I22" s="31"/>
      <c r="J22" s="30"/>
      <c r="K22" s="31"/>
      <c r="L22" s="31"/>
    </row>
    <row r="23" spans="1:12" ht="16.5" customHeight="1">
      <c r="A23" s="26" t="s">
        <v>21</v>
      </c>
      <c r="B23" s="9"/>
      <c r="C23" s="14"/>
      <c r="D23" s="27"/>
      <c r="E23" s="28"/>
      <c r="F23" s="35">
        <f>SUM(F16:F21)</f>
        <v>4981491</v>
      </c>
      <c r="G23" s="31"/>
      <c r="H23" s="34">
        <f>SUM(H16:H21)</f>
        <v>5214875</v>
      </c>
      <c r="I23" s="31"/>
      <c r="J23" s="35">
        <f>SUM(J16:J21)</f>
        <v>2759149</v>
      </c>
      <c r="K23" s="31"/>
      <c r="L23" s="34">
        <f>SUM(L16:L21)</f>
        <v>2498860</v>
      </c>
    </row>
    <row r="24" spans="1:12" ht="16.5" customHeight="1">
      <c r="A24" s="26"/>
      <c r="B24" s="9"/>
      <c r="C24" s="14"/>
      <c r="D24" s="27"/>
      <c r="E24" s="28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22</v>
      </c>
      <c r="B25" s="9"/>
      <c r="C25" s="14"/>
      <c r="D25" s="27"/>
      <c r="E25" s="28"/>
      <c r="F25" s="30"/>
      <c r="G25" s="31"/>
      <c r="H25" s="31"/>
      <c r="I25" s="31"/>
      <c r="J25" s="30"/>
      <c r="K25" s="31"/>
      <c r="L25" s="31"/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14" t="s">
        <v>23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2" ht="16.5" customHeight="1">
      <c r="A28" s="14"/>
      <c r="B28" s="9" t="s">
        <v>24</v>
      </c>
      <c r="C28" s="14"/>
      <c r="D28" s="32">
        <v>6</v>
      </c>
      <c r="E28" s="28"/>
      <c r="F28" s="30">
        <v>906704</v>
      </c>
      <c r="G28" s="31"/>
      <c r="H28" s="31">
        <v>851717</v>
      </c>
      <c r="I28" s="31"/>
      <c r="J28" s="30">
        <v>902110</v>
      </c>
      <c r="K28" s="31"/>
      <c r="L28" s="31">
        <v>847152</v>
      </c>
    </row>
    <row r="29" spans="1:12" ht="16.5" customHeight="1">
      <c r="A29" s="14" t="s">
        <v>25</v>
      </c>
      <c r="B29" s="9"/>
      <c r="C29" s="14"/>
      <c r="D29" s="32">
        <v>9.1</v>
      </c>
      <c r="E29" s="28"/>
      <c r="F29" s="30" t="s">
        <v>185</v>
      </c>
      <c r="G29" s="31"/>
      <c r="H29" s="31">
        <v>0</v>
      </c>
      <c r="I29" s="31"/>
      <c r="J29" s="30">
        <v>9669108</v>
      </c>
      <c r="K29" s="31"/>
      <c r="L29" s="31">
        <v>9669108</v>
      </c>
    </row>
    <row r="30" spans="1:12" ht="16.5" customHeight="1">
      <c r="A30" s="14" t="s">
        <v>26</v>
      </c>
      <c r="B30" s="9"/>
      <c r="C30" s="14"/>
      <c r="D30" s="32">
        <v>9.1999999999999993</v>
      </c>
      <c r="E30" s="28"/>
      <c r="F30" s="30">
        <v>150970</v>
      </c>
      <c r="G30" s="31"/>
      <c r="H30" s="31">
        <v>151011</v>
      </c>
      <c r="I30" s="31"/>
      <c r="J30" s="30">
        <v>145738</v>
      </c>
      <c r="K30" s="31"/>
      <c r="L30" s="31">
        <v>145738</v>
      </c>
    </row>
    <row r="31" spans="1:12" ht="16.5" customHeight="1">
      <c r="A31" s="14" t="s">
        <v>27</v>
      </c>
      <c r="B31" s="9"/>
      <c r="C31" s="14"/>
      <c r="D31" s="32"/>
      <c r="E31" s="28"/>
      <c r="F31" s="30">
        <v>295092</v>
      </c>
      <c r="G31" s="31"/>
      <c r="H31" s="31">
        <v>194020</v>
      </c>
      <c r="I31" s="31"/>
      <c r="J31" s="30">
        <v>0</v>
      </c>
      <c r="K31" s="31"/>
      <c r="L31" s="31">
        <v>0</v>
      </c>
    </row>
    <row r="32" spans="1:12" ht="16.5" customHeight="1">
      <c r="A32" s="14" t="s">
        <v>28</v>
      </c>
      <c r="B32" s="9"/>
      <c r="C32" s="14"/>
      <c r="D32" s="32">
        <v>10</v>
      </c>
      <c r="E32" s="28"/>
      <c r="F32" s="30">
        <v>11683953</v>
      </c>
      <c r="G32" s="31"/>
      <c r="H32" s="31">
        <v>11682346</v>
      </c>
      <c r="I32" s="31"/>
      <c r="J32" s="30">
        <v>202671</v>
      </c>
      <c r="K32" s="31"/>
      <c r="L32" s="31">
        <v>195502</v>
      </c>
    </row>
    <row r="33" spans="1:12" ht="16.5" customHeight="1">
      <c r="A33" s="14" t="s">
        <v>29</v>
      </c>
      <c r="B33" s="9"/>
      <c r="C33" s="14"/>
      <c r="D33" s="32"/>
      <c r="E33" s="28"/>
      <c r="F33" s="30">
        <v>447122</v>
      </c>
      <c r="G33" s="31"/>
      <c r="H33" s="31">
        <v>456076</v>
      </c>
      <c r="I33" s="31"/>
      <c r="J33" s="30">
        <v>254916</v>
      </c>
      <c r="K33" s="31"/>
      <c r="L33" s="31">
        <v>269499</v>
      </c>
    </row>
    <row r="34" spans="1:12" ht="16.5" customHeight="1">
      <c r="A34" s="38" t="s">
        <v>30</v>
      </c>
      <c r="B34" s="9"/>
      <c r="C34" s="14"/>
      <c r="D34" s="32"/>
      <c r="E34" s="28"/>
      <c r="F34" s="30">
        <v>120570</v>
      </c>
      <c r="G34" s="31"/>
      <c r="H34" s="31">
        <v>122753</v>
      </c>
      <c r="I34" s="31"/>
      <c r="J34" s="30">
        <v>47186</v>
      </c>
      <c r="K34" s="31"/>
      <c r="L34" s="31">
        <v>54816</v>
      </c>
    </row>
    <row r="35" spans="1:12" ht="16.5" customHeight="1">
      <c r="A35" s="14" t="s">
        <v>31</v>
      </c>
      <c r="B35" s="14"/>
      <c r="C35" s="14"/>
      <c r="D35" s="27"/>
      <c r="E35" s="28"/>
      <c r="F35" s="30">
        <v>51139</v>
      </c>
      <c r="G35" s="31"/>
      <c r="H35" s="31">
        <v>249852</v>
      </c>
      <c r="I35" s="31"/>
      <c r="J35" s="30">
        <v>0</v>
      </c>
      <c r="K35" s="31"/>
      <c r="L35" s="31">
        <v>437</v>
      </c>
    </row>
    <row r="36" spans="1:12" ht="16.5" customHeight="1">
      <c r="A36" s="14" t="s">
        <v>32</v>
      </c>
      <c r="B36" s="9"/>
      <c r="C36" s="14"/>
      <c r="D36" s="32"/>
      <c r="E36" s="28"/>
      <c r="F36" s="30">
        <v>70960</v>
      </c>
      <c r="G36" s="31"/>
      <c r="H36" s="31">
        <v>70960</v>
      </c>
      <c r="I36" s="31"/>
      <c r="J36" s="30">
        <v>0</v>
      </c>
      <c r="K36" s="31"/>
      <c r="L36" s="31">
        <v>0</v>
      </c>
    </row>
    <row r="37" spans="1:12" ht="16.5" customHeight="1">
      <c r="A37" s="9" t="s">
        <v>33</v>
      </c>
      <c r="B37" s="13"/>
      <c r="C37" s="14"/>
      <c r="D37" s="27"/>
      <c r="E37" s="11"/>
      <c r="F37" s="30">
        <v>108600</v>
      </c>
      <c r="G37" s="31"/>
      <c r="H37" s="31">
        <v>104533</v>
      </c>
      <c r="I37" s="31"/>
      <c r="J37" s="30">
        <v>24602</v>
      </c>
      <c r="K37" s="31"/>
      <c r="L37" s="31">
        <v>15602</v>
      </c>
    </row>
    <row r="38" spans="1:12" ht="16.5" customHeight="1">
      <c r="A38" s="14" t="s">
        <v>34</v>
      </c>
      <c r="B38" s="9"/>
      <c r="C38" s="14"/>
      <c r="D38" s="33"/>
      <c r="E38" s="28"/>
      <c r="F38" s="35">
        <v>17083</v>
      </c>
      <c r="G38" s="31"/>
      <c r="H38" s="34">
        <v>16774</v>
      </c>
      <c r="I38" s="31"/>
      <c r="J38" s="35">
        <v>8691</v>
      </c>
      <c r="K38" s="31"/>
      <c r="L38" s="34">
        <v>9327</v>
      </c>
    </row>
    <row r="39" spans="1:12" ht="16.5" customHeight="1">
      <c r="A39" s="9"/>
      <c r="B39" s="9"/>
      <c r="C39" s="14"/>
      <c r="D39" s="27"/>
      <c r="E39" s="28"/>
      <c r="F39" s="30"/>
      <c r="G39" s="31"/>
      <c r="H39" s="31"/>
      <c r="I39" s="31"/>
      <c r="J39" s="30"/>
      <c r="K39" s="31"/>
      <c r="L39" s="31"/>
    </row>
    <row r="40" spans="1:12" ht="16.5" customHeight="1">
      <c r="A40" s="26" t="s">
        <v>35</v>
      </c>
      <c r="B40" s="9"/>
      <c r="C40" s="14"/>
      <c r="D40" s="27"/>
      <c r="E40" s="28"/>
      <c r="F40" s="35">
        <f>SUM(F27:F38)</f>
        <v>13852193</v>
      </c>
      <c r="G40" s="31"/>
      <c r="H40" s="34">
        <f>SUM(H27:H38)</f>
        <v>13900042</v>
      </c>
      <c r="I40" s="31"/>
      <c r="J40" s="35">
        <f>SUM(J27:J38)</f>
        <v>11255022</v>
      </c>
      <c r="K40" s="31"/>
      <c r="L40" s="34">
        <f>SUM(L27:L38)</f>
        <v>11207181</v>
      </c>
    </row>
    <row r="41" spans="1:12" ht="16.5" customHeight="1">
      <c r="A41" s="26"/>
      <c r="B41" s="9"/>
      <c r="C41" s="14"/>
      <c r="D41" s="27"/>
      <c r="E41" s="28"/>
      <c r="F41" s="30"/>
      <c r="G41" s="31"/>
      <c r="H41" s="31"/>
      <c r="I41" s="31"/>
      <c r="J41" s="30"/>
      <c r="K41" s="31"/>
      <c r="L41" s="31"/>
    </row>
    <row r="42" spans="1:12" ht="16.5" customHeight="1" thickBot="1">
      <c r="A42" s="26" t="s">
        <v>36</v>
      </c>
      <c r="B42" s="9"/>
      <c r="C42" s="14"/>
      <c r="D42" s="27"/>
      <c r="E42" s="28"/>
      <c r="F42" s="39">
        <f>SUM(F23,F40)</f>
        <v>18833684</v>
      </c>
      <c r="G42" s="31"/>
      <c r="H42" s="40">
        <f>SUM(H23,H40)</f>
        <v>19114917</v>
      </c>
      <c r="I42" s="31"/>
      <c r="J42" s="39">
        <f>SUM(J23,J40)</f>
        <v>14014171</v>
      </c>
      <c r="K42" s="31"/>
      <c r="L42" s="40">
        <f>SUM(L23,L40)</f>
        <v>13706041</v>
      </c>
    </row>
    <row r="43" spans="1:12" ht="16.5" customHeight="1" thickTop="1">
      <c r="A43" s="26"/>
      <c r="B43" s="9"/>
      <c r="C43" s="14"/>
      <c r="D43" s="27"/>
      <c r="E43" s="28"/>
      <c r="F43" s="31"/>
      <c r="G43" s="31"/>
      <c r="H43" s="31"/>
      <c r="I43" s="31"/>
      <c r="J43" s="31"/>
      <c r="K43" s="31"/>
      <c r="L43" s="31"/>
    </row>
    <row r="44" spans="1:12" ht="16.5" customHeight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9"/>
      <c r="C45" s="14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9"/>
      <c r="C46" s="14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16.5" customHeight="1">
      <c r="A47" s="26"/>
      <c r="B47" s="9"/>
      <c r="C47" s="14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9"/>
      <c r="C48" s="14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6.5" customHeight="1">
      <c r="A50" s="26"/>
      <c r="B50" s="9"/>
      <c r="C50" s="14"/>
      <c r="D50" s="27"/>
      <c r="E50" s="28"/>
      <c r="F50" s="31"/>
      <c r="G50" s="31"/>
      <c r="H50" s="31"/>
      <c r="I50" s="31"/>
      <c r="J50" s="31"/>
      <c r="K50" s="31"/>
      <c r="L50" s="31"/>
    </row>
    <row r="51" spans="1:12" ht="16.5" customHeight="1">
      <c r="A51" s="26"/>
      <c r="B51" s="9"/>
      <c r="C51" s="14"/>
      <c r="D51" s="27"/>
      <c r="E51" s="28"/>
      <c r="F51" s="31"/>
      <c r="G51" s="31"/>
      <c r="H51" s="31"/>
      <c r="I51" s="31"/>
      <c r="J51" s="31"/>
      <c r="K51" s="31"/>
      <c r="L51" s="31"/>
    </row>
    <row r="52" spans="1:12" ht="16.5" customHeight="1">
      <c r="A52" s="26"/>
      <c r="B52" s="9"/>
      <c r="C52" s="14"/>
      <c r="D52" s="27"/>
      <c r="E52" s="28"/>
      <c r="F52" s="31"/>
      <c r="G52" s="31"/>
      <c r="H52" s="31"/>
      <c r="I52" s="31"/>
      <c r="J52" s="31"/>
      <c r="K52" s="31"/>
      <c r="L52" s="31"/>
    </row>
    <row r="53" spans="1:12" ht="9.6" customHeight="1">
      <c r="A53" s="26"/>
      <c r="B53" s="9"/>
      <c r="C53" s="14"/>
      <c r="D53" s="27"/>
      <c r="E53" s="28"/>
      <c r="F53" s="31"/>
      <c r="G53" s="31"/>
      <c r="H53" s="31"/>
      <c r="I53" s="31"/>
      <c r="J53" s="31"/>
      <c r="K53" s="31"/>
      <c r="L53" s="31"/>
    </row>
    <row r="54" spans="1:12" ht="21.95" customHeight="1">
      <c r="A54" s="252" t="s">
        <v>37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</row>
    <row r="55" spans="1:12" ht="16.5" customHeight="1">
      <c r="A55" s="1" t="str">
        <f>A1</f>
        <v>BG Container Glass Public Company Limited</v>
      </c>
      <c r="B55" s="41"/>
      <c r="C55" s="41"/>
      <c r="D55" s="15"/>
      <c r="E55" s="16"/>
      <c r="F55" s="19"/>
      <c r="G55" s="19"/>
      <c r="H55" s="19"/>
      <c r="I55" s="19"/>
      <c r="J55" s="19"/>
      <c r="K55" s="19"/>
      <c r="L55" s="19"/>
    </row>
    <row r="56" spans="1:12" ht="16.5" customHeight="1">
      <c r="A56" s="6" t="str">
        <f>A2</f>
        <v>Statement of Financial Position</v>
      </c>
      <c r="B56" s="1"/>
      <c r="C56" s="1"/>
      <c r="D56" s="1"/>
      <c r="E56" s="1"/>
      <c r="F56" s="1"/>
      <c r="G56" s="1"/>
      <c r="H56" s="1"/>
      <c r="I56" s="1"/>
      <c r="J56" s="1"/>
      <c r="K56" s="19"/>
      <c r="L56" s="1"/>
    </row>
    <row r="57" spans="1:12" ht="16.5" customHeight="1">
      <c r="A57" s="7" t="str">
        <f>A3</f>
        <v>As at 30 June 2024</v>
      </c>
      <c r="B57" s="7"/>
      <c r="C57" s="7"/>
      <c r="D57" s="7"/>
      <c r="E57" s="7"/>
      <c r="F57" s="7"/>
      <c r="G57" s="7"/>
      <c r="H57" s="7"/>
      <c r="I57" s="7"/>
      <c r="J57" s="7"/>
      <c r="K57" s="8"/>
      <c r="L57" s="7"/>
    </row>
    <row r="58" spans="1:12" ht="16.5" customHeight="1">
      <c r="A58" s="9"/>
      <c r="B58" s="9"/>
      <c r="C58" s="9"/>
      <c r="D58" s="10"/>
      <c r="E58" s="11"/>
      <c r="F58" s="12"/>
      <c r="G58" s="12"/>
      <c r="H58" s="12"/>
      <c r="I58" s="12"/>
      <c r="J58" s="12"/>
      <c r="K58" s="12"/>
      <c r="L58" s="12"/>
    </row>
    <row r="59" spans="1:12" ht="16.5" customHeight="1">
      <c r="A59" s="42"/>
      <c r="B59" s="9"/>
      <c r="C59" s="14"/>
      <c r="D59" s="36"/>
      <c r="E59" s="43"/>
      <c r="F59" s="31"/>
      <c r="G59" s="31"/>
      <c r="H59" s="31"/>
      <c r="I59" s="31"/>
      <c r="J59" s="31"/>
      <c r="K59" s="31"/>
      <c r="L59" s="31"/>
    </row>
    <row r="60" spans="1:12" ht="16.5" customHeight="1">
      <c r="A60" s="42"/>
      <c r="B60" s="9"/>
      <c r="C60" s="14"/>
      <c r="D60" s="36"/>
      <c r="E60" s="43"/>
      <c r="F60" s="326" t="s">
        <v>3</v>
      </c>
      <c r="G60" s="326"/>
      <c r="H60" s="326"/>
      <c r="I60" s="17"/>
      <c r="J60" s="326" t="s">
        <v>4</v>
      </c>
      <c r="K60" s="326"/>
      <c r="L60" s="326"/>
    </row>
    <row r="61" spans="1:12" ht="16.5" customHeight="1">
      <c r="A61" s="13"/>
      <c r="B61" s="13"/>
      <c r="C61" s="13"/>
      <c r="D61" s="15"/>
      <c r="E61" s="16"/>
      <c r="F61" s="18" t="s">
        <v>5</v>
      </c>
      <c r="G61" s="19"/>
      <c r="H61" s="18" t="s">
        <v>6</v>
      </c>
      <c r="I61" s="19"/>
      <c r="J61" s="18" t="s">
        <v>5</v>
      </c>
      <c r="K61" s="19"/>
      <c r="L61" s="18" t="s">
        <v>6</v>
      </c>
    </row>
    <row r="62" spans="1:12" ht="16.5" customHeight="1">
      <c r="A62" s="13"/>
      <c r="B62" s="13"/>
      <c r="C62" s="14"/>
      <c r="D62" s="15"/>
      <c r="E62" s="16"/>
      <c r="F62" s="18" t="s">
        <v>7</v>
      </c>
      <c r="G62" s="19"/>
      <c r="H62" s="18" t="s">
        <v>8</v>
      </c>
      <c r="I62" s="19"/>
      <c r="J62" s="18" t="s">
        <v>7</v>
      </c>
      <c r="K62" s="19"/>
      <c r="L62" s="18" t="s">
        <v>8</v>
      </c>
    </row>
    <row r="63" spans="1:12" ht="16.5" customHeight="1">
      <c r="A63" s="13"/>
      <c r="B63" s="13"/>
      <c r="C63" s="14"/>
      <c r="D63" s="15"/>
      <c r="E63" s="16"/>
      <c r="F63" s="21" t="s">
        <v>9</v>
      </c>
      <c r="G63" s="19"/>
      <c r="H63" s="21" t="s">
        <v>10</v>
      </c>
      <c r="I63" s="19"/>
      <c r="J63" s="21" t="s">
        <v>9</v>
      </c>
      <c r="K63" s="19"/>
      <c r="L63" s="21" t="s">
        <v>10</v>
      </c>
    </row>
    <row r="64" spans="1:12" ht="16.5" customHeight="1">
      <c r="A64" s="13"/>
      <c r="B64" s="13"/>
      <c r="C64" s="14"/>
      <c r="D64" s="22" t="s">
        <v>11</v>
      </c>
      <c r="E64" s="16"/>
      <c r="F64" s="23" t="s">
        <v>12</v>
      </c>
      <c r="G64" s="24"/>
      <c r="H64" s="23" t="s">
        <v>12</v>
      </c>
      <c r="I64" s="24"/>
      <c r="J64" s="23" t="s">
        <v>12</v>
      </c>
      <c r="K64" s="24"/>
      <c r="L64" s="23" t="s">
        <v>12</v>
      </c>
    </row>
    <row r="65" spans="1:12" ht="16.5" customHeight="1">
      <c r="A65" s="13"/>
      <c r="B65" s="13"/>
      <c r="C65" s="14"/>
      <c r="D65" s="15"/>
      <c r="E65" s="16"/>
      <c r="F65" s="25"/>
      <c r="G65" s="19"/>
      <c r="H65" s="3"/>
      <c r="I65" s="19"/>
      <c r="J65" s="25"/>
      <c r="K65" s="19"/>
      <c r="L65" s="3"/>
    </row>
    <row r="66" spans="1:12" ht="16.5" customHeight="1">
      <c r="A66" s="26" t="s">
        <v>38</v>
      </c>
      <c r="B66" s="13"/>
      <c r="C66" s="14"/>
      <c r="D66" s="15"/>
      <c r="E66" s="16"/>
      <c r="F66" s="25"/>
      <c r="G66" s="19"/>
      <c r="H66" s="3"/>
      <c r="I66" s="19"/>
      <c r="J66" s="25"/>
      <c r="K66" s="19"/>
      <c r="L66" s="3"/>
    </row>
    <row r="67" spans="1:12" ht="16.5" customHeight="1">
      <c r="A67" s="26"/>
      <c r="B67" s="9"/>
      <c r="C67" s="14"/>
      <c r="D67" s="27"/>
      <c r="E67" s="28"/>
      <c r="F67" s="29"/>
      <c r="G67" s="12"/>
      <c r="H67" s="12"/>
      <c r="I67" s="12"/>
      <c r="J67" s="29"/>
      <c r="K67" s="12"/>
      <c r="L67" s="12"/>
    </row>
    <row r="68" spans="1:12" ht="16.5" customHeight="1">
      <c r="A68" s="42" t="s">
        <v>39</v>
      </c>
      <c r="B68" s="9"/>
      <c r="C68" s="14"/>
      <c r="D68" s="36"/>
      <c r="E68" s="43"/>
      <c r="F68" s="29"/>
      <c r="G68" s="12"/>
      <c r="H68" s="12"/>
      <c r="I68" s="12"/>
      <c r="J68" s="29"/>
      <c r="K68" s="12"/>
      <c r="L68" s="12"/>
    </row>
    <row r="69" spans="1:12" ht="16.5" customHeight="1">
      <c r="A69" s="42"/>
      <c r="B69" s="9"/>
      <c r="C69" s="14"/>
      <c r="D69" s="36"/>
      <c r="E69" s="43"/>
      <c r="F69" s="29"/>
      <c r="G69" s="12"/>
      <c r="H69" s="12"/>
      <c r="I69" s="12"/>
      <c r="J69" s="29"/>
      <c r="K69" s="12"/>
      <c r="L69" s="12"/>
    </row>
    <row r="70" spans="1:12" ht="16.5" customHeight="1">
      <c r="A70" s="14" t="s">
        <v>40</v>
      </c>
      <c r="B70" s="9"/>
      <c r="C70" s="14"/>
      <c r="D70" s="37"/>
      <c r="E70" s="43"/>
      <c r="F70" s="30">
        <v>7088000</v>
      </c>
      <c r="G70" s="12"/>
      <c r="H70" s="31">
        <v>7286000</v>
      </c>
      <c r="I70" s="12"/>
      <c r="J70" s="45">
        <v>4351000</v>
      </c>
      <c r="K70" s="12"/>
      <c r="L70" s="44">
        <v>4642000</v>
      </c>
    </row>
    <row r="71" spans="1:12" ht="16.5" customHeight="1">
      <c r="A71" s="14" t="s">
        <v>41</v>
      </c>
      <c r="B71" s="9"/>
      <c r="C71" s="14"/>
      <c r="D71" s="37">
        <v>11</v>
      </c>
      <c r="E71" s="43"/>
      <c r="F71" s="30">
        <v>1732008</v>
      </c>
      <c r="G71" s="44"/>
      <c r="H71" s="31">
        <v>1808399</v>
      </c>
      <c r="I71" s="44"/>
      <c r="J71" s="45">
        <v>2462657</v>
      </c>
      <c r="K71" s="44"/>
      <c r="L71" s="44">
        <v>936770</v>
      </c>
    </row>
    <row r="72" spans="1:12" ht="16.5" customHeight="1">
      <c r="A72" s="14" t="s">
        <v>42</v>
      </c>
      <c r="B72" s="9"/>
      <c r="C72" s="14"/>
      <c r="D72" s="201">
        <v>17.600000000000001</v>
      </c>
      <c r="E72" s="43"/>
      <c r="F72" s="30">
        <v>0</v>
      </c>
      <c r="G72" s="44"/>
      <c r="H72" s="31">
        <v>0</v>
      </c>
      <c r="I72" s="44"/>
      <c r="J72" s="45">
        <v>186000</v>
      </c>
      <c r="K72" s="44"/>
      <c r="L72" s="44">
        <v>668000</v>
      </c>
    </row>
    <row r="73" spans="1:12" ht="16.5" customHeight="1">
      <c r="A73" s="14" t="s">
        <v>43</v>
      </c>
      <c r="B73" s="9"/>
      <c r="C73" s="14"/>
      <c r="D73" s="37"/>
      <c r="E73" s="43"/>
      <c r="F73" s="30"/>
      <c r="G73" s="44"/>
      <c r="H73" s="31"/>
      <c r="I73" s="44"/>
      <c r="J73" s="45"/>
      <c r="K73" s="44"/>
      <c r="L73" s="44"/>
    </row>
    <row r="74" spans="1:12" ht="16.5" customHeight="1">
      <c r="A74" s="20"/>
      <c r="B74" s="9" t="s">
        <v>44</v>
      </c>
      <c r="C74" s="14"/>
      <c r="D74" s="37">
        <v>12</v>
      </c>
      <c r="E74" s="14"/>
      <c r="F74" s="30">
        <v>1015143</v>
      </c>
      <c r="G74" s="14"/>
      <c r="H74" s="31">
        <v>1097000</v>
      </c>
      <c r="I74" s="14"/>
      <c r="J74" s="45">
        <v>330000</v>
      </c>
      <c r="K74" s="14"/>
      <c r="L74" s="44">
        <v>660000</v>
      </c>
    </row>
    <row r="75" spans="1:12" ht="16.5" customHeight="1">
      <c r="A75" s="14" t="s">
        <v>45</v>
      </c>
      <c r="B75" s="14"/>
      <c r="C75" s="14"/>
      <c r="D75" s="37">
        <v>13</v>
      </c>
      <c r="E75" s="14"/>
      <c r="F75" s="30">
        <v>30255</v>
      </c>
      <c r="G75" s="14"/>
      <c r="H75" s="31">
        <v>30331</v>
      </c>
      <c r="I75" s="14"/>
      <c r="J75" s="45">
        <v>30255</v>
      </c>
      <c r="K75" s="14"/>
      <c r="L75" s="44">
        <v>30331</v>
      </c>
    </row>
    <row r="76" spans="1:12" ht="16.5" customHeight="1">
      <c r="A76" s="14" t="s">
        <v>46</v>
      </c>
      <c r="B76" s="9"/>
      <c r="C76" s="14"/>
      <c r="D76" s="36"/>
      <c r="E76" s="43"/>
      <c r="F76" s="30">
        <v>119075</v>
      </c>
      <c r="G76" s="31"/>
      <c r="H76" s="31">
        <v>127008</v>
      </c>
      <c r="I76" s="31"/>
      <c r="J76" s="45">
        <v>59466</v>
      </c>
      <c r="K76" s="44"/>
      <c r="L76" s="44">
        <v>70405</v>
      </c>
    </row>
    <row r="77" spans="1:12" ht="16.5" customHeight="1">
      <c r="A77" s="14" t="s">
        <v>47</v>
      </c>
      <c r="B77" s="9"/>
      <c r="C77" s="14"/>
      <c r="D77" s="36"/>
      <c r="E77" s="43"/>
      <c r="F77" s="30">
        <v>37053</v>
      </c>
      <c r="G77" s="31"/>
      <c r="H77" s="31">
        <v>22093</v>
      </c>
      <c r="I77" s="31"/>
      <c r="J77" s="30">
        <v>0</v>
      </c>
      <c r="K77" s="44"/>
      <c r="L77" s="44">
        <v>0</v>
      </c>
    </row>
    <row r="78" spans="1:12" ht="16.5" customHeight="1">
      <c r="A78" s="14" t="s">
        <v>48</v>
      </c>
      <c r="B78" s="9"/>
      <c r="C78" s="14"/>
      <c r="D78" s="32"/>
      <c r="E78" s="43"/>
      <c r="F78" s="35">
        <v>134921</v>
      </c>
      <c r="G78" s="31"/>
      <c r="H78" s="34">
        <v>58628</v>
      </c>
      <c r="I78" s="31"/>
      <c r="J78" s="35">
        <v>7070</v>
      </c>
      <c r="K78" s="31"/>
      <c r="L78" s="34">
        <v>13431</v>
      </c>
    </row>
    <row r="79" spans="1:12" ht="16.5" customHeight="1">
      <c r="A79" s="14"/>
      <c r="B79" s="9"/>
      <c r="C79" s="14"/>
      <c r="D79" s="36"/>
      <c r="E79" s="43"/>
      <c r="F79" s="30"/>
      <c r="G79" s="31"/>
      <c r="H79" s="31"/>
      <c r="I79" s="31"/>
      <c r="J79" s="30"/>
      <c r="K79" s="31"/>
      <c r="L79" s="31"/>
    </row>
    <row r="80" spans="1:12" ht="16.5" customHeight="1">
      <c r="A80" s="42" t="s">
        <v>49</v>
      </c>
      <c r="B80" s="9"/>
      <c r="C80" s="14"/>
      <c r="D80" s="36"/>
      <c r="E80" s="43"/>
      <c r="F80" s="35">
        <f>SUM(F70:F78)</f>
        <v>10156455</v>
      </c>
      <c r="G80" s="31"/>
      <c r="H80" s="34">
        <f>SUM(H70:H78)</f>
        <v>10429459</v>
      </c>
      <c r="I80" s="31"/>
      <c r="J80" s="35">
        <f>SUM(J70:J78)</f>
        <v>7426448</v>
      </c>
      <c r="K80" s="31"/>
      <c r="L80" s="34">
        <f>SUM(L70:L78)</f>
        <v>7020937</v>
      </c>
    </row>
    <row r="81" spans="1:12" ht="16.5" customHeight="1">
      <c r="A81" s="20"/>
      <c r="B81" s="9"/>
      <c r="C81" s="14"/>
      <c r="D81" s="36"/>
      <c r="E81" s="43"/>
      <c r="F81" s="30"/>
      <c r="G81" s="31"/>
      <c r="H81" s="31"/>
      <c r="I81" s="31"/>
      <c r="J81" s="30"/>
      <c r="K81" s="31"/>
      <c r="L81" s="31"/>
    </row>
    <row r="82" spans="1:12" ht="16.5" customHeight="1">
      <c r="A82" s="42" t="s">
        <v>50</v>
      </c>
      <c r="B82" s="9"/>
      <c r="C82" s="14"/>
      <c r="D82" s="36"/>
      <c r="E82" s="43"/>
      <c r="F82" s="29"/>
      <c r="G82" s="12"/>
      <c r="H82" s="12"/>
      <c r="I82" s="12"/>
      <c r="J82" s="29"/>
      <c r="K82" s="12"/>
      <c r="L82" s="12"/>
    </row>
    <row r="83" spans="1:12" ht="16.5" customHeight="1">
      <c r="A83" s="42"/>
      <c r="B83" s="9"/>
      <c r="C83" s="14"/>
      <c r="D83" s="36"/>
      <c r="E83" s="43"/>
      <c r="F83" s="29"/>
      <c r="G83" s="12"/>
      <c r="H83" s="12"/>
      <c r="I83" s="12"/>
      <c r="J83" s="29"/>
      <c r="K83" s="12"/>
      <c r="L83" s="12"/>
    </row>
    <row r="84" spans="1:12" ht="16.5" customHeight="1">
      <c r="A84" s="14" t="s">
        <v>51</v>
      </c>
      <c r="B84" s="9"/>
      <c r="C84" s="14"/>
      <c r="D84" s="36"/>
      <c r="E84" s="43"/>
      <c r="F84" s="29"/>
      <c r="G84" s="12"/>
      <c r="H84" s="12"/>
      <c r="I84" s="12"/>
      <c r="J84" s="29"/>
      <c r="K84" s="12"/>
      <c r="L84" s="12"/>
    </row>
    <row r="85" spans="1:12" ht="16.5" customHeight="1">
      <c r="B85" s="14" t="s">
        <v>52</v>
      </c>
      <c r="C85" s="14"/>
      <c r="D85" s="37">
        <v>12</v>
      </c>
      <c r="E85" s="43"/>
      <c r="F85" s="29">
        <v>1425250</v>
      </c>
      <c r="G85" s="12"/>
      <c r="H85" s="12">
        <v>1349500</v>
      </c>
      <c r="I85" s="12"/>
      <c r="J85" s="29">
        <v>0</v>
      </c>
      <c r="K85" s="12"/>
      <c r="L85" s="12">
        <v>0</v>
      </c>
    </row>
    <row r="86" spans="1:12" ht="16.5" customHeight="1">
      <c r="A86" s="14" t="s">
        <v>53</v>
      </c>
      <c r="B86" s="14"/>
      <c r="C86" s="14"/>
      <c r="D86" s="37">
        <v>13</v>
      </c>
      <c r="E86" s="43"/>
      <c r="F86" s="29">
        <v>969212</v>
      </c>
      <c r="G86" s="12"/>
      <c r="H86" s="12">
        <v>968915</v>
      </c>
      <c r="I86" s="12"/>
      <c r="J86" s="29">
        <v>969212</v>
      </c>
      <c r="K86" s="12"/>
      <c r="L86" s="12">
        <v>968915</v>
      </c>
    </row>
    <row r="87" spans="1:12" ht="16.5" customHeight="1">
      <c r="A87" s="14" t="s">
        <v>54</v>
      </c>
      <c r="B87" s="9"/>
      <c r="C87" s="14"/>
      <c r="D87" s="36"/>
      <c r="E87" s="43"/>
      <c r="F87" s="29">
        <v>350565</v>
      </c>
      <c r="G87" s="12"/>
      <c r="H87" s="12">
        <v>357558</v>
      </c>
      <c r="I87" s="12"/>
      <c r="J87" s="29">
        <v>203180</v>
      </c>
      <c r="K87" s="12"/>
      <c r="L87" s="12">
        <v>206354</v>
      </c>
    </row>
    <row r="88" spans="1:12" ht="16.5" customHeight="1">
      <c r="A88" s="14" t="s">
        <v>56</v>
      </c>
      <c r="B88" s="9"/>
      <c r="C88" s="14"/>
      <c r="D88" s="36"/>
      <c r="E88" s="43"/>
      <c r="F88" s="30">
        <v>16434</v>
      </c>
      <c r="G88" s="12"/>
      <c r="H88" s="31">
        <v>18904</v>
      </c>
      <c r="I88" s="12"/>
      <c r="J88" s="30">
        <v>0</v>
      </c>
      <c r="K88" s="12"/>
      <c r="L88" s="31">
        <v>0</v>
      </c>
    </row>
    <row r="89" spans="1:12" ht="16.5" customHeight="1">
      <c r="A89" s="14" t="s">
        <v>55</v>
      </c>
      <c r="B89" s="9"/>
      <c r="C89" s="14"/>
      <c r="D89" s="36"/>
      <c r="E89" s="43"/>
      <c r="F89" s="30">
        <v>686460</v>
      </c>
      <c r="G89" s="12"/>
      <c r="H89" s="31">
        <v>699415</v>
      </c>
      <c r="I89" s="12"/>
      <c r="J89" s="30">
        <v>231775</v>
      </c>
      <c r="K89" s="12"/>
      <c r="L89" s="31">
        <v>263049</v>
      </c>
    </row>
    <row r="90" spans="1:12" ht="16.5" customHeight="1">
      <c r="A90" s="14" t="s">
        <v>57</v>
      </c>
      <c r="B90" s="9"/>
      <c r="C90" s="14"/>
      <c r="D90" s="32"/>
      <c r="E90" s="43"/>
      <c r="F90" s="35">
        <v>0</v>
      </c>
      <c r="G90" s="12"/>
      <c r="H90" s="34">
        <v>82602</v>
      </c>
      <c r="I90" s="12"/>
      <c r="J90" s="35">
        <v>0</v>
      </c>
      <c r="K90" s="12"/>
      <c r="L90" s="34">
        <v>0</v>
      </c>
    </row>
    <row r="91" spans="1:12" ht="16.5" customHeight="1">
      <c r="A91" s="14"/>
      <c r="B91" s="9"/>
      <c r="C91" s="14"/>
      <c r="D91" s="36"/>
      <c r="E91" s="43"/>
      <c r="F91" s="47"/>
      <c r="G91" s="48"/>
      <c r="H91" s="48"/>
      <c r="I91" s="48"/>
      <c r="J91" s="47"/>
      <c r="K91" s="48"/>
      <c r="L91" s="48"/>
    </row>
    <row r="92" spans="1:12" ht="16.5" customHeight="1">
      <c r="A92" s="42" t="s">
        <v>58</v>
      </c>
      <c r="B92" s="9"/>
      <c r="C92" s="14"/>
      <c r="D92" s="36"/>
      <c r="E92" s="43"/>
      <c r="F92" s="49">
        <f>SUM(F85:F91)</f>
        <v>3447921</v>
      </c>
      <c r="G92" s="31"/>
      <c r="H92" s="50">
        <f>SUM(H85:H91)</f>
        <v>3476894</v>
      </c>
      <c r="I92" s="31"/>
      <c r="J92" s="49">
        <f>SUM(J85:J91)</f>
        <v>1404167</v>
      </c>
      <c r="K92" s="31"/>
      <c r="L92" s="50">
        <f>SUM(L85:L91)</f>
        <v>1438318</v>
      </c>
    </row>
    <row r="93" spans="1:12" ht="16.5" customHeight="1">
      <c r="A93" s="14"/>
      <c r="B93" s="9"/>
      <c r="C93" s="14"/>
      <c r="D93" s="36"/>
      <c r="E93" s="43"/>
      <c r="F93" s="30"/>
      <c r="G93" s="31"/>
      <c r="H93" s="31"/>
      <c r="I93" s="31"/>
      <c r="J93" s="30"/>
      <c r="K93" s="31"/>
      <c r="L93" s="31"/>
    </row>
    <row r="94" spans="1:12" ht="16.5" customHeight="1">
      <c r="A94" s="42" t="s">
        <v>59</v>
      </c>
      <c r="B94" s="9"/>
      <c r="C94" s="14"/>
      <c r="D94" s="36"/>
      <c r="E94" s="43"/>
      <c r="F94" s="49">
        <f>SUM(F80,F92)</f>
        <v>13604376</v>
      </c>
      <c r="G94" s="31"/>
      <c r="H94" s="50">
        <f>SUM(H80,H92)</f>
        <v>13906353</v>
      </c>
      <c r="I94" s="31"/>
      <c r="J94" s="49">
        <f>SUM(J80,J92)</f>
        <v>8830615</v>
      </c>
      <c r="K94" s="31"/>
      <c r="L94" s="50">
        <f>SUM(L80,L92)</f>
        <v>8459255</v>
      </c>
    </row>
    <row r="95" spans="1:12" ht="16.5" customHeight="1">
      <c r="A95" s="42"/>
      <c r="B95" s="9"/>
      <c r="C95" s="14"/>
      <c r="D95" s="36"/>
      <c r="E95" s="43"/>
      <c r="F95" s="31"/>
      <c r="G95" s="31"/>
      <c r="H95" s="31"/>
      <c r="I95" s="31"/>
      <c r="J95" s="31"/>
      <c r="K95" s="31"/>
      <c r="L95" s="31"/>
    </row>
    <row r="96" spans="1:12" ht="16.5" customHeight="1">
      <c r="A96" s="42"/>
      <c r="B96" s="9"/>
      <c r="C96" s="14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2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2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2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2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6.5" customHeight="1">
      <c r="A101" s="42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16.5" customHeight="1">
      <c r="A102" s="42"/>
      <c r="B102" s="9"/>
      <c r="C102" s="14"/>
      <c r="D102" s="27"/>
      <c r="E102" s="28"/>
      <c r="F102" s="31"/>
      <c r="G102" s="31"/>
      <c r="H102" s="31"/>
      <c r="I102" s="31"/>
      <c r="J102" s="31"/>
      <c r="K102" s="31"/>
      <c r="L102" s="31"/>
    </row>
    <row r="103" spans="1:12" ht="16.5" customHeight="1">
      <c r="A103" s="42"/>
      <c r="B103" s="9"/>
      <c r="C103" s="14"/>
      <c r="D103" s="27"/>
      <c r="E103" s="28"/>
      <c r="F103" s="31"/>
      <c r="G103" s="31"/>
      <c r="H103" s="31"/>
      <c r="I103" s="31"/>
      <c r="J103" s="31"/>
      <c r="K103" s="31"/>
      <c r="L103" s="31"/>
    </row>
    <row r="104" spans="1:12" ht="18" customHeight="1">
      <c r="A104" s="42"/>
      <c r="B104" s="9"/>
      <c r="C104" s="14"/>
      <c r="D104" s="27"/>
      <c r="E104" s="28"/>
      <c r="F104" s="31"/>
      <c r="G104" s="31"/>
      <c r="H104" s="31"/>
      <c r="I104" s="31"/>
      <c r="J104" s="31"/>
      <c r="K104" s="31"/>
      <c r="L104" s="31"/>
    </row>
    <row r="105" spans="1:12" ht="16.5" customHeight="1">
      <c r="A105" s="42"/>
      <c r="B105" s="9"/>
      <c r="C105" s="14"/>
      <c r="D105" s="27"/>
      <c r="E105" s="28"/>
      <c r="F105" s="31"/>
      <c r="G105" s="31"/>
      <c r="H105" s="31"/>
      <c r="I105" s="31"/>
      <c r="J105" s="31"/>
      <c r="K105" s="31"/>
      <c r="L105" s="31"/>
    </row>
    <row r="106" spans="1:12" ht="16.5" customHeight="1">
      <c r="A106" s="42"/>
      <c r="B106" s="9"/>
      <c r="C106" s="14"/>
      <c r="D106" s="27"/>
      <c r="E106" s="28"/>
      <c r="F106" s="31"/>
      <c r="G106" s="31"/>
      <c r="H106" s="31"/>
      <c r="I106" s="31"/>
      <c r="J106" s="31"/>
      <c r="K106" s="31"/>
      <c r="L106" s="31"/>
    </row>
    <row r="107" spans="1:12" ht="6.6" customHeight="1">
      <c r="A107" s="42"/>
      <c r="B107" s="9"/>
      <c r="C107" s="14"/>
      <c r="D107" s="27"/>
      <c r="E107" s="28"/>
      <c r="F107" s="31"/>
      <c r="G107" s="31"/>
      <c r="H107" s="31"/>
      <c r="I107" s="31"/>
      <c r="J107" s="31"/>
      <c r="K107" s="31"/>
      <c r="L107" s="31"/>
    </row>
    <row r="108" spans="1:12" ht="21.95" customHeight="1">
      <c r="A108" s="252" t="str">
        <f>A54</f>
        <v>The accompanying notes are integral part of these financial information.</v>
      </c>
      <c r="B108" s="252"/>
      <c r="C108" s="252"/>
      <c r="D108" s="252"/>
      <c r="E108" s="252"/>
      <c r="F108" s="252"/>
      <c r="G108" s="252"/>
      <c r="H108" s="252"/>
      <c r="I108" s="252"/>
      <c r="J108" s="252"/>
      <c r="K108" s="252"/>
      <c r="L108" s="252"/>
    </row>
    <row r="109" spans="1:12" ht="16.5" customHeight="1">
      <c r="A109" s="1" t="str">
        <f>A1</f>
        <v>BG Container Glass Public Company Limited</v>
      </c>
      <c r="B109" s="41"/>
      <c r="C109" s="41"/>
      <c r="D109" s="15"/>
      <c r="E109" s="16"/>
      <c r="F109" s="19"/>
      <c r="G109" s="19"/>
      <c r="H109" s="19"/>
      <c r="I109" s="19"/>
      <c r="J109" s="19"/>
      <c r="K109" s="19"/>
      <c r="L109" s="19"/>
    </row>
    <row r="110" spans="1:12" ht="16.5" customHeight="1">
      <c r="A110" s="6" t="str">
        <f>A2</f>
        <v>Statement of Financial Position</v>
      </c>
      <c r="B110" s="1"/>
      <c r="C110" s="1"/>
      <c r="D110" s="1"/>
      <c r="E110" s="1"/>
      <c r="F110" s="1"/>
      <c r="G110" s="1"/>
      <c r="H110" s="1"/>
      <c r="I110" s="1"/>
      <c r="J110" s="1"/>
      <c r="K110" s="19"/>
      <c r="L110" s="1"/>
    </row>
    <row r="111" spans="1:12" ht="16.5" customHeight="1">
      <c r="A111" s="7" t="str">
        <f>A3</f>
        <v>As at 30 June 2024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2"/>
      <c r="L111" s="51"/>
    </row>
    <row r="112" spans="1:12" ht="16.5" customHeight="1">
      <c r="A112" s="53"/>
      <c r="B112" s="53"/>
      <c r="C112" s="53"/>
      <c r="D112" s="53"/>
      <c r="E112" s="53"/>
      <c r="F112" s="54"/>
      <c r="G112" s="54"/>
      <c r="H112" s="54"/>
      <c r="I112" s="54"/>
      <c r="J112" s="54"/>
      <c r="K112" s="54"/>
      <c r="L112" s="54"/>
    </row>
    <row r="113" spans="1:12" ht="16.5" customHeight="1">
      <c r="A113" s="13"/>
      <c r="B113" s="13"/>
      <c r="C113" s="13"/>
      <c r="D113" s="10"/>
      <c r="E113" s="11"/>
      <c r="F113" s="12"/>
      <c r="G113" s="12"/>
      <c r="H113" s="12"/>
      <c r="I113" s="12"/>
      <c r="J113" s="12"/>
      <c r="K113" s="12"/>
      <c r="L113" s="12"/>
    </row>
    <row r="114" spans="1:12" ht="16.5" customHeight="1">
      <c r="A114" s="13"/>
      <c r="B114" s="13"/>
      <c r="C114" s="13"/>
      <c r="D114" s="10"/>
      <c r="E114" s="11"/>
      <c r="F114" s="326" t="s">
        <v>3</v>
      </c>
      <c r="G114" s="326"/>
      <c r="H114" s="326"/>
      <c r="I114" s="17"/>
      <c r="J114" s="326" t="s">
        <v>4</v>
      </c>
      <c r="K114" s="326"/>
      <c r="L114" s="326"/>
    </row>
    <row r="115" spans="1:12" ht="16.5" customHeight="1">
      <c r="A115" s="9"/>
      <c r="B115" s="9"/>
      <c r="C115" s="9"/>
      <c r="D115" s="15"/>
      <c r="E115" s="16"/>
      <c r="F115" s="18" t="s">
        <v>5</v>
      </c>
      <c r="G115" s="19"/>
      <c r="H115" s="18" t="s">
        <v>6</v>
      </c>
      <c r="I115" s="19"/>
      <c r="J115" s="18" t="s">
        <v>5</v>
      </c>
      <c r="K115" s="19"/>
      <c r="L115" s="18" t="s">
        <v>6</v>
      </c>
    </row>
    <row r="116" spans="1:12" ht="16.5" customHeight="1">
      <c r="A116" s="13"/>
      <c r="B116" s="13"/>
      <c r="C116" s="14"/>
      <c r="D116" s="15"/>
      <c r="E116" s="16"/>
      <c r="F116" s="18" t="s">
        <v>7</v>
      </c>
      <c r="G116" s="19"/>
      <c r="H116" s="18" t="s">
        <v>8</v>
      </c>
      <c r="I116" s="19"/>
      <c r="J116" s="18" t="s">
        <v>7</v>
      </c>
      <c r="K116" s="19"/>
      <c r="L116" s="18" t="s">
        <v>8</v>
      </c>
    </row>
    <row r="117" spans="1:12" ht="16.5" customHeight="1">
      <c r="A117" s="13"/>
      <c r="B117" s="13"/>
      <c r="C117" s="14"/>
      <c r="D117" s="15"/>
      <c r="E117" s="16"/>
      <c r="F117" s="21" t="s">
        <v>9</v>
      </c>
      <c r="G117" s="19"/>
      <c r="H117" s="21" t="s">
        <v>10</v>
      </c>
      <c r="I117" s="19"/>
      <c r="J117" s="21" t="s">
        <v>9</v>
      </c>
      <c r="K117" s="19"/>
      <c r="L117" s="21" t="s">
        <v>10</v>
      </c>
    </row>
    <row r="118" spans="1:12" ht="16.5" customHeight="1">
      <c r="A118" s="13"/>
      <c r="B118" s="13"/>
      <c r="C118" s="14"/>
      <c r="D118" s="15"/>
      <c r="E118" s="11"/>
      <c r="F118" s="23" t="s">
        <v>12</v>
      </c>
      <c r="G118" s="24"/>
      <c r="H118" s="23" t="s">
        <v>12</v>
      </c>
      <c r="I118" s="24"/>
      <c r="J118" s="23" t="s">
        <v>12</v>
      </c>
      <c r="K118" s="24"/>
      <c r="L118" s="23" t="s">
        <v>12</v>
      </c>
    </row>
    <row r="119" spans="1:12" ht="16.5" customHeight="1">
      <c r="A119" s="9"/>
      <c r="B119" s="9"/>
      <c r="C119" s="9"/>
      <c r="D119" s="15"/>
      <c r="E119" s="16"/>
      <c r="F119" s="25"/>
      <c r="G119" s="19"/>
      <c r="H119" s="3"/>
      <c r="I119" s="19"/>
      <c r="J119" s="25"/>
      <c r="K119" s="19"/>
      <c r="L119" s="3"/>
    </row>
    <row r="120" spans="1:12" ht="16.5" customHeight="1">
      <c r="A120" s="26" t="s">
        <v>60</v>
      </c>
      <c r="B120" s="9"/>
      <c r="C120" s="14"/>
      <c r="D120" s="55"/>
      <c r="E120" s="56"/>
      <c r="F120" s="57"/>
      <c r="G120" s="19"/>
      <c r="H120" s="19"/>
      <c r="I120" s="19"/>
      <c r="J120" s="57"/>
      <c r="K120" s="19"/>
      <c r="L120" s="19"/>
    </row>
    <row r="121" spans="1:12" ht="16.5" customHeight="1">
      <c r="A121" s="26"/>
      <c r="B121" s="13"/>
      <c r="C121" s="14"/>
      <c r="D121" s="55"/>
      <c r="E121" s="56"/>
      <c r="F121" s="57"/>
      <c r="G121" s="19"/>
      <c r="H121" s="19"/>
      <c r="I121" s="19"/>
      <c r="J121" s="57"/>
      <c r="K121" s="19"/>
      <c r="L121" s="19"/>
    </row>
    <row r="122" spans="1:12" ht="16.5" customHeight="1">
      <c r="A122" s="42" t="s">
        <v>61</v>
      </c>
      <c r="B122" s="9"/>
      <c r="C122" s="14"/>
      <c r="D122" s="36"/>
      <c r="E122" s="43"/>
      <c r="F122" s="29"/>
      <c r="G122" s="12"/>
      <c r="H122" s="12"/>
      <c r="I122" s="12"/>
      <c r="J122" s="29"/>
      <c r="K122" s="12"/>
      <c r="L122" s="12"/>
    </row>
    <row r="123" spans="1:12" ht="16.5" customHeight="1">
      <c r="A123" s="42"/>
      <c r="B123" s="9"/>
      <c r="C123" s="14"/>
      <c r="D123" s="36"/>
      <c r="E123" s="43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58" t="s">
        <v>62</v>
      </c>
      <c r="B124" s="9"/>
      <c r="C124" s="14"/>
      <c r="D124" s="36"/>
      <c r="E124" s="43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14"/>
      <c r="B125" s="58" t="s">
        <v>63</v>
      </c>
      <c r="C125" s="14"/>
      <c r="D125" s="36"/>
      <c r="E125" s="43"/>
      <c r="F125" s="29"/>
      <c r="G125" s="12"/>
      <c r="H125" s="12"/>
      <c r="I125" s="12"/>
      <c r="J125" s="29"/>
      <c r="K125" s="12"/>
      <c r="L125" s="12"/>
    </row>
    <row r="126" spans="1:12" ht="16.5" customHeight="1">
      <c r="A126" s="14"/>
      <c r="B126" s="58"/>
      <c r="C126" s="14" t="s">
        <v>64</v>
      </c>
      <c r="D126" s="36"/>
      <c r="E126" s="43"/>
      <c r="F126" s="29"/>
      <c r="G126" s="12"/>
      <c r="H126" s="12"/>
      <c r="I126" s="12"/>
      <c r="J126" s="29"/>
      <c r="K126" s="12"/>
      <c r="L126" s="12"/>
    </row>
    <row r="127" spans="1:12" ht="16.5" customHeight="1" thickBot="1">
      <c r="A127" s="14"/>
      <c r="B127" s="58"/>
      <c r="C127" s="14" t="s">
        <v>65</v>
      </c>
      <c r="D127" s="36"/>
      <c r="E127" s="43"/>
      <c r="F127" s="59">
        <v>3472220</v>
      </c>
      <c r="G127" s="12"/>
      <c r="H127" s="60">
        <v>3472220</v>
      </c>
      <c r="I127" s="12"/>
      <c r="J127" s="59">
        <v>3472220</v>
      </c>
      <c r="K127" s="12"/>
      <c r="L127" s="60">
        <v>3472220</v>
      </c>
    </row>
    <row r="128" spans="1:12" ht="16.5" customHeight="1" thickTop="1">
      <c r="A128" s="58"/>
      <c r="B128" s="14"/>
      <c r="C128" s="14"/>
      <c r="D128" s="36"/>
      <c r="E128" s="43"/>
      <c r="F128" s="30"/>
      <c r="G128" s="12"/>
      <c r="H128" s="31"/>
      <c r="I128" s="12"/>
      <c r="J128" s="30"/>
      <c r="K128" s="12"/>
      <c r="L128" s="31"/>
    </row>
    <row r="129" spans="1:12" ht="16.5" customHeight="1">
      <c r="A129" s="58"/>
      <c r="B129" s="58" t="s">
        <v>66</v>
      </c>
      <c r="C129" s="14"/>
      <c r="D129" s="36"/>
      <c r="E129" s="43"/>
      <c r="F129" s="29"/>
      <c r="G129" s="12"/>
      <c r="H129" s="12"/>
      <c r="I129" s="12"/>
      <c r="J129" s="29"/>
      <c r="K129" s="12"/>
      <c r="L129" s="12"/>
    </row>
    <row r="130" spans="1:12" ht="16.5" customHeight="1">
      <c r="A130" s="58"/>
      <c r="B130" s="58"/>
      <c r="C130" s="14" t="s">
        <v>64</v>
      </c>
      <c r="D130" s="36"/>
      <c r="E130" s="43"/>
      <c r="F130" s="29"/>
      <c r="G130" s="12"/>
      <c r="H130" s="12"/>
      <c r="I130" s="12"/>
      <c r="J130" s="29"/>
      <c r="K130" s="12"/>
      <c r="L130" s="12"/>
    </row>
    <row r="131" spans="1:12" ht="16.5" customHeight="1">
      <c r="A131" s="58"/>
      <c r="B131" s="14"/>
      <c r="C131" s="14" t="s">
        <v>65</v>
      </c>
      <c r="D131" s="36"/>
      <c r="E131" s="43"/>
      <c r="F131" s="45">
        <v>3472220</v>
      </c>
      <c r="G131" s="12"/>
      <c r="H131" s="44">
        <v>3472220</v>
      </c>
      <c r="I131" s="12"/>
      <c r="J131" s="45">
        <v>3472220</v>
      </c>
      <c r="K131" s="12"/>
      <c r="L131" s="44">
        <v>3472220</v>
      </c>
    </row>
    <row r="132" spans="1:12" ht="16.5" customHeight="1">
      <c r="A132" s="14" t="s">
        <v>67</v>
      </c>
      <c r="B132" s="58"/>
      <c r="C132" s="14"/>
      <c r="D132" s="36"/>
      <c r="E132" s="43"/>
      <c r="F132" s="45">
        <v>979406</v>
      </c>
      <c r="G132" s="12"/>
      <c r="H132" s="44">
        <v>979406</v>
      </c>
      <c r="I132" s="12"/>
      <c r="J132" s="45">
        <v>979406</v>
      </c>
      <c r="K132" s="12"/>
      <c r="L132" s="44">
        <v>979406</v>
      </c>
    </row>
    <row r="133" spans="1:12" ht="16.5" customHeight="1">
      <c r="A133" s="14" t="s">
        <v>68</v>
      </c>
      <c r="B133" s="9"/>
      <c r="C133" s="14"/>
      <c r="D133" s="36"/>
      <c r="E133" s="43"/>
      <c r="F133" s="45"/>
      <c r="G133" s="12"/>
      <c r="H133" s="44"/>
      <c r="I133" s="12"/>
      <c r="J133" s="45"/>
      <c r="K133" s="12"/>
      <c r="L133" s="44"/>
    </row>
    <row r="134" spans="1:12" ht="16.5" customHeight="1">
      <c r="A134" s="14"/>
      <c r="B134" s="9" t="s">
        <v>69</v>
      </c>
      <c r="C134" s="14"/>
      <c r="D134" s="36"/>
      <c r="E134" s="43"/>
      <c r="F134" s="45">
        <f>'EQ9'!J34</f>
        <v>370218</v>
      </c>
      <c r="G134" s="12"/>
      <c r="H134" s="44">
        <v>357063</v>
      </c>
      <c r="I134" s="12"/>
      <c r="J134" s="45">
        <v>164427</v>
      </c>
      <c r="K134" s="12"/>
      <c r="L134" s="44">
        <v>159961</v>
      </c>
    </row>
    <row r="135" spans="1:12" ht="16.5" customHeight="1">
      <c r="A135" s="14"/>
      <c r="B135" s="9" t="s">
        <v>70</v>
      </c>
      <c r="C135" s="14"/>
      <c r="D135" s="36"/>
      <c r="E135" s="43"/>
      <c r="F135" s="45">
        <v>2453</v>
      </c>
      <c r="G135" s="12"/>
      <c r="H135" s="44">
        <v>2453</v>
      </c>
      <c r="I135" s="12"/>
      <c r="J135" s="45">
        <v>0</v>
      </c>
      <c r="K135" s="12"/>
      <c r="L135" s="44">
        <v>0</v>
      </c>
    </row>
    <row r="136" spans="1:12" ht="16.5" customHeight="1">
      <c r="A136" s="14"/>
      <c r="B136" s="9" t="s">
        <v>71</v>
      </c>
      <c r="C136" s="14"/>
      <c r="D136" s="36"/>
      <c r="E136" s="43"/>
      <c r="F136" s="45">
        <f>'EQ9'!N34</f>
        <v>843862</v>
      </c>
      <c r="G136" s="12"/>
      <c r="H136" s="44">
        <v>787549</v>
      </c>
      <c r="I136" s="12"/>
      <c r="J136" s="45">
        <f>'EQ10'!K29</f>
        <v>659726</v>
      </c>
      <c r="K136" s="12"/>
      <c r="L136" s="44">
        <v>691797</v>
      </c>
    </row>
    <row r="137" spans="1:12" ht="16.5" customHeight="1">
      <c r="A137" s="14" t="s">
        <v>72</v>
      </c>
      <c r="B137" s="9"/>
      <c r="C137" s="14"/>
      <c r="D137" s="36"/>
      <c r="E137" s="43"/>
      <c r="F137" s="46">
        <f>'EQ9'!V34</f>
        <v>-815612</v>
      </c>
      <c r="G137" s="12"/>
      <c r="H137" s="306">
        <v>-780010</v>
      </c>
      <c r="I137" s="12"/>
      <c r="J137" s="46">
        <f>'EQ10'!M29</f>
        <v>-92223</v>
      </c>
      <c r="K137" s="12"/>
      <c r="L137" s="306">
        <v>-56598</v>
      </c>
    </row>
    <row r="138" spans="1:12" ht="16.5" customHeight="1">
      <c r="A138" s="14"/>
      <c r="B138" s="9"/>
      <c r="C138" s="14"/>
      <c r="D138" s="36"/>
      <c r="E138" s="43"/>
      <c r="F138" s="30"/>
      <c r="G138" s="31"/>
      <c r="H138" s="31"/>
      <c r="I138" s="31"/>
      <c r="J138" s="30"/>
      <c r="K138" s="31"/>
      <c r="L138" s="31"/>
    </row>
    <row r="139" spans="1:12" ht="16.5" customHeight="1">
      <c r="A139" s="13" t="s">
        <v>73</v>
      </c>
      <c r="B139" s="13"/>
      <c r="C139" s="13"/>
      <c r="D139" s="10"/>
      <c r="E139" s="11"/>
      <c r="F139" s="29">
        <f>SUM(F131:F137)</f>
        <v>4852547</v>
      </c>
      <c r="G139" s="12"/>
      <c r="H139" s="12">
        <f>SUM(H131:H137)</f>
        <v>4818681</v>
      </c>
      <c r="I139" s="12"/>
      <c r="J139" s="29">
        <f>SUM(J131:J137)</f>
        <v>5183556</v>
      </c>
      <c r="K139" s="12"/>
      <c r="L139" s="12">
        <f>SUM(L131:L137)</f>
        <v>5246786</v>
      </c>
    </row>
    <row r="140" spans="1:12" ht="16.5" customHeight="1">
      <c r="A140" s="9" t="s">
        <v>74</v>
      </c>
      <c r="B140" s="13"/>
      <c r="C140" s="13"/>
      <c r="D140" s="36"/>
      <c r="E140" s="11"/>
      <c r="F140" s="35">
        <f>'EQ9'!Z34</f>
        <v>376761</v>
      </c>
      <c r="G140" s="12"/>
      <c r="H140" s="34">
        <v>389883</v>
      </c>
      <c r="I140" s="12"/>
      <c r="J140" s="46">
        <v>0</v>
      </c>
      <c r="K140" s="12"/>
      <c r="L140" s="34">
        <v>0</v>
      </c>
    </row>
    <row r="141" spans="1:12" ht="16.5" customHeight="1">
      <c r="A141" s="9"/>
      <c r="B141" s="13"/>
      <c r="C141" s="13"/>
      <c r="D141" s="36"/>
      <c r="E141" s="11"/>
      <c r="F141" s="30"/>
      <c r="G141" s="12"/>
      <c r="H141" s="31"/>
      <c r="I141" s="12"/>
      <c r="J141" s="30"/>
      <c r="K141" s="12"/>
      <c r="L141" s="31"/>
    </row>
    <row r="142" spans="1:12" ht="16.5" customHeight="1">
      <c r="A142" s="42" t="s">
        <v>75</v>
      </c>
      <c r="B142" s="9"/>
      <c r="C142" s="14"/>
      <c r="D142" s="36"/>
      <c r="E142" s="43"/>
      <c r="F142" s="49">
        <f>SUM(F139:F140)</f>
        <v>5229308</v>
      </c>
      <c r="G142" s="31"/>
      <c r="H142" s="50">
        <f>SUM(H139:H140)</f>
        <v>5208564</v>
      </c>
      <c r="I142" s="31"/>
      <c r="J142" s="49">
        <f>SUM(J139:J140)</f>
        <v>5183556</v>
      </c>
      <c r="K142" s="31"/>
      <c r="L142" s="50">
        <f>SUM(L139:L140)</f>
        <v>5246786</v>
      </c>
    </row>
    <row r="143" spans="1:12" ht="16.5" customHeight="1">
      <c r="A143" s="13"/>
      <c r="B143" s="13"/>
      <c r="C143" s="14"/>
      <c r="D143" s="10"/>
      <c r="E143" s="11"/>
      <c r="F143" s="30"/>
      <c r="G143" s="12"/>
      <c r="H143" s="31"/>
      <c r="I143" s="12"/>
      <c r="J143" s="30"/>
      <c r="K143" s="12"/>
      <c r="L143" s="31"/>
    </row>
    <row r="144" spans="1:12" ht="16.5" customHeight="1" thickBot="1">
      <c r="A144" s="42" t="s">
        <v>76</v>
      </c>
      <c r="B144" s="13"/>
      <c r="C144" s="14"/>
      <c r="D144" s="36"/>
      <c r="E144" s="43"/>
      <c r="F144" s="59">
        <f>SUM(F94,F142)</f>
        <v>18833684</v>
      </c>
      <c r="G144" s="31"/>
      <c r="H144" s="60">
        <f>SUM(H94,H142)</f>
        <v>19114917</v>
      </c>
      <c r="I144" s="31"/>
      <c r="J144" s="59">
        <f>SUM(J94,J142)</f>
        <v>14014171</v>
      </c>
      <c r="K144" s="31"/>
      <c r="L144" s="60">
        <f>SUM(L94,L142)</f>
        <v>13706041</v>
      </c>
    </row>
    <row r="145" spans="1:12" ht="16.5" customHeight="1" thickTop="1">
      <c r="A145" s="42"/>
      <c r="B145" s="13"/>
      <c r="C145" s="14"/>
      <c r="D145" s="36"/>
      <c r="E145" s="43"/>
      <c r="F145" s="61"/>
      <c r="G145" s="31"/>
      <c r="H145" s="61"/>
      <c r="I145" s="31"/>
      <c r="J145" s="61"/>
      <c r="K145" s="31"/>
      <c r="L145" s="61"/>
    </row>
    <row r="146" spans="1:12" ht="16.5" customHeight="1">
      <c r="A146" s="42"/>
      <c r="B146" s="13"/>
      <c r="C146" s="14"/>
      <c r="D146" s="36"/>
      <c r="E146" s="43"/>
      <c r="F146" s="31"/>
      <c r="G146" s="31"/>
      <c r="H146" s="31"/>
      <c r="I146" s="31"/>
      <c r="J146" s="31"/>
      <c r="K146" s="31"/>
      <c r="L146" s="31"/>
    </row>
    <row r="147" spans="1:12" ht="16.5" customHeight="1">
      <c r="A147" s="42"/>
      <c r="B147" s="13"/>
      <c r="C147" s="14"/>
      <c r="D147" s="36"/>
      <c r="E147" s="43"/>
      <c r="F147" s="31"/>
      <c r="G147" s="31"/>
      <c r="H147" s="31"/>
      <c r="I147" s="31"/>
      <c r="J147" s="31"/>
      <c r="K147" s="31"/>
      <c r="L147" s="31"/>
    </row>
    <row r="148" spans="1:12" ht="16.5" customHeight="1">
      <c r="A148" s="13"/>
      <c r="B148" s="9"/>
      <c r="C148" s="14"/>
      <c r="D148" s="27"/>
      <c r="E148" s="28"/>
      <c r="F148" s="31"/>
      <c r="G148" s="31"/>
      <c r="H148" s="31"/>
      <c r="I148" s="31"/>
      <c r="J148" s="31"/>
      <c r="K148" s="31"/>
      <c r="L148" s="31"/>
    </row>
    <row r="149" spans="1:12" ht="16.5" customHeight="1">
      <c r="A149" s="53"/>
      <c r="B149" s="53"/>
      <c r="C149" s="53"/>
      <c r="D149" s="53"/>
      <c r="E149" s="53"/>
      <c r="F149" s="62"/>
      <c r="G149" s="62"/>
      <c r="H149" s="62"/>
      <c r="I149" s="62"/>
      <c r="J149" s="62"/>
      <c r="K149" s="62"/>
      <c r="L149" s="62"/>
    </row>
    <row r="150" spans="1:12" ht="16.5" customHeight="1">
      <c r="A150" s="53"/>
      <c r="B150" s="53"/>
      <c r="C150" s="53"/>
      <c r="D150" s="53"/>
      <c r="E150" s="53"/>
      <c r="F150" s="62"/>
      <c r="G150" s="62"/>
      <c r="H150" s="62"/>
      <c r="I150" s="12"/>
      <c r="J150" s="62"/>
      <c r="K150" s="62"/>
      <c r="L150" s="62"/>
    </row>
    <row r="151" spans="1:12" ht="16.5" customHeight="1">
      <c r="A151" s="53"/>
      <c r="B151" s="53"/>
      <c r="C151" s="53"/>
      <c r="D151" s="53"/>
      <c r="E151" s="53"/>
      <c r="F151" s="62"/>
      <c r="G151" s="62"/>
      <c r="H151" s="62"/>
      <c r="I151" s="12"/>
      <c r="J151" s="62"/>
      <c r="K151" s="62"/>
      <c r="L151" s="62"/>
    </row>
    <row r="152" spans="1:12" ht="16.5" customHeight="1">
      <c r="A152" s="53"/>
      <c r="B152" s="53"/>
      <c r="C152" s="53"/>
      <c r="D152" s="53"/>
      <c r="E152" s="53"/>
      <c r="F152" s="62"/>
      <c r="G152" s="62"/>
      <c r="H152" s="62"/>
      <c r="I152" s="12"/>
      <c r="J152" s="62"/>
      <c r="K152" s="62"/>
      <c r="L152" s="62"/>
    </row>
    <row r="153" spans="1:12" ht="16.5" customHeight="1">
      <c r="A153" s="9"/>
      <c r="B153" s="9"/>
      <c r="C153" s="14"/>
      <c r="D153" s="10"/>
      <c r="E153" s="11"/>
      <c r="F153" s="31"/>
      <c r="G153" s="31"/>
      <c r="H153" s="31"/>
      <c r="I153" s="31"/>
      <c r="J153" s="31"/>
      <c r="K153" s="31"/>
      <c r="L153" s="31"/>
    </row>
    <row r="154" spans="1:12" ht="16.5" customHeight="1">
      <c r="A154" s="9"/>
      <c r="B154" s="9"/>
      <c r="C154" s="14"/>
      <c r="D154" s="10"/>
      <c r="E154" s="11"/>
      <c r="F154" s="31"/>
      <c r="G154" s="31"/>
      <c r="H154" s="31"/>
      <c r="I154" s="31"/>
      <c r="J154" s="31"/>
      <c r="K154" s="31"/>
      <c r="L154" s="31"/>
    </row>
    <row r="155" spans="1:12" ht="19.5" customHeight="1">
      <c r="A155" s="9"/>
      <c r="B155" s="9"/>
      <c r="C155" s="14"/>
      <c r="D155" s="10"/>
      <c r="E155" s="11"/>
      <c r="F155" s="31"/>
      <c r="G155" s="31"/>
      <c r="H155" s="31"/>
      <c r="I155" s="31"/>
      <c r="J155" s="31"/>
      <c r="K155" s="31"/>
      <c r="L155" s="31"/>
    </row>
    <row r="156" spans="1:12" ht="16.5" customHeight="1">
      <c r="A156" s="9"/>
      <c r="B156" s="9"/>
      <c r="C156" s="14"/>
      <c r="D156" s="10"/>
      <c r="E156" s="11"/>
      <c r="F156" s="31"/>
      <c r="G156" s="31"/>
      <c r="H156" s="31"/>
      <c r="I156" s="31"/>
      <c r="J156" s="31"/>
      <c r="K156" s="31"/>
      <c r="L156" s="31"/>
    </row>
    <row r="157" spans="1:12" ht="16.5" customHeight="1">
      <c r="A157" s="9"/>
      <c r="B157" s="9"/>
      <c r="C157" s="14"/>
      <c r="D157" s="10"/>
      <c r="E157" s="11"/>
      <c r="F157" s="31"/>
      <c r="G157" s="31"/>
      <c r="H157" s="31"/>
      <c r="I157" s="31"/>
      <c r="J157" s="31"/>
      <c r="K157" s="31"/>
      <c r="L157" s="31"/>
    </row>
    <row r="158" spans="1:12" ht="16.5" customHeight="1">
      <c r="A158" s="9"/>
      <c r="B158" s="9"/>
      <c r="C158" s="14"/>
      <c r="D158" s="10"/>
      <c r="E158" s="11"/>
      <c r="F158" s="31"/>
      <c r="G158" s="31"/>
      <c r="H158" s="31"/>
      <c r="I158" s="31"/>
      <c r="J158" s="31"/>
      <c r="K158" s="31"/>
      <c r="L158" s="31"/>
    </row>
    <row r="159" spans="1:12" ht="16.5" customHeight="1">
      <c r="A159" s="9"/>
      <c r="B159" s="9"/>
      <c r="C159" s="14"/>
      <c r="D159" s="10"/>
      <c r="E159" s="11"/>
      <c r="F159" s="31"/>
      <c r="G159" s="31"/>
      <c r="H159" s="31"/>
      <c r="I159" s="31"/>
      <c r="J159" s="31"/>
      <c r="K159" s="31"/>
      <c r="L159" s="31"/>
    </row>
    <row r="160" spans="1:12" ht="16.5" customHeight="1">
      <c r="A160" s="9"/>
      <c r="B160" s="9"/>
      <c r="C160" s="14"/>
      <c r="D160" s="10"/>
      <c r="E160" s="11"/>
      <c r="F160" s="31"/>
      <c r="G160" s="31"/>
      <c r="H160" s="31"/>
      <c r="I160" s="31"/>
      <c r="J160" s="31"/>
      <c r="K160" s="31"/>
      <c r="L160" s="31"/>
    </row>
    <row r="161" spans="1:12" ht="5.0999999999999996" customHeight="1">
      <c r="A161" s="9"/>
      <c r="B161" s="9"/>
      <c r="C161" s="14"/>
      <c r="D161" s="10"/>
      <c r="E161" s="11"/>
      <c r="F161" s="31"/>
      <c r="G161" s="31"/>
      <c r="H161" s="31"/>
      <c r="I161" s="31"/>
      <c r="J161" s="31"/>
      <c r="K161" s="31"/>
      <c r="L161" s="31"/>
    </row>
    <row r="162" spans="1:12" ht="21.95" customHeight="1">
      <c r="A162" s="253" t="str">
        <f>A54</f>
        <v>The accompanying notes are integral part of these financial information.</v>
      </c>
      <c r="B162" s="254"/>
      <c r="C162" s="254"/>
      <c r="D162" s="254"/>
      <c r="E162" s="254"/>
      <c r="F162" s="254"/>
      <c r="G162" s="254"/>
      <c r="H162" s="254"/>
      <c r="I162" s="254"/>
      <c r="J162" s="254"/>
      <c r="K162" s="254"/>
      <c r="L162" s="254"/>
    </row>
  </sheetData>
  <mergeCells count="6">
    <mergeCell ref="F114:H114"/>
    <mergeCell ref="J114:L114"/>
    <mergeCell ref="F6:H6"/>
    <mergeCell ref="J6:L6"/>
    <mergeCell ref="F60:H60"/>
    <mergeCell ref="J60:L60"/>
  </mergeCells>
  <pageMargins left="0.8" right="0.5" top="0.5" bottom="0.6" header="0.49" footer="0.4"/>
  <pageSetup paperSize="256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sheetPr codeName="Sheet2"/>
  <dimension ref="A1:N107"/>
  <sheetViews>
    <sheetView topLeftCell="A43" zoomScaleNormal="100" zoomScaleSheetLayoutView="100" workbookViewId="0">
      <selection activeCell="E107" sqref="E107:E108"/>
    </sheetView>
  </sheetViews>
  <sheetFormatPr defaultColWidth="8" defaultRowHeight="16.5" customHeight="1"/>
  <cols>
    <col min="1" max="4" width="1.125" style="5" customWidth="1"/>
    <col min="5" max="5" width="26.625" style="5" customWidth="1"/>
    <col min="6" max="6" width="5" style="5" customWidth="1"/>
    <col min="7" max="7" width="0.5" style="5" customWidth="1"/>
    <col min="8" max="8" width="13.125" style="5" customWidth="1"/>
    <col min="9" max="9" width="0.5" style="5" customWidth="1"/>
    <col min="10" max="10" width="13.125" style="5" customWidth="1"/>
    <col min="11" max="11" width="0.5" style="5" customWidth="1"/>
    <col min="12" max="12" width="13.125" style="5" customWidth="1"/>
    <col min="13" max="13" width="0.5" style="5" customWidth="1"/>
    <col min="14" max="14" width="13.125" style="5" customWidth="1"/>
    <col min="15" max="16384" width="8" style="5"/>
  </cols>
  <sheetData>
    <row r="1" spans="1:14" ht="16.5" customHeight="1">
      <c r="A1" s="1" t="s">
        <v>0</v>
      </c>
      <c r="B1" s="63"/>
      <c r="C1" s="63"/>
      <c r="D1" s="63"/>
      <c r="E1" s="63"/>
      <c r="F1" s="33"/>
      <c r="G1" s="63"/>
      <c r="H1" s="64"/>
      <c r="I1" s="64"/>
      <c r="J1" s="64"/>
      <c r="K1" s="64"/>
      <c r="L1" s="64"/>
      <c r="M1" s="64"/>
      <c r="N1" s="64"/>
    </row>
    <row r="2" spans="1:14" ht="16.5" customHeight="1">
      <c r="A2" s="65" t="s">
        <v>210</v>
      </c>
      <c r="B2" s="65"/>
      <c r="C2" s="65"/>
      <c r="D2" s="65"/>
      <c r="E2" s="65"/>
      <c r="F2" s="33"/>
      <c r="G2" s="63"/>
      <c r="H2" s="64"/>
      <c r="I2" s="64"/>
      <c r="J2" s="64"/>
      <c r="K2" s="64"/>
      <c r="L2" s="64"/>
      <c r="M2" s="64"/>
      <c r="N2" s="64"/>
    </row>
    <row r="3" spans="1:14" ht="16.5" customHeight="1">
      <c r="A3" s="66" t="s">
        <v>77</v>
      </c>
      <c r="B3" s="67"/>
      <c r="C3" s="67"/>
      <c r="D3" s="67"/>
      <c r="E3" s="67"/>
      <c r="F3" s="68"/>
      <c r="G3" s="67"/>
      <c r="H3" s="69"/>
      <c r="I3" s="69"/>
      <c r="J3" s="69"/>
      <c r="K3" s="69"/>
      <c r="L3" s="69"/>
      <c r="M3" s="69"/>
      <c r="N3" s="69"/>
    </row>
    <row r="4" spans="1:14" ht="16.5" customHeight="1">
      <c r="A4" s="65"/>
      <c r="B4" s="63"/>
      <c r="C4" s="63"/>
      <c r="D4" s="63"/>
      <c r="E4" s="63"/>
      <c r="F4" s="33"/>
      <c r="G4" s="63"/>
      <c r="H4" s="64"/>
      <c r="I4" s="64"/>
      <c r="J4" s="64"/>
      <c r="K4" s="64"/>
      <c r="L4" s="64"/>
      <c r="M4" s="64"/>
      <c r="N4" s="64"/>
    </row>
    <row r="5" spans="1:14" ht="16.5" customHeight="1">
      <c r="A5" s="65"/>
      <c r="B5" s="63"/>
      <c r="C5" s="63"/>
      <c r="D5" s="63"/>
      <c r="E5" s="63"/>
      <c r="F5" s="33"/>
      <c r="G5" s="63"/>
      <c r="H5" s="64"/>
      <c r="I5" s="64"/>
      <c r="J5" s="64"/>
      <c r="K5" s="64"/>
      <c r="L5" s="64"/>
      <c r="M5" s="64"/>
      <c r="N5" s="64"/>
    </row>
    <row r="6" spans="1:14" s="205" customFormat="1" ht="16.5" customHeight="1">
      <c r="A6" s="207"/>
      <c r="B6" s="207"/>
      <c r="C6" s="207"/>
      <c r="D6" s="207"/>
      <c r="E6" s="207"/>
      <c r="F6" s="207"/>
      <c r="G6" s="207"/>
      <c r="H6" s="329" t="s">
        <v>3</v>
      </c>
      <c r="I6" s="330"/>
      <c r="J6" s="330"/>
      <c r="K6" s="208"/>
      <c r="L6" s="329" t="s">
        <v>4</v>
      </c>
      <c r="M6" s="330"/>
      <c r="N6" s="330"/>
    </row>
    <row r="7" spans="1:14" s="205" customFormat="1" ht="16.5" customHeight="1">
      <c r="A7" s="207"/>
      <c r="B7" s="207"/>
      <c r="C7" s="207"/>
      <c r="D7" s="207"/>
      <c r="E7" s="207"/>
      <c r="F7" s="207"/>
      <c r="G7" s="207"/>
      <c r="H7" s="209" t="s">
        <v>9</v>
      </c>
      <c r="I7" s="210"/>
      <c r="J7" s="209" t="s">
        <v>10</v>
      </c>
      <c r="K7" s="210"/>
      <c r="L7" s="209" t="s">
        <v>9</v>
      </c>
      <c r="M7" s="210"/>
      <c r="N7" s="209" t="s">
        <v>10</v>
      </c>
    </row>
    <row r="8" spans="1:14" s="205" customFormat="1" ht="16.5" customHeight="1">
      <c r="A8" s="207"/>
      <c r="B8" s="207"/>
      <c r="C8" s="207"/>
      <c r="D8" s="207"/>
      <c r="E8" s="207"/>
      <c r="F8" s="211" t="s">
        <v>11</v>
      </c>
      <c r="G8" s="212"/>
      <c r="H8" s="213" t="s">
        <v>12</v>
      </c>
      <c r="I8" s="214"/>
      <c r="J8" s="213" t="s">
        <v>12</v>
      </c>
      <c r="K8" s="214"/>
      <c r="L8" s="213" t="s">
        <v>12</v>
      </c>
      <c r="M8" s="214"/>
      <c r="N8" s="213" t="s">
        <v>12</v>
      </c>
    </row>
    <row r="9" spans="1:14" s="205" customFormat="1" ht="16.5" customHeight="1">
      <c r="A9" s="206"/>
      <c r="B9" s="203"/>
      <c r="C9" s="203"/>
      <c r="D9" s="203"/>
      <c r="E9" s="203"/>
      <c r="F9" s="204"/>
      <c r="G9" s="203"/>
      <c r="H9" s="215"/>
      <c r="I9" s="216"/>
      <c r="J9" s="216"/>
      <c r="K9" s="216"/>
      <c r="L9" s="215"/>
      <c r="M9" s="216"/>
      <c r="N9" s="216"/>
    </row>
    <row r="10" spans="1:14" s="205" customFormat="1" ht="16.5" customHeight="1">
      <c r="A10" s="203" t="s">
        <v>78</v>
      </c>
      <c r="B10" s="203"/>
      <c r="C10" s="203"/>
      <c r="D10" s="203"/>
      <c r="E10" s="203"/>
      <c r="F10" s="204">
        <v>5</v>
      </c>
      <c r="G10" s="203"/>
      <c r="H10" s="217">
        <v>3645680</v>
      </c>
      <c r="I10" s="218"/>
      <c r="J10" s="218">
        <v>3511469</v>
      </c>
      <c r="K10" s="218"/>
      <c r="L10" s="217">
        <v>2790138</v>
      </c>
      <c r="M10" s="218"/>
      <c r="N10" s="218">
        <v>1287542</v>
      </c>
    </row>
    <row r="11" spans="1:14" s="205" customFormat="1" ht="16.5" customHeight="1">
      <c r="A11" s="203" t="s">
        <v>79</v>
      </c>
      <c r="B11" s="207"/>
      <c r="C11" s="207"/>
      <c r="D11" s="207"/>
      <c r="E11" s="207"/>
      <c r="F11" s="204"/>
      <c r="G11" s="207"/>
      <c r="H11" s="219">
        <v>-3059949</v>
      </c>
      <c r="I11" s="218"/>
      <c r="J11" s="323">
        <f>-3054618-310</f>
        <v>-3054928</v>
      </c>
      <c r="K11" s="218"/>
      <c r="L11" s="219">
        <v>-2707153</v>
      </c>
      <c r="M11" s="218"/>
      <c r="N11" s="227">
        <v>-1236159</v>
      </c>
    </row>
    <row r="12" spans="1:14" s="205" customFormat="1" ht="16.5" customHeight="1">
      <c r="A12" s="206"/>
      <c r="B12" s="207"/>
      <c r="C12" s="207"/>
      <c r="D12" s="207"/>
      <c r="E12" s="207"/>
      <c r="F12" s="204"/>
      <c r="G12" s="207"/>
      <c r="H12" s="220"/>
      <c r="I12" s="221"/>
      <c r="J12" s="221"/>
      <c r="K12" s="221"/>
      <c r="L12" s="220"/>
      <c r="M12" s="221"/>
      <c r="N12" s="221"/>
    </row>
    <row r="13" spans="1:14" s="205" customFormat="1" ht="16.5" customHeight="1">
      <c r="A13" s="206" t="s">
        <v>80</v>
      </c>
      <c r="B13" s="202"/>
      <c r="C13" s="202"/>
      <c r="D13" s="212"/>
      <c r="E13" s="212"/>
      <c r="F13" s="204"/>
      <c r="G13" s="203"/>
      <c r="H13" s="217">
        <f>H10+H11</f>
        <v>585731</v>
      </c>
      <c r="I13" s="216"/>
      <c r="J13" s="218">
        <f>J10+J11</f>
        <v>456541</v>
      </c>
      <c r="K13" s="221"/>
      <c r="L13" s="217">
        <f>L10+L11</f>
        <v>82985</v>
      </c>
      <c r="M13" s="221"/>
      <c r="N13" s="218">
        <f>N10+N11</f>
        <v>51383</v>
      </c>
    </row>
    <row r="14" spans="1:14" s="205" customFormat="1" ht="16.5" customHeight="1">
      <c r="A14" s="222" t="s">
        <v>81</v>
      </c>
      <c r="B14" s="202"/>
      <c r="C14" s="202"/>
      <c r="D14" s="212"/>
      <c r="E14" s="212"/>
      <c r="F14" s="204"/>
      <c r="G14" s="203"/>
      <c r="H14" s="217">
        <v>42</v>
      </c>
      <c r="I14" s="218"/>
      <c r="J14" s="218">
        <v>116</v>
      </c>
      <c r="K14" s="208"/>
      <c r="L14" s="217">
        <v>9540</v>
      </c>
      <c r="M14" s="218"/>
      <c r="N14" s="218">
        <v>9966</v>
      </c>
    </row>
    <row r="15" spans="1:14" s="205" customFormat="1" ht="16.5" customHeight="1">
      <c r="A15" s="222" t="s">
        <v>82</v>
      </c>
      <c r="B15" s="202"/>
      <c r="C15" s="202"/>
      <c r="D15" s="212"/>
      <c r="E15" s="212"/>
      <c r="F15" s="204">
        <v>17.100000000000001</v>
      </c>
      <c r="G15" s="203"/>
      <c r="H15" s="217">
        <v>9964</v>
      </c>
      <c r="I15" s="218"/>
      <c r="J15" s="218">
        <v>0</v>
      </c>
      <c r="K15" s="208"/>
      <c r="L15" s="217">
        <v>111601</v>
      </c>
      <c r="M15" s="218"/>
      <c r="N15" s="218">
        <v>85052</v>
      </c>
    </row>
    <row r="16" spans="1:14" s="205" customFormat="1" ht="16.5" customHeight="1">
      <c r="A16" s="222" t="s">
        <v>83</v>
      </c>
      <c r="B16" s="202"/>
      <c r="C16" s="202"/>
      <c r="D16" s="212"/>
      <c r="E16" s="212"/>
      <c r="F16" s="204"/>
      <c r="G16" s="203"/>
      <c r="H16" s="219">
        <v>22148</v>
      </c>
      <c r="I16" s="218"/>
      <c r="J16" s="227">
        <v>14813</v>
      </c>
      <c r="K16" s="208"/>
      <c r="L16" s="219">
        <v>151083</v>
      </c>
      <c r="M16" s="218"/>
      <c r="N16" s="227">
        <v>182333</v>
      </c>
    </row>
    <row r="17" spans="1:14" s="205" customFormat="1" ht="16.5" customHeight="1">
      <c r="A17" s="206"/>
      <c r="B17" s="207"/>
      <c r="C17" s="207"/>
      <c r="D17" s="207"/>
      <c r="E17" s="207"/>
      <c r="F17" s="204"/>
      <c r="G17" s="207"/>
      <c r="H17" s="220"/>
      <c r="I17" s="221"/>
      <c r="J17" s="221"/>
      <c r="K17" s="221"/>
      <c r="L17" s="220"/>
      <c r="M17" s="221"/>
      <c r="N17" s="221"/>
    </row>
    <row r="18" spans="1:14" s="205" customFormat="1" ht="16.5" customHeight="1">
      <c r="A18" s="223" t="s">
        <v>84</v>
      </c>
      <c r="B18" s="202"/>
      <c r="C18" s="202"/>
      <c r="D18" s="212"/>
      <c r="E18" s="212"/>
      <c r="F18" s="204"/>
      <c r="G18" s="203"/>
      <c r="H18" s="217">
        <f>SUM(H13:H16)</f>
        <v>617885</v>
      </c>
      <c r="I18" s="218"/>
      <c r="J18" s="218">
        <f>SUM(J13:J16)</f>
        <v>471470</v>
      </c>
      <c r="K18" s="208"/>
      <c r="L18" s="217">
        <f>SUM(L13:L16)</f>
        <v>355209</v>
      </c>
      <c r="M18" s="218"/>
      <c r="N18" s="218">
        <f>SUM(N13:N16)</f>
        <v>328734</v>
      </c>
    </row>
    <row r="19" spans="1:14" s="205" customFormat="1" ht="16.5" customHeight="1">
      <c r="A19" s="216" t="s">
        <v>85</v>
      </c>
      <c r="B19" s="202"/>
      <c r="C19" s="202"/>
      <c r="D19" s="212"/>
      <c r="E19" s="212"/>
      <c r="F19" s="204"/>
      <c r="G19" s="203"/>
      <c r="H19" s="217">
        <v>-75459</v>
      </c>
      <c r="I19" s="218"/>
      <c r="J19" s="218">
        <v>-75084</v>
      </c>
      <c r="K19" s="208"/>
      <c r="L19" s="217">
        <v>-53974</v>
      </c>
      <c r="M19" s="218"/>
      <c r="N19" s="218">
        <v>-36270</v>
      </c>
    </row>
    <row r="20" spans="1:14" s="205" customFormat="1" ht="16.5" customHeight="1">
      <c r="A20" s="216" t="s">
        <v>86</v>
      </c>
      <c r="B20" s="202"/>
      <c r="C20" s="202"/>
      <c r="D20" s="212"/>
      <c r="E20" s="212"/>
      <c r="F20" s="204"/>
      <c r="G20" s="203"/>
      <c r="H20" s="217">
        <v>-352298</v>
      </c>
      <c r="I20" s="218"/>
      <c r="J20" s="320">
        <f>-228916+310</f>
        <v>-228606</v>
      </c>
      <c r="K20" s="208"/>
      <c r="L20" s="217">
        <v>-231233</v>
      </c>
      <c r="M20" s="218"/>
      <c r="N20" s="218">
        <v>-155553</v>
      </c>
    </row>
    <row r="21" spans="1:14" s="205" customFormat="1" ht="16.5" customHeight="1">
      <c r="A21" s="216" t="s">
        <v>87</v>
      </c>
      <c r="B21" s="202"/>
      <c r="C21" s="202"/>
      <c r="D21" s="212"/>
      <c r="E21" s="212"/>
      <c r="F21" s="204">
        <v>14</v>
      </c>
      <c r="G21" s="203"/>
      <c r="H21" s="259">
        <v>-11300</v>
      </c>
      <c r="I21" s="218"/>
      <c r="J21" s="288">
        <v>-947</v>
      </c>
      <c r="K21" s="208"/>
      <c r="L21" s="259">
        <v>4283</v>
      </c>
      <c r="M21" s="218"/>
      <c r="N21" s="288">
        <v>4754</v>
      </c>
    </row>
    <row r="22" spans="1:14" s="205" customFormat="1" ht="16.5" customHeight="1">
      <c r="A22" s="202"/>
      <c r="B22" s="202"/>
      <c r="C22" s="202"/>
      <c r="D22" s="212"/>
      <c r="E22" s="212"/>
      <c r="F22" s="204"/>
      <c r="G22" s="203"/>
      <c r="H22" s="217"/>
      <c r="I22" s="224"/>
      <c r="J22" s="218"/>
      <c r="K22" s="218"/>
      <c r="L22" s="217"/>
      <c r="M22" s="218"/>
      <c r="N22" s="218"/>
    </row>
    <row r="23" spans="1:14" s="205" customFormat="1" ht="16.5" customHeight="1">
      <c r="A23" s="223" t="s">
        <v>200</v>
      </c>
      <c r="B23" s="202"/>
      <c r="C23" s="202"/>
      <c r="D23" s="212"/>
      <c r="E23" s="212"/>
      <c r="F23" s="204"/>
      <c r="G23" s="203"/>
      <c r="H23" s="217"/>
      <c r="I23" s="218"/>
      <c r="J23" s="218"/>
      <c r="K23" s="208"/>
      <c r="L23" s="217"/>
      <c r="M23" s="218"/>
      <c r="N23" s="218"/>
    </row>
    <row r="24" spans="1:14" s="205" customFormat="1" ht="16.5" customHeight="1">
      <c r="A24" s="206"/>
      <c r="B24" s="206" t="s">
        <v>201</v>
      </c>
      <c r="C24" s="203"/>
      <c r="D24" s="203"/>
      <c r="E24" s="203"/>
      <c r="F24" s="204"/>
      <c r="G24" s="203"/>
      <c r="H24" s="217"/>
      <c r="I24" s="218"/>
      <c r="J24" s="218"/>
      <c r="K24" s="218"/>
      <c r="L24" s="217"/>
      <c r="M24" s="218"/>
      <c r="N24" s="218"/>
    </row>
    <row r="25" spans="1:14" s="205" customFormat="1" ht="16.5" customHeight="1">
      <c r="A25" s="206"/>
      <c r="B25" s="206" t="s">
        <v>202</v>
      </c>
      <c r="C25" s="203"/>
      <c r="D25" s="203"/>
      <c r="E25" s="203"/>
      <c r="F25" s="204"/>
      <c r="G25" s="203"/>
      <c r="H25" s="217">
        <f>SUM(H18:H22)</f>
        <v>178828</v>
      </c>
      <c r="I25" s="218"/>
      <c r="J25" s="218">
        <f>SUM(J18:J22)</f>
        <v>166833</v>
      </c>
      <c r="K25" s="218"/>
      <c r="L25" s="217">
        <f>SUM(L18:L22)</f>
        <v>74285</v>
      </c>
      <c r="M25" s="218"/>
      <c r="N25" s="218">
        <f>SUM(N18:N22)</f>
        <v>141665</v>
      </c>
    </row>
    <row r="26" spans="1:14" s="205" customFormat="1" ht="16.5" customHeight="1">
      <c r="A26" s="203" t="s">
        <v>88</v>
      </c>
      <c r="B26" s="203"/>
      <c r="C26" s="203"/>
      <c r="D26" s="203"/>
      <c r="E26" s="203"/>
      <c r="F26" s="204"/>
      <c r="G26" s="203"/>
      <c r="H26" s="219">
        <v>-88447</v>
      </c>
      <c r="I26" s="218"/>
      <c r="J26" s="227">
        <v>-66582</v>
      </c>
      <c r="K26" s="208"/>
      <c r="L26" s="219">
        <v>-48096</v>
      </c>
      <c r="M26" s="218"/>
      <c r="N26" s="227">
        <v>-38785</v>
      </c>
    </row>
    <row r="27" spans="1:14" s="205" customFormat="1" ht="16.5" customHeight="1">
      <c r="A27" s="202"/>
      <c r="B27" s="202"/>
      <c r="C27" s="202"/>
      <c r="D27" s="212"/>
      <c r="E27" s="212"/>
      <c r="F27" s="204"/>
      <c r="G27" s="203"/>
      <c r="H27" s="217"/>
      <c r="I27" s="224"/>
      <c r="J27" s="218"/>
      <c r="K27" s="218"/>
      <c r="L27" s="217"/>
      <c r="M27" s="218"/>
      <c r="N27" s="218"/>
    </row>
    <row r="28" spans="1:14" s="205" customFormat="1" ht="16.5" customHeight="1">
      <c r="A28" s="206" t="s">
        <v>89</v>
      </c>
      <c r="B28" s="206"/>
      <c r="C28" s="202"/>
      <c r="D28" s="212"/>
      <c r="E28" s="212"/>
      <c r="F28" s="204"/>
      <c r="G28" s="203"/>
      <c r="H28" s="217"/>
      <c r="I28" s="224"/>
      <c r="J28" s="218"/>
      <c r="K28" s="218"/>
      <c r="L28" s="217"/>
      <c r="M28" s="218"/>
      <c r="N28" s="218"/>
    </row>
    <row r="29" spans="1:14" s="205" customFormat="1" ht="16.5" customHeight="1">
      <c r="A29" s="206"/>
      <c r="B29" s="206" t="s">
        <v>199</v>
      </c>
      <c r="C29" s="203"/>
      <c r="D29" s="203"/>
      <c r="E29" s="203"/>
      <c r="F29" s="204"/>
      <c r="G29" s="203"/>
      <c r="H29" s="217">
        <f>SUM(H25:H27)</f>
        <v>90381</v>
      </c>
      <c r="I29" s="218"/>
      <c r="J29" s="218">
        <f>SUM(J25:J27)</f>
        <v>100251</v>
      </c>
      <c r="K29" s="218"/>
      <c r="L29" s="217">
        <f>SUM(L25:L27)</f>
        <v>26189</v>
      </c>
      <c r="M29" s="218"/>
      <c r="N29" s="218">
        <f>SUM(N25:N27)</f>
        <v>102880</v>
      </c>
    </row>
    <row r="30" spans="1:14" s="205" customFormat="1" ht="16.5" customHeight="1">
      <c r="A30" s="203" t="s">
        <v>90</v>
      </c>
      <c r="B30" s="203"/>
      <c r="C30" s="203"/>
      <c r="D30" s="203"/>
      <c r="E30" s="203"/>
      <c r="F30" s="204">
        <v>9.1999999999999993</v>
      </c>
      <c r="G30" s="203"/>
      <c r="H30" s="219">
        <v>1804</v>
      </c>
      <c r="I30" s="218"/>
      <c r="J30" s="227">
        <v>16</v>
      </c>
      <c r="K30" s="208"/>
      <c r="L30" s="219">
        <v>0</v>
      </c>
      <c r="M30" s="218"/>
      <c r="N30" s="227">
        <v>0</v>
      </c>
    </row>
    <row r="31" spans="1:14" s="205" customFormat="1" ht="16.5" customHeight="1">
      <c r="A31" s="202"/>
      <c r="B31" s="202"/>
      <c r="C31" s="202"/>
      <c r="D31" s="212"/>
      <c r="E31" s="212"/>
      <c r="F31" s="204"/>
      <c r="G31" s="203"/>
      <c r="H31" s="217"/>
      <c r="I31" s="224"/>
      <c r="J31" s="218"/>
      <c r="K31" s="218"/>
      <c r="L31" s="217"/>
      <c r="M31" s="218"/>
      <c r="N31" s="218"/>
    </row>
    <row r="32" spans="1:14" s="205" customFormat="1" ht="16.5" customHeight="1">
      <c r="A32" s="206" t="s">
        <v>91</v>
      </c>
      <c r="B32" s="203"/>
      <c r="C32" s="203"/>
      <c r="D32" s="203"/>
      <c r="E32" s="203"/>
      <c r="F32" s="204"/>
      <c r="G32" s="203"/>
      <c r="H32" s="217">
        <f>SUM(H29:H31)</f>
        <v>92185</v>
      </c>
      <c r="I32" s="218"/>
      <c r="J32" s="218">
        <f>SUM(J29:J31)</f>
        <v>100267</v>
      </c>
      <c r="K32" s="218"/>
      <c r="L32" s="217">
        <f>SUM(L29:L31)</f>
        <v>26189</v>
      </c>
      <c r="M32" s="218"/>
      <c r="N32" s="218">
        <f>SUM(N29:N31)</f>
        <v>102880</v>
      </c>
    </row>
    <row r="33" spans="1:14" s="205" customFormat="1" ht="16.5" customHeight="1">
      <c r="A33" s="203" t="s">
        <v>92</v>
      </c>
      <c r="B33" s="203"/>
      <c r="C33" s="203"/>
      <c r="D33" s="203"/>
      <c r="E33" s="203"/>
      <c r="F33" s="204">
        <v>15</v>
      </c>
      <c r="G33" s="203"/>
      <c r="H33" s="219">
        <v>-12569</v>
      </c>
      <c r="I33" s="218"/>
      <c r="J33" s="227">
        <v>-21236</v>
      </c>
      <c r="K33" s="208"/>
      <c r="L33" s="219">
        <v>38</v>
      </c>
      <c r="M33" s="218"/>
      <c r="N33" s="227">
        <v>89</v>
      </c>
    </row>
    <row r="34" spans="1:14" s="205" customFormat="1" ht="16.5" customHeight="1">
      <c r="A34" s="203"/>
      <c r="B34" s="203"/>
      <c r="C34" s="203"/>
      <c r="D34" s="203"/>
      <c r="E34" s="203"/>
      <c r="F34" s="204"/>
      <c r="G34" s="203"/>
      <c r="H34" s="217"/>
      <c r="I34" s="224"/>
      <c r="J34" s="218"/>
      <c r="K34" s="224"/>
      <c r="L34" s="217"/>
      <c r="M34" s="224"/>
      <c r="N34" s="218"/>
    </row>
    <row r="35" spans="1:14" s="205" customFormat="1" ht="16.5" customHeight="1" thickBot="1">
      <c r="A35" s="202" t="s">
        <v>93</v>
      </c>
      <c r="B35" s="212"/>
      <c r="C35" s="212"/>
      <c r="D35" s="212"/>
      <c r="E35" s="212"/>
      <c r="F35" s="204"/>
      <c r="G35" s="203"/>
      <c r="H35" s="225">
        <f>SUM(H32:H33)</f>
        <v>79616</v>
      </c>
      <c r="I35" s="218"/>
      <c r="J35" s="228">
        <f>SUM(J32:J33)</f>
        <v>79031</v>
      </c>
      <c r="K35" s="218"/>
      <c r="L35" s="225">
        <f>SUM(L32:L33)</f>
        <v>26227</v>
      </c>
      <c r="M35" s="218"/>
      <c r="N35" s="228">
        <f>SUM(N32:N33)</f>
        <v>102969</v>
      </c>
    </row>
    <row r="36" spans="1:14" ht="16.5" customHeight="1" thickTop="1">
      <c r="A36" s="65"/>
      <c r="B36" s="72"/>
      <c r="C36" s="72"/>
      <c r="D36" s="72"/>
      <c r="E36" s="72"/>
      <c r="F36" s="65"/>
      <c r="G36" s="65"/>
      <c r="H36" s="75"/>
      <c r="I36" s="75"/>
      <c r="J36" s="75"/>
      <c r="K36" s="76"/>
      <c r="L36" s="75"/>
      <c r="M36" s="75"/>
      <c r="N36" s="75"/>
    </row>
    <row r="37" spans="1:14" ht="16.5" customHeight="1">
      <c r="A37" s="65"/>
      <c r="B37" s="72"/>
      <c r="C37" s="72"/>
      <c r="D37" s="72"/>
      <c r="E37" s="72"/>
      <c r="F37" s="65"/>
      <c r="G37" s="65"/>
      <c r="H37" s="75"/>
      <c r="I37" s="75"/>
      <c r="J37" s="75"/>
      <c r="K37" s="76"/>
      <c r="L37" s="75"/>
      <c r="M37" s="75"/>
      <c r="N37" s="75"/>
    </row>
    <row r="38" spans="1:14" ht="16.5" customHeight="1">
      <c r="A38" s="65"/>
      <c r="B38" s="72"/>
      <c r="C38" s="72"/>
      <c r="D38" s="72"/>
      <c r="E38" s="72"/>
      <c r="F38" s="65"/>
      <c r="G38" s="65"/>
      <c r="H38" s="75"/>
      <c r="I38" s="75"/>
      <c r="J38" s="75"/>
      <c r="K38" s="76"/>
      <c r="L38" s="75"/>
      <c r="M38" s="75"/>
      <c r="N38" s="75"/>
    </row>
    <row r="39" spans="1:14" ht="16.5" customHeight="1">
      <c r="A39" s="65"/>
      <c r="B39" s="72"/>
      <c r="C39" s="72"/>
      <c r="D39" s="72"/>
      <c r="E39" s="72"/>
      <c r="F39" s="65"/>
      <c r="G39" s="65"/>
      <c r="H39" s="75"/>
      <c r="I39" s="75"/>
      <c r="J39" s="75"/>
      <c r="K39" s="76"/>
      <c r="L39" s="75"/>
      <c r="M39" s="75"/>
      <c r="N39" s="75"/>
    </row>
    <row r="40" spans="1:14" s="205" customFormat="1" ht="16.5" customHeight="1">
      <c r="A40" s="207"/>
      <c r="B40" s="207"/>
      <c r="C40" s="207"/>
      <c r="D40" s="207"/>
      <c r="E40" s="207"/>
      <c r="F40" s="207"/>
      <c r="G40" s="207"/>
      <c r="H40" s="75"/>
      <c r="I40" s="75"/>
      <c r="J40" s="75"/>
      <c r="K40" s="76"/>
      <c r="L40" s="75"/>
      <c r="M40" s="75"/>
      <c r="N40" s="75"/>
    </row>
    <row r="41" spans="1:14" s="205" customFormat="1" ht="16.5" customHeight="1">
      <c r="A41" s="207"/>
      <c r="B41" s="207"/>
      <c r="C41" s="207"/>
      <c r="D41" s="207"/>
      <c r="E41" s="207"/>
      <c r="F41" s="207"/>
      <c r="G41" s="207"/>
      <c r="H41" s="75"/>
      <c r="I41" s="75"/>
      <c r="J41" s="75"/>
      <c r="K41" s="76"/>
      <c r="L41" s="75"/>
      <c r="M41" s="75"/>
      <c r="N41" s="75"/>
    </row>
    <row r="42" spans="1:14" ht="16.5" customHeight="1">
      <c r="A42" s="65"/>
      <c r="B42" s="72"/>
      <c r="C42" s="72"/>
      <c r="D42" s="72"/>
      <c r="E42" s="72"/>
      <c r="F42" s="65"/>
      <c r="G42" s="65"/>
      <c r="H42" s="75"/>
      <c r="I42" s="75"/>
      <c r="J42" s="75"/>
      <c r="K42" s="76"/>
      <c r="L42" s="75"/>
      <c r="M42" s="75"/>
      <c r="N42" s="75"/>
    </row>
    <row r="43" spans="1:14" ht="16.5" customHeight="1">
      <c r="A43" s="65"/>
      <c r="B43" s="72"/>
      <c r="C43" s="72"/>
      <c r="D43" s="72"/>
      <c r="E43" s="72"/>
      <c r="F43" s="65"/>
      <c r="G43" s="65"/>
      <c r="H43" s="75"/>
      <c r="I43" s="75"/>
      <c r="J43" s="75"/>
      <c r="K43" s="76"/>
      <c r="L43" s="75"/>
      <c r="M43" s="75"/>
      <c r="N43" s="75"/>
    </row>
    <row r="44" spans="1:14" ht="16.5" customHeight="1">
      <c r="A44" s="65"/>
      <c r="B44" s="72"/>
      <c r="C44" s="72"/>
      <c r="D44" s="72"/>
      <c r="E44" s="72"/>
      <c r="F44" s="65"/>
      <c r="G44" s="65"/>
      <c r="H44" s="75"/>
      <c r="I44" s="75"/>
      <c r="J44" s="75"/>
      <c r="K44" s="76"/>
      <c r="L44" s="75"/>
      <c r="M44" s="75"/>
      <c r="N44" s="75"/>
    </row>
    <row r="45" spans="1:14" ht="16.5" customHeight="1">
      <c r="A45" s="65"/>
      <c r="B45" s="72"/>
      <c r="C45" s="72"/>
      <c r="D45" s="72"/>
      <c r="E45" s="72"/>
      <c r="F45" s="65"/>
      <c r="G45" s="65"/>
      <c r="H45" s="75"/>
      <c r="I45" s="75"/>
      <c r="J45" s="75"/>
      <c r="K45" s="76"/>
      <c r="L45" s="75"/>
      <c r="M45" s="75"/>
      <c r="N45" s="75"/>
    </row>
    <row r="46" spans="1:14" ht="16.5" customHeight="1">
      <c r="A46" s="65"/>
      <c r="B46" s="72"/>
      <c r="C46" s="72"/>
      <c r="D46" s="72"/>
      <c r="E46" s="72"/>
      <c r="F46" s="65"/>
      <c r="G46" s="65"/>
      <c r="H46" s="75"/>
      <c r="I46" s="75"/>
      <c r="J46" s="75"/>
      <c r="K46" s="76"/>
      <c r="L46" s="75"/>
      <c r="M46" s="75"/>
      <c r="N46" s="75"/>
    </row>
    <row r="47" spans="1:14" ht="16.5" customHeight="1">
      <c r="A47" s="65"/>
      <c r="B47" s="72"/>
      <c r="C47" s="72"/>
      <c r="D47" s="72"/>
      <c r="E47" s="72"/>
      <c r="F47" s="65"/>
      <c r="G47" s="65"/>
      <c r="H47" s="75"/>
      <c r="I47" s="75"/>
      <c r="J47" s="75"/>
      <c r="K47" s="76"/>
      <c r="L47" s="75"/>
      <c r="M47" s="75"/>
      <c r="N47" s="75"/>
    </row>
    <row r="48" spans="1:14" ht="16.5" customHeight="1">
      <c r="A48" s="65"/>
      <c r="B48" s="72"/>
      <c r="C48" s="72"/>
      <c r="D48" s="72"/>
      <c r="E48" s="72"/>
      <c r="F48" s="65"/>
      <c r="G48" s="65"/>
      <c r="H48" s="75"/>
      <c r="I48" s="75"/>
      <c r="J48" s="75"/>
      <c r="K48" s="76"/>
      <c r="L48" s="75"/>
      <c r="M48" s="75"/>
      <c r="N48" s="75"/>
    </row>
    <row r="49" spans="1:14" ht="16.5" customHeight="1">
      <c r="A49" s="65"/>
      <c r="B49" s="72"/>
      <c r="C49" s="72"/>
      <c r="D49" s="72"/>
      <c r="E49" s="72"/>
      <c r="F49" s="65"/>
      <c r="G49" s="65"/>
      <c r="H49" s="75"/>
      <c r="I49" s="75"/>
      <c r="J49" s="75"/>
      <c r="K49" s="76"/>
      <c r="L49" s="75"/>
      <c r="M49" s="75"/>
      <c r="N49" s="75"/>
    </row>
    <row r="50" spans="1:14" ht="16.5" customHeight="1">
      <c r="A50" s="65"/>
      <c r="B50" s="72"/>
      <c r="C50" s="72"/>
      <c r="D50" s="72"/>
      <c r="E50" s="72"/>
      <c r="F50" s="65"/>
      <c r="G50" s="65"/>
      <c r="H50" s="75"/>
      <c r="I50" s="75"/>
      <c r="J50" s="75"/>
      <c r="K50" s="76"/>
      <c r="L50" s="75"/>
      <c r="M50" s="75"/>
      <c r="N50" s="75"/>
    </row>
    <row r="51" spans="1:14" ht="18.75" customHeight="1">
      <c r="A51" s="65"/>
      <c r="B51" s="72"/>
      <c r="C51" s="72"/>
      <c r="D51" s="72"/>
      <c r="E51" s="72"/>
      <c r="F51" s="65"/>
      <c r="G51" s="65"/>
      <c r="H51" s="75"/>
      <c r="I51" s="75"/>
      <c r="J51" s="75"/>
      <c r="K51" s="76"/>
      <c r="L51" s="75"/>
      <c r="M51" s="75"/>
      <c r="N51" s="75"/>
    </row>
    <row r="52" spans="1:14" ht="16.5" customHeight="1">
      <c r="A52" s="65"/>
      <c r="B52" s="72"/>
      <c r="C52" s="72"/>
      <c r="D52" s="72"/>
      <c r="E52" s="72"/>
      <c r="F52" s="65"/>
      <c r="G52" s="65"/>
      <c r="H52" s="75"/>
      <c r="I52" s="75"/>
      <c r="J52" s="75"/>
      <c r="K52" s="76"/>
      <c r="L52" s="75"/>
      <c r="M52" s="75"/>
      <c r="N52" s="75"/>
    </row>
    <row r="53" spans="1:14" ht="5.45" customHeight="1">
      <c r="A53" s="65"/>
      <c r="B53" s="72"/>
      <c r="C53" s="72"/>
      <c r="D53" s="72"/>
      <c r="E53" s="72"/>
      <c r="F53" s="65"/>
      <c r="G53" s="65"/>
      <c r="H53" s="75"/>
      <c r="I53" s="75"/>
      <c r="J53" s="75"/>
      <c r="K53" s="76"/>
      <c r="L53" s="75"/>
      <c r="M53" s="75"/>
      <c r="N53" s="75"/>
    </row>
    <row r="54" spans="1:14" ht="21.95" customHeight="1">
      <c r="A54" s="185" t="str">
        <f>'BS 2-4'!A54</f>
        <v>The accompanying notes are integral part of these financial information.</v>
      </c>
      <c r="B54" s="186"/>
      <c r="C54" s="186"/>
      <c r="D54" s="186"/>
      <c r="E54" s="186"/>
      <c r="F54" s="185"/>
      <c r="G54" s="185"/>
      <c r="H54" s="181"/>
      <c r="I54" s="181"/>
      <c r="J54" s="181"/>
      <c r="K54" s="182"/>
      <c r="L54" s="181"/>
      <c r="M54" s="181"/>
      <c r="N54" s="181"/>
    </row>
    <row r="55" spans="1:14" ht="16.5" customHeight="1">
      <c r="A55" s="1" t="s">
        <v>0</v>
      </c>
      <c r="B55" s="63"/>
      <c r="C55" s="63"/>
      <c r="D55" s="63"/>
      <c r="E55" s="63"/>
      <c r="F55" s="33"/>
      <c r="G55" s="63"/>
      <c r="H55" s="64"/>
      <c r="I55" s="64"/>
      <c r="J55" s="64"/>
      <c r="K55" s="64"/>
      <c r="L55" s="64"/>
      <c r="M55" s="64"/>
      <c r="N55" s="64"/>
    </row>
    <row r="56" spans="1:14" ht="16.5" customHeight="1">
      <c r="A56" s="65" t="s">
        <v>210</v>
      </c>
      <c r="B56" s="65"/>
      <c r="C56" s="65"/>
      <c r="D56" s="65"/>
      <c r="E56" s="65"/>
      <c r="F56" s="33"/>
      <c r="G56" s="63"/>
      <c r="H56" s="64"/>
      <c r="I56" s="64"/>
      <c r="J56" s="64"/>
      <c r="K56" s="64"/>
      <c r="L56" s="64"/>
      <c r="M56" s="64"/>
      <c r="N56" s="64"/>
    </row>
    <row r="57" spans="1:14" ht="16.5" customHeight="1">
      <c r="A57" s="66" t="s">
        <v>77</v>
      </c>
      <c r="B57" s="67"/>
      <c r="C57" s="67"/>
      <c r="D57" s="67"/>
      <c r="E57" s="67"/>
      <c r="F57" s="68"/>
      <c r="G57" s="67"/>
      <c r="H57" s="69"/>
      <c r="I57" s="69"/>
      <c r="J57" s="69"/>
      <c r="K57" s="69"/>
      <c r="L57" s="69"/>
      <c r="M57" s="69"/>
      <c r="N57" s="69"/>
    </row>
    <row r="58" spans="1:14" ht="16.5" customHeight="1">
      <c r="A58" s="65"/>
      <c r="B58" s="63"/>
      <c r="C58" s="63"/>
      <c r="D58" s="63"/>
      <c r="E58" s="63"/>
      <c r="F58" s="33"/>
      <c r="G58" s="63"/>
      <c r="H58" s="64"/>
      <c r="I58" s="64"/>
      <c r="J58" s="64"/>
      <c r="K58" s="64"/>
      <c r="L58" s="64"/>
      <c r="M58" s="64"/>
      <c r="N58" s="64"/>
    </row>
    <row r="59" spans="1:14" ht="16.5" customHeight="1">
      <c r="A59" s="65"/>
      <c r="B59" s="63"/>
      <c r="C59" s="63"/>
      <c r="D59" s="63"/>
      <c r="E59" s="63"/>
      <c r="F59" s="33"/>
      <c r="G59" s="63"/>
      <c r="H59" s="64"/>
      <c r="I59" s="64"/>
      <c r="J59" s="64"/>
      <c r="K59" s="64"/>
      <c r="L59" s="64"/>
      <c r="M59" s="64"/>
      <c r="N59" s="64"/>
    </row>
    <row r="60" spans="1:14" ht="16.5" customHeight="1">
      <c r="A60" s="70"/>
      <c r="B60" s="70"/>
      <c r="C60" s="70"/>
      <c r="D60" s="70"/>
      <c r="E60" s="70"/>
      <c r="F60" s="70"/>
      <c r="G60" s="70"/>
      <c r="H60" s="328" t="s">
        <v>3</v>
      </c>
      <c r="I60" s="328"/>
      <c r="J60" s="328"/>
      <c r="K60" s="17"/>
      <c r="L60" s="328" t="s">
        <v>4</v>
      </c>
      <c r="M60" s="328"/>
      <c r="N60" s="328" t="s">
        <v>94</v>
      </c>
    </row>
    <row r="61" spans="1:14" ht="16.5" customHeight="1">
      <c r="A61" s="70"/>
      <c r="B61" s="70"/>
      <c r="C61" s="70"/>
      <c r="D61" s="70"/>
      <c r="E61" s="70"/>
      <c r="F61" s="70"/>
      <c r="G61" s="70"/>
      <c r="H61" s="209" t="s">
        <v>9</v>
      </c>
      <c r="I61" s="210"/>
      <c r="J61" s="209" t="s">
        <v>10</v>
      </c>
      <c r="K61" s="210"/>
      <c r="L61" s="209" t="s">
        <v>9</v>
      </c>
      <c r="M61" s="210"/>
      <c r="N61" s="209" t="s">
        <v>10</v>
      </c>
    </row>
    <row r="62" spans="1:14" ht="16.5" customHeight="1">
      <c r="A62" s="70"/>
      <c r="B62" s="70"/>
      <c r="C62" s="70"/>
      <c r="D62" s="70"/>
      <c r="E62" s="70"/>
      <c r="F62" s="82"/>
      <c r="G62" s="72"/>
      <c r="H62" s="23" t="s">
        <v>12</v>
      </c>
      <c r="I62" s="189"/>
      <c r="J62" s="23" t="s">
        <v>12</v>
      </c>
      <c r="K62" s="189"/>
      <c r="L62" s="23" t="s">
        <v>12</v>
      </c>
      <c r="M62" s="189"/>
      <c r="N62" s="23" t="s">
        <v>12</v>
      </c>
    </row>
    <row r="63" spans="1:14" ht="16.5" customHeight="1">
      <c r="A63" s="20"/>
      <c r="B63" s="20"/>
      <c r="C63" s="20"/>
      <c r="D63" s="20"/>
      <c r="E63" s="20"/>
      <c r="F63" s="20"/>
      <c r="G63" s="20"/>
      <c r="H63" s="79"/>
      <c r="I63" s="80"/>
      <c r="J63" s="80"/>
      <c r="K63" s="80"/>
      <c r="L63" s="79"/>
      <c r="M63" s="80"/>
      <c r="N63" s="80"/>
    </row>
    <row r="64" spans="1:14" ht="16.5" customHeight="1">
      <c r="A64" s="74" t="s">
        <v>203</v>
      </c>
      <c r="B64" s="73"/>
      <c r="C64" s="20"/>
      <c r="D64" s="20"/>
      <c r="E64" s="20"/>
      <c r="F64" s="20"/>
      <c r="G64" s="20"/>
      <c r="H64" s="79"/>
      <c r="I64" s="80"/>
      <c r="J64" s="80"/>
      <c r="K64" s="80"/>
      <c r="L64" s="79"/>
      <c r="M64" s="80"/>
      <c r="N64" s="80"/>
    </row>
    <row r="65" spans="1:14" ht="16.5" customHeight="1">
      <c r="A65" s="74" t="s">
        <v>95</v>
      </c>
      <c r="B65" s="74"/>
      <c r="C65" s="180"/>
      <c r="D65" s="180"/>
      <c r="E65" s="20"/>
      <c r="F65" s="20"/>
      <c r="G65" s="20"/>
      <c r="H65" s="79"/>
      <c r="I65" s="80"/>
      <c r="J65" s="80"/>
      <c r="K65" s="80"/>
      <c r="L65" s="79"/>
      <c r="M65" s="80"/>
      <c r="N65" s="80"/>
    </row>
    <row r="66" spans="1:14" ht="16.5" customHeight="1">
      <c r="A66" s="74"/>
      <c r="B66" s="74" t="s">
        <v>96</v>
      </c>
      <c r="C66" s="74"/>
      <c r="D66" s="180"/>
      <c r="E66" s="20"/>
      <c r="F66" s="20"/>
      <c r="G66" s="20"/>
      <c r="H66" s="79"/>
      <c r="I66" s="80"/>
      <c r="J66" s="80"/>
      <c r="K66" s="80"/>
      <c r="L66" s="79"/>
      <c r="M66" s="80"/>
      <c r="N66" s="80"/>
    </row>
    <row r="67" spans="1:14" ht="16.5" customHeight="1">
      <c r="A67" s="73" t="s">
        <v>204</v>
      </c>
      <c r="B67" s="73"/>
      <c r="C67" s="73"/>
      <c r="D67" s="73"/>
      <c r="E67" s="20"/>
      <c r="F67" s="82"/>
      <c r="G67" s="65"/>
      <c r="H67" s="78"/>
      <c r="I67" s="75"/>
      <c r="J67" s="75"/>
      <c r="K67" s="76"/>
      <c r="L67" s="78"/>
      <c r="M67" s="75"/>
      <c r="N67" s="75"/>
    </row>
    <row r="68" spans="1:14" ht="16.5" customHeight="1">
      <c r="A68" s="73"/>
      <c r="B68" s="73" t="s">
        <v>205</v>
      </c>
      <c r="C68" s="74"/>
      <c r="D68" s="72"/>
      <c r="E68" s="72"/>
      <c r="F68" s="33"/>
      <c r="G68" s="65"/>
      <c r="H68" s="78">
        <v>-35440</v>
      </c>
      <c r="I68" s="75"/>
      <c r="J68" s="75">
        <v>-163</v>
      </c>
      <c r="K68" s="76"/>
      <c r="L68" s="78">
        <v>-35625</v>
      </c>
      <c r="M68" s="75"/>
      <c r="N68" s="75">
        <v>0</v>
      </c>
    </row>
    <row r="69" spans="1:14" ht="15" customHeight="1">
      <c r="A69" s="73" t="s">
        <v>97</v>
      </c>
      <c r="B69" s="74"/>
      <c r="C69" s="74"/>
      <c r="D69" s="180"/>
      <c r="E69" s="20"/>
      <c r="F69" s="20"/>
      <c r="G69" s="20"/>
      <c r="H69" s="79"/>
      <c r="I69" s="80"/>
      <c r="J69" s="80"/>
      <c r="K69" s="80"/>
      <c r="L69" s="79"/>
      <c r="M69" s="80"/>
      <c r="N69" s="80"/>
    </row>
    <row r="70" spans="1:14" ht="15" customHeight="1">
      <c r="A70" s="73"/>
      <c r="B70" s="73" t="s">
        <v>98</v>
      </c>
      <c r="C70" s="74"/>
      <c r="D70" s="180"/>
      <c r="E70" s="20"/>
      <c r="F70" s="20"/>
      <c r="G70" s="20"/>
      <c r="H70" s="266">
        <v>10220</v>
      </c>
      <c r="I70" s="80"/>
      <c r="J70" s="181">
        <v>0</v>
      </c>
      <c r="K70" s="80"/>
      <c r="L70" s="266">
        <v>4475</v>
      </c>
      <c r="M70" s="80"/>
      <c r="N70" s="181">
        <v>0</v>
      </c>
    </row>
    <row r="71" spans="1:14" ht="16.5" customHeight="1">
      <c r="A71" s="73"/>
      <c r="B71" s="73"/>
      <c r="C71" s="73"/>
      <c r="D71" s="73"/>
      <c r="E71" s="20"/>
      <c r="F71" s="82"/>
      <c r="G71" s="65"/>
      <c r="H71" s="194"/>
      <c r="I71" s="193"/>
      <c r="J71" s="230"/>
      <c r="K71" s="193"/>
      <c r="L71" s="194"/>
      <c r="M71" s="193"/>
      <c r="N71" s="230"/>
    </row>
    <row r="72" spans="1:14" ht="16.5" customHeight="1">
      <c r="A72" s="74" t="s">
        <v>100</v>
      </c>
      <c r="B72" s="74"/>
      <c r="C72" s="74"/>
      <c r="D72" s="72"/>
      <c r="E72" s="72"/>
      <c r="F72" s="82"/>
      <c r="G72" s="65"/>
      <c r="H72" s="194"/>
      <c r="I72" s="193"/>
      <c r="J72" s="230"/>
      <c r="K72" s="193"/>
      <c r="L72" s="194"/>
      <c r="M72" s="193"/>
      <c r="N72" s="230"/>
    </row>
    <row r="73" spans="1:14" ht="16.5" customHeight="1">
      <c r="A73" s="74"/>
      <c r="B73" s="74" t="s">
        <v>101</v>
      </c>
      <c r="C73" s="73"/>
      <c r="D73" s="73"/>
      <c r="E73" s="20"/>
      <c r="F73" s="82"/>
      <c r="G73" s="65"/>
      <c r="H73" s="99">
        <f>SUM(H67:H70)</f>
        <v>-25220</v>
      </c>
      <c r="I73" s="75"/>
      <c r="J73" s="229">
        <f>SUM(J67:J70)</f>
        <v>-163</v>
      </c>
      <c r="K73" s="76"/>
      <c r="L73" s="99">
        <f>SUM(L67:L70)</f>
        <v>-31150</v>
      </c>
      <c r="M73" s="75"/>
      <c r="N73" s="229">
        <f>SUM(N67:N70)</f>
        <v>0</v>
      </c>
    </row>
    <row r="74" spans="1:14" ht="16.5" customHeight="1">
      <c r="A74" s="73"/>
      <c r="B74" s="63"/>
      <c r="C74" s="74"/>
      <c r="D74" s="72"/>
      <c r="E74" s="72"/>
      <c r="F74" s="82"/>
      <c r="G74" s="65"/>
      <c r="H74" s="79"/>
      <c r="I74" s="80"/>
      <c r="J74" s="80"/>
      <c r="K74" s="80"/>
      <c r="L74" s="79"/>
      <c r="M74" s="80"/>
      <c r="N74" s="80"/>
    </row>
    <row r="75" spans="1:14" ht="16.5" customHeight="1">
      <c r="A75" s="74" t="s">
        <v>206</v>
      </c>
      <c r="B75" s="63"/>
      <c r="C75" s="74"/>
      <c r="D75" s="72"/>
      <c r="E75" s="72"/>
      <c r="F75" s="82"/>
      <c r="G75" s="65"/>
      <c r="H75" s="79"/>
      <c r="I75" s="80"/>
      <c r="J75" s="80"/>
      <c r="K75" s="80"/>
      <c r="L75" s="79"/>
      <c r="M75" s="80"/>
      <c r="N75" s="80"/>
    </row>
    <row r="76" spans="1:14" ht="16.5" customHeight="1">
      <c r="A76" s="74"/>
      <c r="B76" s="74" t="s">
        <v>102</v>
      </c>
      <c r="C76" s="74"/>
      <c r="D76" s="20"/>
      <c r="E76" s="20"/>
      <c r="F76" s="82"/>
      <c r="G76" s="65"/>
      <c r="H76" s="99">
        <f>H73</f>
        <v>-25220</v>
      </c>
      <c r="I76" s="75"/>
      <c r="J76" s="229">
        <f>J73</f>
        <v>-163</v>
      </c>
      <c r="K76" s="76"/>
      <c r="L76" s="99">
        <f>L73</f>
        <v>-31150</v>
      </c>
      <c r="M76" s="75"/>
      <c r="N76" s="229">
        <f>N73</f>
        <v>0</v>
      </c>
    </row>
    <row r="77" spans="1:14" ht="16.5" customHeight="1">
      <c r="A77" s="77"/>
      <c r="B77" s="63"/>
      <c r="C77" s="74"/>
      <c r="D77" s="72"/>
      <c r="E77" s="72"/>
      <c r="F77" s="82"/>
      <c r="G77" s="65"/>
      <c r="H77" s="79"/>
      <c r="I77" s="80"/>
      <c r="J77" s="80"/>
      <c r="K77" s="80"/>
      <c r="L77" s="79"/>
      <c r="M77" s="80"/>
      <c r="N77" s="80"/>
    </row>
    <row r="78" spans="1:14" ht="16.5" customHeight="1">
      <c r="A78" s="1" t="s">
        <v>207</v>
      </c>
      <c r="B78" s="63"/>
      <c r="C78" s="74"/>
      <c r="D78" s="72"/>
      <c r="E78" s="72"/>
      <c r="F78" s="82"/>
      <c r="G78" s="65"/>
      <c r="H78" s="79"/>
      <c r="I78" s="80"/>
      <c r="J78" s="80"/>
      <c r="K78" s="80"/>
      <c r="L78" s="79"/>
      <c r="M78" s="80"/>
      <c r="N78" s="80"/>
    </row>
    <row r="79" spans="1:14" ht="16.5" customHeight="1" thickBot="1">
      <c r="A79" s="1"/>
      <c r="B79" s="1" t="s">
        <v>102</v>
      </c>
      <c r="C79" s="1"/>
      <c r="D79" s="1"/>
      <c r="E79" s="1"/>
      <c r="F79" s="82"/>
      <c r="G79" s="65"/>
      <c r="H79" s="83">
        <f>H35+H76</f>
        <v>54396</v>
      </c>
      <c r="I79" s="184"/>
      <c r="J79" s="231">
        <f>J35+J76</f>
        <v>78868</v>
      </c>
      <c r="K79" s="76"/>
      <c r="L79" s="190">
        <f>L35+L76</f>
        <v>-4923</v>
      </c>
      <c r="M79" s="75"/>
      <c r="N79" s="236">
        <f>N35+N76</f>
        <v>102969</v>
      </c>
    </row>
    <row r="80" spans="1:14" ht="16.5" customHeight="1" thickTop="1">
      <c r="A80" s="1"/>
      <c r="B80" s="1"/>
      <c r="C80" s="1"/>
      <c r="D80" s="1"/>
      <c r="E80" s="1"/>
      <c r="F80" s="82"/>
      <c r="G80" s="65"/>
      <c r="H80" s="78"/>
      <c r="I80" s="184"/>
      <c r="J80" s="75"/>
      <c r="K80" s="76"/>
      <c r="L80" s="78"/>
      <c r="M80" s="75"/>
      <c r="N80" s="75"/>
    </row>
    <row r="81" spans="1:14" ht="16.5" customHeight="1">
      <c r="A81" s="1" t="s">
        <v>104</v>
      </c>
      <c r="B81" s="4"/>
      <c r="C81" s="86"/>
      <c r="D81" s="1"/>
      <c r="E81" s="1"/>
      <c r="F81" s="82"/>
      <c r="G81" s="65"/>
      <c r="H81" s="78"/>
      <c r="I81" s="184"/>
      <c r="J81" s="75"/>
      <c r="K81" s="76"/>
      <c r="L81" s="78"/>
      <c r="M81" s="75"/>
      <c r="N81" s="75"/>
    </row>
    <row r="82" spans="1:14" ht="16.5" customHeight="1">
      <c r="A82" s="4" t="s">
        <v>105</v>
      </c>
      <c r="B82" s="20"/>
      <c r="C82" s="89"/>
      <c r="D82" s="1"/>
      <c r="E82" s="1"/>
      <c r="F82" s="82"/>
      <c r="G82" s="65"/>
      <c r="H82" s="90">
        <v>77169</v>
      </c>
      <c r="I82" s="75"/>
      <c r="J82" s="232">
        <v>70607</v>
      </c>
      <c r="K82" s="76"/>
      <c r="L82" s="91">
        <v>26227</v>
      </c>
      <c r="M82" s="75"/>
      <c r="N82" s="92">
        <v>102969</v>
      </c>
    </row>
    <row r="83" spans="1:14" ht="16.5" customHeight="1">
      <c r="A83" s="4" t="s">
        <v>74</v>
      </c>
      <c r="B83" s="20"/>
      <c r="C83" s="4"/>
      <c r="D83" s="1"/>
      <c r="E83" s="1"/>
      <c r="F83" s="82"/>
      <c r="G83" s="65"/>
      <c r="H83" s="307">
        <v>2447</v>
      </c>
      <c r="I83" s="75"/>
      <c r="J83" s="308">
        <v>8424</v>
      </c>
      <c r="K83" s="76"/>
      <c r="L83" s="99">
        <v>0</v>
      </c>
      <c r="M83" s="76"/>
      <c r="N83" s="181">
        <v>0</v>
      </c>
    </row>
    <row r="84" spans="1:14" ht="16.5" customHeight="1">
      <c r="A84" s="77"/>
      <c r="B84" s="74"/>
      <c r="C84" s="74"/>
      <c r="D84" s="1"/>
      <c r="E84" s="1"/>
      <c r="F84" s="82"/>
      <c r="G84" s="65"/>
      <c r="H84" s="93"/>
      <c r="I84" s="81"/>
      <c r="J84" s="233"/>
      <c r="K84" s="75"/>
      <c r="L84" s="78"/>
      <c r="M84" s="76"/>
      <c r="N84" s="75"/>
    </row>
    <row r="85" spans="1:14" ht="16.5" customHeight="1" thickBot="1">
      <c r="A85" s="1"/>
      <c r="B85" s="4"/>
      <c r="C85" s="4"/>
      <c r="D85" s="1"/>
      <c r="E85" s="1"/>
      <c r="F85" s="82"/>
      <c r="G85" s="65"/>
      <c r="H85" s="94">
        <f>SUM(H82:H84)</f>
        <v>79616</v>
      </c>
      <c r="I85" s="75"/>
      <c r="J85" s="234">
        <f>SUM(J82:J84)</f>
        <v>79031</v>
      </c>
      <c r="K85" s="76"/>
      <c r="L85" s="94">
        <f>SUM(L82:L84)</f>
        <v>26227</v>
      </c>
      <c r="M85" s="75"/>
      <c r="N85" s="234">
        <f>SUM(N82:N84)</f>
        <v>102969</v>
      </c>
    </row>
    <row r="86" spans="1:14" ht="16.5" customHeight="1" thickTop="1">
      <c r="A86" s="1"/>
      <c r="B86" s="4"/>
      <c r="C86" s="4"/>
      <c r="D86" s="1"/>
      <c r="E86" s="1"/>
      <c r="F86" s="82"/>
      <c r="G86" s="65"/>
      <c r="H86" s="91"/>
      <c r="I86" s="75"/>
      <c r="J86" s="92"/>
      <c r="K86" s="76"/>
      <c r="L86" s="91"/>
      <c r="M86" s="75"/>
      <c r="N86" s="92"/>
    </row>
    <row r="87" spans="1:14" ht="16.5" customHeight="1">
      <c r="A87" s="1" t="s">
        <v>208</v>
      </c>
      <c r="B87" s="4"/>
      <c r="C87" s="4"/>
      <c r="D87" s="1"/>
      <c r="E87" s="1"/>
      <c r="F87" s="82"/>
      <c r="G87" s="65"/>
      <c r="H87" s="91"/>
      <c r="I87" s="75"/>
      <c r="J87" s="92"/>
      <c r="K87" s="76"/>
      <c r="L87" s="91"/>
      <c r="M87" s="75"/>
      <c r="N87" s="92"/>
    </row>
    <row r="88" spans="1:14" ht="16.5" customHeight="1">
      <c r="A88" s="1"/>
      <c r="B88" s="6" t="s">
        <v>209</v>
      </c>
      <c r="C88" s="86"/>
      <c r="D88" s="1"/>
      <c r="E88" s="1"/>
      <c r="F88" s="82"/>
      <c r="G88" s="65"/>
      <c r="H88" s="88"/>
      <c r="I88" s="87"/>
      <c r="J88" s="87"/>
      <c r="K88" s="87"/>
      <c r="L88" s="88"/>
      <c r="M88" s="87"/>
      <c r="N88" s="87"/>
    </row>
    <row r="89" spans="1:14" ht="16.5" customHeight="1">
      <c r="B89" s="4" t="s">
        <v>105</v>
      </c>
      <c r="C89" s="20"/>
      <c r="D89" s="1"/>
      <c r="E89" s="1"/>
      <c r="F89" s="82"/>
      <c r="G89" s="65"/>
      <c r="H89" s="90">
        <v>51757</v>
      </c>
      <c r="I89" s="75"/>
      <c r="J89" s="232">
        <v>70444</v>
      </c>
      <c r="K89" s="76"/>
      <c r="L89" s="91">
        <f>L79</f>
        <v>-4923</v>
      </c>
      <c r="M89" s="75"/>
      <c r="N89" s="92">
        <v>102969</v>
      </c>
    </row>
    <row r="90" spans="1:14" ht="16.5" customHeight="1">
      <c r="B90" s="4" t="s">
        <v>74</v>
      </c>
      <c r="C90" s="20"/>
      <c r="D90" s="1"/>
      <c r="E90" s="1"/>
      <c r="F90" s="82"/>
      <c r="G90" s="65"/>
      <c r="H90" s="307">
        <v>2639</v>
      </c>
      <c r="I90" s="75"/>
      <c r="J90" s="308">
        <v>8424</v>
      </c>
      <c r="K90" s="76"/>
      <c r="L90" s="99">
        <v>0</v>
      </c>
      <c r="M90" s="76"/>
      <c r="N90" s="181">
        <v>0</v>
      </c>
    </row>
    <row r="91" spans="1:14" ht="16.5" customHeight="1">
      <c r="A91" s="77"/>
      <c r="B91" s="74"/>
      <c r="C91" s="74"/>
      <c r="D91" s="1"/>
      <c r="E91" s="1"/>
      <c r="F91" s="82"/>
      <c r="G91" s="65"/>
      <c r="H91" s="93"/>
      <c r="I91" s="81"/>
      <c r="J91" s="233"/>
      <c r="K91" s="75"/>
      <c r="L91" s="78"/>
      <c r="M91" s="76"/>
      <c r="N91" s="75"/>
    </row>
    <row r="92" spans="1:14" ht="16.5" customHeight="1" thickBot="1">
      <c r="A92" s="1"/>
      <c r="B92" s="4"/>
      <c r="C92" s="4"/>
      <c r="D92" s="1"/>
      <c r="E92" s="1"/>
      <c r="F92" s="82"/>
      <c r="G92" s="65"/>
      <c r="H92" s="94">
        <f>SUM(H89:H91)</f>
        <v>54396</v>
      </c>
      <c r="I92" s="75"/>
      <c r="J92" s="234">
        <f>SUM(J89:J91)</f>
        <v>78868</v>
      </c>
      <c r="K92" s="76"/>
      <c r="L92" s="94">
        <f>SUM(L89:L91)</f>
        <v>-4923</v>
      </c>
      <c r="M92" s="75"/>
      <c r="N92" s="234">
        <f>SUM(N89:N91)</f>
        <v>102969</v>
      </c>
    </row>
    <row r="93" spans="1:14" ht="16.5" customHeight="1" thickTop="1">
      <c r="A93" s="95"/>
      <c r="B93" s="4"/>
      <c r="C93" s="4"/>
      <c r="D93" s="1"/>
      <c r="E93" s="1"/>
      <c r="F93" s="82"/>
      <c r="G93" s="65"/>
      <c r="H93" s="96"/>
      <c r="I93" s="87"/>
      <c r="J93" s="97"/>
      <c r="K93" s="87"/>
      <c r="L93" s="96"/>
      <c r="M93" s="87"/>
      <c r="N93" s="97"/>
    </row>
    <row r="94" spans="1:14" ht="16.5" customHeight="1">
      <c r="A94" s="1" t="s">
        <v>107</v>
      </c>
      <c r="B94" s="4"/>
      <c r="C94" s="4"/>
      <c r="D94" s="1"/>
      <c r="E94" s="1"/>
      <c r="F94" s="82"/>
      <c r="G94" s="65"/>
      <c r="H94" s="96"/>
      <c r="I94" s="87"/>
      <c r="J94" s="97"/>
      <c r="K94" s="87"/>
      <c r="L94" s="96"/>
      <c r="M94" s="87"/>
      <c r="N94" s="97"/>
    </row>
    <row r="95" spans="1:14" ht="16.5" customHeight="1" thickBot="1">
      <c r="B95" s="95" t="s">
        <v>108</v>
      </c>
      <c r="C95" s="20"/>
      <c r="D95" s="1"/>
      <c r="E95" s="1"/>
      <c r="F95" s="82"/>
      <c r="G95" s="65"/>
      <c r="H95" s="195">
        <f>H82/694444</f>
        <v>0.11112343111899592</v>
      </c>
      <c r="I95" s="75"/>
      <c r="J95" s="235">
        <f>J82/694444</f>
        <v>0.10167414507145285</v>
      </c>
      <c r="K95" s="76"/>
      <c r="L95" s="98">
        <f>L82/694444</f>
        <v>3.7766904170818669E-2</v>
      </c>
      <c r="M95" s="75"/>
      <c r="N95" s="237">
        <f>N82/694444</f>
        <v>0.14827545489629113</v>
      </c>
    </row>
    <row r="96" spans="1:14" ht="20.25" customHeight="1" thickTop="1">
      <c r="A96" s="1"/>
      <c r="B96" s="1"/>
      <c r="C96" s="1"/>
      <c r="D96" s="1"/>
      <c r="E96" s="1"/>
      <c r="F96" s="82"/>
      <c r="G96" s="65"/>
      <c r="H96" s="75"/>
      <c r="I96" s="184"/>
      <c r="J96" s="75"/>
      <c r="K96" s="76"/>
      <c r="L96" s="75"/>
      <c r="M96" s="75"/>
      <c r="N96" s="75"/>
    </row>
    <row r="97" spans="1:14" ht="16.5" customHeight="1">
      <c r="A97" s="70"/>
      <c r="B97" s="70"/>
      <c r="C97" s="70"/>
      <c r="D97" s="70"/>
      <c r="E97" s="70"/>
      <c r="F97" s="70"/>
      <c r="G97" s="70"/>
    </row>
    <row r="98" spans="1:14" ht="16.5" customHeight="1">
      <c r="A98" s="70"/>
      <c r="B98" s="70"/>
      <c r="C98" s="70"/>
      <c r="D98" s="70"/>
      <c r="E98" s="70"/>
      <c r="F98" s="70"/>
      <c r="G98" s="70"/>
    </row>
    <row r="103" spans="1:14" ht="19.5" customHeight="1"/>
    <row r="104" spans="1:14" ht="19.5" customHeight="1"/>
    <row r="105" spans="1:14" ht="19.5" customHeight="1"/>
    <row r="107" spans="1:14" ht="21.95" customHeight="1">
      <c r="A107" s="253" t="s">
        <v>37</v>
      </c>
      <c r="B107" s="253"/>
      <c r="C107" s="253"/>
      <c r="D107" s="253"/>
      <c r="E107" s="253"/>
      <c r="F107" s="253"/>
      <c r="G107" s="253"/>
      <c r="H107" s="253"/>
      <c r="I107" s="253"/>
      <c r="J107" s="253"/>
      <c r="K107" s="253"/>
      <c r="L107" s="253"/>
      <c r="M107" s="253"/>
      <c r="N107" s="253"/>
    </row>
  </sheetData>
  <mergeCells count="4">
    <mergeCell ref="H60:J60"/>
    <mergeCell ref="L60:N60"/>
    <mergeCell ref="H6:J6"/>
    <mergeCell ref="L6:N6"/>
  </mergeCells>
  <pageMargins left="0.8" right="0.5" top="0.5" bottom="0.6" header="0.49" footer="0.4"/>
  <pageSetup paperSize="256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86A6-CD2C-42BA-9669-CBE601E06F5F}">
  <sheetPr codeName="Sheet3"/>
  <dimension ref="A1:N108"/>
  <sheetViews>
    <sheetView topLeftCell="A85" zoomScale="90" zoomScaleNormal="90" zoomScaleSheetLayoutView="110" workbookViewId="0">
      <selection activeCell="E98" sqref="E98"/>
    </sheetView>
  </sheetViews>
  <sheetFormatPr defaultColWidth="8" defaultRowHeight="16.5" customHeight="1"/>
  <cols>
    <col min="1" max="4" width="1.125" style="256" customWidth="1"/>
    <col min="5" max="5" width="29.75" style="256" customWidth="1"/>
    <col min="6" max="6" width="4.5" style="256" customWidth="1"/>
    <col min="7" max="7" width="0.5" style="256" customWidth="1"/>
    <col min="8" max="8" width="12.5" style="256" customWidth="1"/>
    <col min="9" max="9" width="0.5" style="256" customWidth="1"/>
    <col min="10" max="10" width="12.5" style="256" customWidth="1"/>
    <col min="11" max="11" width="0.5" style="256" customWidth="1"/>
    <col min="12" max="12" width="12.5" style="256" customWidth="1"/>
    <col min="13" max="13" width="0.5" style="256" customWidth="1"/>
    <col min="14" max="14" width="12.5" style="256" customWidth="1"/>
    <col min="15" max="16384" width="8" style="256"/>
  </cols>
  <sheetData>
    <row r="1" spans="1:14" ht="16.5" customHeight="1">
      <c r="A1" s="255" t="s">
        <v>0</v>
      </c>
      <c r="B1" s="63"/>
      <c r="C1" s="63"/>
      <c r="D1" s="63"/>
      <c r="E1" s="63"/>
      <c r="F1" s="33"/>
      <c r="G1" s="63"/>
      <c r="H1" s="64"/>
      <c r="I1" s="64"/>
      <c r="J1" s="64"/>
      <c r="K1" s="64"/>
      <c r="L1" s="64"/>
      <c r="M1" s="64"/>
      <c r="N1" s="64"/>
    </row>
    <row r="2" spans="1:14" ht="16.5" customHeight="1">
      <c r="A2" s="65" t="s">
        <v>210</v>
      </c>
      <c r="B2" s="65"/>
      <c r="C2" s="65"/>
      <c r="D2" s="65"/>
      <c r="E2" s="65"/>
      <c r="F2" s="33"/>
      <c r="G2" s="63"/>
      <c r="H2" s="64"/>
      <c r="I2" s="64"/>
      <c r="J2" s="64"/>
      <c r="K2" s="64"/>
      <c r="L2" s="64"/>
      <c r="M2" s="64"/>
      <c r="N2" s="64"/>
    </row>
    <row r="3" spans="1:14" ht="16.5" customHeight="1">
      <c r="A3" s="66" t="s">
        <v>109</v>
      </c>
      <c r="B3" s="67"/>
      <c r="C3" s="67"/>
      <c r="D3" s="67"/>
      <c r="E3" s="67"/>
      <c r="F3" s="68"/>
      <c r="G3" s="67"/>
      <c r="H3" s="69"/>
      <c r="I3" s="69"/>
      <c r="J3" s="69"/>
      <c r="K3" s="69"/>
      <c r="L3" s="69"/>
      <c r="M3" s="69"/>
      <c r="N3" s="69"/>
    </row>
    <row r="4" spans="1:14" ht="16.5" customHeight="1">
      <c r="A4" s="65"/>
      <c r="B4" s="63"/>
      <c r="C4" s="63"/>
      <c r="D4" s="63"/>
      <c r="E4" s="63"/>
      <c r="F4" s="33"/>
      <c r="G4" s="63"/>
      <c r="H4" s="64"/>
      <c r="I4" s="64"/>
      <c r="J4" s="64"/>
      <c r="K4" s="64"/>
      <c r="L4" s="64"/>
      <c r="M4" s="64"/>
      <c r="N4" s="64"/>
    </row>
    <row r="5" spans="1:14" ht="16.5" customHeight="1">
      <c r="A5" s="65"/>
      <c r="B5" s="63"/>
      <c r="C5" s="63"/>
      <c r="D5" s="63"/>
      <c r="E5" s="63"/>
      <c r="F5" s="33"/>
      <c r="G5" s="63"/>
      <c r="H5" s="64"/>
      <c r="I5" s="64"/>
      <c r="J5" s="64"/>
      <c r="K5" s="64"/>
      <c r="L5" s="64"/>
      <c r="M5" s="64"/>
      <c r="N5" s="64"/>
    </row>
    <row r="6" spans="1:14" s="205" customFormat="1" ht="16.5" customHeight="1">
      <c r="A6" s="207"/>
      <c r="B6" s="207"/>
      <c r="C6" s="207"/>
      <c r="D6" s="207"/>
      <c r="E6" s="207"/>
      <c r="F6" s="207"/>
      <c r="G6" s="207"/>
      <c r="H6" s="329" t="s">
        <v>3</v>
      </c>
      <c r="I6" s="330"/>
      <c r="J6" s="330"/>
      <c r="K6" s="208"/>
      <c r="L6" s="329" t="s">
        <v>4</v>
      </c>
      <c r="M6" s="330"/>
      <c r="N6" s="330"/>
    </row>
    <row r="7" spans="1:14" s="205" customFormat="1" ht="16.5" customHeight="1">
      <c r="A7" s="207"/>
      <c r="B7" s="207"/>
      <c r="C7" s="207"/>
      <c r="D7" s="207"/>
      <c r="E7" s="207"/>
      <c r="F7" s="207"/>
      <c r="G7" s="207"/>
      <c r="H7" s="209" t="s">
        <v>9</v>
      </c>
      <c r="I7" s="210"/>
      <c r="J7" s="209" t="s">
        <v>10</v>
      </c>
      <c r="K7" s="210"/>
      <c r="L7" s="209" t="s">
        <v>9</v>
      </c>
      <c r="M7" s="210"/>
      <c r="N7" s="209" t="s">
        <v>10</v>
      </c>
    </row>
    <row r="8" spans="1:14" s="205" customFormat="1" ht="16.5" customHeight="1">
      <c r="A8" s="207"/>
      <c r="B8" s="207"/>
      <c r="C8" s="207"/>
      <c r="D8" s="207"/>
      <c r="E8" s="207"/>
      <c r="F8" s="211" t="s">
        <v>11</v>
      </c>
      <c r="G8" s="212"/>
      <c r="H8" s="213" t="s">
        <v>12</v>
      </c>
      <c r="I8" s="214"/>
      <c r="J8" s="213" t="s">
        <v>12</v>
      </c>
      <c r="K8" s="214"/>
      <c r="L8" s="213" t="s">
        <v>12</v>
      </c>
      <c r="M8" s="214"/>
      <c r="N8" s="213" t="s">
        <v>12</v>
      </c>
    </row>
    <row r="9" spans="1:14" s="205" customFormat="1" ht="16.5" customHeight="1">
      <c r="A9" s="206"/>
      <c r="B9" s="203"/>
      <c r="C9" s="203"/>
      <c r="D9" s="203"/>
      <c r="E9" s="203"/>
      <c r="F9" s="204"/>
      <c r="G9" s="203"/>
      <c r="H9" s="215"/>
      <c r="I9" s="216"/>
      <c r="J9" s="216"/>
      <c r="K9" s="216"/>
      <c r="L9" s="215"/>
      <c r="M9" s="216"/>
      <c r="N9" s="216"/>
    </row>
    <row r="10" spans="1:14" s="205" customFormat="1" ht="16.5" customHeight="1">
      <c r="A10" s="203" t="s">
        <v>110</v>
      </c>
      <c r="B10" s="203"/>
      <c r="C10" s="203"/>
      <c r="D10" s="203"/>
      <c r="E10" s="203"/>
      <c r="F10" s="204">
        <v>5</v>
      </c>
      <c r="G10" s="203"/>
      <c r="H10" s="217">
        <v>7434712</v>
      </c>
      <c r="I10" s="218"/>
      <c r="J10" s="218">
        <v>7325488</v>
      </c>
      <c r="K10" s="257"/>
      <c r="L10" s="258">
        <v>5195658</v>
      </c>
      <c r="M10" s="257"/>
      <c r="N10" s="297">
        <v>2785111</v>
      </c>
    </row>
    <row r="11" spans="1:14" s="205" customFormat="1" ht="16.5" customHeight="1">
      <c r="A11" s="203" t="s">
        <v>79</v>
      </c>
      <c r="B11" s="207"/>
      <c r="C11" s="207"/>
      <c r="D11" s="207"/>
      <c r="E11" s="207"/>
      <c r="F11" s="204"/>
      <c r="G11" s="207"/>
      <c r="H11" s="259">
        <v>-6257794</v>
      </c>
      <c r="I11" s="218"/>
      <c r="J11" s="321">
        <f>-6475606-310</f>
        <v>-6475916</v>
      </c>
      <c r="K11" s="261"/>
      <c r="L11" s="262">
        <v>-5026717</v>
      </c>
      <c r="M11" s="263"/>
      <c r="N11" s="298">
        <v>-2672796</v>
      </c>
    </row>
    <row r="12" spans="1:14" s="205" customFormat="1" ht="16.5" customHeight="1">
      <c r="A12" s="206"/>
      <c r="B12" s="207"/>
      <c r="C12" s="207"/>
      <c r="D12" s="207"/>
      <c r="E12" s="207"/>
      <c r="F12" s="204"/>
      <c r="G12" s="207"/>
      <c r="H12" s="220"/>
      <c r="I12" s="221"/>
      <c r="J12" s="221"/>
      <c r="K12" s="221"/>
      <c r="L12" s="220"/>
      <c r="M12" s="221"/>
      <c r="N12" s="221"/>
    </row>
    <row r="13" spans="1:14" s="205" customFormat="1" ht="16.5" customHeight="1">
      <c r="A13" s="206" t="s">
        <v>80</v>
      </c>
      <c r="B13" s="202"/>
      <c r="C13" s="202"/>
      <c r="D13" s="212"/>
      <c r="E13" s="212"/>
      <c r="F13" s="204"/>
      <c r="G13" s="203"/>
      <c r="H13" s="217">
        <f>H10+H11</f>
        <v>1176918</v>
      </c>
      <c r="I13" s="216"/>
      <c r="J13" s="218">
        <f>J10+J11</f>
        <v>849572</v>
      </c>
      <c r="K13" s="221"/>
      <c r="L13" s="217">
        <f>L10+L11</f>
        <v>168941</v>
      </c>
      <c r="M13" s="221"/>
      <c r="N13" s="218">
        <f>N10+N11</f>
        <v>112315</v>
      </c>
    </row>
    <row r="14" spans="1:14" s="205" customFormat="1" ht="16.5" customHeight="1">
      <c r="A14" s="222" t="s">
        <v>81</v>
      </c>
      <c r="B14" s="202"/>
      <c r="C14" s="202"/>
      <c r="D14" s="212"/>
      <c r="E14" s="212"/>
      <c r="F14" s="204"/>
      <c r="G14" s="203"/>
      <c r="H14" s="217">
        <v>44</v>
      </c>
      <c r="I14" s="218"/>
      <c r="J14" s="218">
        <v>116</v>
      </c>
      <c r="K14" s="257"/>
      <c r="L14" s="258">
        <v>21828</v>
      </c>
      <c r="M14" s="263"/>
      <c r="N14" s="297">
        <v>17099</v>
      </c>
    </row>
    <row r="15" spans="1:14" s="205" customFormat="1" ht="16.5" customHeight="1">
      <c r="A15" s="222" t="s">
        <v>82</v>
      </c>
      <c r="B15" s="202"/>
      <c r="C15" s="202"/>
      <c r="D15" s="212"/>
      <c r="E15" s="212"/>
      <c r="F15" s="204">
        <v>17.100000000000001</v>
      </c>
      <c r="G15" s="203"/>
      <c r="H15" s="217">
        <v>9964</v>
      </c>
      <c r="I15" s="218"/>
      <c r="J15" s="218">
        <v>0</v>
      </c>
      <c r="K15" s="261"/>
      <c r="L15" s="258">
        <v>184946</v>
      </c>
      <c r="M15" s="263"/>
      <c r="N15" s="297">
        <v>230538</v>
      </c>
    </row>
    <row r="16" spans="1:14" s="205" customFormat="1" ht="16.5" customHeight="1">
      <c r="A16" s="222" t="s">
        <v>83</v>
      </c>
      <c r="B16" s="202"/>
      <c r="C16" s="202"/>
      <c r="D16" s="212"/>
      <c r="E16" s="212"/>
      <c r="F16" s="204"/>
      <c r="G16" s="203"/>
      <c r="H16" s="219">
        <v>39870</v>
      </c>
      <c r="I16" s="218"/>
      <c r="J16" s="227">
        <v>36275</v>
      </c>
      <c r="K16" s="261"/>
      <c r="L16" s="264">
        <v>308929</v>
      </c>
      <c r="M16" s="263"/>
      <c r="N16" s="299">
        <v>320841</v>
      </c>
    </row>
    <row r="17" spans="1:14" s="205" customFormat="1" ht="16.5" customHeight="1">
      <c r="A17" s="206"/>
      <c r="B17" s="207"/>
      <c r="C17" s="207"/>
      <c r="D17" s="207"/>
      <c r="E17" s="207"/>
      <c r="F17" s="204"/>
      <c r="G17" s="207"/>
      <c r="H17" s="220"/>
      <c r="I17" s="221"/>
      <c r="J17" s="221"/>
      <c r="K17" s="221"/>
      <c r="L17" s="220"/>
      <c r="M17" s="221"/>
      <c r="N17" s="221"/>
    </row>
    <row r="18" spans="1:14" s="205" customFormat="1" ht="16.5" customHeight="1">
      <c r="A18" s="223" t="s">
        <v>84</v>
      </c>
      <c r="B18" s="202"/>
      <c r="C18" s="202"/>
      <c r="D18" s="212"/>
      <c r="E18" s="212"/>
      <c r="F18" s="204"/>
      <c r="G18" s="203"/>
      <c r="H18" s="217">
        <f>SUM(H13:H16)</f>
        <v>1226796</v>
      </c>
      <c r="I18" s="218"/>
      <c r="J18" s="218">
        <f>SUM(J13:J16)</f>
        <v>885963</v>
      </c>
      <c r="K18" s="208"/>
      <c r="L18" s="217">
        <f>SUM(L13:L16)</f>
        <v>684644</v>
      </c>
      <c r="M18" s="218"/>
      <c r="N18" s="218">
        <f>SUM(N13:N16)</f>
        <v>680793</v>
      </c>
    </row>
    <row r="19" spans="1:14" s="205" customFormat="1" ht="16.5" customHeight="1">
      <c r="A19" s="216" t="s">
        <v>85</v>
      </c>
      <c r="B19" s="202"/>
      <c r="C19" s="202"/>
      <c r="D19" s="212"/>
      <c r="E19" s="212"/>
      <c r="F19" s="204"/>
      <c r="G19" s="203"/>
      <c r="H19" s="217">
        <v>-142780</v>
      </c>
      <c r="I19" s="218"/>
      <c r="J19" s="218">
        <v>-156446</v>
      </c>
      <c r="K19" s="261"/>
      <c r="L19" s="265">
        <v>-90586</v>
      </c>
      <c r="M19" s="263"/>
      <c r="N19" s="300">
        <v>-87515</v>
      </c>
    </row>
    <row r="20" spans="1:14" s="205" customFormat="1" ht="16.5" customHeight="1">
      <c r="A20" s="216" t="s">
        <v>86</v>
      </c>
      <c r="B20" s="202"/>
      <c r="C20" s="202"/>
      <c r="D20" s="212"/>
      <c r="E20" s="212"/>
      <c r="F20" s="204"/>
      <c r="G20" s="203"/>
      <c r="H20" s="217">
        <v>-685832</v>
      </c>
      <c r="I20" s="218"/>
      <c r="J20" s="322">
        <f>-432668+310</f>
        <v>-432358</v>
      </c>
      <c r="K20" s="261"/>
      <c r="L20" s="265">
        <v>-429970</v>
      </c>
      <c r="M20" s="263"/>
      <c r="N20" s="300">
        <v>-341879</v>
      </c>
    </row>
    <row r="21" spans="1:14" s="205" customFormat="1" ht="16.5" customHeight="1">
      <c r="A21" s="216" t="s">
        <v>87</v>
      </c>
      <c r="B21" s="202"/>
      <c r="C21" s="202"/>
      <c r="D21" s="212"/>
      <c r="E21" s="212"/>
      <c r="F21" s="204">
        <v>14</v>
      </c>
      <c r="G21" s="203"/>
      <c r="H21" s="259">
        <v>-4802</v>
      </c>
      <c r="I21" s="218"/>
      <c r="J21" s="288">
        <v>13299</v>
      </c>
      <c r="K21" s="208"/>
      <c r="L21" s="259">
        <v>18633</v>
      </c>
      <c r="M21" s="218"/>
      <c r="N21" s="288">
        <v>3363</v>
      </c>
    </row>
    <row r="22" spans="1:14" s="205" customFormat="1" ht="16.5" customHeight="1">
      <c r="A22" s="203"/>
      <c r="B22" s="203"/>
      <c r="C22" s="203"/>
      <c r="D22" s="203"/>
      <c r="E22" s="203"/>
      <c r="F22" s="204"/>
      <c r="G22" s="203"/>
      <c r="H22" s="312"/>
      <c r="I22" s="218"/>
      <c r="J22" s="313"/>
      <c r="K22" s="81"/>
      <c r="L22" s="314"/>
      <c r="M22" s="80"/>
      <c r="N22" s="315"/>
    </row>
    <row r="23" spans="1:14" s="205" customFormat="1" ht="16.5" customHeight="1">
      <c r="A23" s="223" t="s">
        <v>200</v>
      </c>
      <c r="B23" s="202"/>
      <c r="C23" s="202"/>
      <c r="D23" s="212"/>
      <c r="E23" s="212"/>
      <c r="F23" s="204"/>
      <c r="G23" s="203"/>
      <c r="H23" s="217"/>
      <c r="I23" s="224"/>
      <c r="J23" s="218"/>
      <c r="K23" s="218"/>
      <c r="L23" s="217"/>
      <c r="M23" s="218"/>
      <c r="N23" s="218"/>
    </row>
    <row r="24" spans="1:14" s="205" customFormat="1" ht="16.5" customHeight="1">
      <c r="A24" s="206"/>
      <c r="B24" s="206" t="s">
        <v>201</v>
      </c>
      <c r="C24" s="203"/>
      <c r="D24" s="203"/>
      <c r="E24" s="203"/>
      <c r="F24" s="204"/>
      <c r="G24" s="203"/>
      <c r="H24" s="217"/>
      <c r="I24" s="218"/>
      <c r="J24" s="218"/>
      <c r="K24" s="218"/>
      <c r="L24" s="217"/>
      <c r="M24" s="218"/>
      <c r="N24" s="218"/>
    </row>
    <row r="25" spans="1:14" s="205" customFormat="1" ht="16.5" customHeight="1">
      <c r="A25" s="206"/>
      <c r="B25" s="206" t="s">
        <v>202</v>
      </c>
      <c r="C25" s="203"/>
      <c r="D25" s="203"/>
      <c r="E25" s="203"/>
      <c r="F25" s="204"/>
      <c r="G25" s="203"/>
      <c r="H25" s="217">
        <f>SUM(H18:H22)</f>
        <v>393382</v>
      </c>
      <c r="I25" s="218"/>
      <c r="J25" s="218">
        <f>SUM(J18:J22)</f>
        <v>310458</v>
      </c>
      <c r="K25" s="218"/>
      <c r="L25" s="217">
        <f>SUM(L18:L22)</f>
        <v>182721</v>
      </c>
      <c r="M25" s="218"/>
      <c r="N25" s="218">
        <f>SUM(N18:N22)</f>
        <v>254762</v>
      </c>
    </row>
    <row r="26" spans="1:14" s="205" customFormat="1" ht="16.5" customHeight="1">
      <c r="A26" s="203" t="s">
        <v>88</v>
      </c>
      <c r="B26" s="203"/>
      <c r="C26" s="203"/>
      <c r="D26" s="203"/>
      <c r="E26" s="203"/>
      <c r="F26" s="204"/>
      <c r="G26" s="203"/>
      <c r="H26" s="219">
        <v>-179112</v>
      </c>
      <c r="I26" s="218"/>
      <c r="J26" s="227">
        <v>-121109</v>
      </c>
      <c r="K26" s="81"/>
      <c r="L26" s="262">
        <v>-106253</v>
      </c>
      <c r="M26" s="80"/>
      <c r="N26" s="298">
        <v>-71111</v>
      </c>
    </row>
    <row r="27" spans="1:14" s="205" customFormat="1" ht="16.5" customHeight="1">
      <c r="A27" s="202"/>
      <c r="B27" s="202"/>
      <c r="C27" s="202"/>
      <c r="D27" s="212"/>
      <c r="E27" s="212"/>
      <c r="F27" s="204"/>
      <c r="G27" s="203"/>
      <c r="H27" s="217"/>
      <c r="I27" s="224"/>
      <c r="J27" s="218"/>
      <c r="K27" s="218"/>
      <c r="L27" s="217"/>
      <c r="M27" s="218"/>
      <c r="N27" s="218"/>
    </row>
    <row r="28" spans="1:14" s="205" customFormat="1" ht="16.5" customHeight="1">
      <c r="A28" s="206" t="s">
        <v>89</v>
      </c>
      <c r="B28" s="206"/>
      <c r="C28" s="202"/>
      <c r="D28" s="212"/>
      <c r="E28" s="212"/>
      <c r="F28" s="204"/>
      <c r="G28" s="203"/>
      <c r="H28" s="217"/>
      <c r="I28" s="224"/>
      <c r="J28" s="218"/>
      <c r="K28" s="218"/>
      <c r="L28" s="217"/>
      <c r="M28" s="218"/>
      <c r="N28" s="218"/>
    </row>
    <row r="29" spans="1:14" s="205" customFormat="1" ht="16.5" customHeight="1">
      <c r="A29" s="206"/>
      <c r="B29" s="206" t="s">
        <v>199</v>
      </c>
      <c r="C29" s="203"/>
      <c r="D29" s="203"/>
      <c r="E29" s="203"/>
      <c r="F29" s="204"/>
      <c r="G29" s="203"/>
      <c r="H29" s="217">
        <f>SUM(H25:H27)</f>
        <v>214270</v>
      </c>
      <c r="I29" s="218"/>
      <c r="J29" s="218">
        <f>SUM(J25:J27)</f>
        <v>189349</v>
      </c>
      <c r="K29" s="218"/>
      <c r="L29" s="217">
        <f>SUM(L25:L27)</f>
        <v>76468</v>
      </c>
      <c r="M29" s="218"/>
      <c r="N29" s="218">
        <f>SUM(N25:N27)</f>
        <v>183651</v>
      </c>
    </row>
    <row r="30" spans="1:14" s="205" customFormat="1" ht="16.5" customHeight="1">
      <c r="A30" s="203" t="s">
        <v>90</v>
      </c>
      <c r="B30" s="203"/>
      <c r="C30" s="203"/>
      <c r="D30" s="203"/>
      <c r="E30" s="203"/>
      <c r="F30" s="204">
        <v>9.1999999999999993</v>
      </c>
      <c r="G30" s="203"/>
      <c r="H30" s="219">
        <v>4049</v>
      </c>
      <c r="I30" s="218"/>
      <c r="J30" s="227">
        <v>2998</v>
      </c>
      <c r="K30" s="80"/>
      <c r="L30" s="266">
        <v>0</v>
      </c>
      <c r="M30" s="80"/>
      <c r="N30" s="301">
        <v>0</v>
      </c>
    </row>
    <row r="31" spans="1:14" s="205" customFormat="1" ht="16.5" customHeight="1">
      <c r="A31" s="202"/>
      <c r="B31" s="202"/>
      <c r="C31" s="202"/>
      <c r="D31" s="212"/>
      <c r="E31" s="212"/>
      <c r="F31" s="204"/>
      <c r="G31" s="203"/>
      <c r="H31" s="217"/>
      <c r="I31" s="224"/>
      <c r="J31" s="218"/>
      <c r="K31" s="218"/>
      <c r="L31" s="217"/>
      <c r="M31" s="218"/>
      <c r="N31" s="218"/>
    </row>
    <row r="32" spans="1:14" s="205" customFormat="1" ht="16.5" customHeight="1">
      <c r="A32" s="206" t="s">
        <v>91</v>
      </c>
      <c r="B32" s="203"/>
      <c r="C32" s="203"/>
      <c r="D32" s="203"/>
      <c r="E32" s="203"/>
      <c r="F32" s="204"/>
      <c r="G32" s="203"/>
      <c r="H32" s="217">
        <f>SUM(H29:H31)</f>
        <v>218319</v>
      </c>
      <c r="I32" s="218"/>
      <c r="J32" s="218">
        <f>SUM(J29:J31)</f>
        <v>192347</v>
      </c>
      <c r="K32" s="218"/>
      <c r="L32" s="217">
        <f>SUM(L29:L31)</f>
        <v>76468</v>
      </c>
      <c r="M32" s="218"/>
      <c r="N32" s="218">
        <f>SUM(N29:N31)</f>
        <v>183651</v>
      </c>
    </row>
    <row r="33" spans="1:14" s="205" customFormat="1" ht="16.5" customHeight="1">
      <c r="A33" s="203" t="s">
        <v>92</v>
      </c>
      <c r="B33" s="203"/>
      <c r="C33" s="203"/>
      <c r="D33" s="203"/>
      <c r="E33" s="203"/>
      <c r="F33" s="204">
        <v>15</v>
      </c>
      <c r="G33" s="203"/>
      <c r="H33" s="219">
        <v>-38108</v>
      </c>
      <c r="I33" s="218"/>
      <c r="J33" s="227">
        <v>-34678</v>
      </c>
      <c r="K33" s="261"/>
      <c r="L33" s="267">
        <v>94</v>
      </c>
      <c r="M33" s="263"/>
      <c r="N33" s="289">
        <v>350</v>
      </c>
    </row>
    <row r="34" spans="1:14" s="205" customFormat="1" ht="16.5" customHeight="1">
      <c r="A34" s="203"/>
      <c r="B34" s="203"/>
      <c r="C34" s="203"/>
      <c r="D34" s="203"/>
      <c r="E34" s="203"/>
      <c r="F34" s="204"/>
      <c r="G34" s="203"/>
      <c r="H34" s="217"/>
      <c r="I34" s="224"/>
      <c r="J34" s="218"/>
      <c r="K34" s="224"/>
      <c r="L34" s="217"/>
      <c r="M34" s="224"/>
      <c r="N34" s="218"/>
    </row>
    <row r="35" spans="1:14" s="205" customFormat="1" ht="16.5" customHeight="1" thickBot="1">
      <c r="A35" s="202" t="s">
        <v>93</v>
      </c>
      <c r="B35" s="212"/>
      <c r="C35" s="212"/>
      <c r="D35" s="212"/>
      <c r="E35" s="212"/>
      <c r="F35" s="204"/>
      <c r="G35" s="203"/>
      <c r="H35" s="225">
        <f>SUM(H32:H33)</f>
        <v>180211</v>
      </c>
      <c r="I35" s="218"/>
      <c r="J35" s="228">
        <f>SUM(J32:J33)</f>
        <v>157669</v>
      </c>
      <c r="K35" s="218"/>
      <c r="L35" s="225">
        <f>SUM(L32:L33)</f>
        <v>76562</v>
      </c>
      <c r="M35" s="218"/>
      <c r="N35" s="228">
        <f>SUM(N32:N33)</f>
        <v>184001</v>
      </c>
    </row>
    <row r="36" spans="1:14" ht="16.5" customHeight="1" thickTop="1">
      <c r="A36" s="65"/>
      <c r="B36" s="72"/>
      <c r="C36" s="72"/>
      <c r="D36" s="72"/>
      <c r="E36" s="72"/>
      <c r="F36" s="65"/>
      <c r="G36" s="65"/>
      <c r="H36" s="261"/>
      <c r="I36" s="261"/>
      <c r="J36" s="261"/>
      <c r="K36" s="263"/>
      <c r="L36" s="261"/>
      <c r="M36" s="261"/>
      <c r="N36" s="261"/>
    </row>
    <row r="37" spans="1:14" ht="16.5" customHeight="1">
      <c r="A37" s="65"/>
      <c r="B37" s="72"/>
      <c r="C37" s="72"/>
      <c r="D37" s="72"/>
      <c r="E37" s="72"/>
      <c r="F37" s="65"/>
      <c r="G37" s="65"/>
      <c r="H37" s="261"/>
      <c r="I37" s="261"/>
      <c r="J37" s="261"/>
      <c r="K37" s="263"/>
      <c r="L37" s="261"/>
      <c r="M37" s="261"/>
      <c r="N37" s="261"/>
    </row>
    <row r="38" spans="1:14" ht="16.5" customHeight="1">
      <c r="A38" s="65"/>
      <c r="B38" s="72"/>
      <c r="C38" s="72"/>
      <c r="D38" s="72"/>
      <c r="E38" s="72"/>
      <c r="F38" s="65"/>
      <c r="G38" s="65"/>
      <c r="H38" s="261"/>
      <c r="I38" s="261"/>
      <c r="J38" s="261"/>
      <c r="K38" s="263"/>
      <c r="L38" s="261"/>
      <c r="M38" s="261"/>
      <c r="N38" s="261"/>
    </row>
    <row r="39" spans="1:14" ht="16.5" customHeight="1">
      <c r="A39" s="65"/>
      <c r="B39" s="72"/>
      <c r="C39" s="72"/>
      <c r="D39" s="72"/>
      <c r="E39" s="72"/>
      <c r="F39" s="65"/>
      <c r="G39" s="65"/>
      <c r="H39" s="261"/>
      <c r="I39" s="261"/>
      <c r="J39" s="261"/>
      <c r="K39" s="263"/>
      <c r="L39" s="261"/>
      <c r="M39" s="261"/>
      <c r="N39" s="261"/>
    </row>
    <row r="40" spans="1:14" ht="16.5" customHeight="1">
      <c r="A40" s="70"/>
      <c r="B40" s="70"/>
      <c r="C40" s="70"/>
      <c r="D40" s="70"/>
      <c r="E40" s="70"/>
      <c r="F40" s="70"/>
      <c r="G40" s="70"/>
      <c r="H40" s="261"/>
      <c r="I40" s="261"/>
      <c r="J40" s="261"/>
      <c r="K40" s="263"/>
      <c r="L40" s="261"/>
      <c r="M40" s="261"/>
      <c r="N40" s="261"/>
    </row>
    <row r="41" spans="1:14" s="205" customFormat="1" ht="16.5" customHeight="1">
      <c r="A41" s="70"/>
      <c r="B41" s="70"/>
      <c r="C41" s="70"/>
      <c r="D41" s="70"/>
      <c r="E41" s="70"/>
      <c r="F41" s="70"/>
      <c r="G41" s="70"/>
      <c r="H41" s="261"/>
      <c r="I41" s="261"/>
      <c r="J41" s="261"/>
      <c r="K41" s="263"/>
      <c r="L41" s="261"/>
      <c r="M41" s="261"/>
      <c r="N41" s="261"/>
    </row>
    <row r="42" spans="1:14" ht="16.5" customHeight="1">
      <c r="A42" s="65"/>
      <c r="B42" s="72"/>
      <c r="C42" s="72"/>
      <c r="D42" s="72"/>
      <c r="E42" s="72"/>
      <c r="F42" s="65"/>
      <c r="G42" s="65"/>
      <c r="H42" s="261"/>
      <c r="I42" s="261"/>
      <c r="J42" s="261"/>
      <c r="K42" s="263"/>
      <c r="L42" s="261"/>
      <c r="M42" s="261"/>
      <c r="N42" s="261"/>
    </row>
    <row r="43" spans="1:14" ht="16.5" customHeight="1">
      <c r="A43" s="65"/>
      <c r="B43" s="72"/>
      <c r="C43" s="72"/>
      <c r="D43" s="72"/>
      <c r="E43" s="72"/>
      <c r="F43" s="65"/>
      <c r="G43" s="65"/>
      <c r="H43" s="261"/>
      <c r="I43" s="261"/>
      <c r="J43" s="261"/>
      <c r="K43" s="263"/>
      <c r="L43" s="261"/>
      <c r="M43" s="261"/>
      <c r="N43" s="261"/>
    </row>
    <row r="44" spans="1:14" ht="16.5" customHeight="1">
      <c r="A44" s="65"/>
      <c r="B44" s="72"/>
      <c r="C44" s="72"/>
      <c r="D44" s="72"/>
      <c r="E44" s="72"/>
      <c r="F44" s="65"/>
      <c r="G44" s="65"/>
      <c r="H44" s="261"/>
      <c r="I44" s="261"/>
      <c r="J44" s="261"/>
      <c r="K44" s="263"/>
      <c r="L44" s="261"/>
      <c r="M44" s="261"/>
      <c r="N44" s="261"/>
    </row>
    <row r="45" spans="1:14" ht="16.5" customHeight="1">
      <c r="A45" s="65"/>
      <c r="B45" s="72"/>
      <c r="C45" s="72"/>
      <c r="D45" s="72"/>
      <c r="E45" s="72"/>
      <c r="F45" s="65"/>
      <c r="G45" s="65"/>
      <c r="H45" s="261"/>
      <c r="I45" s="261"/>
      <c r="J45" s="261"/>
      <c r="K45" s="263"/>
      <c r="L45" s="261"/>
      <c r="M45" s="261"/>
      <c r="N45" s="261"/>
    </row>
    <row r="46" spans="1:14" ht="16.5" customHeight="1">
      <c r="A46" s="65"/>
      <c r="B46" s="72"/>
      <c r="C46" s="72"/>
      <c r="D46" s="72"/>
      <c r="E46" s="72"/>
      <c r="F46" s="65"/>
      <c r="G46" s="65"/>
      <c r="H46" s="261"/>
      <c r="I46" s="261"/>
      <c r="J46" s="261"/>
      <c r="K46" s="263"/>
      <c r="L46" s="261"/>
      <c r="M46" s="261"/>
      <c r="N46" s="261"/>
    </row>
    <row r="47" spans="1:14" ht="16.5" customHeight="1">
      <c r="A47" s="65"/>
      <c r="B47" s="72"/>
      <c r="C47" s="72"/>
      <c r="D47" s="72"/>
      <c r="E47" s="72"/>
      <c r="F47" s="65"/>
      <c r="G47" s="65"/>
      <c r="H47" s="261"/>
      <c r="I47" s="261"/>
      <c r="J47" s="261"/>
      <c r="K47" s="263"/>
      <c r="L47" s="261"/>
      <c r="M47" s="261"/>
      <c r="N47" s="261"/>
    </row>
    <row r="48" spans="1:14" ht="16.5" customHeight="1">
      <c r="A48" s="65"/>
      <c r="B48" s="72"/>
      <c r="C48" s="72"/>
      <c r="D48" s="72"/>
      <c r="E48" s="72"/>
      <c r="F48" s="65"/>
      <c r="G48" s="65"/>
      <c r="H48" s="261"/>
      <c r="I48" s="261"/>
      <c r="J48" s="261"/>
      <c r="K48" s="263"/>
      <c r="L48" s="261"/>
      <c r="M48" s="261"/>
      <c r="N48" s="261"/>
    </row>
    <row r="49" spans="1:14" ht="16.5" customHeight="1">
      <c r="A49" s="65"/>
      <c r="B49" s="72"/>
      <c r="C49" s="72"/>
      <c r="D49" s="72"/>
      <c r="E49" s="72"/>
      <c r="F49" s="65"/>
      <c r="G49" s="65"/>
      <c r="H49" s="261"/>
      <c r="I49" s="261"/>
      <c r="J49" s="261"/>
      <c r="K49" s="263"/>
      <c r="L49" s="261"/>
      <c r="M49" s="261"/>
      <c r="N49" s="261"/>
    </row>
    <row r="50" spans="1:14" ht="16.5" customHeight="1">
      <c r="A50" s="65"/>
      <c r="B50" s="72"/>
      <c r="C50" s="72"/>
      <c r="D50" s="72"/>
      <c r="E50" s="72"/>
      <c r="F50" s="65"/>
      <c r="G50" s="65"/>
      <c r="H50" s="261"/>
      <c r="I50" s="261"/>
      <c r="J50" s="261"/>
      <c r="K50" s="263"/>
      <c r="L50" s="261"/>
      <c r="M50" s="261"/>
      <c r="N50" s="261"/>
    </row>
    <row r="51" spans="1:14" ht="18.75" customHeight="1">
      <c r="A51" s="65"/>
      <c r="B51" s="72"/>
      <c r="C51" s="72"/>
      <c r="D51" s="72"/>
      <c r="E51" s="72"/>
      <c r="F51" s="65"/>
      <c r="G51" s="65"/>
      <c r="H51" s="261"/>
      <c r="I51" s="261"/>
      <c r="J51" s="261"/>
      <c r="K51" s="263"/>
      <c r="L51" s="261"/>
      <c r="M51" s="261"/>
      <c r="N51" s="261"/>
    </row>
    <row r="52" spans="1:14" ht="16.5" customHeight="1">
      <c r="A52" s="65"/>
      <c r="B52" s="72"/>
      <c r="C52" s="72"/>
      <c r="D52" s="72"/>
      <c r="E52" s="72"/>
      <c r="F52" s="65"/>
      <c r="G52" s="65"/>
      <c r="H52" s="261"/>
      <c r="I52" s="261"/>
      <c r="J52" s="261"/>
      <c r="K52" s="263"/>
      <c r="L52" s="261"/>
      <c r="M52" s="261"/>
      <c r="N52" s="261"/>
    </row>
    <row r="53" spans="1:14" ht="7.5" customHeight="1">
      <c r="A53" s="65"/>
      <c r="B53" s="72"/>
      <c r="C53" s="72"/>
      <c r="D53" s="72"/>
      <c r="E53" s="72"/>
      <c r="F53" s="65"/>
      <c r="G53" s="65"/>
      <c r="H53" s="261"/>
      <c r="I53" s="261"/>
      <c r="J53" s="261"/>
      <c r="K53" s="263"/>
      <c r="L53" s="261"/>
      <c r="M53" s="261"/>
      <c r="N53" s="261"/>
    </row>
    <row r="54" spans="1:14" ht="21.95" customHeight="1">
      <c r="A54" s="185" t="s">
        <v>37</v>
      </c>
      <c r="B54" s="186"/>
      <c r="C54" s="186"/>
      <c r="D54" s="186"/>
      <c r="E54" s="186"/>
      <c r="F54" s="185"/>
      <c r="G54" s="185"/>
      <c r="H54" s="260"/>
      <c r="I54" s="260"/>
      <c r="J54" s="289"/>
      <c r="K54" s="268"/>
      <c r="L54" s="260"/>
      <c r="M54" s="260"/>
      <c r="N54" s="260"/>
    </row>
    <row r="55" spans="1:14" ht="16.5" customHeight="1">
      <c r="A55" s="255" t="s">
        <v>0</v>
      </c>
      <c r="B55" s="63"/>
      <c r="C55" s="63"/>
      <c r="D55" s="63"/>
      <c r="E55" s="63"/>
      <c r="F55" s="33"/>
      <c r="G55" s="63"/>
      <c r="H55" s="64"/>
      <c r="I55" s="64"/>
      <c r="J55" s="64"/>
      <c r="K55" s="64"/>
      <c r="L55" s="64"/>
      <c r="M55" s="64"/>
      <c r="N55" s="64"/>
    </row>
    <row r="56" spans="1:14" ht="16.5" customHeight="1">
      <c r="A56" s="65" t="s">
        <v>210</v>
      </c>
      <c r="B56" s="65"/>
      <c r="C56" s="65"/>
      <c r="D56" s="65"/>
      <c r="E56" s="65"/>
      <c r="F56" s="33"/>
      <c r="G56" s="63"/>
      <c r="H56" s="64"/>
      <c r="I56" s="64"/>
      <c r="J56" s="64"/>
      <c r="K56" s="64"/>
      <c r="L56" s="64"/>
      <c r="M56" s="64"/>
      <c r="N56" s="64"/>
    </row>
    <row r="57" spans="1:14" ht="16.5" customHeight="1">
      <c r="A57" s="66" t="str">
        <f>A3</f>
        <v>For the six-month period ended 30 June 2024</v>
      </c>
      <c r="B57" s="67"/>
      <c r="C57" s="67"/>
      <c r="D57" s="67"/>
      <c r="E57" s="67"/>
      <c r="F57" s="68"/>
      <c r="G57" s="67"/>
      <c r="H57" s="69"/>
      <c r="I57" s="69"/>
      <c r="J57" s="69"/>
      <c r="K57" s="69"/>
      <c r="L57" s="69"/>
      <c r="M57" s="69"/>
      <c r="N57" s="69"/>
    </row>
    <row r="58" spans="1:14" ht="16.5" customHeight="1">
      <c r="A58" s="65"/>
      <c r="B58" s="63"/>
      <c r="C58" s="63"/>
      <c r="D58" s="63"/>
      <c r="E58" s="63"/>
      <c r="F58" s="33"/>
      <c r="G58" s="63"/>
      <c r="H58" s="64"/>
      <c r="I58" s="64"/>
      <c r="J58" s="64"/>
      <c r="K58" s="64"/>
      <c r="L58" s="64"/>
      <c r="M58" s="64"/>
      <c r="N58" s="64"/>
    </row>
    <row r="59" spans="1:14" ht="16.5" customHeight="1">
      <c r="A59" s="65"/>
      <c r="B59" s="63"/>
      <c r="C59" s="63"/>
      <c r="D59" s="63"/>
      <c r="E59" s="63"/>
      <c r="F59" s="33"/>
      <c r="G59" s="63"/>
      <c r="H59" s="64"/>
      <c r="I59" s="64"/>
      <c r="J59" s="64"/>
      <c r="K59" s="64"/>
      <c r="L59" s="64"/>
      <c r="M59" s="64"/>
      <c r="N59" s="64"/>
    </row>
    <row r="60" spans="1:14" ht="16.5" customHeight="1">
      <c r="A60" s="70"/>
      <c r="B60" s="70"/>
      <c r="C60" s="70"/>
      <c r="D60" s="70"/>
      <c r="E60" s="70"/>
      <c r="F60" s="70"/>
      <c r="G60" s="70"/>
      <c r="H60" s="331" t="s">
        <v>3</v>
      </c>
      <c r="I60" s="331"/>
      <c r="J60" s="331"/>
      <c r="K60" s="269"/>
      <c r="L60" s="331" t="s">
        <v>4</v>
      </c>
      <c r="M60" s="331"/>
      <c r="N60" s="331" t="s">
        <v>94</v>
      </c>
    </row>
    <row r="61" spans="1:14" ht="16.5" customHeight="1">
      <c r="A61" s="70"/>
      <c r="B61" s="70"/>
      <c r="C61" s="70"/>
      <c r="D61" s="70"/>
      <c r="E61" s="70"/>
      <c r="F61" s="70"/>
      <c r="G61" s="70"/>
      <c r="H61" s="209" t="s">
        <v>9</v>
      </c>
      <c r="I61" s="210"/>
      <c r="J61" s="209" t="s">
        <v>10</v>
      </c>
      <c r="K61" s="210"/>
      <c r="L61" s="209" t="s">
        <v>9</v>
      </c>
      <c r="M61" s="210"/>
      <c r="N61" s="209" t="s">
        <v>10</v>
      </c>
    </row>
    <row r="62" spans="1:14" ht="16.5" customHeight="1">
      <c r="A62" s="70"/>
      <c r="B62" s="70"/>
      <c r="C62" s="70"/>
      <c r="D62" s="70"/>
      <c r="E62" s="70"/>
      <c r="F62" s="70"/>
      <c r="G62" s="72"/>
      <c r="H62" s="23" t="s">
        <v>12</v>
      </c>
      <c r="I62" s="257"/>
      <c r="J62" s="23" t="s">
        <v>12</v>
      </c>
      <c r="K62" s="257"/>
      <c r="L62" s="23" t="s">
        <v>12</v>
      </c>
      <c r="M62" s="257"/>
      <c r="N62" s="23" t="s">
        <v>12</v>
      </c>
    </row>
    <row r="63" spans="1:14" ht="16.5" customHeight="1">
      <c r="A63" s="270"/>
      <c r="B63" s="270"/>
      <c r="C63" s="270"/>
      <c r="D63" s="270"/>
      <c r="E63" s="270"/>
      <c r="F63" s="270"/>
      <c r="G63" s="270"/>
      <c r="H63" s="79"/>
      <c r="I63" s="80"/>
      <c r="J63" s="80"/>
      <c r="K63" s="80"/>
      <c r="L63" s="79"/>
      <c r="M63" s="80"/>
      <c r="N63" s="80"/>
    </row>
    <row r="64" spans="1:14" ht="16.5" customHeight="1">
      <c r="A64" s="74" t="s">
        <v>203</v>
      </c>
      <c r="B64" s="73"/>
      <c r="C64" s="270"/>
      <c r="D64" s="270"/>
      <c r="E64" s="270"/>
      <c r="F64" s="270"/>
      <c r="G64" s="270"/>
      <c r="H64" s="79"/>
      <c r="I64" s="80"/>
      <c r="J64" s="80"/>
      <c r="K64" s="80"/>
      <c r="L64" s="79"/>
      <c r="M64" s="80"/>
      <c r="N64" s="80"/>
    </row>
    <row r="65" spans="1:14" ht="16.5" customHeight="1">
      <c r="A65" s="74" t="s">
        <v>95</v>
      </c>
      <c r="B65" s="74"/>
      <c r="C65" s="271"/>
      <c r="D65" s="271"/>
      <c r="E65" s="270"/>
      <c r="F65" s="270"/>
      <c r="G65" s="270"/>
      <c r="H65" s="79"/>
      <c r="I65" s="80"/>
      <c r="J65" s="80"/>
      <c r="K65" s="80"/>
      <c r="L65" s="79"/>
      <c r="M65" s="80"/>
      <c r="N65" s="80"/>
    </row>
    <row r="66" spans="1:14" ht="16.5" customHeight="1">
      <c r="A66" s="74"/>
      <c r="B66" s="74" t="s">
        <v>96</v>
      </c>
      <c r="C66" s="74"/>
      <c r="D66" s="271"/>
      <c r="E66" s="270"/>
      <c r="F66" s="270"/>
      <c r="G66" s="270"/>
      <c r="H66" s="79"/>
      <c r="I66" s="80"/>
      <c r="J66" s="80"/>
      <c r="K66" s="80"/>
      <c r="L66" s="79"/>
      <c r="M66" s="80"/>
      <c r="N66" s="80"/>
    </row>
    <row r="67" spans="1:14" ht="16.5" customHeight="1">
      <c r="A67" s="73" t="s">
        <v>204</v>
      </c>
      <c r="B67" s="73"/>
      <c r="C67" s="73"/>
      <c r="D67" s="73"/>
      <c r="E67" s="20"/>
      <c r="F67" s="82"/>
      <c r="G67" s="65"/>
      <c r="H67" s="272"/>
      <c r="I67" s="261"/>
      <c r="J67" s="80"/>
      <c r="K67" s="263"/>
      <c r="L67" s="272"/>
      <c r="M67" s="261"/>
      <c r="N67" s="261"/>
    </row>
    <row r="68" spans="1:14" ht="16.5" customHeight="1">
      <c r="A68" s="73"/>
      <c r="B68" s="73" t="s">
        <v>205</v>
      </c>
      <c r="C68" s="74"/>
      <c r="D68" s="72"/>
      <c r="E68" s="72"/>
      <c r="F68" s="33"/>
      <c r="G68" s="65"/>
      <c r="H68" s="272">
        <v>-35602</v>
      </c>
      <c r="I68" s="261"/>
      <c r="J68" s="261">
        <v>-337</v>
      </c>
      <c r="K68" s="273"/>
      <c r="L68" s="274">
        <v>-35625</v>
      </c>
      <c r="M68" s="273"/>
      <c r="N68" s="302">
        <v>0</v>
      </c>
    </row>
    <row r="69" spans="1:14" ht="16.5" customHeight="1">
      <c r="A69" s="73" t="s">
        <v>99</v>
      </c>
      <c r="C69" s="73"/>
      <c r="D69" s="73"/>
      <c r="E69" s="270"/>
      <c r="F69" s="33"/>
      <c r="G69" s="65"/>
      <c r="H69" s="275">
        <v>0</v>
      </c>
      <c r="I69" s="261"/>
      <c r="J69" s="290">
        <v>433700</v>
      </c>
      <c r="K69" s="263"/>
      <c r="L69" s="275">
        <v>0</v>
      </c>
      <c r="M69" s="261"/>
      <c r="N69" s="290">
        <v>0</v>
      </c>
    </row>
    <row r="70" spans="1:14" ht="16.5" customHeight="1">
      <c r="A70" s="73"/>
      <c r="B70" s="73"/>
      <c r="C70" s="73"/>
      <c r="D70" s="73"/>
      <c r="E70" s="270"/>
      <c r="F70" s="82"/>
      <c r="G70" s="65"/>
      <c r="H70" s="276"/>
      <c r="I70" s="273"/>
      <c r="J70" s="273"/>
      <c r="K70" s="273"/>
      <c r="L70" s="276"/>
      <c r="M70" s="273"/>
      <c r="N70" s="273"/>
    </row>
    <row r="71" spans="1:14" ht="16.5" customHeight="1">
      <c r="A71" s="74" t="s">
        <v>100</v>
      </c>
      <c r="B71" s="74"/>
      <c r="C71" s="74"/>
      <c r="D71" s="72"/>
      <c r="E71" s="72"/>
      <c r="F71" s="82"/>
      <c r="G71" s="65"/>
      <c r="H71" s="276"/>
      <c r="I71" s="273"/>
      <c r="J71" s="273"/>
      <c r="K71" s="273"/>
      <c r="L71" s="276"/>
      <c r="M71" s="273"/>
      <c r="N71" s="273"/>
    </row>
    <row r="72" spans="1:14" ht="16.5" customHeight="1">
      <c r="A72" s="74"/>
      <c r="B72" s="74" t="s">
        <v>101</v>
      </c>
      <c r="C72" s="73"/>
      <c r="D72" s="73"/>
      <c r="E72" s="270"/>
      <c r="F72" s="82"/>
      <c r="G72" s="65"/>
      <c r="H72" s="275">
        <f>SUM(H67:H69)</f>
        <v>-35602</v>
      </c>
      <c r="I72" s="261"/>
      <c r="J72" s="290">
        <f>SUM(J67:J69)</f>
        <v>433363</v>
      </c>
      <c r="K72" s="263"/>
      <c r="L72" s="275">
        <f>SUM(L67:L69)</f>
        <v>-35625</v>
      </c>
      <c r="M72" s="261"/>
      <c r="N72" s="290">
        <f>SUM(N67:N69)</f>
        <v>0</v>
      </c>
    </row>
    <row r="73" spans="1:14" ht="16.5" customHeight="1">
      <c r="A73" s="73"/>
      <c r="B73" s="63"/>
      <c r="C73" s="74"/>
      <c r="D73" s="72"/>
      <c r="E73" s="72"/>
      <c r="F73" s="82"/>
      <c r="G73" s="65"/>
      <c r="H73" s="79"/>
      <c r="I73" s="80"/>
      <c r="J73" s="80"/>
      <c r="K73" s="80"/>
      <c r="L73" s="79"/>
      <c r="M73" s="80"/>
      <c r="N73" s="80"/>
    </row>
    <row r="74" spans="1:14" ht="16.5" customHeight="1">
      <c r="A74" s="74" t="s">
        <v>203</v>
      </c>
      <c r="B74" s="63"/>
      <c r="C74" s="74"/>
      <c r="D74" s="72"/>
      <c r="E74" s="72"/>
      <c r="F74" s="82"/>
      <c r="G74" s="65"/>
      <c r="H74" s="79"/>
      <c r="I74" s="80"/>
      <c r="J74" s="80"/>
      <c r="K74" s="80"/>
      <c r="L74" s="79"/>
      <c r="M74" s="80"/>
      <c r="N74" s="80"/>
    </row>
    <row r="75" spans="1:14" ht="16.5" customHeight="1">
      <c r="A75" s="74"/>
      <c r="B75" s="74" t="s">
        <v>102</v>
      </c>
      <c r="C75" s="74"/>
      <c r="D75" s="270"/>
      <c r="E75" s="270"/>
      <c r="F75" s="82"/>
      <c r="G75" s="65"/>
      <c r="H75" s="275">
        <f>H72</f>
        <v>-35602</v>
      </c>
      <c r="I75" s="261"/>
      <c r="J75" s="290">
        <f>J72</f>
        <v>433363</v>
      </c>
      <c r="K75" s="263"/>
      <c r="L75" s="275">
        <f>L72</f>
        <v>-35625</v>
      </c>
      <c r="M75" s="261"/>
      <c r="N75" s="290">
        <f>N72</f>
        <v>0</v>
      </c>
    </row>
    <row r="76" spans="1:14" ht="16.5" customHeight="1">
      <c r="A76" s="77"/>
      <c r="B76" s="63"/>
      <c r="C76" s="74"/>
      <c r="D76" s="72"/>
      <c r="E76" s="72"/>
      <c r="F76" s="82"/>
      <c r="G76" s="65"/>
      <c r="H76" s="79"/>
      <c r="I76" s="80"/>
      <c r="J76" s="80"/>
      <c r="K76" s="80"/>
      <c r="L76" s="79"/>
      <c r="M76" s="80"/>
      <c r="N76" s="80"/>
    </row>
    <row r="77" spans="1:14" ht="16.5" customHeight="1" thickBot="1">
      <c r="A77" s="255" t="s">
        <v>103</v>
      </c>
      <c r="B77" s="255"/>
      <c r="C77" s="255"/>
      <c r="D77" s="255"/>
      <c r="E77" s="255"/>
      <c r="F77" s="82"/>
      <c r="G77" s="65"/>
      <c r="H77" s="277">
        <f>H35+H75</f>
        <v>144609</v>
      </c>
      <c r="I77" s="278"/>
      <c r="J77" s="291">
        <f>J35+J75</f>
        <v>591032</v>
      </c>
      <c r="K77" s="263"/>
      <c r="L77" s="279">
        <f>L35+L75</f>
        <v>40937</v>
      </c>
      <c r="M77" s="261"/>
      <c r="N77" s="303">
        <f>N35+N75</f>
        <v>184001</v>
      </c>
    </row>
    <row r="78" spans="1:14" ht="16.5" customHeight="1" thickTop="1">
      <c r="A78" s="255"/>
      <c r="B78" s="255"/>
      <c r="C78" s="255"/>
      <c r="D78" s="255"/>
      <c r="E78" s="255"/>
      <c r="F78" s="82"/>
      <c r="G78" s="65"/>
      <c r="H78" s="272"/>
      <c r="I78" s="278"/>
      <c r="J78" s="261"/>
      <c r="K78" s="263"/>
      <c r="L78" s="272"/>
      <c r="M78" s="261"/>
      <c r="N78" s="261"/>
    </row>
    <row r="79" spans="1:14" ht="16.5" customHeight="1">
      <c r="A79" s="255" t="s">
        <v>104</v>
      </c>
      <c r="B79" s="280"/>
      <c r="C79" s="281"/>
      <c r="D79" s="255"/>
      <c r="E79" s="255"/>
      <c r="F79" s="82"/>
      <c r="G79" s="65"/>
      <c r="H79" s="272"/>
      <c r="I79" s="278"/>
      <c r="J79" s="261"/>
      <c r="K79" s="263"/>
      <c r="L79" s="272"/>
      <c r="M79" s="261"/>
      <c r="N79" s="261"/>
    </row>
    <row r="80" spans="1:14" ht="16.5" customHeight="1">
      <c r="B80" s="280" t="s">
        <v>105</v>
      </c>
      <c r="C80" s="270"/>
      <c r="D80" s="255"/>
      <c r="E80" s="255"/>
      <c r="F80" s="82"/>
      <c r="G80" s="65"/>
      <c r="H80" s="90">
        <v>174404</v>
      </c>
      <c r="I80" s="261"/>
      <c r="J80" s="232">
        <v>146103</v>
      </c>
      <c r="K80" s="261"/>
      <c r="L80" s="90">
        <v>76562</v>
      </c>
      <c r="M80" s="263"/>
      <c r="N80" s="232">
        <v>184001</v>
      </c>
    </row>
    <row r="81" spans="1:14" ht="16.5" customHeight="1">
      <c r="B81" s="280" t="s">
        <v>74</v>
      </c>
      <c r="C81" s="270"/>
      <c r="D81" s="255"/>
      <c r="E81" s="255"/>
      <c r="F81" s="82"/>
      <c r="G81" s="65"/>
      <c r="H81" s="282">
        <v>5807</v>
      </c>
      <c r="I81" s="261"/>
      <c r="J81" s="292">
        <v>11566</v>
      </c>
      <c r="K81" s="261"/>
      <c r="L81" s="282">
        <v>0</v>
      </c>
      <c r="M81" s="263"/>
      <c r="N81" s="292">
        <v>0</v>
      </c>
    </row>
    <row r="82" spans="1:14" ht="16.5" customHeight="1">
      <c r="A82" s="77"/>
      <c r="B82" s="74"/>
      <c r="C82" s="74"/>
      <c r="D82" s="255"/>
      <c r="E82" s="255"/>
      <c r="F82" s="82"/>
      <c r="G82" s="65"/>
      <c r="H82" s="93"/>
      <c r="I82" s="81"/>
      <c r="J82" s="233"/>
      <c r="K82" s="261"/>
      <c r="L82" s="272"/>
      <c r="M82" s="263"/>
      <c r="N82" s="261"/>
    </row>
    <row r="83" spans="1:14" ht="16.5" customHeight="1" thickBot="1">
      <c r="A83" s="255"/>
      <c r="B83" s="280"/>
      <c r="C83" s="280"/>
      <c r="D83" s="255"/>
      <c r="E83" s="255"/>
      <c r="F83" s="82"/>
      <c r="G83" s="65"/>
      <c r="H83" s="283">
        <f>SUM(H80:H82)</f>
        <v>180211</v>
      </c>
      <c r="I83" s="261"/>
      <c r="J83" s="293">
        <f>SUM(J80:J82)</f>
        <v>157669</v>
      </c>
      <c r="K83" s="263"/>
      <c r="L83" s="283">
        <f>SUM(L80:L82)</f>
        <v>76562</v>
      </c>
      <c r="M83" s="261"/>
      <c r="N83" s="293">
        <f>SUM(N80:N82)</f>
        <v>184001</v>
      </c>
    </row>
    <row r="84" spans="1:14" ht="16.5" customHeight="1" thickTop="1">
      <c r="A84" s="255"/>
      <c r="B84" s="280"/>
      <c r="C84" s="280"/>
      <c r="D84" s="255"/>
      <c r="E84" s="255"/>
      <c r="F84" s="82"/>
      <c r="G84" s="65"/>
      <c r="H84" s="284"/>
      <c r="I84" s="261"/>
      <c r="J84" s="294"/>
      <c r="K84" s="263"/>
      <c r="L84" s="284"/>
      <c r="M84" s="261"/>
      <c r="N84" s="294"/>
    </row>
    <row r="85" spans="1:14" ht="16.5" customHeight="1">
      <c r="A85" s="255" t="s">
        <v>106</v>
      </c>
      <c r="B85" s="280"/>
      <c r="C85" s="281"/>
      <c r="D85" s="255"/>
      <c r="E85" s="255"/>
      <c r="F85" s="82"/>
      <c r="G85" s="65"/>
      <c r="H85" s="88"/>
      <c r="I85" s="87"/>
      <c r="J85" s="87"/>
      <c r="K85" s="87"/>
      <c r="L85" s="88"/>
      <c r="M85" s="87"/>
      <c r="N85" s="87"/>
    </row>
    <row r="86" spans="1:14" ht="16.5" customHeight="1">
      <c r="B86" s="280" t="s">
        <v>105</v>
      </c>
      <c r="C86" s="270"/>
      <c r="D86" s="255"/>
      <c r="E86" s="255"/>
      <c r="F86" s="82"/>
      <c r="G86" s="65"/>
      <c r="H86" s="90">
        <v>138033</v>
      </c>
      <c r="I86" s="261"/>
      <c r="J86" s="232">
        <v>556289</v>
      </c>
      <c r="K86" s="261"/>
      <c r="L86" s="90">
        <f>L77-L87</f>
        <v>40937</v>
      </c>
      <c r="M86" s="263"/>
      <c r="N86" s="232">
        <v>184001</v>
      </c>
    </row>
    <row r="87" spans="1:14" ht="16.5" customHeight="1">
      <c r="B87" s="280" t="s">
        <v>74</v>
      </c>
      <c r="C87" s="270"/>
      <c r="D87" s="255"/>
      <c r="E87" s="255"/>
      <c r="F87" s="82"/>
      <c r="G87" s="65"/>
      <c r="H87" s="282">
        <v>6576</v>
      </c>
      <c r="I87" s="261"/>
      <c r="J87" s="292">
        <v>34743</v>
      </c>
      <c r="K87" s="261"/>
      <c r="L87" s="282">
        <v>0</v>
      </c>
      <c r="M87" s="263"/>
      <c r="N87" s="292">
        <v>0</v>
      </c>
    </row>
    <row r="88" spans="1:14" ht="16.5" customHeight="1">
      <c r="A88" s="77"/>
      <c r="B88" s="74"/>
      <c r="C88" s="74"/>
      <c r="D88" s="255"/>
      <c r="E88" s="255"/>
      <c r="F88" s="82"/>
      <c r="G88" s="65"/>
      <c r="H88" s="93"/>
      <c r="I88" s="81"/>
      <c r="J88" s="233"/>
      <c r="K88" s="261"/>
      <c r="L88" s="272"/>
      <c r="M88" s="263"/>
      <c r="N88" s="261"/>
    </row>
    <row r="89" spans="1:14" ht="16.5" customHeight="1" thickBot="1">
      <c r="A89" s="255"/>
      <c r="B89" s="280"/>
      <c r="C89" s="280"/>
      <c r="D89" s="255"/>
      <c r="E89" s="255"/>
      <c r="F89" s="82"/>
      <c r="G89" s="65"/>
      <c r="H89" s="283">
        <f>SUM(H86:H88)</f>
        <v>144609</v>
      </c>
      <c r="I89" s="261"/>
      <c r="J89" s="293">
        <f>SUM(J86:J88)</f>
        <v>591032</v>
      </c>
      <c r="K89" s="263"/>
      <c r="L89" s="283">
        <f>SUM(L86:L88)</f>
        <v>40937</v>
      </c>
      <c r="M89" s="261"/>
      <c r="N89" s="293">
        <f>SUM(N86:N88)</f>
        <v>184001</v>
      </c>
    </row>
    <row r="90" spans="1:14" ht="16.5" customHeight="1" thickTop="1">
      <c r="A90" s="285"/>
      <c r="B90" s="280"/>
      <c r="C90" s="280"/>
      <c r="D90" s="255"/>
      <c r="E90" s="255"/>
      <c r="F90" s="82"/>
      <c r="G90" s="65"/>
      <c r="H90" s="96"/>
      <c r="I90" s="87"/>
      <c r="J90" s="97"/>
      <c r="K90" s="87"/>
      <c r="L90" s="96"/>
      <c r="M90" s="87"/>
      <c r="N90" s="97"/>
    </row>
    <row r="91" spans="1:14" ht="16.5" customHeight="1">
      <c r="A91" s="255" t="s">
        <v>107</v>
      </c>
      <c r="B91" s="280"/>
      <c r="C91" s="280"/>
      <c r="D91" s="255"/>
      <c r="E91" s="255"/>
      <c r="F91" s="82"/>
      <c r="G91" s="65"/>
      <c r="H91" s="96"/>
      <c r="I91" s="87"/>
      <c r="J91" s="97"/>
      <c r="K91" s="87"/>
      <c r="L91" s="96"/>
      <c r="M91" s="87"/>
      <c r="N91" s="97"/>
    </row>
    <row r="92" spans="1:14" ht="16.5" customHeight="1" thickBot="1">
      <c r="B92" s="285" t="s">
        <v>108</v>
      </c>
      <c r="C92" s="270"/>
      <c r="D92" s="255"/>
      <c r="E92" s="255"/>
      <c r="F92" s="82"/>
      <c r="G92" s="65"/>
      <c r="H92" s="286">
        <f>H80/694444</f>
        <v>0.25114192073082925</v>
      </c>
      <c r="I92" s="261"/>
      <c r="J92" s="295">
        <f>J80/694444</f>
        <v>0.21038845464861097</v>
      </c>
      <c r="K92" s="263"/>
      <c r="L92" s="287">
        <f>L80/694444</f>
        <v>0.11024935055958436</v>
      </c>
      <c r="M92" s="261"/>
      <c r="N92" s="304">
        <f>N80/694444</f>
        <v>0.26496160957543013</v>
      </c>
    </row>
    <row r="93" spans="1:14" ht="20.25" customHeight="1" thickTop="1">
      <c r="A93" s="255"/>
      <c r="B93" s="255"/>
      <c r="C93" s="255"/>
      <c r="D93" s="255"/>
      <c r="E93" s="255"/>
      <c r="F93" s="82"/>
      <c r="G93" s="65"/>
      <c r="H93" s="261"/>
      <c r="I93" s="278"/>
      <c r="J93" s="296"/>
      <c r="K93" s="263"/>
      <c r="L93" s="261"/>
      <c r="M93" s="261"/>
      <c r="N93" s="296"/>
    </row>
    <row r="96" spans="1:14" ht="16.5" customHeight="1">
      <c r="A96" s="70"/>
      <c r="B96" s="70"/>
      <c r="C96" s="70"/>
      <c r="D96" s="70"/>
      <c r="E96" s="70"/>
      <c r="F96" s="70"/>
      <c r="G96" s="70"/>
    </row>
    <row r="97" spans="1:14" ht="16.5" customHeight="1">
      <c r="A97" s="70"/>
      <c r="B97" s="70"/>
      <c r="C97" s="70"/>
      <c r="D97" s="70"/>
      <c r="E97" s="70"/>
      <c r="F97" s="70"/>
      <c r="G97" s="70"/>
    </row>
    <row r="107" spans="1:14" ht="5.0999999999999996" customHeight="1"/>
    <row r="108" spans="1:14" ht="21.95" customHeight="1">
      <c r="A108" s="332" t="s">
        <v>37</v>
      </c>
      <c r="B108" s="332"/>
      <c r="C108" s="332"/>
      <c r="D108" s="332"/>
      <c r="E108" s="332"/>
      <c r="F108" s="332"/>
      <c r="G108" s="332"/>
      <c r="H108" s="332"/>
      <c r="I108" s="332"/>
      <c r="J108" s="332"/>
      <c r="K108" s="332"/>
      <c r="L108" s="332"/>
      <c r="M108" s="332"/>
      <c r="N108" s="332"/>
    </row>
  </sheetData>
  <mergeCells count="5">
    <mergeCell ref="H6:J6"/>
    <mergeCell ref="L6:N6"/>
    <mergeCell ref="H60:J60"/>
    <mergeCell ref="L60:N60"/>
    <mergeCell ref="A108:N10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sheetPr codeName="Sheet4"/>
  <dimension ref="A1:AB46"/>
  <sheetViews>
    <sheetView topLeftCell="A36" zoomScaleNormal="100" zoomScaleSheetLayoutView="106" workbookViewId="0">
      <selection activeCell="C53" sqref="C53"/>
    </sheetView>
  </sheetViews>
  <sheetFormatPr defaultColWidth="8.125" defaultRowHeight="16.5" customHeight="1"/>
  <cols>
    <col min="1" max="2" width="1" style="20" customWidth="1"/>
    <col min="3" max="3" width="27.25" style="20" customWidth="1"/>
    <col min="4" max="4" width="4" style="20" customWidth="1"/>
    <col min="5" max="5" width="0.5" style="20" customWidth="1"/>
    <col min="6" max="6" width="11.375" style="198" customWidth="1"/>
    <col min="7" max="7" width="0.5" style="20" customWidth="1"/>
    <col min="8" max="8" width="11.375" style="198" customWidth="1"/>
    <col min="9" max="9" width="0.5" style="20" customWidth="1"/>
    <col min="10" max="10" width="11.375" style="198" customWidth="1"/>
    <col min="11" max="11" width="0.5" style="20" customWidth="1"/>
    <col min="12" max="12" width="11.625" style="198" customWidth="1"/>
    <col min="13" max="13" width="0.5" style="20" customWidth="1"/>
    <col min="14" max="14" width="11.375" style="198" customWidth="1"/>
    <col min="15" max="15" width="0.5" style="20" customWidth="1"/>
    <col min="16" max="16" width="12.625" style="20" customWidth="1"/>
    <col min="17" max="17" width="0.5" style="20" customWidth="1"/>
    <col min="18" max="18" width="15.625" style="198" customWidth="1"/>
    <col min="19" max="19" width="0.5" style="20" customWidth="1"/>
    <col min="20" max="20" width="11.5" style="198" customWidth="1"/>
    <col min="21" max="21" width="0.5" style="20" customWidth="1"/>
    <col min="22" max="22" width="11.625" style="198" customWidth="1"/>
    <col min="23" max="23" width="0.5" style="20" customWidth="1"/>
    <col min="24" max="24" width="11.625" style="198" customWidth="1"/>
    <col min="25" max="25" width="0.5" style="20" customWidth="1"/>
    <col min="26" max="26" width="11.875" style="198" customWidth="1"/>
    <col min="27" max="27" width="0.5" style="20" customWidth="1"/>
    <col min="28" max="28" width="11.375" style="198" customWidth="1"/>
    <col min="29" max="16384" width="8.125" style="20"/>
  </cols>
  <sheetData>
    <row r="1" spans="1:28" ht="16.5" customHeight="1">
      <c r="A1" s="1" t="s">
        <v>0</v>
      </c>
      <c r="B1" s="100"/>
      <c r="C1" s="100"/>
      <c r="D1" s="100"/>
      <c r="E1" s="100"/>
      <c r="F1" s="101"/>
      <c r="G1" s="100"/>
      <c r="H1" s="101"/>
      <c r="I1" s="102"/>
      <c r="J1" s="103"/>
      <c r="K1" s="104"/>
      <c r="L1" s="101"/>
      <c r="M1" s="105"/>
      <c r="N1" s="101"/>
      <c r="O1" s="105"/>
      <c r="P1" s="105"/>
      <c r="Q1" s="105"/>
      <c r="R1" s="101"/>
      <c r="S1" s="105"/>
      <c r="T1" s="101"/>
      <c r="U1" s="105"/>
      <c r="V1" s="101"/>
      <c r="W1" s="100"/>
      <c r="X1" s="101"/>
      <c r="Y1" s="100"/>
      <c r="Z1" s="101"/>
      <c r="AA1" s="100"/>
      <c r="AB1" s="101"/>
    </row>
    <row r="2" spans="1:28" ht="16.5" customHeight="1">
      <c r="A2" s="106" t="s">
        <v>211</v>
      </c>
      <c r="B2" s="107"/>
      <c r="C2" s="107"/>
      <c r="D2" s="107"/>
      <c r="E2" s="107"/>
      <c r="F2" s="108"/>
      <c r="G2" s="107"/>
      <c r="H2" s="108"/>
      <c r="I2" s="109"/>
      <c r="J2" s="110"/>
      <c r="K2" s="111"/>
      <c r="L2" s="108"/>
      <c r="M2" s="112"/>
      <c r="N2" s="108"/>
      <c r="O2" s="112"/>
      <c r="P2" s="112"/>
      <c r="Q2" s="112"/>
      <c r="R2" s="108"/>
      <c r="S2" s="112"/>
      <c r="T2" s="108"/>
      <c r="U2" s="112"/>
      <c r="V2" s="108"/>
      <c r="W2" s="107"/>
      <c r="X2" s="108"/>
      <c r="Y2" s="107"/>
      <c r="Z2" s="108"/>
      <c r="AA2" s="107"/>
      <c r="AB2" s="108"/>
    </row>
    <row r="3" spans="1:28" ht="16.5" customHeight="1">
      <c r="A3" s="66" t="str">
        <f>'PL 7-8 (6M)'!A3</f>
        <v>For the six-month period ended 30 June 2024</v>
      </c>
      <c r="B3" s="187"/>
      <c r="C3" s="187"/>
      <c r="D3" s="187"/>
      <c r="E3" s="187"/>
      <c r="F3" s="113"/>
      <c r="G3" s="187"/>
      <c r="H3" s="113"/>
      <c r="I3" s="114"/>
      <c r="J3" s="115"/>
      <c r="K3" s="116"/>
      <c r="L3" s="113"/>
      <c r="M3" s="117"/>
      <c r="N3" s="113"/>
      <c r="O3" s="117"/>
      <c r="P3" s="117"/>
      <c r="Q3" s="117"/>
      <c r="R3" s="113"/>
      <c r="S3" s="117"/>
      <c r="T3" s="113"/>
      <c r="U3" s="117"/>
      <c r="V3" s="118"/>
      <c r="W3" s="119"/>
      <c r="X3" s="118"/>
      <c r="Y3" s="119"/>
      <c r="Z3" s="118"/>
      <c r="AA3" s="119"/>
      <c r="AB3" s="118"/>
    </row>
    <row r="4" spans="1:28" ht="16.5" customHeight="1">
      <c r="A4" s="100"/>
      <c r="B4" s="100"/>
      <c r="C4" s="100"/>
      <c r="D4" s="120"/>
      <c r="E4" s="120"/>
      <c r="F4" s="103"/>
      <c r="G4" s="120"/>
      <c r="H4" s="103"/>
      <c r="I4" s="102"/>
      <c r="J4" s="121"/>
      <c r="K4" s="105"/>
      <c r="L4" s="121"/>
      <c r="M4" s="105"/>
      <c r="N4" s="121"/>
      <c r="O4" s="105"/>
      <c r="P4" s="105"/>
      <c r="Q4" s="105"/>
      <c r="R4" s="101"/>
      <c r="S4" s="105"/>
      <c r="T4" s="101"/>
      <c r="U4" s="105"/>
      <c r="V4" s="101"/>
      <c r="W4" s="100"/>
      <c r="X4" s="101"/>
      <c r="Y4" s="100"/>
      <c r="Z4" s="101"/>
      <c r="AA4" s="100"/>
      <c r="AB4" s="101"/>
    </row>
    <row r="5" spans="1:28" ht="16.5" customHeight="1">
      <c r="A5" s="100"/>
      <c r="B5" s="100"/>
      <c r="C5" s="100"/>
      <c r="D5" s="120"/>
      <c r="E5" s="120"/>
      <c r="F5" s="103"/>
      <c r="G5" s="120"/>
      <c r="H5" s="103"/>
      <c r="I5" s="102"/>
      <c r="J5" s="121"/>
      <c r="K5" s="105"/>
      <c r="L5" s="121"/>
      <c r="M5" s="105"/>
      <c r="N5" s="121"/>
      <c r="O5" s="105"/>
      <c r="P5" s="105"/>
      <c r="Q5" s="105"/>
      <c r="R5" s="101"/>
      <c r="S5" s="105"/>
      <c r="T5" s="101"/>
      <c r="U5" s="105"/>
      <c r="V5" s="101"/>
      <c r="W5" s="100"/>
      <c r="X5" s="101"/>
      <c r="Y5" s="100"/>
      <c r="Z5" s="101"/>
      <c r="AA5" s="100"/>
      <c r="AB5" s="101"/>
    </row>
    <row r="6" spans="1:28" ht="16.5" customHeight="1">
      <c r="A6" s="100"/>
      <c r="B6" s="100"/>
      <c r="C6" s="100"/>
      <c r="D6" s="107"/>
      <c r="E6" s="107"/>
      <c r="F6" s="333" t="s">
        <v>3</v>
      </c>
      <c r="G6" s="333"/>
      <c r="H6" s="334"/>
      <c r="I6" s="333"/>
      <c r="J6" s="334"/>
      <c r="K6" s="333"/>
      <c r="L6" s="334"/>
      <c r="M6" s="333"/>
      <c r="N6" s="334"/>
      <c r="O6" s="333"/>
      <c r="P6" s="333"/>
      <c r="Q6" s="333"/>
      <c r="R6" s="334"/>
      <c r="S6" s="333"/>
      <c r="T6" s="334"/>
      <c r="U6" s="333"/>
      <c r="V6" s="334"/>
      <c r="W6" s="333"/>
      <c r="X6" s="334"/>
      <c r="Y6" s="333"/>
      <c r="Z6" s="334"/>
      <c r="AA6" s="333"/>
      <c r="AB6" s="334"/>
    </row>
    <row r="7" spans="1:28" ht="16.5" customHeight="1">
      <c r="A7" s="100"/>
      <c r="B7" s="100"/>
      <c r="C7" s="100"/>
      <c r="D7" s="107"/>
      <c r="E7" s="107"/>
      <c r="F7" s="333" t="s">
        <v>111</v>
      </c>
      <c r="G7" s="333"/>
      <c r="H7" s="334"/>
      <c r="I7" s="111"/>
      <c r="J7" s="334" t="s">
        <v>68</v>
      </c>
      <c r="K7" s="336"/>
      <c r="L7" s="334"/>
      <c r="M7" s="336"/>
      <c r="N7" s="334"/>
      <c r="O7" s="111"/>
      <c r="P7" s="335" t="s">
        <v>72</v>
      </c>
      <c r="Q7" s="335"/>
      <c r="R7" s="335"/>
      <c r="S7" s="335"/>
      <c r="T7" s="335"/>
      <c r="U7" s="335"/>
      <c r="V7" s="335"/>
      <c r="W7" s="107"/>
      <c r="X7" s="108"/>
      <c r="Y7" s="107"/>
      <c r="Z7" s="108"/>
      <c r="AA7" s="107"/>
      <c r="AB7" s="108"/>
    </row>
    <row r="8" spans="1:28" ht="16.5" customHeight="1">
      <c r="A8" s="100"/>
      <c r="B8" s="100"/>
      <c r="C8" s="100"/>
      <c r="D8" s="107"/>
      <c r="E8" s="107"/>
      <c r="F8" s="108"/>
      <c r="G8" s="107"/>
      <c r="H8" s="122"/>
      <c r="I8" s="111"/>
      <c r="J8" s="101"/>
      <c r="K8" s="105"/>
      <c r="L8" s="101"/>
      <c r="M8" s="105"/>
      <c r="N8" s="101"/>
      <c r="O8" s="105"/>
      <c r="P8" s="122"/>
      <c r="Q8" s="111"/>
      <c r="R8" s="122" t="s">
        <v>112</v>
      </c>
      <c r="S8" s="324"/>
      <c r="T8" s="325"/>
      <c r="U8" s="111"/>
      <c r="V8" s="122"/>
      <c r="W8" s="123"/>
      <c r="X8" s="122"/>
      <c r="Y8" s="123"/>
      <c r="Z8" s="122"/>
      <c r="AA8" s="123"/>
      <c r="AB8" s="122"/>
    </row>
    <row r="9" spans="1:28" ht="16.5" customHeight="1">
      <c r="A9" s="100"/>
      <c r="B9" s="100"/>
      <c r="C9" s="100"/>
      <c r="D9" s="107"/>
      <c r="E9" s="107"/>
      <c r="F9" s="108"/>
      <c r="G9" s="107"/>
      <c r="H9" s="108"/>
      <c r="I9" s="111"/>
      <c r="J9" s="101"/>
      <c r="K9" s="105"/>
      <c r="L9" s="101"/>
      <c r="M9" s="105"/>
      <c r="N9" s="101"/>
      <c r="O9" s="111"/>
      <c r="P9" s="122"/>
      <c r="Q9" s="111"/>
      <c r="R9" s="122" t="s">
        <v>113</v>
      </c>
      <c r="S9" s="111"/>
      <c r="T9" s="122" t="s">
        <v>114</v>
      </c>
      <c r="U9" s="111"/>
      <c r="V9" s="122"/>
      <c r="W9" s="123"/>
      <c r="X9" s="122" t="s">
        <v>61</v>
      </c>
      <c r="Y9" s="123"/>
      <c r="Z9" s="122"/>
      <c r="AA9" s="123"/>
      <c r="AB9" s="122"/>
    </row>
    <row r="10" spans="1:28" ht="16.5" customHeight="1">
      <c r="A10" s="100"/>
      <c r="B10" s="100"/>
      <c r="C10" s="100"/>
      <c r="D10" s="107"/>
      <c r="E10" s="107"/>
      <c r="F10" s="122" t="s">
        <v>115</v>
      </c>
      <c r="G10" s="107"/>
      <c r="H10" s="122"/>
      <c r="I10" s="111"/>
      <c r="J10" s="101"/>
      <c r="K10" s="105"/>
      <c r="L10" s="101"/>
      <c r="M10" s="105"/>
      <c r="N10" s="122"/>
      <c r="O10" s="111"/>
      <c r="P10" s="122"/>
      <c r="Q10" s="111"/>
      <c r="R10" s="122" t="s">
        <v>116</v>
      </c>
      <c r="S10" s="111"/>
      <c r="T10" s="122" t="s">
        <v>117</v>
      </c>
      <c r="U10" s="111"/>
      <c r="V10" s="122" t="s">
        <v>118</v>
      </c>
      <c r="W10" s="123"/>
      <c r="X10" s="122" t="s">
        <v>119</v>
      </c>
      <c r="Y10" s="123"/>
      <c r="Z10" s="122"/>
      <c r="AA10" s="123"/>
      <c r="AB10" s="122"/>
    </row>
    <row r="11" spans="1:28" ht="16.5" customHeight="1">
      <c r="A11" s="100"/>
      <c r="B11" s="100"/>
      <c r="C11" s="100"/>
      <c r="D11" s="124"/>
      <c r="E11" s="124"/>
      <c r="F11" s="122" t="s">
        <v>120</v>
      </c>
      <c r="G11" s="123"/>
      <c r="H11" s="122"/>
      <c r="I11" s="111"/>
      <c r="J11" s="122" t="s">
        <v>121</v>
      </c>
      <c r="K11" s="111"/>
      <c r="L11" s="122" t="s">
        <v>121</v>
      </c>
      <c r="M11" s="111"/>
      <c r="N11" s="122"/>
      <c r="O11" s="111"/>
      <c r="P11" s="122" t="s">
        <v>122</v>
      </c>
      <c r="Q11" s="111"/>
      <c r="R11" s="122" t="s">
        <v>123</v>
      </c>
      <c r="S11" s="111"/>
      <c r="T11" s="122" t="s">
        <v>124</v>
      </c>
      <c r="U11" s="111"/>
      <c r="V11" s="122" t="s">
        <v>125</v>
      </c>
      <c r="W11" s="123"/>
      <c r="X11" s="122" t="s">
        <v>126</v>
      </c>
      <c r="Y11" s="123"/>
      <c r="Z11" s="122" t="s">
        <v>127</v>
      </c>
      <c r="AA11" s="123"/>
      <c r="AB11" s="122"/>
    </row>
    <row r="12" spans="1:28" ht="16.5" customHeight="1">
      <c r="A12" s="100"/>
      <c r="B12" s="100"/>
      <c r="C12" s="100"/>
      <c r="D12" s="124"/>
      <c r="E12" s="124"/>
      <c r="F12" s="122" t="s">
        <v>128</v>
      </c>
      <c r="G12" s="123"/>
      <c r="H12" s="122" t="s">
        <v>67</v>
      </c>
      <c r="I12" s="111"/>
      <c r="J12" s="122" t="s">
        <v>129</v>
      </c>
      <c r="K12" s="111"/>
      <c r="L12" s="122" t="s">
        <v>130</v>
      </c>
      <c r="M12" s="111"/>
      <c r="N12" s="122" t="s">
        <v>71</v>
      </c>
      <c r="O12" s="111"/>
      <c r="P12" s="122" t="s">
        <v>131</v>
      </c>
      <c r="Q12" s="111"/>
      <c r="R12" s="122" t="s">
        <v>132</v>
      </c>
      <c r="S12" s="111"/>
      <c r="T12" s="122" t="s">
        <v>133</v>
      </c>
      <c r="U12" s="111"/>
      <c r="V12" s="122" t="s">
        <v>134</v>
      </c>
      <c r="W12" s="123"/>
      <c r="X12" s="122" t="s">
        <v>135</v>
      </c>
      <c r="Y12" s="123"/>
      <c r="Z12" s="122" t="s">
        <v>136</v>
      </c>
      <c r="AA12" s="123"/>
      <c r="AB12" s="122" t="s">
        <v>137</v>
      </c>
    </row>
    <row r="13" spans="1:28" ht="16.5" customHeight="1">
      <c r="A13" s="100"/>
      <c r="B13" s="100"/>
      <c r="C13" s="100"/>
      <c r="D13" s="124"/>
      <c r="E13" s="124"/>
      <c r="F13" s="125" t="s">
        <v>12</v>
      </c>
      <c r="G13" s="123"/>
      <c r="H13" s="125" t="s">
        <v>12</v>
      </c>
      <c r="I13" s="111"/>
      <c r="J13" s="125" t="s">
        <v>12</v>
      </c>
      <c r="K13" s="111"/>
      <c r="L13" s="125" t="s">
        <v>12</v>
      </c>
      <c r="M13" s="111"/>
      <c r="N13" s="125" t="s">
        <v>12</v>
      </c>
      <c r="O13" s="111"/>
      <c r="P13" s="125" t="s">
        <v>12</v>
      </c>
      <c r="Q13" s="111"/>
      <c r="R13" s="125" t="s">
        <v>12</v>
      </c>
      <c r="S13" s="111"/>
      <c r="T13" s="125" t="s">
        <v>12</v>
      </c>
      <c r="U13" s="111"/>
      <c r="V13" s="125" t="s">
        <v>12</v>
      </c>
      <c r="W13" s="123"/>
      <c r="X13" s="125" t="s">
        <v>12</v>
      </c>
      <c r="Y13" s="123"/>
      <c r="Z13" s="125" t="s">
        <v>12</v>
      </c>
      <c r="AA13" s="123"/>
      <c r="AB13" s="125" t="s">
        <v>12</v>
      </c>
    </row>
    <row r="14" spans="1:28" ht="16.5" customHeight="1">
      <c r="A14" s="100"/>
      <c r="B14" s="100"/>
      <c r="C14" s="100"/>
      <c r="D14" s="124"/>
      <c r="E14" s="124"/>
      <c r="F14" s="122"/>
      <c r="G14" s="123"/>
      <c r="H14" s="122"/>
      <c r="I14" s="111"/>
      <c r="J14" s="122"/>
      <c r="K14" s="111"/>
      <c r="L14" s="122"/>
      <c r="M14" s="111"/>
      <c r="N14" s="122"/>
      <c r="O14" s="111"/>
      <c r="P14" s="122"/>
      <c r="Q14" s="111"/>
      <c r="R14" s="122"/>
      <c r="S14" s="111"/>
      <c r="T14" s="122"/>
      <c r="U14" s="111"/>
      <c r="V14" s="122"/>
      <c r="W14" s="123"/>
      <c r="X14" s="122"/>
      <c r="Y14" s="123"/>
      <c r="Z14" s="122"/>
      <c r="AA14" s="123"/>
      <c r="AB14" s="122"/>
    </row>
    <row r="15" spans="1:28" ht="16.5" customHeight="1">
      <c r="A15" s="107" t="s">
        <v>138</v>
      </c>
      <c r="B15" s="100"/>
      <c r="C15" s="100"/>
      <c r="D15" s="100"/>
      <c r="E15" s="100"/>
      <c r="F15" s="101">
        <v>3472220</v>
      </c>
      <c r="G15" s="100"/>
      <c r="H15" s="101">
        <v>979406</v>
      </c>
      <c r="I15" s="100"/>
      <c r="J15" s="101">
        <v>311919</v>
      </c>
      <c r="K15" s="100"/>
      <c r="L15" s="101">
        <v>2453</v>
      </c>
      <c r="M15" s="100"/>
      <c r="N15" s="101">
        <v>740847</v>
      </c>
      <c r="O15" s="100"/>
      <c r="P15" s="101">
        <v>0</v>
      </c>
      <c r="Q15" s="100"/>
      <c r="R15" s="101">
        <v>11920</v>
      </c>
      <c r="S15" s="100"/>
      <c r="T15" s="101">
        <v>-996703</v>
      </c>
      <c r="U15" s="100"/>
      <c r="V15" s="101">
        <f>SUM(P15:T15)</f>
        <v>-984783</v>
      </c>
      <c r="W15" s="100"/>
      <c r="X15" s="101">
        <f>SUM(V15,N15,L15,J15,H15,F15)</f>
        <v>4522062</v>
      </c>
      <c r="Y15" s="100"/>
      <c r="Z15" s="101">
        <v>351029</v>
      </c>
      <c r="AA15" s="100"/>
      <c r="AB15" s="101">
        <f>SUM(X15,Z15)</f>
        <v>4873091</v>
      </c>
    </row>
    <row r="16" spans="1:28" ht="16.5" customHeight="1">
      <c r="A16" s="107" t="s">
        <v>139</v>
      </c>
      <c r="B16" s="100"/>
      <c r="C16" s="100"/>
      <c r="D16" s="100"/>
      <c r="E16" s="100"/>
      <c r="F16" s="103"/>
      <c r="G16" s="100"/>
      <c r="H16" s="121"/>
      <c r="I16" s="100"/>
      <c r="J16" s="121"/>
      <c r="K16" s="100"/>
      <c r="L16" s="121"/>
      <c r="M16" s="100"/>
      <c r="N16" s="121"/>
      <c r="O16" s="100"/>
      <c r="P16" s="121"/>
      <c r="Q16" s="100"/>
      <c r="R16" s="121"/>
      <c r="S16" s="100"/>
      <c r="T16" s="121"/>
      <c r="U16" s="100"/>
      <c r="V16" s="121"/>
      <c r="W16" s="100"/>
      <c r="X16" s="101"/>
      <c r="Y16" s="100"/>
      <c r="Z16" s="101"/>
      <c r="AA16" s="100"/>
      <c r="AB16" s="101"/>
    </row>
    <row r="17" spans="1:28" ht="16.5" customHeight="1">
      <c r="A17" s="100" t="s">
        <v>142</v>
      </c>
      <c r="B17" s="100"/>
      <c r="C17" s="100"/>
      <c r="D17" s="226"/>
      <c r="E17" s="100"/>
      <c r="F17" s="121">
        <v>0</v>
      </c>
      <c r="G17" s="100"/>
      <c r="H17" s="121">
        <v>0</v>
      </c>
      <c r="I17" s="100"/>
      <c r="J17" s="121">
        <v>0</v>
      </c>
      <c r="K17" s="100"/>
      <c r="L17" s="121">
        <v>0</v>
      </c>
      <c r="M17" s="100"/>
      <c r="N17" s="121">
        <v>0</v>
      </c>
      <c r="O17" s="100"/>
      <c r="P17" s="121">
        <v>0</v>
      </c>
      <c r="Q17" s="100"/>
      <c r="R17" s="121">
        <v>0</v>
      </c>
      <c r="S17" s="100"/>
      <c r="T17" s="121">
        <v>-80887</v>
      </c>
      <c r="U17" s="100"/>
      <c r="V17" s="101">
        <f>SUM(P17:T17)</f>
        <v>-80887</v>
      </c>
      <c r="W17" s="100"/>
      <c r="X17" s="101">
        <f>SUM(V17,N17,L17,J17,H17,F17)</f>
        <v>-80887</v>
      </c>
      <c r="Y17" s="100"/>
      <c r="Z17" s="341">
        <v>47766</v>
      </c>
      <c r="AA17" s="100"/>
      <c r="AB17" s="101">
        <f>SUM(X17,Z17)</f>
        <v>-33121</v>
      </c>
    </row>
    <row r="18" spans="1:28" ht="16.5" customHeight="1">
      <c r="A18" s="100" t="s">
        <v>93</v>
      </c>
      <c r="B18" s="100"/>
      <c r="C18" s="100"/>
      <c r="D18" s="100"/>
      <c r="E18" s="100"/>
      <c r="F18" s="121">
        <v>0</v>
      </c>
      <c r="G18" s="100"/>
      <c r="H18" s="121">
        <v>0</v>
      </c>
      <c r="I18" s="100"/>
      <c r="J18" s="121">
        <v>0</v>
      </c>
      <c r="K18" s="100"/>
      <c r="L18" s="121">
        <v>0</v>
      </c>
      <c r="M18" s="100"/>
      <c r="N18" s="121">
        <v>146103</v>
      </c>
      <c r="O18" s="100"/>
      <c r="P18" s="121">
        <v>0</v>
      </c>
      <c r="Q18" s="100"/>
      <c r="R18" s="121">
        <v>0</v>
      </c>
      <c r="S18" s="100"/>
      <c r="T18" s="121">
        <v>0</v>
      </c>
      <c r="U18" s="100"/>
      <c r="V18" s="101">
        <f>SUM(P18:T18)</f>
        <v>0</v>
      </c>
      <c r="W18" s="100"/>
      <c r="X18" s="101">
        <f>SUM(V18,N18,L18,J18,H18,F18)</f>
        <v>146103</v>
      </c>
      <c r="Y18" s="100"/>
      <c r="Z18" s="342">
        <f>'PL 7-8 (6M)'!J81</f>
        <v>11566</v>
      </c>
      <c r="AA18" s="100"/>
      <c r="AB18" s="101">
        <f t="shared" ref="AB18:AB21" si="0">SUM(X18,Z18)</f>
        <v>157669</v>
      </c>
    </row>
    <row r="19" spans="1:28" ht="16.5" customHeight="1">
      <c r="A19" s="100" t="s">
        <v>198</v>
      </c>
      <c r="B19" s="100"/>
      <c r="C19" s="100"/>
      <c r="D19" s="100"/>
      <c r="E19" s="100"/>
      <c r="F19" s="121">
        <v>0</v>
      </c>
      <c r="G19" s="100"/>
      <c r="H19" s="121">
        <v>0</v>
      </c>
      <c r="I19" s="100"/>
      <c r="J19" s="121">
        <v>0</v>
      </c>
      <c r="K19" s="100"/>
      <c r="L19" s="121">
        <v>0</v>
      </c>
      <c r="M19" s="100"/>
      <c r="N19" s="121">
        <v>0</v>
      </c>
      <c r="O19" s="100"/>
      <c r="P19" s="121">
        <v>410523</v>
      </c>
      <c r="Q19" s="100"/>
      <c r="R19" s="121">
        <v>-337</v>
      </c>
      <c r="S19" s="100"/>
      <c r="T19" s="121">
        <v>0</v>
      </c>
      <c r="U19" s="100"/>
      <c r="V19" s="101">
        <f>SUM(P19:T19)</f>
        <v>410186</v>
      </c>
      <c r="W19" s="100"/>
      <c r="X19" s="101">
        <f>SUM(V19,N19,L19,J19,H19,F19)</f>
        <v>410186</v>
      </c>
      <c r="Y19" s="100"/>
      <c r="Z19" s="341">
        <f>'PL 7-8 (6M)'!J87-'PL 7-8 (6M)'!J81</f>
        <v>23177</v>
      </c>
      <c r="AA19" s="100"/>
      <c r="AB19" s="101">
        <f t="shared" si="0"/>
        <v>433363</v>
      </c>
    </row>
    <row r="20" spans="1:28" ht="16.5" customHeight="1">
      <c r="A20" s="100" t="s">
        <v>140</v>
      </c>
      <c r="B20" s="100"/>
      <c r="C20" s="100"/>
      <c r="D20" s="100"/>
      <c r="E20" s="100"/>
      <c r="F20" s="121">
        <v>0</v>
      </c>
      <c r="G20" s="100"/>
      <c r="H20" s="121">
        <v>0</v>
      </c>
      <c r="I20" s="100"/>
      <c r="J20" s="121">
        <v>0</v>
      </c>
      <c r="K20" s="100"/>
      <c r="L20" s="121">
        <v>0</v>
      </c>
      <c r="M20" s="100"/>
      <c r="N20" s="121">
        <v>-138889</v>
      </c>
      <c r="O20" s="100"/>
      <c r="P20" s="121">
        <v>0</v>
      </c>
      <c r="Q20" s="100"/>
      <c r="R20" s="121">
        <v>0</v>
      </c>
      <c r="S20" s="100"/>
      <c r="T20" s="121">
        <v>0</v>
      </c>
      <c r="U20" s="100"/>
      <c r="V20" s="101">
        <f>SUM(P20:T20)</f>
        <v>0</v>
      </c>
      <c r="W20" s="100"/>
      <c r="X20" s="101">
        <f>SUM(V20,N20,L20,J20,H20,F20)</f>
        <v>-138889</v>
      </c>
      <c r="Y20" s="100"/>
      <c r="Z20" s="101">
        <v>-19698</v>
      </c>
      <c r="AA20" s="100"/>
      <c r="AB20" s="101">
        <f t="shared" si="0"/>
        <v>-158587</v>
      </c>
    </row>
    <row r="21" spans="1:28" ht="16.5" customHeight="1">
      <c r="A21" s="100" t="s">
        <v>141</v>
      </c>
      <c r="B21" s="100"/>
      <c r="C21" s="100"/>
      <c r="D21" s="100"/>
      <c r="E21" s="100"/>
      <c r="F21" s="238">
        <v>0</v>
      </c>
      <c r="G21" s="100"/>
      <c r="H21" s="238">
        <v>0</v>
      </c>
      <c r="I21" s="100"/>
      <c r="J21" s="238">
        <v>19798</v>
      </c>
      <c r="K21" s="100"/>
      <c r="L21" s="238">
        <v>0</v>
      </c>
      <c r="M21" s="100"/>
      <c r="N21" s="238">
        <v>-19798</v>
      </c>
      <c r="O21" s="100"/>
      <c r="P21" s="238">
        <v>0</v>
      </c>
      <c r="Q21" s="100"/>
      <c r="R21" s="238">
        <v>0</v>
      </c>
      <c r="S21" s="100"/>
      <c r="T21" s="238">
        <v>0</v>
      </c>
      <c r="U21" s="100"/>
      <c r="V21" s="118">
        <f>SUM(P21:T21)</f>
        <v>0</v>
      </c>
      <c r="W21" s="100"/>
      <c r="X21" s="118">
        <f>SUM(V21,N21,L21,J21,H21,F21)</f>
        <v>0</v>
      </c>
      <c r="Y21" s="100"/>
      <c r="Z21" s="118">
        <v>0</v>
      </c>
      <c r="AA21" s="100"/>
      <c r="AB21" s="118">
        <f t="shared" si="0"/>
        <v>0</v>
      </c>
    </row>
    <row r="22" spans="1:28" ht="16.5" customHeight="1">
      <c r="A22" s="100"/>
      <c r="B22" s="100"/>
      <c r="C22" s="100"/>
      <c r="D22" s="197"/>
      <c r="E22" s="100"/>
      <c r="F22" s="121"/>
      <c r="G22" s="100"/>
      <c r="H22" s="121"/>
      <c r="I22" s="100"/>
      <c r="J22" s="121"/>
      <c r="K22" s="100"/>
      <c r="L22" s="121"/>
      <c r="M22" s="100"/>
      <c r="N22" s="101"/>
      <c r="O22" s="100"/>
      <c r="P22" s="101"/>
      <c r="Q22" s="100"/>
      <c r="R22" s="121"/>
      <c r="S22" s="100"/>
      <c r="T22" s="121"/>
      <c r="U22" s="100"/>
      <c r="V22" s="101"/>
      <c r="W22" s="100"/>
      <c r="X22" s="101"/>
      <c r="Y22" s="100"/>
      <c r="Z22" s="101"/>
      <c r="AA22" s="100"/>
      <c r="AB22" s="101"/>
    </row>
    <row r="23" spans="1:28" ht="16.5" customHeight="1" thickBot="1">
      <c r="A23" s="107" t="s">
        <v>143</v>
      </c>
      <c r="B23" s="100"/>
      <c r="C23" s="100"/>
      <c r="D23" s="100"/>
      <c r="E23" s="100"/>
      <c r="F23" s="239">
        <f>SUM(F15:F21)</f>
        <v>3472220</v>
      </c>
      <c r="G23" s="100"/>
      <c r="H23" s="239">
        <f>SUM(H15:H21)</f>
        <v>979406</v>
      </c>
      <c r="I23" s="100"/>
      <c r="J23" s="239">
        <f>SUM(J15:J21)</f>
        <v>331717</v>
      </c>
      <c r="K23" s="100"/>
      <c r="L23" s="239">
        <f>SUM(L15:L21)</f>
        <v>2453</v>
      </c>
      <c r="M23" s="100"/>
      <c r="N23" s="239">
        <f>SUM(N15:N21)</f>
        <v>728263</v>
      </c>
      <c r="O23" s="100"/>
      <c r="P23" s="239">
        <f>SUM(P15:P21)</f>
        <v>410523</v>
      </c>
      <c r="Q23" s="100"/>
      <c r="R23" s="239">
        <f>SUM(R15:R21)</f>
        <v>11583</v>
      </c>
      <c r="S23" s="100"/>
      <c r="T23" s="239">
        <f>SUM(T15:T21)</f>
        <v>-1077590</v>
      </c>
      <c r="U23" s="100"/>
      <c r="V23" s="239">
        <f>SUM(V15:V21)</f>
        <v>-655484</v>
      </c>
      <c r="W23" s="100"/>
      <c r="X23" s="240">
        <f>SUM(X15:X21)</f>
        <v>4858575</v>
      </c>
      <c r="Y23" s="100"/>
      <c r="Z23" s="240">
        <f>SUM(Z15:Z21)</f>
        <v>413840</v>
      </c>
      <c r="AA23" s="100"/>
      <c r="AB23" s="240">
        <f>SUM(AB15:AB21)</f>
        <v>5272415</v>
      </c>
    </row>
    <row r="24" spans="1:28" ht="16.5" customHeight="1" thickTop="1">
      <c r="A24" s="107"/>
      <c r="B24" s="100"/>
      <c r="C24" s="100"/>
      <c r="D24" s="100"/>
      <c r="E24" s="100"/>
      <c r="F24" s="103"/>
      <c r="G24" s="100"/>
      <c r="H24" s="121"/>
      <c r="I24" s="104"/>
      <c r="J24" s="121"/>
      <c r="K24" s="105"/>
      <c r="L24" s="121"/>
      <c r="M24" s="105"/>
      <c r="N24" s="121"/>
      <c r="O24" s="105"/>
      <c r="P24" s="121"/>
      <c r="Q24" s="105"/>
      <c r="R24" s="121"/>
      <c r="S24" s="104"/>
      <c r="T24" s="121"/>
      <c r="U24" s="105"/>
      <c r="V24" s="121"/>
      <c r="W24" s="100"/>
      <c r="X24" s="101"/>
      <c r="Y24" s="100"/>
      <c r="Z24" s="101"/>
      <c r="AA24" s="100"/>
      <c r="AB24" s="101"/>
    </row>
    <row r="25" spans="1:28" ht="16.5" customHeight="1">
      <c r="A25" s="107"/>
      <c r="B25" s="100"/>
      <c r="C25" s="100"/>
      <c r="D25" s="100"/>
      <c r="E25" s="100"/>
      <c r="F25" s="103"/>
      <c r="G25" s="100"/>
      <c r="H25" s="121"/>
      <c r="I25" s="104"/>
      <c r="J25" s="121"/>
      <c r="K25" s="105"/>
      <c r="L25" s="121"/>
      <c r="M25" s="105"/>
      <c r="N25" s="121"/>
      <c r="O25" s="105"/>
      <c r="P25" s="105"/>
      <c r="Q25" s="105"/>
      <c r="R25" s="121"/>
      <c r="S25" s="104"/>
      <c r="T25" s="121"/>
      <c r="U25" s="105"/>
      <c r="V25" s="121"/>
      <c r="W25" s="100"/>
      <c r="X25" s="101"/>
      <c r="Y25" s="100"/>
      <c r="Z25" s="101"/>
      <c r="AA25" s="100"/>
      <c r="AB25" s="101"/>
    </row>
    <row r="26" spans="1:28" ht="16.5" customHeight="1">
      <c r="A26" s="107" t="s">
        <v>144</v>
      </c>
      <c r="B26" s="100"/>
      <c r="C26" s="100"/>
      <c r="D26" s="100"/>
      <c r="E26" s="100"/>
      <c r="F26" s="126">
        <v>3472220</v>
      </c>
      <c r="G26" s="100"/>
      <c r="H26" s="126">
        <v>979406</v>
      </c>
      <c r="I26" s="100"/>
      <c r="J26" s="126">
        <v>357063</v>
      </c>
      <c r="K26" s="100"/>
      <c r="L26" s="126">
        <v>2453</v>
      </c>
      <c r="M26" s="100"/>
      <c r="N26" s="126">
        <v>787549</v>
      </c>
      <c r="O26" s="100"/>
      <c r="P26" s="126">
        <v>357393</v>
      </c>
      <c r="Q26" s="100"/>
      <c r="R26" s="126">
        <v>-59813</v>
      </c>
      <c r="S26" s="100"/>
      <c r="T26" s="126">
        <v>-1077590</v>
      </c>
      <c r="U26" s="100"/>
      <c r="V26" s="126">
        <f>SUM(P26:T26)</f>
        <v>-780010</v>
      </c>
      <c r="W26" s="100"/>
      <c r="X26" s="126">
        <f>SUM(V26,N26,L26,J26,H26,F26)</f>
        <v>4818681</v>
      </c>
      <c r="Y26" s="100"/>
      <c r="Z26" s="126">
        <v>389883</v>
      </c>
      <c r="AA26" s="100"/>
      <c r="AB26" s="126">
        <f>SUM(X26,Z26)</f>
        <v>5208564</v>
      </c>
    </row>
    <row r="27" spans="1:28" ht="16.5" customHeight="1">
      <c r="A27" s="107" t="s">
        <v>139</v>
      </c>
      <c r="B27" s="100"/>
      <c r="C27" s="100"/>
      <c r="D27" s="100"/>
      <c r="E27" s="100"/>
      <c r="F27" s="127"/>
      <c r="G27" s="100"/>
      <c r="H27" s="128"/>
      <c r="I27" s="100"/>
      <c r="J27" s="128"/>
      <c r="K27" s="100"/>
      <c r="L27" s="128"/>
      <c r="M27" s="100"/>
      <c r="N27" s="128"/>
      <c r="O27" s="100"/>
      <c r="P27" s="128"/>
      <c r="Q27" s="100"/>
      <c r="R27" s="128"/>
      <c r="S27" s="100"/>
      <c r="T27" s="128"/>
      <c r="U27" s="100"/>
      <c r="V27" s="128"/>
      <c r="W27" s="100"/>
      <c r="X27" s="126"/>
      <c r="Y27" s="100"/>
      <c r="Z27" s="126"/>
      <c r="AA27" s="100"/>
      <c r="AB27" s="126"/>
    </row>
    <row r="28" spans="1:28" ht="16.5" customHeight="1">
      <c r="A28" s="100" t="s">
        <v>93</v>
      </c>
      <c r="B28" s="100"/>
      <c r="C28" s="100"/>
      <c r="D28" s="100"/>
      <c r="E28" s="100"/>
      <c r="F28" s="128">
        <v>0</v>
      </c>
      <c r="G28" s="100"/>
      <c r="H28" s="128">
        <v>0</v>
      </c>
      <c r="I28" s="100"/>
      <c r="J28" s="128">
        <v>0</v>
      </c>
      <c r="K28" s="100"/>
      <c r="L28" s="128">
        <v>0</v>
      </c>
      <c r="M28" s="100"/>
      <c r="N28" s="128">
        <f>'PL 7-8 (6M)'!H80</f>
        <v>174404</v>
      </c>
      <c r="O28" s="100"/>
      <c r="P28" s="128">
        <v>0</v>
      </c>
      <c r="Q28" s="100"/>
      <c r="R28" s="128">
        <v>0</v>
      </c>
      <c r="S28" s="100"/>
      <c r="T28" s="128">
        <v>0</v>
      </c>
      <c r="U28" s="100"/>
      <c r="V28" s="126">
        <f>SUM(P28:T28)</f>
        <v>0</v>
      </c>
      <c r="W28" s="100"/>
      <c r="X28" s="126">
        <f>SUM(V28,N28,L28,J28,H28,F28)</f>
        <v>174404</v>
      </c>
      <c r="Y28" s="100"/>
      <c r="Z28" s="126">
        <v>5807</v>
      </c>
      <c r="AA28" s="100"/>
      <c r="AB28" s="126">
        <f t="shared" ref="AB28:AB32" si="1">SUM(X28,Z28)</f>
        <v>180211</v>
      </c>
    </row>
    <row r="29" spans="1:28" ht="16.5" customHeight="1">
      <c r="A29" s="100" t="s">
        <v>203</v>
      </c>
      <c r="B29" s="100"/>
      <c r="C29" s="100"/>
      <c r="D29" s="100"/>
      <c r="E29" s="100"/>
      <c r="F29" s="128"/>
      <c r="G29" s="100"/>
      <c r="H29" s="128"/>
      <c r="I29" s="100"/>
      <c r="J29" s="128"/>
      <c r="K29" s="100"/>
      <c r="L29" s="128"/>
      <c r="M29" s="100"/>
      <c r="N29" s="128"/>
      <c r="O29" s="100"/>
      <c r="P29" s="128"/>
      <c r="Q29" s="100"/>
      <c r="R29" s="128"/>
      <c r="S29" s="100"/>
      <c r="T29" s="128"/>
      <c r="U29" s="100"/>
      <c r="V29" s="126"/>
      <c r="W29" s="100"/>
      <c r="X29" s="126"/>
      <c r="Y29" s="100"/>
      <c r="Z29" s="126"/>
      <c r="AA29" s="100"/>
      <c r="AB29" s="126"/>
    </row>
    <row r="30" spans="1:28" ht="16.5" customHeight="1">
      <c r="A30" s="100"/>
      <c r="B30" s="100" t="s">
        <v>102</v>
      </c>
      <c r="C30" s="100"/>
      <c r="D30" s="100"/>
      <c r="E30" s="100"/>
      <c r="F30" s="128">
        <v>0</v>
      </c>
      <c r="G30" s="100"/>
      <c r="H30" s="128">
        <v>0</v>
      </c>
      <c r="I30" s="100"/>
      <c r="J30" s="128">
        <v>0</v>
      </c>
      <c r="K30" s="100"/>
      <c r="L30" s="128">
        <v>0</v>
      </c>
      <c r="M30" s="100"/>
      <c r="N30" s="128">
        <v>-769</v>
      </c>
      <c r="O30" s="100"/>
      <c r="P30" s="128">
        <v>0</v>
      </c>
      <c r="Q30" s="100"/>
      <c r="R30" s="128">
        <f>'PL 7-8 (6M)'!H68</f>
        <v>-35602</v>
      </c>
      <c r="S30" s="100"/>
      <c r="T30" s="128">
        <v>0</v>
      </c>
      <c r="U30" s="100"/>
      <c r="V30" s="126">
        <f>SUM(P30:T30)</f>
        <v>-35602</v>
      </c>
      <c r="W30" s="100"/>
      <c r="X30" s="126">
        <f>SUM(V30,N30,L30,J30,H30,F30)</f>
        <v>-36371</v>
      </c>
      <c r="Y30" s="100"/>
      <c r="Z30" s="126">
        <v>769</v>
      </c>
      <c r="AA30" s="100"/>
      <c r="AB30" s="126">
        <f>SUM(X30,Z30)</f>
        <v>-35602</v>
      </c>
    </row>
    <row r="31" spans="1:28" ht="16.5" customHeight="1">
      <c r="A31" s="100" t="s">
        <v>140</v>
      </c>
      <c r="B31" s="100"/>
      <c r="C31" s="100"/>
      <c r="D31" s="100"/>
      <c r="E31" s="100"/>
      <c r="F31" s="128">
        <v>0</v>
      </c>
      <c r="G31" s="100"/>
      <c r="H31" s="128">
        <v>0</v>
      </c>
      <c r="I31" s="100"/>
      <c r="J31" s="128">
        <v>0</v>
      </c>
      <c r="K31" s="100"/>
      <c r="L31" s="128">
        <v>0</v>
      </c>
      <c r="M31" s="100"/>
      <c r="N31" s="128">
        <v>-104167</v>
      </c>
      <c r="O31" s="100"/>
      <c r="P31" s="128">
        <v>0</v>
      </c>
      <c r="Q31" s="100"/>
      <c r="R31" s="128">
        <v>0</v>
      </c>
      <c r="S31" s="100"/>
      <c r="T31" s="128">
        <v>0</v>
      </c>
      <c r="U31" s="100"/>
      <c r="V31" s="126">
        <f>SUM(P31:T31)</f>
        <v>0</v>
      </c>
      <c r="W31" s="100"/>
      <c r="X31" s="126">
        <f>SUM(V31,N31,L31,J31,H31,F31)</f>
        <v>-104167</v>
      </c>
      <c r="Y31" s="100"/>
      <c r="Z31" s="126">
        <v>-19698</v>
      </c>
      <c r="AA31" s="100"/>
      <c r="AB31" s="126">
        <f>SUM(X31,Z31)</f>
        <v>-123865</v>
      </c>
    </row>
    <row r="32" spans="1:28" ht="16.5" customHeight="1">
      <c r="A32" s="100" t="s">
        <v>141</v>
      </c>
      <c r="B32" s="100"/>
      <c r="C32" s="100"/>
      <c r="D32" s="226"/>
      <c r="E32" s="100"/>
      <c r="F32" s="129">
        <v>0</v>
      </c>
      <c r="G32" s="100"/>
      <c r="H32" s="129">
        <v>0</v>
      </c>
      <c r="I32" s="100"/>
      <c r="J32" s="129">
        <v>13155</v>
      </c>
      <c r="K32" s="100"/>
      <c r="L32" s="129">
        <v>0</v>
      </c>
      <c r="M32" s="100"/>
      <c r="N32" s="129">
        <v>-13155</v>
      </c>
      <c r="O32" s="100"/>
      <c r="P32" s="129">
        <v>0</v>
      </c>
      <c r="Q32" s="100"/>
      <c r="R32" s="129">
        <v>0</v>
      </c>
      <c r="S32" s="100"/>
      <c r="T32" s="129">
        <v>0</v>
      </c>
      <c r="U32" s="100"/>
      <c r="V32" s="129">
        <f>SUM(P32:T32)</f>
        <v>0</v>
      </c>
      <c r="W32" s="100"/>
      <c r="X32" s="309">
        <f>SUM(V32,N32,L32,J32,H32,F32)</f>
        <v>0</v>
      </c>
      <c r="Y32" s="100"/>
      <c r="Z32" s="309">
        <v>0</v>
      </c>
      <c r="AA32" s="100"/>
      <c r="AB32" s="309">
        <f t="shared" si="1"/>
        <v>0</v>
      </c>
    </row>
    <row r="33" spans="1:28" ht="16.5" customHeight="1">
      <c r="A33" s="100"/>
      <c r="B33" s="100"/>
      <c r="C33" s="100"/>
      <c r="D33" s="197"/>
      <c r="E33" s="100"/>
      <c r="F33" s="128"/>
      <c r="G33" s="100"/>
      <c r="H33" s="128"/>
      <c r="I33" s="100"/>
      <c r="J33" s="128"/>
      <c r="K33" s="100"/>
      <c r="L33" s="128"/>
      <c r="M33" s="100"/>
      <c r="N33" s="126"/>
      <c r="O33" s="100"/>
      <c r="P33" s="126"/>
      <c r="Q33" s="100"/>
      <c r="R33" s="128"/>
      <c r="S33" s="100"/>
      <c r="T33" s="128"/>
      <c r="U33" s="100"/>
      <c r="V33" s="126"/>
      <c r="W33" s="100"/>
      <c r="X33" s="126"/>
      <c r="Y33" s="100"/>
      <c r="Z33" s="126"/>
      <c r="AA33" s="100"/>
      <c r="AB33" s="126"/>
    </row>
    <row r="34" spans="1:28" ht="16.5" customHeight="1" thickBot="1">
      <c r="A34" s="107" t="s">
        <v>145</v>
      </c>
      <c r="B34" s="100"/>
      <c r="C34" s="100"/>
      <c r="D34" s="100"/>
      <c r="E34" s="100"/>
      <c r="F34" s="130">
        <f>SUM(F26:F32)</f>
        <v>3472220</v>
      </c>
      <c r="G34" s="100"/>
      <c r="H34" s="130">
        <f>SUM(H26:H32)</f>
        <v>979406</v>
      </c>
      <c r="I34" s="100"/>
      <c r="J34" s="130">
        <f>SUM(J26:J32)</f>
        <v>370218</v>
      </c>
      <c r="K34" s="100"/>
      <c r="L34" s="130">
        <f>SUM(L26:L32)</f>
        <v>2453</v>
      </c>
      <c r="M34" s="100"/>
      <c r="N34" s="130">
        <f>SUM(N26:N32)</f>
        <v>843862</v>
      </c>
      <c r="O34" s="100"/>
      <c r="P34" s="130">
        <f>SUM(P26:P32)</f>
        <v>357393</v>
      </c>
      <c r="Q34" s="100"/>
      <c r="R34" s="130">
        <f>SUM(R26:R32)</f>
        <v>-95415</v>
      </c>
      <c r="S34" s="100"/>
      <c r="T34" s="130">
        <f>SUM(T26:T32)</f>
        <v>-1077590</v>
      </c>
      <c r="U34" s="100"/>
      <c r="V34" s="130">
        <f>SUM(V26:V32)</f>
        <v>-815612</v>
      </c>
      <c r="W34" s="100"/>
      <c r="X34" s="131">
        <f>SUM(X26:X32)</f>
        <v>4852547</v>
      </c>
      <c r="Y34" s="100"/>
      <c r="Z34" s="131">
        <f>SUM(Z26:Z32)</f>
        <v>376761</v>
      </c>
      <c r="AA34" s="100"/>
      <c r="AB34" s="131">
        <f>SUM(AB26:AB32)</f>
        <v>5229308</v>
      </c>
    </row>
    <row r="35" spans="1:28" ht="16.5" customHeight="1" thickTop="1">
      <c r="A35" s="107"/>
      <c r="B35" s="100"/>
      <c r="C35" s="100"/>
      <c r="D35" s="100"/>
      <c r="E35" s="100"/>
      <c r="F35" s="103"/>
      <c r="G35" s="100"/>
      <c r="H35" s="121"/>
      <c r="I35" s="104"/>
      <c r="J35" s="121"/>
      <c r="K35" s="105"/>
      <c r="L35" s="121"/>
      <c r="M35" s="105"/>
      <c r="N35" s="121"/>
      <c r="O35" s="105"/>
      <c r="P35" s="121"/>
      <c r="Q35" s="105"/>
      <c r="R35" s="121"/>
      <c r="S35" s="104"/>
      <c r="T35" s="121"/>
      <c r="U35" s="105"/>
      <c r="V35" s="121"/>
      <c r="W35" s="100"/>
      <c r="X35" s="101"/>
      <c r="Y35" s="100"/>
      <c r="Z35" s="101"/>
      <c r="AA35" s="100"/>
      <c r="AB35" s="101"/>
    </row>
    <row r="36" spans="1:28" ht="16.5" customHeight="1">
      <c r="A36" s="107"/>
      <c r="B36" s="100"/>
      <c r="C36" s="100"/>
      <c r="D36" s="100"/>
      <c r="E36" s="100"/>
      <c r="F36" s="103"/>
      <c r="G36" s="100"/>
      <c r="H36" s="121"/>
      <c r="I36" s="104"/>
      <c r="J36" s="121"/>
      <c r="K36" s="105"/>
      <c r="L36" s="121"/>
      <c r="M36" s="105"/>
      <c r="N36" s="121"/>
      <c r="O36" s="105"/>
      <c r="P36" s="105"/>
      <c r="Q36" s="105"/>
      <c r="R36" s="121"/>
      <c r="S36" s="104"/>
      <c r="T36" s="121"/>
      <c r="U36" s="105"/>
      <c r="V36" s="121"/>
      <c r="W36" s="100"/>
      <c r="X36" s="101"/>
      <c r="Y36" s="100"/>
      <c r="Z36" s="101"/>
      <c r="AA36" s="100"/>
      <c r="AB36" s="101"/>
    </row>
    <row r="37" spans="1:28" ht="16.5" customHeight="1">
      <c r="A37" s="107"/>
      <c r="B37" s="100"/>
      <c r="C37" s="100"/>
      <c r="D37" s="100"/>
      <c r="E37" s="100"/>
      <c r="F37" s="103"/>
      <c r="G37" s="100"/>
      <c r="H37" s="121"/>
      <c r="I37" s="104"/>
      <c r="J37" s="121"/>
      <c r="K37" s="105"/>
      <c r="L37" s="121"/>
      <c r="M37" s="105"/>
      <c r="N37" s="121"/>
      <c r="O37" s="105"/>
      <c r="P37" s="105"/>
      <c r="Q37" s="105"/>
      <c r="R37" s="121"/>
      <c r="S37" s="104"/>
      <c r="T37" s="121"/>
      <c r="U37" s="105"/>
      <c r="V37" s="121"/>
      <c r="W37" s="100"/>
      <c r="X37" s="101"/>
      <c r="Y37" s="100"/>
      <c r="Z37" s="101"/>
      <c r="AA37" s="100"/>
      <c r="AB37" s="101"/>
    </row>
    <row r="38" spans="1:28" ht="16.5" customHeight="1">
      <c r="A38" s="107"/>
      <c r="B38" s="100"/>
      <c r="C38" s="100"/>
      <c r="D38" s="100"/>
      <c r="E38" s="100"/>
      <c r="F38" s="103"/>
      <c r="G38" s="100"/>
      <c r="H38" s="121"/>
      <c r="I38" s="104"/>
      <c r="J38" s="121"/>
      <c r="K38" s="105"/>
      <c r="L38" s="121"/>
      <c r="M38" s="105"/>
      <c r="N38" s="121"/>
      <c r="O38" s="105"/>
      <c r="P38" s="105"/>
      <c r="Q38" s="105"/>
      <c r="R38" s="121"/>
      <c r="S38" s="104"/>
      <c r="T38" s="121"/>
      <c r="U38" s="105"/>
      <c r="V38" s="121"/>
      <c r="W38" s="100"/>
      <c r="X38" s="101"/>
      <c r="Y38" s="100"/>
      <c r="Z38" s="101"/>
      <c r="AA38" s="100"/>
      <c r="AB38" s="101"/>
    </row>
    <row r="39" spans="1:28" ht="16.5" customHeight="1">
      <c r="A39" s="107"/>
      <c r="B39" s="100"/>
      <c r="C39" s="100"/>
      <c r="D39" s="100"/>
      <c r="E39" s="100"/>
      <c r="F39" s="103"/>
      <c r="G39" s="100"/>
      <c r="H39" s="121"/>
      <c r="I39" s="104"/>
      <c r="J39" s="121"/>
      <c r="K39" s="105"/>
      <c r="L39" s="121"/>
      <c r="M39" s="105"/>
      <c r="N39" s="121"/>
      <c r="O39" s="105"/>
      <c r="P39" s="105"/>
      <c r="Q39" s="105"/>
      <c r="R39" s="121"/>
      <c r="S39" s="104"/>
      <c r="T39" s="121"/>
      <c r="U39" s="105"/>
      <c r="V39" s="121"/>
      <c r="W39" s="100"/>
      <c r="X39" s="101"/>
      <c r="Y39" s="100"/>
      <c r="Z39" s="101"/>
      <c r="AA39" s="100"/>
      <c r="AB39" s="101"/>
    </row>
    <row r="40" spans="1:28" ht="16.5" customHeight="1">
      <c r="A40" s="107"/>
      <c r="B40" s="100"/>
      <c r="C40" s="100"/>
      <c r="D40" s="100"/>
      <c r="E40" s="100"/>
      <c r="F40" s="103"/>
      <c r="G40" s="100"/>
      <c r="H40" s="121"/>
      <c r="I40" s="104"/>
      <c r="J40" s="121"/>
      <c r="K40" s="105"/>
      <c r="L40" s="121"/>
      <c r="M40" s="105"/>
      <c r="N40" s="121"/>
      <c r="O40" s="105"/>
      <c r="P40" s="105"/>
      <c r="Q40" s="105"/>
      <c r="R40" s="121"/>
      <c r="S40" s="104"/>
      <c r="T40" s="121"/>
      <c r="U40" s="105"/>
      <c r="V40" s="121"/>
      <c r="W40" s="100"/>
      <c r="X40" s="101"/>
      <c r="Y40" s="100"/>
      <c r="Z40" s="101"/>
      <c r="AA40" s="100"/>
      <c r="AB40" s="101"/>
    </row>
    <row r="41" spans="1:28" ht="16.5" customHeight="1">
      <c r="A41" s="107"/>
      <c r="B41" s="100"/>
      <c r="C41" s="100"/>
      <c r="D41" s="100"/>
      <c r="E41" s="100"/>
      <c r="F41" s="103"/>
      <c r="G41" s="100"/>
      <c r="H41" s="121"/>
      <c r="I41" s="104"/>
      <c r="J41" s="121"/>
      <c r="K41" s="105"/>
      <c r="L41" s="121"/>
      <c r="M41" s="105"/>
      <c r="N41" s="121"/>
      <c r="O41" s="105"/>
      <c r="P41" s="105"/>
      <c r="Q41" s="105"/>
      <c r="R41" s="121"/>
      <c r="S41" s="104"/>
      <c r="T41" s="121"/>
      <c r="U41" s="105"/>
      <c r="V41" s="121"/>
      <c r="W41" s="100"/>
      <c r="X41" s="101"/>
      <c r="Y41" s="100"/>
      <c r="Z41" s="101"/>
      <c r="AA41" s="100"/>
      <c r="AB41" s="101"/>
    </row>
    <row r="42" spans="1:28" ht="16.5" customHeight="1">
      <c r="A42" s="107"/>
      <c r="B42" s="100"/>
      <c r="C42" s="100"/>
      <c r="D42" s="100"/>
      <c r="E42" s="100"/>
      <c r="F42" s="103"/>
      <c r="G42" s="100"/>
      <c r="H42" s="121"/>
      <c r="I42" s="104"/>
      <c r="J42" s="121"/>
      <c r="K42" s="105"/>
      <c r="L42" s="121"/>
      <c r="M42" s="105"/>
      <c r="N42" s="121"/>
      <c r="O42" s="105"/>
      <c r="P42" s="105"/>
      <c r="Q42" s="105"/>
      <c r="R42" s="121"/>
      <c r="S42" s="104"/>
      <c r="T42" s="121"/>
      <c r="U42" s="105"/>
      <c r="V42" s="121"/>
      <c r="W42" s="100"/>
      <c r="X42" s="101"/>
      <c r="Y42" s="100"/>
      <c r="Z42" s="101"/>
      <c r="AA42" s="100"/>
      <c r="AB42" s="101"/>
    </row>
    <row r="43" spans="1:28" ht="16.5" customHeight="1">
      <c r="A43" s="107"/>
      <c r="B43" s="100"/>
      <c r="C43" s="100"/>
      <c r="D43" s="100"/>
      <c r="E43" s="100"/>
      <c r="F43" s="103"/>
      <c r="G43" s="100"/>
      <c r="H43" s="121"/>
      <c r="I43" s="104"/>
      <c r="J43" s="121"/>
      <c r="K43" s="105"/>
      <c r="L43" s="121"/>
      <c r="M43" s="105"/>
      <c r="N43" s="121"/>
      <c r="O43" s="105"/>
      <c r="P43" s="105"/>
      <c r="Q43" s="105"/>
      <c r="R43" s="121"/>
      <c r="S43" s="104"/>
      <c r="T43" s="121"/>
      <c r="U43" s="105"/>
      <c r="V43" s="121"/>
      <c r="W43" s="100"/>
      <c r="X43" s="101"/>
      <c r="Y43" s="100"/>
      <c r="Z43" s="101"/>
      <c r="AA43" s="100"/>
      <c r="AB43" s="101"/>
    </row>
    <row r="44" spans="1:28" ht="16.5" customHeight="1">
      <c r="A44" s="107"/>
      <c r="B44" s="100"/>
      <c r="C44" s="100"/>
      <c r="D44" s="100"/>
      <c r="E44" s="100"/>
      <c r="F44" s="103"/>
      <c r="G44" s="100"/>
      <c r="H44" s="121"/>
      <c r="I44" s="104"/>
      <c r="J44" s="121"/>
      <c r="K44" s="105"/>
      <c r="L44" s="121"/>
      <c r="M44" s="105"/>
      <c r="N44" s="121"/>
      <c r="O44" s="105"/>
      <c r="P44" s="105"/>
      <c r="Q44" s="105"/>
      <c r="R44" s="121"/>
      <c r="S44" s="104"/>
      <c r="T44" s="121"/>
      <c r="U44" s="105"/>
      <c r="V44" s="121"/>
      <c r="W44" s="100"/>
      <c r="X44" s="101"/>
      <c r="Y44" s="100"/>
      <c r="Z44" s="101"/>
      <c r="AA44" s="100"/>
      <c r="AB44" s="101"/>
    </row>
    <row r="45" spans="1:28" ht="22.5" customHeight="1">
      <c r="A45" s="107"/>
      <c r="B45" s="100"/>
      <c r="C45" s="100"/>
      <c r="D45" s="100"/>
      <c r="E45" s="100"/>
      <c r="F45" s="103"/>
      <c r="G45" s="100"/>
      <c r="H45" s="121"/>
      <c r="I45" s="104"/>
      <c r="J45" s="121"/>
      <c r="K45" s="105"/>
      <c r="L45" s="121"/>
      <c r="M45" s="105"/>
      <c r="N45" s="121"/>
      <c r="O45" s="105"/>
      <c r="P45" s="105"/>
      <c r="Q45" s="105"/>
      <c r="R45" s="121"/>
      <c r="S45" s="104"/>
      <c r="T45" s="121"/>
      <c r="U45" s="105"/>
      <c r="V45" s="121"/>
      <c r="W45" s="100"/>
      <c r="X45" s="101"/>
      <c r="Y45" s="100"/>
      <c r="Z45" s="101"/>
      <c r="AA45" s="100"/>
      <c r="AB45" s="101"/>
    </row>
    <row r="46" spans="1:28" ht="21.95" customHeight="1">
      <c r="A46" s="250" t="s">
        <v>37</v>
      </c>
      <c r="B46" s="250"/>
      <c r="C46" s="250"/>
      <c r="D46" s="250"/>
      <c r="E46" s="250"/>
      <c r="F46" s="250"/>
      <c r="G46" s="250"/>
      <c r="H46" s="251"/>
      <c r="I46" s="250"/>
      <c r="J46" s="251"/>
      <c r="K46" s="250"/>
      <c r="L46" s="251"/>
      <c r="M46" s="250"/>
      <c r="N46" s="251"/>
      <c r="O46" s="250"/>
      <c r="P46" s="250"/>
      <c r="Q46" s="250"/>
      <c r="R46" s="251"/>
      <c r="S46" s="250"/>
      <c r="T46" s="251"/>
      <c r="U46" s="250"/>
      <c r="V46" s="251"/>
      <c r="W46" s="250"/>
      <c r="X46" s="251"/>
      <c r="Y46" s="250"/>
      <c r="Z46" s="251"/>
      <c r="AA46" s="250"/>
      <c r="AB46" s="251"/>
    </row>
  </sheetData>
  <mergeCells count="4">
    <mergeCell ref="F6:AB6"/>
    <mergeCell ref="P7:V7"/>
    <mergeCell ref="F7:H7"/>
    <mergeCell ref="J7:N7"/>
  </mergeCells>
  <pageMargins left="0.4" right="0.4" top="0.5" bottom="0.6" header="0.49" footer="0.4"/>
  <pageSetup paperSize="256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sheetPr codeName="Sheet5"/>
  <dimension ref="A1:O33"/>
  <sheetViews>
    <sheetView topLeftCell="A15" zoomScaleNormal="100" zoomScaleSheetLayoutView="130" workbookViewId="0">
      <selection activeCell="C24" sqref="C24"/>
    </sheetView>
  </sheetViews>
  <sheetFormatPr defaultColWidth="8" defaultRowHeight="16.5" customHeight="1"/>
  <cols>
    <col min="1" max="2" width="1" style="132" customWidth="1"/>
    <col min="3" max="3" width="31.875" style="132" customWidth="1"/>
    <col min="4" max="4" width="3.375" style="132" customWidth="1"/>
    <col min="5" max="5" width="12.125" style="141" customWidth="1"/>
    <col min="6" max="6" width="0.625" style="132" customWidth="1"/>
    <col min="7" max="7" width="12.5" style="141" customWidth="1"/>
    <col min="8" max="8" width="0.625" style="132" customWidth="1"/>
    <col min="9" max="9" width="12.625" style="141" customWidth="1"/>
    <col min="10" max="10" width="0.625" style="132" customWidth="1"/>
    <col min="11" max="11" width="12.125" style="141" customWidth="1"/>
    <col min="12" max="12" width="0.625" style="132" customWidth="1"/>
    <col min="13" max="13" width="20.875" style="141" customWidth="1"/>
    <col min="14" max="14" width="0.625" style="132" customWidth="1"/>
    <col min="15" max="15" width="12.625" style="141" customWidth="1"/>
    <col min="16" max="16384" width="8" style="132"/>
  </cols>
  <sheetData>
    <row r="1" spans="1:15" ht="16.5" customHeight="1">
      <c r="A1" s="1" t="s">
        <v>0</v>
      </c>
      <c r="B1" s="100"/>
      <c r="C1" s="100"/>
      <c r="D1" s="100"/>
      <c r="E1" s="101"/>
      <c r="F1" s="100"/>
      <c r="G1" s="101"/>
      <c r="H1" s="102"/>
      <c r="I1" s="103"/>
      <c r="J1" s="104"/>
      <c r="K1" s="101"/>
      <c r="L1" s="105"/>
      <c r="M1" s="101"/>
      <c r="N1" s="105"/>
      <c r="O1" s="101"/>
    </row>
    <row r="2" spans="1:15" ht="16.5" customHeight="1">
      <c r="A2" s="106" t="s">
        <v>211</v>
      </c>
      <c r="B2" s="107"/>
      <c r="C2" s="107"/>
      <c r="D2" s="107"/>
      <c r="E2" s="108"/>
      <c r="F2" s="107"/>
      <c r="G2" s="108"/>
      <c r="H2" s="109"/>
      <c r="I2" s="110"/>
      <c r="J2" s="111"/>
      <c r="K2" s="108"/>
      <c r="L2" s="112"/>
      <c r="M2" s="108"/>
      <c r="N2" s="112"/>
      <c r="O2" s="108"/>
    </row>
    <row r="3" spans="1:15" ht="16.5" customHeight="1">
      <c r="A3" s="66" t="str">
        <f>+'EQ9'!A3</f>
        <v>For the six-month period ended 30 June 2024</v>
      </c>
      <c r="B3" s="187"/>
      <c r="C3" s="187"/>
      <c r="D3" s="187"/>
      <c r="E3" s="113"/>
      <c r="F3" s="187"/>
      <c r="G3" s="113"/>
      <c r="H3" s="114"/>
      <c r="I3" s="115"/>
      <c r="J3" s="116"/>
      <c r="K3" s="113"/>
      <c r="L3" s="117"/>
      <c r="M3" s="113"/>
      <c r="N3" s="117"/>
      <c r="O3" s="113"/>
    </row>
    <row r="4" spans="1:15" ht="16.5" customHeight="1">
      <c r="A4" s="100"/>
      <c r="B4" s="100"/>
      <c r="C4" s="100"/>
      <c r="D4" s="100"/>
      <c r="E4" s="108"/>
      <c r="F4" s="107"/>
      <c r="G4" s="122"/>
      <c r="H4" s="111"/>
      <c r="I4" s="122"/>
      <c r="J4" s="111"/>
      <c r="K4" s="122"/>
      <c r="L4" s="111"/>
      <c r="M4" s="122"/>
      <c r="N4" s="111"/>
      <c r="O4" s="122"/>
    </row>
    <row r="5" spans="1:15" ht="16.5" customHeight="1">
      <c r="A5" s="100"/>
      <c r="B5" s="100"/>
      <c r="C5" s="100"/>
      <c r="D5" s="100"/>
      <c r="E5" s="108"/>
      <c r="F5" s="107"/>
      <c r="G5" s="122"/>
      <c r="H5" s="111"/>
      <c r="I5" s="122"/>
      <c r="J5" s="111"/>
      <c r="K5" s="122"/>
      <c r="L5" s="111"/>
      <c r="M5" s="122"/>
      <c r="N5" s="111"/>
      <c r="O5" s="122"/>
    </row>
    <row r="6" spans="1:15" ht="16.5" customHeight="1">
      <c r="A6" s="100"/>
      <c r="B6" s="100"/>
      <c r="C6" s="100"/>
      <c r="D6" s="100"/>
      <c r="E6" s="337" t="s">
        <v>4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</row>
    <row r="7" spans="1:15" ht="16.5" customHeight="1">
      <c r="A7" s="100"/>
      <c r="B7" s="100"/>
      <c r="C7" s="100"/>
      <c r="D7" s="100"/>
      <c r="E7" s="338" t="s">
        <v>111</v>
      </c>
      <c r="F7" s="338"/>
      <c r="G7" s="338"/>
      <c r="H7" s="105"/>
      <c r="I7" s="338" t="s">
        <v>68</v>
      </c>
      <c r="J7" s="338"/>
      <c r="K7" s="338"/>
      <c r="L7" s="105"/>
      <c r="M7" s="200" t="s">
        <v>212</v>
      </c>
      <c r="N7" s="105"/>
      <c r="O7" s="101"/>
    </row>
    <row r="8" spans="1:15" ht="16.5" customHeight="1">
      <c r="A8" s="100"/>
      <c r="B8" s="100"/>
      <c r="C8" s="100"/>
      <c r="D8" s="100"/>
      <c r="E8" s="122" t="s">
        <v>115</v>
      </c>
      <c r="F8" s="133"/>
      <c r="G8" s="122"/>
      <c r="H8" s="133"/>
      <c r="I8" s="101"/>
      <c r="J8" s="105"/>
      <c r="K8" s="101"/>
      <c r="L8" s="133"/>
      <c r="M8" s="136" t="s">
        <v>146</v>
      </c>
      <c r="N8" s="133"/>
      <c r="O8" s="134"/>
    </row>
    <row r="9" spans="1:15" ht="16.5" customHeight="1">
      <c r="A9" s="100"/>
      <c r="B9" s="100"/>
      <c r="C9" s="100"/>
      <c r="D9" s="100"/>
      <c r="E9" s="122" t="s">
        <v>120</v>
      </c>
      <c r="F9" s="135"/>
      <c r="G9" s="122"/>
      <c r="H9" s="135"/>
      <c r="I9" s="122" t="s">
        <v>121</v>
      </c>
      <c r="J9" s="135"/>
      <c r="K9" s="136"/>
      <c r="L9" s="135"/>
      <c r="M9" s="122" t="s">
        <v>147</v>
      </c>
      <c r="N9" s="135"/>
      <c r="O9" s="122"/>
    </row>
    <row r="10" spans="1:15" ht="16.5" customHeight="1">
      <c r="A10" s="100"/>
      <c r="B10" s="100"/>
      <c r="C10" s="100"/>
      <c r="D10" s="100"/>
      <c r="E10" s="122" t="s">
        <v>128</v>
      </c>
      <c r="F10" s="135"/>
      <c r="G10" s="122" t="s">
        <v>67</v>
      </c>
      <c r="H10" s="135"/>
      <c r="I10" s="122" t="s">
        <v>129</v>
      </c>
      <c r="J10" s="135"/>
      <c r="K10" s="136" t="s">
        <v>148</v>
      </c>
      <c r="L10" s="135"/>
      <c r="M10" s="122" t="s">
        <v>149</v>
      </c>
      <c r="N10" s="135"/>
      <c r="O10" s="122" t="s">
        <v>75</v>
      </c>
    </row>
    <row r="11" spans="1:15" ht="16.5" customHeight="1">
      <c r="A11" s="100"/>
      <c r="B11" s="100"/>
      <c r="C11" s="100"/>
      <c r="D11" s="100"/>
      <c r="E11" s="137" t="s">
        <v>12</v>
      </c>
      <c r="F11" s="135"/>
      <c r="G11" s="137" t="s">
        <v>12</v>
      </c>
      <c r="H11" s="135"/>
      <c r="I11" s="137" t="s">
        <v>12</v>
      </c>
      <c r="J11" s="135"/>
      <c r="K11" s="137" t="s">
        <v>12</v>
      </c>
      <c r="L11" s="135"/>
      <c r="M11" s="137" t="s">
        <v>12</v>
      </c>
      <c r="N11" s="135"/>
      <c r="O11" s="137" t="s">
        <v>12</v>
      </c>
    </row>
    <row r="12" spans="1:15" ht="16.5" customHeight="1">
      <c r="A12" s="100"/>
      <c r="B12" s="100"/>
      <c r="C12" s="100"/>
      <c r="D12" s="100"/>
      <c r="E12" s="103"/>
      <c r="F12" s="120"/>
      <c r="G12" s="103"/>
      <c r="H12" s="102"/>
      <c r="I12" s="121"/>
      <c r="J12" s="105"/>
      <c r="K12" s="121"/>
      <c r="L12" s="105"/>
      <c r="M12" s="121"/>
      <c r="N12" s="105"/>
      <c r="O12" s="121"/>
    </row>
    <row r="13" spans="1:15" ht="16.5" customHeight="1">
      <c r="A13" s="107" t="s">
        <v>138</v>
      </c>
      <c r="B13" s="100"/>
      <c r="C13" s="100"/>
      <c r="D13" s="100"/>
      <c r="E13" s="101">
        <v>3472220</v>
      </c>
      <c r="F13" s="100"/>
      <c r="G13" s="101">
        <v>979406</v>
      </c>
      <c r="H13" s="105"/>
      <c r="I13" s="101">
        <v>136954</v>
      </c>
      <c r="J13" s="105"/>
      <c r="K13" s="101">
        <v>675779</v>
      </c>
      <c r="L13" s="105"/>
      <c r="M13" s="121">
        <v>14400</v>
      </c>
      <c r="N13" s="105"/>
      <c r="O13" s="121">
        <f>SUM(M13,K13,I13,G13,E13)</f>
        <v>5278759</v>
      </c>
    </row>
    <row r="14" spans="1:15" ht="16.5" customHeight="1">
      <c r="A14" s="107" t="s">
        <v>139</v>
      </c>
      <c r="B14" s="100"/>
      <c r="C14" s="100"/>
      <c r="D14" s="100"/>
      <c r="E14" s="103"/>
      <c r="F14" s="100"/>
      <c r="G14" s="121"/>
      <c r="H14" s="104"/>
      <c r="I14" s="121"/>
      <c r="J14" s="104"/>
      <c r="K14" s="121"/>
      <c r="L14" s="104"/>
      <c r="M14" s="121"/>
      <c r="N14" s="104"/>
      <c r="O14" s="121"/>
    </row>
    <row r="15" spans="1:15" ht="16.5" customHeight="1">
      <c r="A15" s="100" t="s">
        <v>93</v>
      </c>
      <c r="B15" s="100"/>
      <c r="C15" s="100"/>
      <c r="D15" s="100"/>
      <c r="E15" s="121">
        <v>0</v>
      </c>
      <c r="F15" s="100"/>
      <c r="G15" s="121">
        <v>0</v>
      </c>
      <c r="H15" s="104"/>
      <c r="I15" s="121">
        <v>0</v>
      </c>
      <c r="J15" s="104"/>
      <c r="K15" s="121">
        <v>184001</v>
      </c>
      <c r="L15" s="104"/>
      <c r="M15" s="121">
        <v>0</v>
      </c>
      <c r="N15" s="104"/>
      <c r="O15" s="121">
        <f>SUM(M15,K15,I15,G15,E15)</f>
        <v>184001</v>
      </c>
    </row>
    <row r="16" spans="1:15" ht="16.5" customHeight="1">
      <c r="A16" s="100" t="s">
        <v>140</v>
      </c>
      <c r="B16" s="100"/>
      <c r="C16" s="100"/>
      <c r="D16" s="100"/>
      <c r="E16" s="121">
        <v>0</v>
      </c>
      <c r="F16" s="100"/>
      <c r="G16" s="121">
        <v>0</v>
      </c>
      <c r="H16" s="104"/>
      <c r="I16" s="121">
        <v>0</v>
      </c>
      <c r="J16" s="104"/>
      <c r="K16" s="121">
        <v>-138889</v>
      </c>
      <c r="L16" s="104"/>
      <c r="M16" s="121">
        <v>0</v>
      </c>
      <c r="N16" s="104"/>
      <c r="O16" s="121">
        <f>SUM(M16,K16,I16,G16,E16)</f>
        <v>-138889</v>
      </c>
    </row>
    <row r="17" spans="1:15" ht="16.5" customHeight="1">
      <c r="A17" s="100" t="s">
        <v>141</v>
      </c>
      <c r="B17" s="100"/>
      <c r="C17" s="100"/>
      <c r="D17" s="100"/>
      <c r="E17" s="191">
        <v>0</v>
      </c>
      <c r="F17" s="100"/>
      <c r="G17" s="241">
        <v>0</v>
      </c>
      <c r="H17" s="104"/>
      <c r="I17" s="241">
        <v>15309</v>
      </c>
      <c r="J17" s="104"/>
      <c r="K17" s="241">
        <v>-15309</v>
      </c>
      <c r="L17" s="104"/>
      <c r="M17" s="241">
        <v>0</v>
      </c>
      <c r="N17" s="104"/>
      <c r="O17" s="241">
        <f>SUM(M17,K17,I17,G17,E17)</f>
        <v>0</v>
      </c>
    </row>
    <row r="18" spans="1:15" ht="16.5" customHeight="1">
      <c r="A18" s="100"/>
      <c r="B18" s="100"/>
      <c r="C18" s="100"/>
      <c r="D18" s="100"/>
      <c r="E18" s="103"/>
      <c r="F18" s="120"/>
      <c r="G18" s="101"/>
      <c r="H18" s="100"/>
      <c r="I18" s="101"/>
      <c r="J18" s="105"/>
      <c r="K18" s="101"/>
      <c r="L18" s="105"/>
      <c r="M18" s="101"/>
      <c r="N18" s="105"/>
      <c r="O18" s="101"/>
    </row>
    <row r="19" spans="1:15" ht="16.5" customHeight="1" thickBot="1">
      <c r="A19" s="107" t="s">
        <v>143</v>
      </c>
      <c r="B19" s="100"/>
      <c r="C19" s="100"/>
      <c r="D19" s="100"/>
      <c r="E19" s="242">
        <f>SUM(E13:E18)</f>
        <v>3472220</v>
      </c>
      <c r="F19" s="138"/>
      <c r="G19" s="242">
        <f>SUM(G13:G18)</f>
        <v>979406</v>
      </c>
      <c r="H19" s="138"/>
      <c r="I19" s="242">
        <f>SUM(I13:I18)</f>
        <v>152263</v>
      </c>
      <c r="J19" s="138"/>
      <c r="K19" s="242">
        <f>SUM(K13:K18)</f>
        <v>705582</v>
      </c>
      <c r="L19" s="138"/>
      <c r="M19" s="242">
        <f>SUM(M13:M18)</f>
        <v>14400</v>
      </c>
      <c r="N19" s="138"/>
      <c r="O19" s="242">
        <f>SUM(O13:O18)</f>
        <v>5323871</v>
      </c>
    </row>
    <row r="20" spans="1:15" ht="16.5" customHeight="1" thickTop="1">
      <c r="A20" s="100"/>
      <c r="B20" s="100"/>
      <c r="C20" s="100"/>
      <c r="D20" s="100"/>
      <c r="E20" s="103"/>
      <c r="F20" s="120"/>
      <c r="G20" s="103"/>
      <c r="H20" s="102"/>
      <c r="I20" s="121"/>
      <c r="J20" s="105"/>
      <c r="K20" s="121"/>
      <c r="L20" s="105"/>
      <c r="M20" s="121"/>
      <c r="N20" s="105"/>
      <c r="O20" s="121"/>
    </row>
    <row r="21" spans="1:15" ht="16.5" customHeight="1">
      <c r="A21" s="100"/>
      <c r="B21" s="100"/>
      <c r="C21" s="100"/>
      <c r="D21" s="100"/>
      <c r="E21" s="103"/>
      <c r="F21" s="120"/>
      <c r="G21" s="103"/>
      <c r="H21" s="102"/>
      <c r="I21" s="121"/>
      <c r="J21" s="105"/>
      <c r="K21" s="121"/>
      <c r="L21" s="105"/>
      <c r="M21" s="121"/>
      <c r="N21" s="105"/>
      <c r="O21" s="121"/>
    </row>
    <row r="22" spans="1:15" ht="16.5" customHeight="1">
      <c r="A22" s="107" t="s">
        <v>144</v>
      </c>
      <c r="B22" s="100"/>
      <c r="C22" s="100"/>
      <c r="D22" s="100"/>
      <c r="E22" s="126">
        <v>3472220</v>
      </c>
      <c r="F22" s="100"/>
      <c r="G22" s="126">
        <v>979406</v>
      </c>
      <c r="H22" s="105"/>
      <c r="I22" s="126">
        <v>159961</v>
      </c>
      <c r="J22" s="105"/>
      <c r="K22" s="126">
        <v>691797</v>
      </c>
      <c r="L22" s="105"/>
      <c r="M22" s="128">
        <v>-56598</v>
      </c>
      <c r="N22" s="105"/>
      <c r="O22" s="128">
        <f>SUM(M22,K22,I22,G22,E22)</f>
        <v>5246786</v>
      </c>
    </row>
    <row r="23" spans="1:15" ht="16.5" customHeight="1">
      <c r="A23" s="107" t="s">
        <v>139</v>
      </c>
      <c r="B23" s="100"/>
      <c r="C23" s="100"/>
      <c r="D23" s="100"/>
      <c r="E23" s="127"/>
      <c r="F23" s="100"/>
      <c r="G23" s="128"/>
      <c r="H23" s="104"/>
      <c r="I23" s="128"/>
      <c r="J23" s="104"/>
      <c r="K23" s="128"/>
      <c r="L23" s="104"/>
      <c r="M23" s="128"/>
      <c r="N23" s="104"/>
      <c r="O23" s="128"/>
    </row>
    <row r="24" spans="1:15" ht="16.5" customHeight="1">
      <c r="A24" s="100" t="s">
        <v>93</v>
      </c>
      <c r="B24" s="100"/>
      <c r="C24" s="100"/>
      <c r="D24" s="100"/>
      <c r="E24" s="128">
        <v>0</v>
      </c>
      <c r="F24" s="100"/>
      <c r="G24" s="128">
        <v>0</v>
      </c>
      <c r="H24" s="104"/>
      <c r="I24" s="128">
        <v>0</v>
      </c>
      <c r="J24" s="104"/>
      <c r="K24" s="128">
        <f>'PL 7-8 (6M)'!L35</f>
        <v>76562</v>
      </c>
      <c r="L24" s="104"/>
      <c r="M24" s="128">
        <v>0</v>
      </c>
      <c r="N24" s="104"/>
      <c r="O24" s="128">
        <f>SUM(M24,K24,I24,G24,E24)</f>
        <v>76562</v>
      </c>
    </row>
    <row r="25" spans="1:15" ht="16.5" customHeight="1">
      <c r="A25" s="100" t="s">
        <v>213</v>
      </c>
      <c r="B25" s="100"/>
      <c r="C25" s="100"/>
      <c r="D25" s="100"/>
      <c r="E25" s="128">
        <v>0</v>
      </c>
      <c r="F25" s="100"/>
      <c r="G25" s="128">
        <v>0</v>
      </c>
      <c r="H25" s="104"/>
      <c r="I25" s="128">
        <v>0</v>
      </c>
      <c r="J25" s="104"/>
      <c r="K25" s="128">
        <v>0</v>
      </c>
      <c r="L25" s="104"/>
      <c r="M25" s="128">
        <f>'PL 7-8 (6M)'!L75</f>
        <v>-35625</v>
      </c>
      <c r="N25" s="104"/>
      <c r="O25" s="128">
        <f>SUM(M25,K25,I25,G25,E25)</f>
        <v>-35625</v>
      </c>
    </row>
    <row r="26" spans="1:15" ht="16.5" customHeight="1">
      <c r="A26" s="100" t="s">
        <v>140</v>
      </c>
      <c r="B26" s="100"/>
      <c r="C26" s="100"/>
      <c r="D26" s="100"/>
      <c r="E26" s="128">
        <v>0</v>
      </c>
      <c r="F26" s="100"/>
      <c r="G26" s="128">
        <v>0</v>
      </c>
      <c r="H26" s="104"/>
      <c r="I26" s="128">
        <v>0</v>
      </c>
      <c r="J26" s="104"/>
      <c r="K26" s="128">
        <v>-104167</v>
      </c>
      <c r="L26" s="104"/>
      <c r="M26" s="128">
        <v>0</v>
      </c>
      <c r="N26" s="104"/>
      <c r="O26" s="128">
        <f>SUM(M26,K26,I26,G26,E26)</f>
        <v>-104167</v>
      </c>
    </row>
    <row r="27" spans="1:15" ht="16.5" customHeight="1">
      <c r="A27" s="100" t="s">
        <v>141</v>
      </c>
      <c r="B27" s="100"/>
      <c r="C27" s="100"/>
      <c r="D27" s="100"/>
      <c r="E27" s="183">
        <v>0</v>
      </c>
      <c r="F27" s="100"/>
      <c r="G27" s="139">
        <v>0</v>
      </c>
      <c r="H27" s="104"/>
      <c r="I27" s="139">
        <f>'BS 2-4'!J134-'BS 2-4'!L134</f>
        <v>4466</v>
      </c>
      <c r="J27" s="104"/>
      <c r="K27" s="139">
        <v>-4466</v>
      </c>
      <c r="L27" s="104"/>
      <c r="M27" s="139">
        <v>0</v>
      </c>
      <c r="N27" s="104"/>
      <c r="O27" s="139">
        <f>SUM(M27,K27,I27,G27,E27)</f>
        <v>0</v>
      </c>
    </row>
    <row r="28" spans="1:15" ht="16.5" customHeight="1">
      <c r="A28" s="100"/>
      <c r="B28" s="100"/>
      <c r="C28" s="100"/>
      <c r="D28" s="100"/>
      <c r="E28" s="127"/>
      <c r="F28" s="120"/>
      <c r="G28" s="126"/>
      <c r="H28" s="100"/>
      <c r="I28" s="126"/>
      <c r="J28" s="105"/>
      <c r="K28" s="126"/>
      <c r="L28" s="105"/>
      <c r="M28" s="126"/>
      <c r="N28" s="105"/>
      <c r="O28" s="126"/>
    </row>
    <row r="29" spans="1:15" ht="16.5" customHeight="1" thickBot="1">
      <c r="A29" s="107" t="s">
        <v>145</v>
      </c>
      <c r="B29" s="100"/>
      <c r="C29" s="100"/>
      <c r="D29" s="100"/>
      <c r="E29" s="140">
        <f>SUM(E22:E28)</f>
        <v>3472220</v>
      </c>
      <c r="F29" s="138"/>
      <c r="G29" s="140">
        <f>SUM(G22:G28)</f>
        <v>979406</v>
      </c>
      <c r="H29" s="138"/>
      <c r="I29" s="140">
        <f>SUM(I22:I28)</f>
        <v>164427</v>
      </c>
      <c r="J29" s="138"/>
      <c r="K29" s="140">
        <f>SUM(K22:K28)</f>
        <v>659726</v>
      </c>
      <c r="L29" s="138"/>
      <c r="M29" s="140">
        <f>SUM(M22:M28)</f>
        <v>-92223</v>
      </c>
      <c r="N29" s="138"/>
      <c r="O29" s="140">
        <f>SUM(O22:O28)</f>
        <v>5183556</v>
      </c>
    </row>
    <row r="30" spans="1:15" ht="16.5" customHeight="1" thickTop="1">
      <c r="A30" s="100"/>
      <c r="B30" s="100"/>
      <c r="C30" s="100"/>
      <c r="D30" s="100"/>
      <c r="E30" s="103"/>
      <c r="F30" s="120"/>
      <c r="G30" s="103"/>
      <c r="H30" s="102"/>
      <c r="I30" s="121"/>
      <c r="J30" s="105"/>
      <c r="K30" s="121"/>
      <c r="L30" s="105"/>
      <c r="M30" s="121"/>
      <c r="N30" s="105"/>
      <c r="O30" s="121"/>
    </row>
    <row r="31" spans="1:15" ht="12.75" customHeight="1">
      <c r="A31" s="100"/>
      <c r="B31" s="100"/>
      <c r="C31" s="100"/>
      <c r="D31" s="100"/>
      <c r="E31" s="103"/>
      <c r="F31" s="120"/>
      <c r="G31" s="103"/>
      <c r="H31" s="102"/>
      <c r="I31" s="121"/>
      <c r="J31" s="105"/>
      <c r="K31" s="121"/>
      <c r="L31" s="105"/>
      <c r="M31" s="121"/>
      <c r="N31" s="105"/>
      <c r="O31" s="121"/>
    </row>
    <row r="32" spans="1:15" ht="9" customHeight="1">
      <c r="A32" s="100"/>
      <c r="B32" s="100"/>
      <c r="C32" s="100"/>
      <c r="D32" s="100"/>
      <c r="E32" s="103"/>
      <c r="F32" s="120"/>
      <c r="G32" s="103"/>
      <c r="H32" s="102"/>
      <c r="I32" s="121"/>
      <c r="J32" s="105"/>
      <c r="K32" s="121"/>
      <c r="L32" s="105"/>
      <c r="M32" s="121"/>
      <c r="N32" s="105"/>
      <c r="O32" s="121"/>
    </row>
    <row r="33" spans="1:15" ht="21.95" customHeight="1">
      <c r="A33" s="187" t="s">
        <v>37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</row>
  </sheetData>
  <mergeCells count="3">
    <mergeCell ref="E6:O6"/>
    <mergeCell ref="E7:G7"/>
    <mergeCell ref="I7:K7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sheetPr codeName="Sheet6"/>
  <dimension ref="A1:L122"/>
  <sheetViews>
    <sheetView tabSelected="1" topLeftCell="A108" zoomScaleNormal="100" zoomScaleSheetLayoutView="67" workbookViewId="0">
      <selection activeCell="D124" sqref="D124"/>
    </sheetView>
  </sheetViews>
  <sheetFormatPr defaultColWidth="8" defaultRowHeight="16.5" customHeight="1"/>
  <cols>
    <col min="1" max="2" width="1.125" style="5" customWidth="1"/>
    <col min="3" max="3" width="43.75" style="5" customWidth="1"/>
    <col min="4" max="4" width="5.125" style="5" customWidth="1"/>
    <col min="5" max="5" width="0.625" style="5" customWidth="1"/>
    <col min="6" max="6" width="12.125" style="179" customWidth="1"/>
    <col min="7" max="7" width="0.625" style="5" customWidth="1"/>
    <col min="8" max="8" width="12.125" style="179" customWidth="1"/>
    <col min="9" max="9" width="0.625" style="5" customWidth="1"/>
    <col min="10" max="10" width="12.125" style="179" customWidth="1"/>
    <col min="11" max="11" width="0.625" style="5" customWidth="1"/>
    <col min="12" max="12" width="12.125" style="179" customWidth="1"/>
    <col min="13" max="16384" width="8" style="5"/>
  </cols>
  <sheetData>
    <row r="1" spans="1:12" ht="16.5" customHeight="1">
      <c r="A1" s="1" t="s">
        <v>0</v>
      </c>
      <c r="B1" s="142"/>
      <c r="C1" s="142"/>
      <c r="D1" s="143"/>
      <c r="E1" s="143"/>
      <c r="F1" s="144"/>
      <c r="G1" s="142"/>
      <c r="H1" s="144"/>
      <c r="I1" s="142"/>
      <c r="J1" s="144"/>
      <c r="K1" s="142"/>
      <c r="L1" s="144"/>
    </row>
    <row r="2" spans="1:12" ht="16.5" customHeight="1">
      <c r="A2" s="65" t="s">
        <v>214</v>
      </c>
      <c r="B2" s="142"/>
      <c r="C2" s="142"/>
      <c r="D2" s="143"/>
      <c r="E2" s="143"/>
      <c r="F2" s="144"/>
      <c r="G2" s="142"/>
      <c r="H2" s="144"/>
      <c r="I2" s="142"/>
      <c r="J2" s="144"/>
      <c r="K2" s="142"/>
      <c r="L2" s="144"/>
    </row>
    <row r="3" spans="1:12" ht="16.5" customHeight="1">
      <c r="A3" s="145" t="str">
        <f>'PL 7-8 (6M)'!A3</f>
        <v>For the six-month period ended 30 June 2024</v>
      </c>
      <c r="B3" s="146"/>
      <c r="C3" s="146"/>
      <c r="D3" s="147"/>
      <c r="E3" s="147"/>
      <c r="F3" s="148"/>
      <c r="G3" s="146"/>
      <c r="H3" s="148"/>
      <c r="I3" s="146"/>
      <c r="J3" s="148"/>
      <c r="K3" s="146"/>
      <c r="L3" s="148"/>
    </row>
    <row r="4" spans="1:12" ht="16.5" customHeight="1">
      <c r="A4" s="149"/>
      <c r="B4" s="149"/>
      <c r="C4" s="149"/>
      <c r="D4" s="150"/>
      <c r="E4" s="150"/>
      <c r="F4" s="151"/>
      <c r="G4" s="152"/>
      <c r="H4" s="151"/>
      <c r="I4" s="152"/>
      <c r="J4" s="151"/>
      <c r="K4" s="154"/>
      <c r="L4" s="151"/>
    </row>
    <row r="5" spans="1:12" ht="16.5" customHeight="1">
      <c r="A5" s="149"/>
      <c r="B5" s="149"/>
      <c r="C5" s="149"/>
      <c r="D5" s="150"/>
      <c r="E5" s="150"/>
      <c r="F5" s="151"/>
      <c r="G5" s="152"/>
      <c r="H5" s="151"/>
      <c r="I5" s="152"/>
      <c r="J5" s="151"/>
      <c r="K5" s="154"/>
      <c r="L5" s="151"/>
    </row>
    <row r="6" spans="1:12" ht="15.95" customHeight="1">
      <c r="A6" s="149"/>
      <c r="B6" s="149"/>
      <c r="C6" s="149"/>
      <c r="D6" s="33"/>
      <c r="E6" s="33"/>
      <c r="F6" s="339" t="s">
        <v>3</v>
      </c>
      <c r="G6" s="339"/>
      <c r="H6" s="339"/>
      <c r="I6" s="84"/>
      <c r="J6" s="339" t="s">
        <v>4</v>
      </c>
      <c r="K6" s="339"/>
      <c r="L6" s="339"/>
    </row>
    <row r="7" spans="1:12" ht="15.95" customHeight="1">
      <c r="A7" s="149"/>
      <c r="B7" s="149"/>
      <c r="C7" s="149"/>
      <c r="D7" s="33"/>
      <c r="E7" s="33"/>
      <c r="F7" s="155" t="s">
        <v>9</v>
      </c>
      <c r="G7" s="85"/>
      <c r="H7" s="155" t="s">
        <v>10</v>
      </c>
      <c r="I7" s="85"/>
      <c r="J7" s="155" t="s">
        <v>9</v>
      </c>
      <c r="K7" s="85"/>
      <c r="L7" s="155" t="s">
        <v>10</v>
      </c>
    </row>
    <row r="8" spans="1:12" ht="15.95" customHeight="1">
      <c r="A8" s="149"/>
      <c r="B8" s="149"/>
      <c r="C8" s="149"/>
      <c r="D8" s="71" t="s">
        <v>11</v>
      </c>
      <c r="E8" s="82"/>
      <c r="F8" s="156" t="s">
        <v>12</v>
      </c>
      <c r="G8" s="24"/>
      <c r="H8" s="156" t="s">
        <v>12</v>
      </c>
      <c r="I8" s="24"/>
      <c r="J8" s="156" t="s">
        <v>12</v>
      </c>
      <c r="K8" s="24"/>
      <c r="L8" s="156" t="s">
        <v>12</v>
      </c>
    </row>
    <row r="9" spans="1:12" ht="15.95" customHeight="1">
      <c r="A9" s="149"/>
      <c r="B9" s="149"/>
      <c r="C9" s="149"/>
      <c r="D9" s="82"/>
      <c r="E9" s="82"/>
      <c r="F9" s="192"/>
      <c r="G9" s="24"/>
      <c r="H9" s="243"/>
      <c r="I9" s="24"/>
      <c r="J9" s="192"/>
      <c r="K9" s="24"/>
      <c r="L9" s="243"/>
    </row>
    <row r="10" spans="1:12" ht="15.95" customHeight="1">
      <c r="A10" s="142" t="s">
        <v>150</v>
      </c>
      <c r="B10" s="149"/>
      <c r="C10" s="149"/>
      <c r="D10" s="150"/>
      <c r="E10" s="150"/>
      <c r="F10" s="157"/>
      <c r="G10" s="152"/>
      <c r="H10" s="151"/>
      <c r="I10" s="152"/>
      <c r="J10" s="158"/>
      <c r="K10" s="152"/>
      <c r="L10" s="244"/>
    </row>
    <row r="11" spans="1:12" ht="15.95" customHeight="1">
      <c r="A11" s="149" t="s">
        <v>151</v>
      </c>
      <c r="B11" s="149"/>
      <c r="C11" s="149"/>
      <c r="D11" s="150"/>
      <c r="E11" s="150"/>
      <c r="F11" s="158">
        <f>'PL 7-8 (6M)'!H32</f>
        <v>218319</v>
      </c>
      <c r="G11" s="152"/>
      <c r="H11" s="244">
        <v>192347</v>
      </c>
      <c r="I11" s="154"/>
      <c r="J11" s="158">
        <f>'PL 7-8 (6M)'!L32</f>
        <v>76468</v>
      </c>
      <c r="K11" s="154"/>
      <c r="L11" s="244">
        <v>183651</v>
      </c>
    </row>
    <row r="12" spans="1:12" ht="15.95" customHeight="1">
      <c r="A12" s="149"/>
      <c r="B12" s="149"/>
      <c r="C12" s="149"/>
      <c r="D12" s="150"/>
      <c r="E12" s="150"/>
      <c r="F12" s="158"/>
      <c r="G12" s="152"/>
      <c r="H12" s="244"/>
      <c r="I12" s="154"/>
      <c r="J12" s="158"/>
      <c r="K12" s="154"/>
      <c r="L12" s="244"/>
    </row>
    <row r="13" spans="1:12" ht="15.95" customHeight="1">
      <c r="B13" s="142" t="s">
        <v>152</v>
      </c>
      <c r="C13" s="149"/>
      <c r="D13" s="150"/>
      <c r="E13" s="150"/>
      <c r="F13" s="158"/>
      <c r="G13" s="152"/>
      <c r="H13" s="244"/>
      <c r="I13" s="154"/>
      <c r="J13" s="158"/>
      <c r="K13" s="154"/>
      <c r="L13" s="244"/>
    </row>
    <row r="14" spans="1:12" ht="15.95" customHeight="1">
      <c r="B14" s="149"/>
      <c r="C14" s="149" t="s">
        <v>153</v>
      </c>
      <c r="D14" s="159"/>
      <c r="E14" s="159"/>
      <c r="F14" s="158">
        <v>869709</v>
      </c>
      <c r="G14" s="152"/>
      <c r="H14" s="244">
        <v>755450</v>
      </c>
      <c r="I14" s="154"/>
      <c r="J14" s="158">
        <v>73943</v>
      </c>
      <c r="K14" s="154"/>
      <c r="L14" s="244">
        <v>68231</v>
      </c>
    </row>
    <row r="15" spans="1:12" ht="15.95" customHeight="1">
      <c r="B15" s="149"/>
      <c r="C15" s="149" t="s">
        <v>154</v>
      </c>
      <c r="D15" s="159"/>
      <c r="E15" s="159"/>
      <c r="F15" s="158">
        <v>-157</v>
      </c>
      <c r="G15" s="152"/>
      <c r="H15" s="244">
        <v>-290</v>
      </c>
      <c r="I15" s="154"/>
      <c r="J15" s="158">
        <v>0</v>
      </c>
      <c r="K15" s="154"/>
      <c r="L15" s="244">
        <v>-50</v>
      </c>
    </row>
    <row r="16" spans="1:12" ht="15.95" customHeight="1">
      <c r="B16" s="149"/>
      <c r="C16" s="149" t="s">
        <v>188</v>
      </c>
      <c r="D16" s="159"/>
      <c r="E16" s="159"/>
      <c r="F16" s="158">
        <v>97419</v>
      </c>
      <c r="G16" s="152"/>
      <c r="H16" s="244">
        <v>-80655</v>
      </c>
      <c r="I16" s="154"/>
      <c r="J16" s="158">
        <v>3971</v>
      </c>
      <c r="K16" s="154"/>
      <c r="L16" s="244">
        <v>148</v>
      </c>
    </row>
    <row r="17" spans="1:12" ht="15.95" customHeight="1">
      <c r="B17" s="149"/>
      <c r="C17" s="149" t="s">
        <v>189</v>
      </c>
      <c r="D17" s="150"/>
      <c r="E17" s="150"/>
      <c r="F17" s="158">
        <v>629</v>
      </c>
      <c r="G17" s="152"/>
      <c r="H17" s="244">
        <v>381</v>
      </c>
      <c r="I17" s="154"/>
      <c r="J17" s="158">
        <v>-18</v>
      </c>
      <c r="K17" s="154"/>
      <c r="L17" s="244">
        <v>3329</v>
      </c>
    </row>
    <row r="18" spans="1:12" ht="15.95" customHeight="1">
      <c r="B18" s="149"/>
      <c r="C18" s="149" t="s">
        <v>155</v>
      </c>
      <c r="D18" s="150"/>
      <c r="E18" s="150"/>
      <c r="F18" s="158">
        <v>3373</v>
      </c>
      <c r="G18" s="152"/>
      <c r="H18" s="244">
        <v>399</v>
      </c>
      <c r="I18" s="154"/>
      <c r="J18" s="158">
        <v>0</v>
      </c>
      <c r="K18" s="154"/>
      <c r="L18" s="244">
        <v>0</v>
      </c>
    </row>
    <row r="19" spans="1:12" ht="15.95" customHeight="1">
      <c r="B19" s="149"/>
      <c r="C19" s="149" t="s">
        <v>190</v>
      </c>
      <c r="D19" s="150" t="s">
        <v>186</v>
      </c>
      <c r="E19" s="150"/>
      <c r="F19" s="158">
        <v>16792</v>
      </c>
      <c r="G19" s="152"/>
      <c r="H19" s="244">
        <v>-14025</v>
      </c>
      <c r="I19" s="154"/>
      <c r="J19" s="158">
        <v>0</v>
      </c>
      <c r="K19" s="154"/>
      <c r="L19" s="244">
        <v>0</v>
      </c>
    </row>
    <row r="20" spans="1:12" ht="15.95" customHeight="1">
      <c r="B20" s="149"/>
      <c r="C20" s="149" t="s">
        <v>90</v>
      </c>
      <c r="D20" s="150">
        <v>9.1999999999999993</v>
      </c>
      <c r="E20" s="150"/>
      <c r="F20" s="158">
        <v>-4049</v>
      </c>
      <c r="G20" s="152"/>
      <c r="H20" s="244">
        <v>-2998</v>
      </c>
      <c r="I20" s="154"/>
      <c r="J20" s="158">
        <v>0</v>
      </c>
      <c r="K20" s="154"/>
      <c r="L20" s="244">
        <v>0</v>
      </c>
    </row>
    <row r="21" spans="1:12" ht="15.95" customHeight="1">
      <c r="B21" s="149"/>
      <c r="C21" s="149" t="s">
        <v>156</v>
      </c>
      <c r="D21" s="150"/>
      <c r="E21" s="150"/>
      <c r="F21" s="158">
        <v>36205</v>
      </c>
      <c r="G21" s="152"/>
      <c r="H21" s="244">
        <v>34793</v>
      </c>
      <c r="I21" s="154"/>
      <c r="J21" s="158">
        <v>15892</v>
      </c>
      <c r="K21" s="154"/>
      <c r="L21" s="244">
        <v>15286</v>
      </c>
    </row>
    <row r="22" spans="1:12" ht="15.95" customHeight="1">
      <c r="B22" s="149"/>
      <c r="C22" s="149" t="s">
        <v>82</v>
      </c>
      <c r="D22" s="150">
        <v>17.100000000000001</v>
      </c>
      <c r="E22" s="149"/>
      <c r="F22" s="158">
        <v>-9964</v>
      </c>
      <c r="G22" s="152"/>
      <c r="H22" s="244">
        <v>0</v>
      </c>
      <c r="I22" s="154"/>
      <c r="J22" s="158">
        <v>-184946</v>
      </c>
      <c r="K22" s="154"/>
      <c r="L22" s="244">
        <v>-230538</v>
      </c>
    </row>
    <row r="23" spans="1:12" ht="15.95" customHeight="1">
      <c r="B23" s="149"/>
      <c r="C23" s="149" t="s">
        <v>81</v>
      </c>
      <c r="D23" s="150"/>
      <c r="E23" s="150"/>
      <c r="F23" s="158">
        <v>-44</v>
      </c>
      <c r="G23" s="152"/>
      <c r="H23" s="244">
        <v>-116</v>
      </c>
      <c r="I23" s="154"/>
      <c r="J23" s="158">
        <v>-21828</v>
      </c>
      <c r="K23" s="154"/>
      <c r="L23" s="244">
        <v>-17099</v>
      </c>
    </row>
    <row r="24" spans="1:12" ht="15.95" customHeight="1">
      <c r="B24" s="149"/>
      <c r="C24" s="149" t="s">
        <v>157</v>
      </c>
      <c r="D24" s="150"/>
      <c r="E24" s="150"/>
      <c r="F24" s="158">
        <v>-2756</v>
      </c>
      <c r="G24" s="152"/>
      <c r="H24" s="244">
        <v>-6034</v>
      </c>
      <c r="I24" s="154"/>
      <c r="J24" s="158">
        <v>-7565</v>
      </c>
      <c r="K24" s="154"/>
      <c r="L24" s="244">
        <v>-12771</v>
      </c>
    </row>
    <row r="25" spans="1:12" ht="15.95" customHeight="1">
      <c r="B25" s="149"/>
      <c r="C25" s="149" t="s">
        <v>88</v>
      </c>
      <c r="D25" s="150"/>
      <c r="E25" s="150"/>
      <c r="F25" s="316">
        <v>177967</v>
      </c>
      <c r="G25" s="152"/>
      <c r="H25" s="317">
        <v>119513</v>
      </c>
      <c r="I25" s="154"/>
      <c r="J25" s="316">
        <v>105841</v>
      </c>
      <c r="K25" s="154"/>
      <c r="L25" s="317">
        <v>70700</v>
      </c>
    </row>
    <row r="26" spans="1:12" ht="15.95" customHeight="1">
      <c r="A26" s="77"/>
      <c r="B26" s="74"/>
      <c r="C26" s="74"/>
      <c r="D26" s="72"/>
      <c r="E26" s="72"/>
      <c r="F26" s="161"/>
      <c r="G26" s="63"/>
      <c r="H26" s="249"/>
      <c r="I26" s="75"/>
      <c r="J26" s="162"/>
      <c r="K26" s="76"/>
      <c r="L26" s="245"/>
    </row>
    <row r="27" spans="1:12" ht="15.95" customHeight="1">
      <c r="A27" s="149"/>
      <c r="B27" s="149"/>
      <c r="C27" s="149"/>
      <c r="D27" s="150"/>
      <c r="E27" s="150"/>
      <c r="F27" s="163">
        <f>SUM(F11:F25)</f>
        <v>1403443</v>
      </c>
      <c r="G27" s="152"/>
      <c r="H27" s="153">
        <f>SUM(H11:H25)</f>
        <v>998765</v>
      </c>
      <c r="I27" s="154"/>
      <c r="J27" s="163">
        <f>SUM(J11:J25)</f>
        <v>61758</v>
      </c>
      <c r="K27" s="154"/>
      <c r="L27" s="153">
        <f>SUM(L11:L25)</f>
        <v>80887</v>
      </c>
    </row>
    <row r="28" spans="1:12" ht="15.95" customHeight="1">
      <c r="A28" s="149"/>
      <c r="B28" s="149"/>
      <c r="C28" s="149"/>
      <c r="D28" s="150"/>
      <c r="E28" s="150"/>
      <c r="F28" s="163"/>
      <c r="G28" s="152"/>
      <c r="H28" s="153"/>
      <c r="I28" s="154"/>
      <c r="J28" s="163"/>
      <c r="K28" s="154"/>
      <c r="L28" s="153"/>
    </row>
    <row r="29" spans="1:12" ht="15.95" customHeight="1">
      <c r="A29" s="149"/>
      <c r="B29" s="142" t="s">
        <v>158</v>
      </c>
      <c r="C29" s="149"/>
      <c r="D29" s="150"/>
      <c r="E29" s="150"/>
      <c r="F29" s="157"/>
      <c r="G29" s="154"/>
      <c r="H29" s="151"/>
      <c r="I29" s="154"/>
      <c r="J29" s="157"/>
      <c r="K29" s="154"/>
      <c r="L29" s="151"/>
    </row>
    <row r="30" spans="1:12" ht="15.95" customHeight="1">
      <c r="A30" s="149"/>
      <c r="B30" s="149"/>
      <c r="C30" s="164" t="s">
        <v>191</v>
      </c>
      <c r="D30" s="150"/>
      <c r="E30" s="150"/>
      <c r="F30" s="162">
        <v>272475</v>
      </c>
      <c r="G30" s="154"/>
      <c r="H30" s="245">
        <v>202933</v>
      </c>
      <c r="I30" s="154"/>
      <c r="J30" s="162">
        <v>-544330</v>
      </c>
      <c r="K30" s="154"/>
      <c r="L30" s="245">
        <v>168429</v>
      </c>
    </row>
    <row r="31" spans="1:12" ht="15.95" customHeight="1">
      <c r="A31" s="165"/>
      <c r="B31" s="149"/>
      <c r="C31" s="164" t="s">
        <v>159</v>
      </c>
      <c r="D31" s="150"/>
      <c r="E31" s="150"/>
      <c r="F31" s="162">
        <v>-323193</v>
      </c>
      <c r="G31" s="154"/>
      <c r="H31" s="245">
        <v>66915</v>
      </c>
      <c r="I31" s="154"/>
      <c r="J31" s="162">
        <v>8025</v>
      </c>
      <c r="K31" s="154"/>
      <c r="L31" s="245">
        <v>-23084</v>
      </c>
    </row>
    <row r="32" spans="1:12" ht="15.95" customHeight="1">
      <c r="A32" s="165"/>
      <c r="B32" s="149"/>
      <c r="C32" s="164" t="s">
        <v>218</v>
      </c>
      <c r="D32" s="150"/>
      <c r="E32" s="150"/>
      <c r="F32" s="162"/>
      <c r="G32" s="154"/>
      <c r="H32" s="245"/>
      <c r="I32" s="154"/>
      <c r="J32" s="162"/>
      <c r="K32" s="154"/>
      <c r="L32" s="245"/>
    </row>
    <row r="33" spans="1:12" ht="15.95" customHeight="1">
      <c r="A33" s="149"/>
      <c r="B33" s="149"/>
      <c r="C33" s="164" t="s">
        <v>219</v>
      </c>
      <c r="D33" s="150"/>
      <c r="E33" s="150"/>
      <c r="F33" s="157">
        <v>107751</v>
      </c>
      <c r="G33" s="154"/>
      <c r="H33" s="151">
        <v>-151892</v>
      </c>
      <c r="I33" s="154"/>
      <c r="J33" s="157">
        <v>77124</v>
      </c>
      <c r="K33" s="154"/>
      <c r="L33" s="151">
        <v>-55591</v>
      </c>
    </row>
    <row r="34" spans="1:12" ht="15.95" customHeight="1">
      <c r="A34" s="149"/>
      <c r="B34" s="149"/>
      <c r="C34" s="164" t="s">
        <v>192</v>
      </c>
      <c r="D34" s="150"/>
      <c r="E34" s="150"/>
      <c r="F34" s="157">
        <v>-309</v>
      </c>
      <c r="G34" s="154"/>
      <c r="H34" s="151">
        <v>24167</v>
      </c>
      <c r="I34" s="154"/>
      <c r="J34" s="157">
        <v>637</v>
      </c>
      <c r="K34" s="154"/>
      <c r="L34" s="151">
        <v>-157</v>
      </c>
    </row>
    <row r="35" spans="1:12" ht="15.95" customHeight="1">
      <c r="A35" s="149"/>
      <c r="B35" s="149"/>
      <c r="C35" s="164" t="s">
        <v>193</v>
      </c>
      <c r="D35" s="150"/>
      <c r="E35" s="150"/>
      <c r="F35" s="157">
        <v>258322</v>
      </c>
      <c r="G35" s="154"/>
      <c r="H35" s="151">
        <v>-392088</v>
      </c>
      <c r="I35" s="154"/>
      <c r="J35" s="157">
        <v>1523285</v>
      </c>
      <c r="K35" s="154"/>
      <c r="L35" s="151">
        <v>-1112559</v>
      </c>
    </row>
    <row r="36" spans="1:12" ht="15.95" customHeight="1">
      <c r="A36" s="149"/>
      <c r="B36" s="149"/>
      <c r="C36" s="164" t="s">
        <v>194</v>
      </c>
      <c r="D36" s="150"/>
      <c r="E36" s="150"/>
      <c r="F36" s="318">
        <v>-7475</v>
      </c>
      <c r="G36" s="154"/>
      <c r="H36" s="319">
        <v>-39525</v>
      </c>
      <c r="I36" s="154"/>
      <c r="J36" s="318">
        <v>-6361</v>
      </c>
      <c r="K36" s="154"/>
      <c r="L36" s="319">
        <v>-21646</v>
      </c>
    </row>
    <row r="37" spans="1:12" ht="15.95" customHeight="1">
      <c r="A37" s="77"/>
      <c r="B37" s="74"/>
      <c r="C37" s="74"/>
      <c r="D37" s="72"/>
      <c r="E37" s="72"/>
      <c r="F37" s="161"/>
      <c r="G37" s="63"/>
      <c r="H37" s="249"/>
      <c r="I37" s="75"/>
      <c r="J37" s="162"/>
      <c r="K37" s="76"/>
      <c r="L37" s="245"/>
    </row>
    <row r="38" spans="1:12" ht="15.95" customHeight="1">
      <c r="A38" s="149"/>
      <c r="B38" s="142" t="s">
        <v>160</v>
      </c>
      <c r="C38" s="149"/>
      <c r="D38" s="150"/>
      <c r="E38" s="150"/>
      <c r="F38" s="163">
        <f>SUM(F26:F36)</f>
        <v>1711014</v>
      </c>
      <c r="G38" s="152"/>
      <c r="H38" s="153">
        <f>SUM(H26:H36)</f>
        <v>709275</v>
      </c>
      <c r="I38" s="154"/>
      <c r="J38" s="163">
        <f>SUM(J26:J36)</f>
        <v>1120138</v>
      </c>
      <c r="K38" s="154"/>
      <c r="L38" s="153">
        <f>SUM(L26:L36)</f>
        <v>-963721</v>
      </c>
    </row>
    <row r="39" spans="1:12" ht="15.95" customHeight="1">
      <c r="A39" s="149"/>
      <c r="B39" s="149"/>
      <c r="C39" s="149" t="s">
        <v>162</v>
      </c>
      <c r="D39" s="150"/>
      <c r="E39" s="150"/>
      <c r="F39" s="162">
        <v>-46180</v>
      </c>
      <c r="G39" s="149"/>
      <c r="H39" s="245">
        <v>-9476</v>
      </c>
      <c r="I39" s="167"/>
      <c r="J39" s="162">
        <v>-11164</v>
      </c>
      <c r="K39" s="167"/>
      <c r="L39" s="245">
        <v>-5177</v>
      </c>
    </row>
    <row r="40" spans="1:12" ht="15.95" customHeight="1">
      <c r="A40" s="149"/>
      <c r="B40" s="149"/>
      <c r="C40" s="149" t="s">
        <v>217</v>
      </c>
      <c r="D40" s="150"/>
      <c r="E40" s="150"/>
      <c r="F40" s="162">
        <v>-170983</v>
      </c>
      <c r="G40" s="149"/>
      <c r="H40" s="245">
        <v>-119094</v>
      </c>
      <c r="I40" s="167"/>
      <c r="J40" s="162">
        <v>-104075</v>
      </c>
      <c r="K40" s="167"/>
      <c r="L40" s="245">
        <v>-67020</v>
      </c>
    </row>
    <row r="41" spans="1:12" ht="15.95" customHeight="1">
      <c r="A41" s="149"/>
      <c r="B41" s="149"/>
      <c r="C41" s="149" t="s">
        <v>163</v>
      </c>
      <c r="D41" s="150"/>
      <c r="E41" s="150"/>
      <c r="F41" s="166">
        <v>-13446</v>
      </c>
      <c r="G41" s="149"/>
      <c r="H41" s="246">
        <v>-32749</v>
      </c>
      <c r="I41" s="167"/>
      <c r="J41" s="166">
        <v>7869</v>
      </c>
      <c r="K41" s="167"/>
      <c r="L41" s="246">
        <v>9090</v>
      </c>
    </row>
    <row r="42" spans="1:12" ht="15.95" customHeight="1">
      <c r="B42" s="142"/>
      <c r="C42" s="142"/>
      <c r="D42" s="150"/>
      <c r="E42" s="150"/>
      <c r="F42" s="158"/>
      <c r="G42" s="152"/>
      <c r="H42" s="244"/>
      <c r="I42" s="154"/>
      <c r="J42" s="158"/>
      <c r="K42" s="154"/>
      <c r="L42" s="244"/>
    </row>
    <row r="43" spans="1:12" ht="15.95" customHeight="1">
      <c r="A43" s="142" t="s">
        <v>164</v>
      </c>
      <c r="B43" s="142"/>
      <c r="C43" s="149"/>
      <c r="D43" s="149"/>
      <c r="E43" s="149"/>
      <c r="F43" s="171">
        <f>SUM(F38:F41)</f>
        <v>1480405</v>
      </c>
      <c r="G43" s="152"/>
      <c r="H43" s="172">
        <f>SUM(H38:H41)</f>
        <v>547956</v>
      </c>
      <c r="I43" s="154"/>
      <c r="J43" s="171">
        <f>SUM(J38:J41)</f>
        <v>1012768</v>
      </c>
      <c r="K43" s="154"/>
      <c r="L43" s="172">
        <f>SUM(L38:L41)</f>
        <v>-1026828</v>
      </c>
    </row>
    <row r="44" spans="1:12" ht="15.95" customHeight="1">
      <c r="A44" s="149"/>
      <c r="B44" s="142"/>
      <c r="C44" s="149"/>
      <c r="D44" s="149"/>
      <c r="E44" s="149"/>
      <c r="F44" s="153"/>
      <c r="G44" s="152"/>
      <c r="H44" s="153"/>
      <c r="I44" s="154"/>
      <c r="J44" s="153"/>
      <c r="K44" s="154"/>
      <c r="L44" s="153"/>
    </row>
    <row r="45" spans="1:12" ht="15.95" customHeight="1">
      <c r="A45" s="149"/>
      <c r="B45" s="142"/>
      <c r="C45" s="149"/>
      <c r="D45" s="149"/>
      <c r="E45" s="149"/>
      <c r="F45" s="153"/>
      <c r="G45" s="152"/>
      <c r="H45" s="153"/>
      <c r="I45" s="154"/>
      <c r="J45" s="153"/>
      <c r="K45" s="154"/>
      <c r="L45" s="153"/>
    </row>
    <row r="46" spans="1:12" ht="15.95" customHeight="1">
      <c r="A46" s="149"/>
      <c r="B46" s="142"/>
      <c r="C46" s="149"/>
      <c r="D46" s="149"/>
      <c r="E46" s="149"/>
      <c r="F46" s="153"/>
      <c r="G46" s="152"/>
      <c r="H46" s="153"/>
      <c r="I46" s="154"/>
      <c r="J46" s="153"/>
      <c r="K46" s="154"/>
      <c r="L46" s="153"/>
    </row>
    <row r="47" spans="1:12" ht="15.95" customHeight="1">
      <c r="A47" s="149"/>
      <c r="B47" s="142"/>
      <c r="C47" s="149"/>
      <c r="D47" s="149"/>
      <c r="E47" s="149"/>
      <c r="F47" s="153"/>
      <c r="G47" s="152"/>
      <c r="H47" s="153"/>
      <c r="I47" s="154"/>
      <c r="J47" s="153"/>
      <c r="K47" s="154"/>
      <c r="L47" s="153"/>
    </row>
    <row r="48" spans="1:12" ht="15.95" customHeight="1">
      <c r="A48" s="149"/>
      <c r="B48" s="142"/>
      <c r="C48" s="149"/>
      <c r="D48" s="149"/>
      <c r="E48" s="149"/>
      <c r="F48" s="153"/>
      <c r="G48" s="152"/>
      <c r="H48" s="153"/>
      <c r="I48" s="154"/>
      <c r="J48" s="153"/>
      <c r="K48" s="154"/>
      <c r="L48" s="153"/>
    </row>
    <row r="49" spans="1:12" ht="15.95" customHeight="1">
      <c r="A49" s="149"/>
      <c r="B49" s="142"/>
      <c r="C49" s="149"/>
      <c r="D49" s="149"/>
      <c r="E49" s="149"/>
      <c r="F49" s="153"/>
      <c r="G49" s="152"/>
      <c r="H49" s="153"/>
      <c r="I49" s="154"/>
      <c r="J49" s="153"/>
      <c r="K49" s="154"/>
      <c r="L49" s="153"/>
    </row>
    <row r="50" spans="1:12" ht="15.95" customHeight="1">
      <c r="A50" s="149"/>
      <c r="B50" s="142"/>
      <c r="C50" s="149"/>
      <c r="D50" s="149"/>
      <c r="E50" s="149"/>
      <c r="F50" s="153"/>
      <c r="G50" s="152"/>
      <c r="H50" s="153"/>
      <c r="I50" s="154"/>
      <c r="J50" s="153"/>
      <c r="K50" s="154"/>
      <c r="L50" s="153"/>
    </row>
    <row r="51" spans="1:12" ht="15.95" customHeight="1">
      <c r="A51" s="149"/>
      <c r="B51" s="142"/>
      <c r="C51" s="149"/>
      <c r="D51" s="149"/>
      <c r="E51" s="149"/>
      <c r="F51" s="153"/>
      <c r="G51" s="152"/>
      <c r="H51" s="153"/>
      <c r="I51" s="154"/>
      <c r="J51" s="153"/>
      <c r="K51" s="154"/>
      <c r="L51" s="153"/>
    </row>
    <row r="52" spans="1:12" ht="15.95" customHeight="1">
      <c r="A52" s="149"/>
      <c r="B52" s="142"/>
      <c r="C52" s="149"/>
      <c r="D52" s="149"/>
      <c r="E52" s="149"/>
      <c r="F52" s="153"/>
      <c r="G52" s="152"/>
      <c r="H52" s="153"/>
      <c r="I52" s="154"/>
      <c r="J52" s="153"/>
      <c r="K52" s="154"/>
      <c r="L52" s="153"/>
    </row>
    <row r="53" spans="1:12" ht="15.95" customHeight="1">
      <c r="A53" s="149"/>
      <c r="B53" s="142"/>
      <c r="C53" s="149"/>
      <c r="D53" s="149"/>
      <c r="E53" s="149"/>
      <c r="F53" s="153"/>
      <c r="G53" s="152"/>
      <c r="H53" s="153"/>
      <c r="I53" s="154"/>
      <c r="J53" s="153"/>
      <c r="K53" s="154"/>
      <c r="L53" s="153"/>
    </row>
    <row r="54" spans="1:12" ht="15.95" customHeight="1">
      <c r="A54" s="149"/>
      <c r="B54" s="142"/>
      <c r="C54" s="149"/>
      <c r="D54" s="149"/>
      <c r="E54" s="149"/>
      <c r="F54" s="153"/>
      <c r="G54" s="152"/>
      <c r="H54" s="153"/>
      <c r="I54" s="154"/>
      <c r="J54" s="153"/>
      <c r="K54" s="154"/>
      <c r="L54" s="153"/>
    </row>
    <row r="55" spans="1:12" ht="15.95" customHeight="1">
      <c r="A55" s="149"/>
      <c r="B55" s="142"/>
      <c r="C55" s="149"/>
      <c r="D55" s="149"/>
      <c r="E55" s="149"/>
      <c r="F55" s="153"/>
      <c r="G55" s="152"/>
      <c r="H55" s="153"/>
      <c r="I55" s="154"/>
      <c r="J55" s="153"/>
      <c r="K55" s="154"/>
      <c r="L55" s="153"/>
    </row>
    <row r="56" spans="1:12" ht="15.95" customHeight="1">
      <c r="A56" s="149"/>
      <c r="B56" s="142"/>
      <c r="C56" s="149"/>
      <c r="D56" s="149"/>
      <c r="E56" s="149"/>
      <c r="F56" s="153"/>
      <c r="G56" s="152"/>
      <c r="H56" s="153"/>
      <c r="I56" s="154"/>
      <c r="J56" s="153"/>
      <c r="K56" s="154"/>
      <c r="L56" s="153"/>
    </row>
    <row r="57" spans="1:12" ht="15.95" customHeight="1">
      <c r="A57" s="149"/>
      <c r="B57" s="142"/>
      <c r="C57" s="149"/>
      <c r="D57" s="149"/>
      <c r="E57" s="149"/>
      <c r="F57" s="153"/>
      <c r="G57" s="152"/>
      <c r="H57" s="153"/>
      <c r="I57" s="154"/>
      <c r="J57" s="153"/>
      <c r="K57" s="154"/>
      <c r="L57" s="153"/>
    </row>
    <row r="58" spans="1:12" ht="15.95" customHeight="1">
      <c r="A58" s="149"/>
      <c r="B58" s="142"/>
      <c r="C58" s="149"/>
      <c r="D58" s="149"/>
      <c r="E58" s="149"/>
      <c r="F58" s="153"/>
      <c r="G58" s="152"/>
      <c r="H58" s="153"/>
      <c r="I58" s="154"/>
      <c r="J58" s="153"/>
      <c r="K58" s="154"/>
      <c r="L58" s="153"/>
    </row>
    <row r="59" spans="1:12" ht="15.95" customHeight="1">
      <c r="A59" s="149"/>
      <c r="B59" s="142"/>
      <c r="C59" s="149"/>
      <c r="D59" s="149"/>
      <c r="E59" s="149"/>
      <c r="F59" s="153"/>
      <c r="G59" s="152"/>
      <c r="H59" s="153"/>
      <c r="I59" s="154"/>
      <c r="J59" s="153"/>
      <c r="K59" s="154"/>
      <c r="L59" s="153"/>
    </row>
    <row r="60" spans="1:12" ht="15.95" customHeight="1">
      <c r="A60" s="149"/>
      <c r="B60" s="142"/>
      <c r="C60" s="149"/>
      <c r="D60" s="149"/>
      <c r="E60" s="149"/>
      <c r="F60" s="153"/>
      <c r="G60" s="152"/>
      <c r="H60" s="153"/>
      <c r="I60" s="154"/>
      <c r="J60" s="153"/>
      <c r="K60" s="154"/>
      <c r="L60" s="153"/>
    </row>
    <row r="61" spans="1:12" ht="15.95" customHeight="1">
      <c r="A61" s="149"/>
      <c r="B61" s="142"/>
      <c r="C61" s="149"/>
      <c r="D61" s="149"/>
      <c r="E61" s="149"/>
      <c r="F61" s="153"/>
      <c r="G61" s="152"/>
      <c r="H61" s="153"/>
      <c r="I61" s="154"/>
      <c r="J61" s="153"/>
      <c r="K61" s="154"/>
      <c r="L61" s="153"/>
    </row>
    <row r="62" spans="1:12" ht="21.95" customHeight="1">
      <c r="A62" s="168" t="str">
        <f>+'BS 2-4'!A54:L54</f>
        <v>The accompanying notes are integral part of these financial information.</v>
      </c>
      <c r="B62" s="168"/>
      <c r="C62" s="168"/>
      <c r="D62" s="168"/>
      <c r="E62" s="168"/>
      <c r="F62" s="160"/>
      <c r="G62" s="168"/>
      <c r="H62" s="160"/>
      <c r="I62" s="169"/>
      <c r="J62" s="160"/>
      <c r="K62" s="169"/>
      <c r="L62" s="160"/>
    </row>
    <row r="63" spans="1:12" ht="16.5" customHeight="1">
      <c r="A63" s="1" t="s">
        <v>0</v>
      </c>
      <c r="B63" s="142"/>
      <c r="C63" s="142"/>
      <c r="D63" s="143"/>
      <c r="E63" s="143"/>
      <c r="F63" s="144"/>
      <c r="G63" s="142"/>
      <c r="H63" s="144"/>
      <c r="I63" s="142"/>
      <c r="J63" s="144"/>
      <c r="K63" s="142"/>
      <c r="L63" s="144"/>
    </row>
    <row r="64" spans="1:12" ht="16.5" customHeight="1">
      <c r="A64" s="65" t="s">
        <v>214</v>
      </c>
      <c r="B64" s="142"/>
      <c r="C64" s="142"/>
      <c r="D64" s="143"/>
      <c r="E64" s="143"/>
      <c r="F64" s="144"/>
      <c r="G64" s="142"/>
      <c r="H64" s="144"/>
      <c r="I64" s="142"/>
      <c r="J64" s="144"/>
      <c r="K64" s="142"/>
      <c r="L64" s="144"/>
    </row>
    <row r="65" spans="1:12" ht="16.5" customHeight="1">
      <c r="A65" s="173" t="str">
        <f>'PL 7-8 (6M)'!A3</f>
        <v>For the six-month period ended 30 June 2024</v>
      </c>
      <c r="B65" s="174"/>
      <c r="C65" s="174"/>
      <c r="D65" s="175"/>
      <c r="E65" s="175"/>
      <c r="F65" s="176"/>
      <c r="G65" s="174"/>
      <c r="H65" s="176"/>
      <c r="I65" s="174"/>
      <c r="J65" s="176"/>
      <c r="K65" s="174"/>
      <c r="L65" s="176"/>
    </row>
    <row r="66" spans="1:12" ht="16.5" customHeight="1">
      <c r="A66" s="149"/>
      <c r="B66" s="149"/>
      <c r="C66" s="149"/>
      <c r="D66" s="150"/>
      <c r="E66" s="150"/>
      <c r="F66" s="151"/>
      <c r="G66" s="152"/>
      <c r="H66" s="151"/>
      <c r="I66" s="152"/>
      <c r="J66" s="151"/>
      <c r="K66" s="154"/>
      <c r="L66" s="151"/>
    </row>
    <row r="67" spans="1:12" ht="16.5" customHeight="1">
      <c r="A67" s="149"/>
      <c r="B67" s="149"/>
      <c r="C67" s="149"/>
      <c r="D67" s="150"/>
      <c r="E67" s="150"/>
      <c r="F67" s="151"/>
      <c r="G67" s="152"/>
      <c r="H67" s="151"/>
      <c r="I67" s="152"/>
      <c r="J67" s="151"/>
      <c r="K67" s="154"/>
      <c r="L67" s="151"/>
    </row>
    <row r="68" spans="1:12" ht="16.5" customHeight="1">
      <c r="A68" s="149"/>
      <c r="B68" s="149"/>
      <c r="C68" s="149"/>
      <c r="D68" s="33"/>
      <c r="E68" s="33"/>
      <c r="F68" s="340" t="s">
        <v>3</v>
      </c>
      <c r="G68" s="340"/>
      <c r="H68" s="340"/>
      <c r="I68" s="84"/>
      <c r="J68" s="340" t="s">
        <v>4</v>
      </c>
      <c r="K68" s="340"/>
      <c r="L68" s="340"/>
    </row>
    <row r="69" spans="1:12" ht="16.5" customHeight="1">
      <c r="A69" s="149"/>
      <c r="B69" s="149"/>
      <c r="C69" s="149"/>
      <c r="D69" s="33"/>
      <c r="E69" s="33"/>
      <c r="F69" s="155" t="s">
        <v>9</v>
      </c>
      <c r="G69" s="85"/>
      <c r="H69" s="155" t="s">
        <v>10</v>
      </c>
      <c r="I69" s="85"/>
      <c r="J69" s="155" t="s">
        <v>9</v>
      </c>
      <c r="K69" s="85"/>
      <c r="L69" s="155" t="s">
        <v>10</v>
      </c>
    </row>
    <row r="70" spans="1:12" ht="16.5" customHeight="1">
      <c r="A70" s="149"/>
      <c r="B70" s="149"/>
      <c r="C70" s="149"/>
      <c r="D70" s="71" t="s">
        <v>11</v>
      </c>
      <c r="E70" s="82"/>
      <c r="F70" s="156" t="s">
        <v>12</v>
      </c>
      <c r="G70" s="24"/>
      <c r="H70" s="156" t="s">
        <v>12</v>
      </c>
      <c r="I70" s="24"/>
      <c r="J70" s="156" t="s">
        <v>12</v>
      </c>
      <c r="K70" s="24"/>
      <c r="L70" s="156" t="s">
        <v>12</v>
      </c>
    </row>
    <row r="71" spans="1:12" ht="16.5" customHeight="1">
      <c r="A71" s="149"/>
      <c r="B71" s="149"/>
      <c r="C71" s="149"/>
      <c r="D71" s="149"/>
      <c r="E71" s="149"/>
      <c r="F71" s="177"/>
      <c r="G71" s="149"/>
      <c r="H71" s="170"/>
      <c r="I71" s="167"/>
      <c r="J71" s="177"/>
      <c r="K71" s="167"/>
      <c r="L71" s="170"/>
    </row>
    <row r="72" spans="1:12" ht="16.5" customHeight="1">
      <c r="A72" s="6" t="s">
        <v>165</v>
      </c>
      <c r="B72" s="6"/>
      <c r="C72" s="6"/>
      <c r="D72" s="159"/>
      <c r="E72" s="159"/>
      <c r="F72" s="177"/>
      <c r="G72" s="199"/>
      <c r="H72" s="170"/>
      <c r="I72" s="75"/>
      <c r="J72" s="177"/>
      <c r="K72" s="75"/>
      <c r="L72" s="170"/>
    </row>
    <row r="73" spans="1:12" ht="16.5" customHeight="1">
      <c r="A73" s="4"/>
      <c r="B73" s="4" t="s">
        <v>166</v>
      </c>
      <c r="C73" s="4"/>
      <c r="D73" s="159"/>
      <c r="E73" s="159"/>
      <c r="F73" s="177">
        <v>0</v>
      </c>
      <c r="G73" s="199"/>
      <c r="H73" s="170">
        <v>-174676</v>
      </c>
      <c r="I73" s="75"/>
      <c r="J73" s="177">
        <v>0</v>
      </c>
      <c r="K73" s="75"/>
      <c r="L73" s="170">
        <v>0</v>
      </c>
    </row>
    <row r="74" spans="1:12" ht="16.5" customHeight="1">
      <c r="A74" s="4"/>
      <c r="B74" s="4" t="s">
        <v>167</v>
      </c>
      <c r="C74" s="4"/>
      <c r="D74" s="159">
        <v>6</v>
      </c>
      <c r="E74" s="159"/>
      <c r="F74" s="177">
        <v>-99489</v>
      </c>
      <c r="G74" s="199"/>
      <c r="H74" s="170"/>
      <c r="I74" s="75"/>
      <c r="J74" s="177">
        <v>-99489</v>
      </c>
      <c r="K74" s="75"/>
      <c r="L74" s="170">
        <v>0</v>
      </c>
    </row>
    <row r="75" spans="1:12" ht="16.5" customHeight="1">
      <c r="A75" s="4"/>
      <c r="B75" s="4" t="s">
        <v>168</v>
      </c>
      <c r="C75" s="4"/>
      <c r="D75" s="159"/>
      <c r="E75" s="159"/>
      <c r="F75" s="177">
        <v>-926755</v>
      </c>
      <c r="G75" s="199"/>
      <c r="H75" s="170">
        <v>-2057072</v>
      </c>
      <c r="I75" s="75"/>
      <c r="J75" s="177">
        <v>-41661</v>
      </c>
      <c r="K75" s="75"/>
      <c r="L75" s="170">
        <v>-32262</v>
      </c>
    </row>
    <row r="76" spans="1:12" ht="16.5" customHeight="1">
      <c r="A76" s="4"/>
      <c r="B76" s="4" t="s">
        <v>169</v>
      </c>
      <c r="C76" s="4"/>
      <c r="D76" s="159"/>
      <c r="E76" s="159"/>
      <c r="F76" s="177">
        <v>-2657</v>
      </c>
      <c r="G76" s="199"/>
      <c r="H76" s="170">
        <v>-2838</v>
      </c>
      <c r="I76" s="75"/>
      <c r="J76" s="177">
        <v>-200</v>
      </c>
      <c r="K76" s="75"/>
      <c r="L76" s="170">
        <v>-2367</v>
      </c>
    </row>
    <row r="77" spans="1:12" ht="16.5" customHeight="1">
      <c r="A77" s="4"/>
      <c r="B77" s="4" t="s">
        <v>170</v>
      </c>
      <c r="C77" s="4"/>
      <c r="D77" s="159"/>
      <c r="E77" s="159"/>
      <c r="F77" s="177">
        <v>-123262</v>
      </c>
      <c r="G77" s="199"/>
      <c r="H77" s="170">
        <v>-140613</v>
      </c>
      <c r="I77" s="75"/>
      <c r="J77" s="177">
        <v>0</v>
      </c>
      <c r="K77" s="75"/>
      <c r="L77" s="170">
        <v>0</v>
      </c>
    </row>
    <row r="78" spans="1:12" ht="16.5" customHeight="1">
      <c r="A78" s="4"/>
      <c r="B78" s="4" t="s">
        <v>171</v>
      </c>
      <c r="C78" s="4"/>
      <c r="D78" s="159"/>
      <c r="E78" s="159"/>
      <c r="F78" s="177">
        <v>1179</v>
      </c>
      <c r="G78" s="199"/>
      <c r="H78" s="170">
        <v>12411</v>
      </c>
      <c r="I78" s="75"/>
      <c r="J78" s="177">
        <v>18</v>
      </c>
      <c r="K78" s="75"/>
      <c r="L78" s="170">
        <v>8582</v>
      </c>
    </row>
    <row r="79" spans="1:12" ht="16.5" customHeight="1">
      <c r="A79" s="4"/>
      <c r="B79" s="4" t="s">
        <v>172</v>
      </c>
      <c r="C79" s="4"/>
      <c r="D79" s="159">
        <v>17.5</v>
      </c>
      <c r="E79" s="159"/>
      <c r="F79" s="177">
        <v>0</v>
      </c>
      <c r="G79" s="199"/>
      <c r="H79" s="170">
        <v>0</v>
      </c>
      <c r="I79" s="75"/>
      <c r="J79" s="177">
        <v>-1049000</v>
      </c>
      <c r="K79" s="75"/>
      <c r="L79" s="170">
        <v>-1616000</v>
      </c>
    </row>
    <row r="80" spans="1:12" ht="16.5" customHeight="1">
      <c r="A80" s="4"/>
      <c r="B80" s="4" t="s">
        <v>173</v>
      </c>
      <c r="C80" s="4"/>
      <c r="D80" s="159">
        <v>17.5</v>
      </c>
      <c r="E80" s="159"/>
      <c r="F80" s="177">
        <v>0</v>
      </c>
      <c r="G80" s="199"/>
      <c r="H80" s="170">
        <v>0</v>
      </c>
      <c r="I80" s="75"/>
      <c r="J80" s="177">
        <v>1225500</v>
      </c>
      <c r="K80" s="75"/>
      <c r="L80" s="170">
        <v>1211750</v>
      </c>
    </row>
    <row r="81" spans="1:12" ht="15.95" customHeight="1">
      <c r="A81" s="149"/>
      <c r="B81" s="149" t="s">
        <v>161</v>
      </c>
      <c r="C81" s="149"/>
      <c r="D81" s="149"/>
      <c r="E81" s="149"/>
      <c r="F81" s="158">
        <v>189</v>
      </c>
      <c r="G81" s="149"/>
      <c r="H81" s="244">
        <v>414</v>
      </c>
      <c r="I81" s="167"/>
      <c r="J81" s="158">
        <v>2217</v>
      </c>
      <c r="K81" s="167"/>
      <c r="L81" s="244">
        <v>21236</v>
      </c>
    </row>
    <row r="82" spans="1:12" ht="16.5" customHeight="1">
      <c r="A82" s="4"/>
      <c r="B82" s="4" t="s">
        <v>174</v>
      </c>
      <c r="C82" s="4"/>
      <c r="D82" s="159"/>
      <c r="E82" s="159"/>
      <c r="F82" s="196">
        <v>14054</v>
      </c>
      <c r="G82" s="199"/>
      <c r="H82" s="247">
        <v>6561</v>
      </c>
      <c r="I82" s="75"/>
      <c r="J82" s="196">
        <v>184946</v>
      </c>
      <c r="K82" s="75"/>
      <c r="L82" s="247">
        <v>230538</v>
      </c>
    </row>
    <row r="83" spans="1:12" ht="16.5" customHeight="1">
      <c r="A83" s="149"/>
      <c r="B83" s="149"/>
      <c r="C83" s="149"/>
      <c r="D83" s="149"/>
      <c r="E83" s="149"/>
      <c r="F83" s="177"/>
      <c r="G83" s="199"/>
      <c r="H83" s="170"/>
      <c r="I83" s="75"/>
      <c r="J83" s="162"/>
      <c r="K83" s="75"/>
      <c r="L83" s="245"/>
    </row>
    <row r="84" spans="1:12" ht="16.5" customHeight="1">
      <c r="A84" s="6" t="s">
        <v>195</v>
      </c>
      <c r="B84" s="4"/>
      <c r="C84" s="4"/>
      <c r="D84" s="159"/>
      <c r="E84" s="159"/>
      <c r="F84" s="196">
        <f>SUM(F73:F82)</f>
        <v>-1136741</v>
      </c>
      <c r="G84" s="4"/>
      <c r="H84" s="247">
        <f>SUM(H73:H82)</f>
        <v>-2355813</v>
      </c>
      <c r="I84" s="92"/>
      <c r="J84" s="196">
        <f>SUM(J73:J82)</f>
        <v>222331</v>
      </c>
      <c r="K84" s="92"/>
      <c r="L84" s="247">
        <f>SUM(L73:L82)</f>
        <v>-178523</v>
      </c>
    </row>
    <row r="85" spans="1:12" ht="16.5" customHeight="1">
      <c r="A85" s="6"/>
      <c r="B85" s="4"/>
      <c r="C85" s="4"/>
      <c r="D85" s="159"/>
      <c r="E85" s="159"/>
      <c r="F85" s="177"/>
      <c r="G85" s="4"/>
      <c r="H85" s="170"/>
      <c r="I85" s="4"/>
      <c r="J85" s="177"/>
      <c r="K85" s="4"/>
      <c r="L85" s="170"/>
    </row>
    <row r="86" spans="1:12" ht="16.5" customHeight="1">
      <c r="A86" s="6" t="s">
        <v>175</v>
      </c>
      <c r="B86" s="4"/>
      <c r="C86" s="4"/>
      <c r="D86" s="159"/>
      <c r="E86" s="159"/>
      <c r="F86" s="177"/>
      <c r="G86" s="4"/>
      <c r="H86" s="170"/>
      <c r="I86" s="4"/>
      <c r="J86" s="177"/>
      <c r="K86" s="4"/>
      <c r="L86" s="170"/>
    </row>
    <row r="87" spans="1:12" ht="16.5" customHeight="1">
      <c r="A87" s="6"/>
      <c r="B87" s="4" t="s">
        <v>220</v>
      </c>
      <c r="C87" s="4"/>
      <c r="D87" s="159"/>
      <c r="E87" s="159"/>
      <c r="F87" s="177"/>
      <c r="G87" s="4"/>
      <c r="H87" s="170"/>
      <c r="I87" s="4"/>
      <c r="J87" s="177"/>
      <c r="K87" s="4"/>
      <c r="L87" s="170"/>
    </row>
    <row r="88" spans="1:12" ht="16.5" customHeight="1">
      <c r="B88" s="4"/>
      <c r="C88" s="4" t="s">
        <v>52</v>
      </c>
      <c r="D88" s="159"/>
      <c r="E88" s="159"/>
      <c r="F88" s="177">
        <v>-198000</v>
      </c>
      <c r="G88" s="178"/>
      <c r="H88" s="170">
        <v>2250000</v>
      </c>
      <c r="I88" s="178"/>
      <c r="J88" s="177">
        <v>-291000</v>
      </c>
      <c r="K88" s="178"/>
      <c r="L88" s="170">
        <v>1404000</v>
      </c>
    </row>
    <row r="89" spans="1:12" ht="16.5" customHeight="1">
      <c r="B89" s="4" t="s">
        <v>176</v>
      </c>
      <c r="C89" s="4"/>
      <c r="D89" s="159">
        <v>17.600000000000001</v>
      </c>
      <c r="E89" s="159"/>
      <c r="F89" s="177">
        <v>0</v>
      </c>
      <c r="G89" s="178"/>
      <c r="H89" s="170">
        <v>0</v>
      </c>
      <c r="I89" s="178"/>
      <c r="J89" s="177">
        <v>463000</v>
      </c>
      <c r="K89" s="178"/>
      <c r="L89" s="170">
        <v>2156000</v>
      </c>
    </row>
    <row r="90" spans="1:12" ht="16.5" customHeight="1">
      <c r="B90" s="4" t="s">
        <v>177</v>
      </c>
      <c r="C90" s="4"/>
      <c r="D90" s="159">
        <v>17.600000000000001</v>
      </c>
      <c r="E90" s="159"/>
      <c r="F90" s="177">
        <v>0</v>
      </c>
      <c r="G90" s="178"/>
      <c r="H90" s="170">
        <v>0</v>
      </c>
      <c r="I90" s="178"/>
      <c r="J90" s="177">
        <v>-945000</v>
      </c>
      <c r="K90" s="178"/>
      <c r="L90" s="170">
        <v>-1869000</v>
      </c>
    </row>
    <row r="91" spans="1:12" ht="16.5" customHeight="1">
      <c r="B91" s="4" t="s">
        <v>178</v>
      </c>
      <c r="C91" s="4"/>
      <c r="D91" s="159">
        <v>12</v>
      </c>
      <c r="E91" s="159"/>
      <c r="F91" s="177">
        <v>572500</v>
      </c>
      <c r="G91" s="178"/>
      <c r="H91" s="170">
        <v>697000</v>
      </c>
      <c r="I91" s="178"/>
      <c r="J91" s="177">
        <v>0</v>
      </c>
      <c r="K91" s="178"/>
      <c r="L91" s="170">
        <v>0</v>
      </c>
    </row>
    <row r="92" spans="1:12" ht="16.5" customHeight="1">
      <c r="B92" s="4" t="s">
        <v>179</v>
      </c>
      <c r="C92" s="4"/>
      <c r="D92" s="159">
        <v>12</v>
      </c>
      <c r="E92" s="159"/>
      <c r="F92" s="177">
        <v>-579750</v>
      </c>
      <c r="G92" s="178"/>
      <c r="H92" s="170">
        <v>-866000</v>
      </c>
      <c r="I92" s="178"/>
      <c r="J92" s="177">
        <v>-330000</v>
      </c>
      <c r="K92" s="178"/>
      <c r="L92" s="170">
        <v>-330000</v>
      </c>
    </row>
    <row r="93" spans="1:12" ht="16.5" customHeight="1">
      <c r="B93" s="305" t="s">
        <v>181</v>
      </c>
      <c r="C93" s="4"/>
      <c r="D93" s="159"/>
      <c r="E93" s="159"/>
      <c r="F93" s="177">
        <v>-74491</v>
      </c>
      <c r="G93" s="178"/>
      <c r="H93" s="170">
        <v>-108766.57472</v>
      </c>
      <c r="I93" s="178"/>
      <c r="J93" s="177">
        <v>-40613</v>
      </c>
      <c r="K93" s="178"/>
      <c r="L93" s="170">
        <v>-68454</v>
      </c>
    </row>
    <row r="94" spans="1:12" ht="16.5" customHeight="1">
      <c r="B94" s="305" t="s">
        <v>180</v>
      </c>
      <c r="C94" s="4"/>
      <c r="D94" s="159"/>
      <c r="E94" s="159"/>
      <c r="F94" s="177">
        <v>-104167</v>
      </c>
      <c r="G94" s="178"/>
      <c r="H94" s="170">
        <v>-158587</v>
      </c>
      <c r="I94" s="178"/>
      <c r="J94" s="177">
        <v>-104167</v>
      </c>
      <c r="K94" s="178"/>
      <c r="L94" s="170">
        <v>-138889</v>
      </c>
    </row>
    <row r="95" spans="1:12" ht="16.5" customHeight="1">
      <c r="B95" s="4" t="s">
        <v>187</v>
      </c>
      <c r="C95" s="4"/>
      <c r="D95" s="159"/>
      <c r="E95" s="159"/>
      <c r="F95" s="196">
        <v>-19698</v>
      </c>
      <c r="G95" s="178"/>
      <c r="H95" s="247">
        <v>0</v>
      </c>
      <c r="I95" s="178"/>
      <c r="J95" s="196">
        <v>0</v>
      </c>
      <c r="K95" s="178"/>
      <c r="L95" s="247">
        <v>0</v>
      </c>
    </row>
    <row r="96" spans="1:12" ht="16.5" customHeight="1">
      <c r="D96" s="4"/>
      <c r="E96" s="4"/>
      <c r="F96" s="177"/>
      <c r="G96" s="4"/>
      <c r="H96" s="170"/>
      <c r="I96" s="4"/>
      <c r="J96" s="177"/>
      <c r="K96" s="4"/>
      <c r="L96" s="170"/>
    </row>
    <row r="97" spans="1:12" ht="16.5" customHeight="1">
      <c r="A97" s="6" t="s">
        <v>196</v>
      </c>
      <c r="B97" s="4"/>
      <c r="C97" s="4"/>
      <c r="D97" s="159"/>
      <c r="E97" s="159"/>
      <c r="F97" s="196">
        <f>SUM(F88:F95)</f>
        <v>-403606</v>
      </c>
      <c r="G97" s="92"/>
      <c r="H97" s="247">
        <f>SUM(H88:H95)</f>
        <v>1813646.4252800001</v>
      </c>
      <c r="I97" s="92"/>
      <c r="J97" s="196">
        <f>SUM(J88:J95)</f>
        <v>-1247780</v>
      </c>
      <c r="K97" s="92"/>
      <c r="L97" s="247">
        <f>SUM(L88:L95)</f>
        <v>1153657</v>
      </c>
    </row>
    <row r="98" spans="1:12" ht="16.5" customHeight="1">
      <c r="A98" s="6"/>
      <c r="B98" s="4"/>
      <c r="C98" s="4"/>
      <c r="D98" s="159"/>
      <c r="E98" s="159"/>
      <c r="F98" s="177"/>
      <c r="G98" s="92"/>
      <c r="H98" s="170"/>
      <c r="I98" s="92"/>
      <c r="J98" s="177"/>
      <c r="K98" s="92"/>
      <c r="L98" s="170"/>
    </row>
    <row r="99" spans="1:12" ht="16.5" customHeight="1">
      <c r="A99" s="6" t="s">
        <v>197</v>
      </c>
      <c r="B99" s="6"/>
      <c r="C99" s="6"/>
      <c r="D99" s="159"/>
      <c r="E99" s="159"/>
      <c r="F99" s="177">
        <f>SUM(F43,F84,F97)</f>
        <v>-59942</v>
      </c>
      <c r="G99" s="92"/>
      <c r="H99" s="170">
        <f>SUM(H43,H84,H97)</f>
        <v>5789.4252800000831</v>
      </c>
      <c r="I99" s="92"/>
      <c r="J99" s="177">
        <f>SUM(J43,J84,J97)</f>
        <v>-12681</v>
      </c>
      <c r="K99" s="92"/>
      <c r="L99" s="170">
        <f>SUM(L43,L84,L97)</f>
        <v>-51694</v>
      </c>
    </row>
    <row r="100" spans="1:12" ht="16.5" customHeight="1">
      <c r="A100" s="4"/>
      <c r="B100" s="4" t="s">
        <v>182</v>
      </c>
      <c r="C100" s="4"/>
      <c r="D100" s="159"/>
      <c r="E100" s="159"/>
      <c r="F100" s="177">
        <v>127279</v>
      </c>
      <c r="G100" s="92"/>
      <c r="H100" s="170">
        <v>190141</v>
      </c>
      <c r="I100" s="92"/>
      <c r="J100" s="177">
        <v>22570</v>
      </c>
      <c r="K100" s="92"/>
      <c r="L100" s="170">
        <v>81428</v>
      </c>
    </row>
    <row r="101" spans="1:12" ht="16.5" customHeight="1">
      <c r="A101" s="4"/>
      <c r="B101" s="4" t="s">
        <v>183</v>
      </c>
      <c r="C101" s="4"/>
      <c r="D101" s="159"/>
      <c r="E101" s="159"/>
      <c r="F101" s="196">
        <v>151</v>
      </c>
      <c r="G101" s="92"/>
      <c r="H101" s="247">
        <v>84.137710000000013</v>
      </c>
      <c r="I101" s="92"/>
      <c r="J101" s="196">
        <v>149</v>
      </c>
      <c r="K101" s="92"/>
      <c r="L101" s="247">
        <v>84</v>
      </c>
    </row>
    <row r="102" spans="1:12" ht="16.5" customHeight="1">
      <c r="A102" s="4"/>
      <c r="B102" s="4"/>
      <c r="C102" s="6"/>
      <c r="D102" s="159"/>
      <c r="E102" s="159"/>
      <c r="F102" s="177"/>
      <c r="G102" s="92"/>
      <c r="H102" s="170"/>
      <c r="I102" s="92"/>
      <c r="J102" s="177"/>
      <c r="K102" s="92"/>
      <c r="L102" s="170"/>
    </row>
    <row r="103" spans="1:12" ht="16.5" customHeight="1" thickBot="1">
      <c r="A103" s="6" t="s">
        <v>184</v>
      </c>
      <c r="B103" s="4"/>
      <c r="C103" s="4"/>
      <c r="D103" s="159"/>
      <c r="E103" s="159"/>
      <c r="F103" s="188">
        <f>SUM(F99:F101)</f>
        <v>67488</v>
      </c>
      <c r="G103" s="92"/>
      <c r="H103" s="248">
        <f>SUM(H99:H101)</f>
        <v>196014.56299000009</v>
      </c>
      <c r="I103" s="92"/>
      <c r="J103" s="188">
        <f>SUM(J99:J101)</f>
        <v>10038</v>
      </c>
      <c r="K103" s="92"/>
      <c r="L103" s="248">
        <f>SUM(L99:L101)</f>
        <v>29818</v>
      </c>
    </row>
    <row r="104" spans="1:12" ht="16.5" customHeight="1" thickTop="1">
      <c r="A104" s="6"/>
      <c r="B104" s="4"/>
      <c r="C104" s="4"/>
      <c r="D104" s="159"/>
      <c r="E104" s="159"/>
      <c r="F104" s="177"/>
      <c r="G104" s="92"/>
      <c r="H104" s="170"/>
      <c r="I104" s="92"/>
      <c r="J104" s="177"/>
      <c r="K104" s="92"/>
      <c r="L104" s="170"/>
    </row>
    <row r="105" spans="1:12" ht="16.5" customHeight="1">
      <c r="A105" s="6"/>
      <c r="B105" s="4"/>
      <c r="C105" s="4"/>
      <c r="D105" s="159"/>
      <c r="E105" s="159"/>
      <c r="F105" s="177"/>
      <c r="G105" s="92"/>
      <c r="H105" s="170"/>
      <c r="I105" s="92"/>
      <c r="J105" s="177"/>
      <c r="K105" s="92"/>
      <c r="L105" s="170"/>
    </row>
    <row r="106" spans="1:12" ht="16.5" customHeight="1">
      <c r="A106" s="6" t="s">
        <v>216</v>
      </c>
      <c r="B106" s="4"/>
      <c r="C106" s="4"/>
      <c r="D106" s="159"/>
      <c r="E106" s="159"/>
      <c r="F106" s="177"/>
      <c r="G106" s="92"/>
      <c r="H106" s="170"/>
      <c r="I106" s="92"/>
      <c r="J106" s="177"/>
      <c r="K106" s="92"/>
      <c r="L106" s="170"/>
    </row>
    <row r="107" spans="1:12" ht="16.5" customHeight="1">
      <c r="A107" s="4"/>
      <c r="B107" s="4" t="s">
        <v>215</v>
      </c>
      <c r="C107" s="4"/>
      <c r="D107" s="159">
        <v>11</v>
      </c>
      <c r="E107" s="159"/>
      <c r="F107" s="177">
        <v>89148</v>
      </c>
      <c r="G107" s="92"/>
      <c r="H107" s="170">
        <v>202773</v>
      </c>
      <c r="I107" s="92"/>
      <c r="J107" s="177">
        <v>3500</v>
      </c>
      <c r="K107" s="92"/>
      <c r="L107" s="170">
        <v>2545.558</v>
      </c>
    </row>
    <row r="108" spans="1:12" ht="16.5" customHeight="1">
      <c r="A108" s="6"/>
      <c r="B108" s="4"/>
      <c r="C108" s="4"/>
      <c r="D108" s="159"/>
      <c r="E108" s="159"/>
      <c r="F108" s="170"/>
      <c r="G108" s="92"/>
      <c r="H108" s="170"/>
      <c r="I108" s="92"/>
      <c r="J108" s="170"/>
      <c r="K108" s="92"/>
      <c r="L108" s="170"/>
    </row>
    <row r="109" spans="1:12" ht="16.5" customHeight="1">
      <c r="A109" s="6"/>
      <c r="B109" s="4"/>
      <c r="C109" s="4"/>
      <c r="D109" s="159"/>
      <c r="E109" s="159"/>
      <c r="F109" s="170"/>
      <c r="G109" s="92"/>
      <c r="H109" s="170"/>
      <c r="I109" s="92"/>
      <c r="J109" s="170"/>
      <c r="K109" s="92"/>
      <c r="L109" s="170"/>
    </row>
    <row r="110" spans="1:12" ht="16.5" customHeight="1">
      <c r="A110" s="6"/>
      <c r="B110" s="4"/>
      <c r="C110" s="4"/>
      <c r="D110" s="159"/>
      <c r="E110" s="159"/>
      <c r="F110" s="170"/>
      <c r="G110" s="92"/>
      <c r="H110" s="170"/>
      <c r="I110" s="92"/>
      <c r="J110" s="170"/>
      <c r="K110" s="92"/>
      <c r="L110" s="170"/>
    </row>
    <row r="111" spans="1:12" ht="16.5" customHeight="1">
      <c r="A111" s="6"/>
      <c r="B111" s="4"/>
      <c r="C111" s="4"/>
      <c r="D111" s="159"/>
      <c r="E111" s="159"/>
      <c r="F111" s="170"/>
      <c r="G111" s="92"/>
      <c r="H111" s="170"/>
      <c r="I111" s="92"/>
      <c r="J111" s="170"/>
      <c r="K111" s="92"/>
      <c r="L111" s="170"/>
    </row>
    <row r="112" spans="1:12" ht="16.5" customHeight="1">
      <c r="A112" s="6"/>
      <c r="B112" s="4"/>
      <c r="C112" s="4"/>
      <c r="D112" s="159"/>
      <c r="E112" s="159"/>
      <c r="F112" s="170"/>
      <c r="G112" s="92"/>
      <c r="H112" s="170"/>
      <c r="I112" s="92"/>
      <c r="J112" s="170"/>
      <c r="K112" s="92"/>
      <c r="L112" s="170"/>
    </row>
    <row r="113" spans="1:12" ht="16.5" customHeight="1">
      <c r="A113" s="6"/>
      <c r="B113" s="4"/>
      <c r="C113" s="4"/>
      <c r="D113" s="159"/>
      <c r="E113" s="159"/>
      <c r="F113" s="170"/>
      <c r="G113" s="92"/>
      <c r="H113" s="170"/>
      <c r="I113" s="92"/>
      <c r="J113" s="170"/>
      <c r="K113" s="92"/>
      <c r="L113" s="170"/>
    </row>
    <row r="114" spans="1:12" ht="16.5" customHeight="1">
      <c r="A114" s="6"/>
      <c r="B114" s="4"/>
      <c r="C114" s="4"/>
      <c r="D114" s="159"/>
      <c r="E114" s="159"/>
      <c r="F114" s="170"/>
      <c r="G114" s="92"/>
      <c r="H114" s="170"/>
      <c r="I114" s="92"/>
      <c r="J114" s="170"/>
      <c r="K114" s="92"/>
      <c r="L114" s="170"/>
    </row>
    <row r="115" spans="1:12" ht="16.5" customHeight="1">
      <c r="A115" s="6"/>
      <c r="B115" s="4"/>
      <c r="C115" s="4"/>
      <c r="D115" s="159"/>
      <c r="E115" s="159"/>
      <c r="F115" s="170"/>
      <c r="G115" s="92"/>
      <c r="H115" s="170"/>
      <c r="I115" s="92"/>
      <c r="J115" s="170"/>
      <c r="K115" s="92"/>
      <c r="L115" s="170"/>
    </row>
    <row r="116" spans="1:12" ht="16.5" customHeight="1">
      <c r="A116" s="6"/>
      <c r="B116" s="4"/>
      <c r="C116" s="4"/>
      <c r="D116" s="159"/>
      <c r="E116" s="159"/>
      <c r="F116" s="170"/>
      <c r="G116" s="92"/>
      <c r="H116" s="170"/>
      <c r="I116" s="92"/>
      <c r="J116" s="170"/>
      <c r="K116" s="92"/>
      <c r="L116" s="170"/>
    </row>
    <row r="117" spans="1:12" ht="16.5" customHeight="1">
      <c r="A117" s="6"/>
      <c r="B117" s="4"/>
      <c r="C117" s="4"/>
      <c r="D117" s="159"/>
      <c r="E117" s="159"/>
      <c r="F117" s="170"/>
      <c r="G117" s="92"/>
      <c r="H117" s="170"/>
      <c r="I117" s="92"/>
      <c r="J117" s="170"/>
      <c r="K117" s="92"/>
      <c r="L117" s="170"/>
    </row>
    <row r="118" spans="1:12" ht="16.5" customHeight="1">
      <c r="A118" s="6"/>
      <c r="B118" s="4"/>
      <c r="C118" s="4"/>
      <c r="D118" s="159"/>
      <c r="E118" s="159"/>
      <c r="F118" s="170"/>
      <c r="G118" s="92"/>
      <c r="H118" s="170"/>
      <c r="I118" s="92"/>
      <c r="J118" s="170"/>
      <c r="K118" s="92"/>
      <c r="L118" s="170"/>
    </row>
    <row r="119" spans="1:12" ht="16.5" customHeight="1">
      <c r="A119" s="6"/>
      <c r="B119" s="4"/>
      <c r="C119" s="4"/>
      <c r="D119" s="159"/>
      <c r="E119" s="159"/>
      <c r="F119" s="170"/>
      <c r="G119" s="92"/>
      <c r="H119" s="170"/>
      <c r="I119" s="92"/>
      <c r="J119" s="170"/>
      <c r="K119" s="92"/>
      <c r="L119" s="170"/>
    </row>
    <row r="120" spans="1:12" ht="16.5" customHeight="1">
      <c r="A120" s="6"/>
      <c r="B120" s="4"/>
      <c r="C120" s="4"/>
      <c r="D120" s="159"/>
      <c r="E120" s="159"/>
      <c r="F120" s="170"/>
      <c r="G120" s="92"/>
      <c r="H120" s="170"/>
      <c r="I120" s="92"/>
      <c r="J120" s="170"/>
      <c r="K120" s="92"/>
      <c r="L120" s="170"/>
    </row>
    <row r="121" spans="1:12" ht="17.25" customHeight="1">
      <c r="A121" s="6"/>
      <c r="B121" s="4"/>
      <c r="C121" s="4"/>
      <c r="D121" s="159"/>
      <c r="E121" s="159"/>
      <c r="F121" s="170"/>
      <c r="G121" s="92"/>
      <c r="H121" s="170"/>
      <c r="I121" s="92"/>
      <c r="J121" s="170"/>
      <c r="K121" s="92"/>
      <c r="L121" s="170"/>
    </row>
    <row r="122" spans="1:12" ht="21.95" customHeight="1">
      <c r="A122" s="310" t="s">
        <v>37</v>
      </c>
      <c r="B122" s="310"/>
      <c r="C122" s="310"/>
      <c r="D122" s="311"/>
      <c r="E122" s="311"/>
      <c r="F122" s="247"/>
      <c r="G122" s="310"/>
      <c r="H122" s="247"/>
      <c r="I122" s="310"/>
      <c r="J122" s="247"/>
      <c r="K122" s="310"/>
      <c r="L122" s="247"/>
    </row>
  </sheetData>
  <mergeCells count="4">
    <mergeCell ref="F6:H6"/>
    <mergeCell ref="J6:L6"/>
    <mergeCell ref="F68:H68"/>
    <mergeCell ref="J68:L68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72770099E9AC46A97762A6F2F14888" ma:contentTypeVersion="15" ma:contentTypeDescription="สร้างเอกสารใหม่" ma:contentTypeScope="" ma:versionID="d2a77f4689d37a7687358888708fc834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cea753915f6b1bd8d4e3f2f3f198fcbf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418057-109E-4081-9B4D-6FB843ECF275}"/>
</file>

<file path=customXml/itemProps2.xml><?xml version="1.0" encoding="utf-8"?>
<ds:datastoreItem xmlns:ds="http://schemas.openxmlformats.org/officeDocument/2006/customXml" ds:itemID="{2941E95D-83A2-4211-9ADC-1BC4EA3B50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(3M)</vt:lpstr>
      <vt:lpstr>PL 7-8 (6M)</vt:lpstr>
      <vt:lpstr>EQ9</vt:lpstr>
      <vt:lpstr>EQ10</vt:lpstr>
      <vt:lpstr>CF 11-12 En</vt:lpstr>
      <vt:lpstr>'BS 2-4'!Print_Area</vt:lpstr>
      <vt:lpstr>'CF 11-12 En'!Print_Area</vt:lpstr>
      <vt:lpstr>'EQ10'!Print_Area</vt:lpstr>
      <vt:lpstr>'PL 5-6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Kodchawan Srikaewpraphan (TH)</cp:lastModifiedBy>
  <cp:revision/>
  <cp:lastPrinted>2024-08-06T02:29:08Z</cp:lastPrinted>
  <dcterms:created xsi:type="dcterms:W3CDTF">2021-06-08T07:55:36Z</dcterms:created>
  <dcterms:modified xsi:type="dcterms:W3CDTF">2024-08-06T02:29:10Z</dcterms:modified>
  <cp:category/>
  <cp:contentStatus/>
</cp:coreProperties>
</file>