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2 SET/แจ้งสารสนเทศ/Accounting Period/Y24/2Q24/FS/"/>
    </mc:Choice>
  </mc:AlternateContent>
  <xr:revisionPtr revIDLastSave="2" documentId="13_ncr:1_{BA00E4CF-E03E-438E-A9C9-791E1D5F0BEF}" xr6:coauthVersionLast="47" xr6:coauthVersionMax="47" xr10:uidLastSave="{3AC9F072-11E3-45B9-800C-BBC91EDF6624}"/>
  <bookViews>
    <workbookView xWindow="-110" yWindow="-110" windowWidth="19420" windowHeight="10300" tabRatio="843" xr2:uid="{3C642B99-753E-485C-AE4E-E4C20E6B46EF}"/>
  </bookViews>
  <sheets>
    <sheet name="BS 2-4" sheetId="1" r:id="rId1"/>
    <sheet name="PL 5-6 (3m)" sheetId="4" r:id="rId2"/>
    <sheet name="PL 7-8 (6m)" sheetId="9" r:id="rId3"/>
    <sheet name="EQ Conso 9" sheetId="6" r:id="rId4"/>
    <sheet name="EQ Company 10" sheetId="7" r:id="rId5"/>
    <sheet name="CF 11-12" sheetId="8" r:id="rId6"/>
  </sheets>
  <externalReferences>
    <externalReference r:id="rId7"/>
  </externalReferences>
  <definedNames>
    <definedName name="_xlnm._FilterDatabase" localSheetId="0" hidden="1">'BS 2-4'!$A$9:$M$133</definedName>
    <definedName name="_xlnm.Print_Area" localSheetId="0">'BS 2-4'!$A$1:$M$132</definedName>
    <definedName name="_xlnm.Print_Area" localSheetId="1">'PL 5-6 (3m)'!$A$1:$O$89</definedName>
    <definedName name="_xlnm.Print_Area" localSheetId="2">'PL 7-8 (6m)'!$A$1:$O$86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8" l="1"/>
  <c r="H85" i="8"/>
  <c r="L85" i="8"/>
  <c r="J85" i="8"/>
  <c r="M24" i="7" l="1"/>
  <c r="O24" i="7" s="1"/>
  <c r="K36" i="1"/>
  <c r="K27" i="1"/>
  <c r="I58" i="9"/>
  <c r="I60" i="4"/>
  <c r="G36" i="1"/>
  <c r="G27" i="1"/>
  <c r="M27" i="4"/>
  <c r="F29" i="8" l="1"/>
  <c r="R18" i="6"/>
  <c r="Z18" i="6"/>
  <c r="P18" i="6" s="1"/>
  <c r="Z17" i="6"/>
  <c r="N17" i="6"/>
  <c r="V17" i="6"/>
  <c r="G20" i="1"/>
  <c r="X17" i="6" l="1"/>
  <c r="AB17" i="6" s="1"/>
  <c r="G37" i="1" l="1"/>
  <c r="I12" i="4"/>
  <c r="I14" i="4" s="1"/>
  <c r="I19" i="4" s="1"/>
  <c r="I21" i="4"/>
  <c r="K77" i="9"/>
  <c r="K71" i="9"/>
  <c r="K61" i="9"/>
  <c r="K63" i="9" s="1"/>
  <c r="O14" i="9"/>
  <c r="M14" i="9"/>
  <c r="M19" i="9" s="1"/>
  <c r="M26" i="9" s="1"/>
  <c r="M30" i="9" s="1"/>
  <c r="K85" i="4"/>
  <c r="O85" i="4"/>
  <c r="O81" i="4"/>
  <c r="K81" i="4"/>
  <c r="O14" i="4"/>
  <c r="M14" i="4"/>
  <c r="M33" i="9" l="1"/>
  <c r="H33" i="8"/>
  <c r="M36" i="9" l="1"/>
  <c r="F40" i="8"/>
  <c r="K93" i="8" l="1"/>
  <c r="J90" i="8"/>
  <c r="K60" i="1" l="1"/>
  <c r="K16" i="1"/>
  <c r="G60" i="1"/>
  <c r="G29" i="1" l="1"/>
  <c r="I34" i="4" l="1"/>
  <c r="M20" i="4"/>
  <c r="I79" i="4"/>
  <c r="N28" i="6" l="1"/>
  <c r="R28" i="6"/>
  <c r="E28" i="7" l="1"/>
  <c r="F32" i="6"/>
  <c r="M28" i="7"/>
  <c r="K114" i="1" s="1"/>
  <c r="I28" i="7"/>
  <c r="K111" i="1" s="1"/>
  <c r="G28" i="7"/>
  <c r="O26" i="7"/>
  <c r="V29" i="6"/>
  <c r="X29" i="6" s="1"/>
  <c r="K21" i="9"/>
  <c r="K12" i="9"/>
  <c r="K14" i="9" s="1"/>
  <c r="K19" i="9" s="1"/>
  <c r="K21" i="4"/>
  <c r="K12" i="4"/>
  <c r="K14" i="4" s="1"/>
  <c r="K19" i="4" s="1"/>
  <c r="K26" i="4" s="1"/>
  <c r="K30" i="4" s="1"/>
  <c r="K26" i="9" l="1"/>
  <c r="K30" i="9" s="1"/>
  <c r="K33" i="9" s="1"/>
  <c r="AB29" i="6"/>
  <c r="K36" i="9" l="1"/>
  <c r="K65" i="9" s="1"/>
  <c r="I21" i="9"/>
  <c r="I12" i="9"/>
  <c r="I14" i="9" s="1"/>
  <c r="I19" i="9" s="1"/>
  <c r="I26" i="9" s="1"/>
  <c r="I30" i="9" s="1"/>
  <c r="K37" i="1"/>
  <c r="I20" i="4"/>
  <c r="I26" i="4" s="1"/>
  <c r="I30" i="4" s="1"/>
  <c r="I33" i="9" l="1"/>
  <c r="A3" i="8"/>
  <c r="O16" i="7"/>
  <c r="O15" i="7"/>
  <c r="O14" i="7"/>
  <c r="V20" i="6"/>
  <c r="X20" i="6" s="1"/>
  <c r="AB20" i="6" s="1"/>
  <c r="V19" i="6"/>
  <c r="X19" i="6" s="1"/>
  <c r="AB19" i="6" s="1"/>
  <c r="V18" i="6"/>
  <c r="V13" i="6"/>
  <c r="V16" i="6"/>
  <c r="A3" i="7"/>
  <c r="A3" i="6"/>
  <c r="K81" i="9"/>
  <c r="O61" i="9"/>
  <c r="O63" i="9" s="1"/>
  <c r="O17" i="9"/>
  <c r="M61" i="9"/>
  <c r="I61" i="9"/>
  <c r="I63" i="9" s="1"/>
  <c r="A46" i="9"/>
  <c r="A43" i="9"/>
  <c r="V27" i="6"/>
  <c r="M63" i="9" l="1"/>
  <c r="M65" i="9" s="1"/>
  <c r="I36" i="9"/>
  <c r="I65" i="9" s="1"/>
  <c r="O19" i="9"/>
  <c r="O26" i="9" s="1"/>
  <c r="O30" i="9" s="1"/>
  <c r="M68" i="9"/>
  <c r="J10" i="8"/>
  <c r="J26" i="8" s="1"/>
  <c r="H10" i="8"/>
  <c r="H26" i="8" s="1"/>
  <c r="F10" i="8"/>
  <c r="F26" i="8" s="1"/>
  <c r="F36" i="8" s="1"/>
  <c r="V24" i="6"/>
  <c r="G70" i="1"/>
  <c r="O33" i="9" l="1"/>
  <c r="K23" i="7"/>
  <c r="K28" i="7" s="1"/>
  <c r="K113" i="1" s="1"/>
  <c r="M71" i="9"/>
  <c r="M81" i="9"/>
  <c r="M74" i="9"/>
  <c r="M77" i="9" s="1"/>
  <c r="I74" i="9"/>
  <c r="I77" i="9" s="1"/>
  <c r="I68" i="1"/>
  <c r="I20" i="1"/>
  <c r="I19" i="1"/>
  <c r="O36" i="9" l="1"/>
  <c r="O65" i="9" s="1"/>
  <c r="O68" i="9" s="1"/>
  <c r="L10" i="8"/>
  <c r="L26" i="8" s="1"/>
  <c r="O65" i="4"/>
  <c r="M65" i="4"/>
  <c r="M67" i="4" s="1"/>
  <c r="K65" i="4"/>
  <c r="K67" i="4" s="1"/>
  <c r="I65" i="4"/>
  <c r="I67" i="4" s="1"/>
  <c r="O71" i="9" l="1"/>
  <c r="O74" i="9"/>
  <c r="O77" i="9" s="1"/>
  <c r="O81" i="9"/>
  <c r="L73" i="8"/>
  <c r="L36" i="8"/>
  <c r="L42" i="8" s="1"/>
  <c r="H73" i="8"/>
  <c r="O20" i="7"/>
  <c r="T32" i="6"/>
  <c r="R32" i="6"/>
  <c r="P32" i="6"/>
  <c r="L32" i="6"/>
  <c r="J32" i="6"/>
  <c r="G111" i="1" s="1"/>
  <c r="H32" i="6"/>
  <c r="V30" i="6"/>
  <c r="V28" i="6"/>
  <c r="X28" i="6" s="1"/>
  <c r="O75" i="4"/>
  <c r="O67" i="4"/>
  <c r="K75" i="4"/>
  <c r="M39" i="1"/>
  <c r="K39" i="1"/>
  <c r="I39" i="1"/>
  <c r="G39" i="1"/>
  <c r="X30" i="6" l="1"/>
  <c r="AB30" i="6" s="1"/>
  <c r="H36" i="8"/>
  <c r="O19" i="4"/>
  <c r="V32" i="6"/>
  <c r="L87" i="8"/>
  <c r="L92" i="8" s="1"/>
  <c r="K33" i="4"/>
  <c r="X24" i="6"/>
  <c r="O26" i="4" l="1"/>
  <c r="O30" i="4" s="1"/>
  <c r="O33" i="4" s="1"/>
  <c r="G114" i="1"/>
  <c r="V33" i="6" s="1"/>
  <c r="H42" i="8"/>
  <c r="H87" i="8" s="1"/>
  <c r="H92" i="8" s="1"/>
  <c r="K36" i="4"/>
  <c r="K69" i="4" s="1"/>
  <c r="AB24" i="6"/>
  <c r="M19" i="4"/>
  <c r="M26" i="4" s="1"/>
  <c r="M30" i="4" s="1"/>
  <c r="O36" i="4" l="1"/>
  <c r="O69" i="4" s="1"/>
  <c r="I33" i="4"/>
  <c r="M33" i="4"/>
  <c r="O11" i="7"/>
  <c r="I36" i="4" l="1"/>
  <c r="I69" i="4" s="1"/>
  <c r="I78" i="4" s="1"/>
  <c r="M36" i="4"/>
  <c r="M72" i="4" s="1"/>
  <c r="M85" i="4" s="1"/>
  <c r="I72" i="4" l="1"/>
  <c r="I85" i="4" s="1"/>
  <c r="M69" i="4"/>
  <c r="O25" i="7"/>
  <c r="X16" i="6"/>
  <c r="AB16" i="6" s="1"/>
  <c r="M78" i="4" l="1"/>
  <c r="M81" i="4" s="1"/>
  <c r="I75" i="4"/>
  <c r="M18" i="7" l="1"/>
  <c r="M70" i="1" l="1"/>
  <c r="K70" i="1"/>
  <c r="I70" i="1"/>
  <c r="I18" i="7" l="1"/>
  <c r="G18" i="7"/>
  <c r="E18" i="7"/>
  <c r="AB28" i="6" l="1"/>
  <c r="X13" i="6"/>
  <c r="AB13" i="6" s="1"/>
  <c r="A48" i="4" l="1"/>
  <c r="A45" i="4"/>
  <c r="A55" i="8" l="1"/>
  <c r="G22" i="1" l="1"/>
  <c r="J73" i="8"/>
  <c r="F73" i="8"/>
  <c r="A132" i="1"/>
  <c r="A36" i="6" s="1"/>
  <c r="M116" i="1"/>
  <c r="M119" i="1" s="1"/>
  <c r="A88" i="1"/>
  <c r="M81" i="1"/>
  <c r="K81" i="1"/>
  <c r="I81" i="1"/>
  <c r="G81" i="1"/>
  <c r="M22" i="1"/>
  <c r="K22" i="1"/>
  <c r="I22" i="1"/>
  <c r="I83" i="1" l="1"/>
  <c r="G83" i="1"/>
  <c r="K83" i="1"/>
  <c r="M83" i="1"/>
  <c r="M121" i="1" s="1"/>
  <c r="I41" i="1"/>
  <c r="K41" i="1"/>
  <c r="M41" i="1"/>
  <c r="G41" i="1"/>
  <c r="J36" i="8" l="1"/>
  <c r="J42" i="8" s="1"/>
  <c r="K18" i="7" l="1"/>
  <c r="O18" i="7"/>
  <c r="J87" i="8"/>
  <c r="J92" i="8" s="1"/>
  <c r="J93" i="8" s="1"/>
  <c r="I116" i="1"/>
  <c r="F42" i="8" l="1"/>
  <c r="M75" i="4"/>
  <c r="I119" i="1"/>
  <c r="F87" i="8" l="1"/>
  <c r="F92" i="8" s="1"/>
  <c r="F93" i="8" s="1"/>
  <c r="O23" i="7"/>
  <c r="O28" i="7" s="1"/>
  <c r="K116" i="1"/>
  <c r="I121" i="1"/>
  <c r="I81" i="4"/>
  <c r="K119" i="1" l="1"/>
  <c r="K121" i="1" l="1"/>
  <c r="X18" i="6"/>
  <c r="AB18" i="6" l="1"/>
  <c r="Z32" i="6" l="1"/>
  <c r="G117" i="1"/>
  <c r="Z33" i="6" s="1"/>
  <c r="I69" i="9"/>
  <c r="I68" i="9" s="1"/>
  <c r="N27" i="6" s="1"/>
  <c r="X27" i="6" s="1"/>
  <c r="X32" i="6" s="1"/>
  <c r="I71" i="9" l="1"/>
  <c r="AB27" i="6"/>
  <c r="I81" i="9"/>
  <c r="N32" i="6" l="1"/>
  <c r="G113" i="1" l="1"/>
  <c r="G116" i="1" s="1"/>
  <c r="X33" i="6" s="1"/>
  <c r="AB32" i="6" l="1"/>
  <c r="G119" i="1" l="1"/>
  <c r="G121" i="1" s="1"/>
  <c r="AB33" i="6" l="1"/>
  <c r="AB22" i="6"/>
  <c r="X22" i="6"/>
  <c r="N22" i="6"/>
  <c r="V22" i="6"/>
  <c r="L22" i="6"/>
  <c r="H22" i="6"/>
  <c r="J22" i="6"/>
  <c r="R22" i="6"/>
  <c r="T22" i="6"/>
  <c r="F22" i="6"/>
  <c r="P22" i="6"/>
  <c r="Z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tc={B6EFC240-F8E1-413D-8A2F-D396544DCA1A}</author>
  </authors>
  <commentList>
    <comment ref="X32" authorId="0" shapeId="0" xr:uid="{B6EFC240-F8E1-413D-8A2F-D396544DCA1A}">
      <text>
        <t>[Threaded comment]
Your version of Excel allows you to read this threaded comment; however, any edits to it will get removed if the file is opened in a newer version of Excel. Learn more: https://go.microsoft.com/fwlink/?linkid=870924
Comment:
    Q: Diff 1 from BS. Please recheck.
Reply:
    @Pheeraphat Satayaprasert (TH) เช็คอันนี้ก่อนส่งงบให้พี่อันพี่อ้อนะ</t>
      </text>
    </comment>
  </commentList>
</comments>
</file>

<file path=xl/sharedStrings.xml><?xml version="1.0" encoding="utf-8"?>
<sst xmlns="http://schemas.openxmlformats.org/spreadsheetml/2006/main" count="487" uniqueCount="212">
  <si>
    <t>บริษัท บีจี คอนเทนเนอร์ กล๊าส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</si>
  <si>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</si>
  <si>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</si>
  <si>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</si>
  <si>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</si>
  <si>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</si>
  <si>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</si>
  <si>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</si>
  <si>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</si>
  <si>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</si>
  <si>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</si>
  <si>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</si>
  <si>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</si>
  <si>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</si>
  <si>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</si>
  <si>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</si>
  <si>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</si>
  <si>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</si>
  <si>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</si>
  <si>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</si>
  <si>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</si>
  <si>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</si>
  <si>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</si>
  <si>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</si>
  <si>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</si>
  <si>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</si>
  <si>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</si>
  <si>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</si>
  <si>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</si>
  <si>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</si>
  <si>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</si>
  <si>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</si>
  <si>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</si>
  <si>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</si>
  <si>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</si>
  <si>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</si>
  <si>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</si>
  <si>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</si>
  <si>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</si>
  <si>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</si>
  <si>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</si>
  <si>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</si>
  <si>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</si>
  <si>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หุ้นกู้ส่วนที่ถึงกำหนดชำระภายในหนึ่งปี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</si>
  <si>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</si>
  <si>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</si>
  <si>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</si>
  <si>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</si>
  <si>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</si>
  <si>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</si>
  <si>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</si>
  <si>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</si>
  <si>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</si>
  <si>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</si>
  <si>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</si>
  <si>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</si>
  <si>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</si>
  <si>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</si>
  <si>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</si>
  <si>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</si>
  <si>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</si>
  <si>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</si>
  <si>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</si>
  <si>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</si>
  <si>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</si>
  <si>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</si>
  <si>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</si>
  <si>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</si>
  <si>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</si>
  <si>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</si>
  <si>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</si>
  <si>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</si>
  <si>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</si>
  <si>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สำหรับรอบระยะเวลาสามเดือนสิ้นสุดวันที่ 30 มิถุนายน พ.ศ. 2567</t>
  </si>
  <si>
    <t xml:space="preserve"> </t>
  </si>
  <si>
    <t>รายได้จากการขายและการบริการ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</si>
  <si>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</si>
  <si>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</si>
  <si>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</si>
  <si>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</si>
  <si>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</si>
  <si>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</si>
  <si>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</si>
  <si>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</si>
  <si>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</si>
  <si>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</si>
  <si>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</si>
  <si>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</si>
  <si>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</si>
  <si>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</si>
  <si>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</t>
  </si>
  <si>
    <t>รายการที่ไม่จะจัดประเภทรายการใหม่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</si>
  <si>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</si>
  <si>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</si>
  <si>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</si>
  <si>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การวัดมูลค่าใหม่ของภาระผูกพัน</t>
  </si>
  <si>
    <t>ผลประโยชน์พนักงานสุทธิจากภาษีเงินได้</t>
  </si>
  <si>
    <t>รวมรายการที่จะไม่จัดประเภทรายการใหม่</t>
  </si>
  <si>
    <t>กำไร (ขาดทุน) เบ็ดเสร็จอื่นสำหรับรอบระยะเวลา</t>
  </si>
  <si>
    <t>กำไรเบ็ดเสร็จรวมสำหรับรอบระยะเวลา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</si>
  <si>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</si>
  <si>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</si>
  <si>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</si>
  <si>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 xml:space="preserve">กำไรต่อหุ้น </t>
  </si>
  <si>
    <t>- ส่วนของผู้เป็นเจ้าของของบริษัท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</si>
  <si>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</si>
  <si>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2567</t>
  </si>
  <si>
    <t>รายได้จากการขาย</t>
  </si>
  <si>
    <t>กำไรจากการตีมูลค่าที่ดินสุทธิจากภาษีเงินได้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</si>
  <si>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</si>
  <si>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</si>
  <si>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</si>
  <si>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</si>
  <si>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</si>
  <si>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</si>
  <si>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</si>
  <si>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</si>
  <si>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</si>
  <si>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</si>
  <si>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</si>
  <si>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</si>
  <si>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</si>
  <si>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และสิทธิที่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</si>
  <si>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</si>
  <si>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</si>
  <si>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</si>
  <si>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</si>
  <si>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</si>
  <si>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</si>
  <si>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</si>
  <si>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</si>
  <si>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</si>
  <si>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เกี่ยวข้อง</t>
  </si>
  <si>
    <t>ของส่วนของเจ้าของ</t>
  </si>
  <si>
    <t>ของบริษัท</t>
  </si>
  <si>
    <t>ควบคุม</t>
  </si>
  <si>
    <t>ยอดคงเหลือ ณ วันที่ 1 มกราคม พ.ศ. 2566</t>
  </si>
  <si>
    <t>-</t>
  </si>
  <si>
    <t>การเปลี่ยนแปลงในส่วนของเจ้าของสำหรับรอบระยะเวลา</t>
  </si>
  <si>
    <t>เงินปันผลจ่าย</t>
  </si>
  <si>
    <t>สำรองตามกฎหมาย</t>
  </si>
  <si>
    <t>ยอดคงเหลือ ณ วันที่ 30 มิถุนายน พ.ศ. 2566</t>
  </si>
  <si>
    <t>ยอดคงเหลือ ณ วันที่ 1 มกราคม พ.ศ. 2567</t>
  </si>
  <si>
    <t>ขาดทุนเบ็ดเสร็จอื่นสำหรับรอบระยะเวลา</t>
  </si>
  <si>
    <t>ยอดคงเหลือ ณ วันที่ 30 มิถุนายน พ.ศ. 2567</t>
  </si>
  <si>
    <t>การวัดมูลค่าสินทรัพย์ทางการเงิน</t>
  </si>
  <si>
    <t>ผ่านกำไรขาดทุนเบ็ดเสร็จอื่น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</si>
  <si>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</si>
  <si>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</si>
  <si>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</si>
  <si>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กลับรายการค่าเผื่อค่าเผื่อผลขาดทุนลูกหนี้การค้า</t>
  </si>
  <si>
    <t>ขาดทุนจากการตัดจำหน่ายอุปกรณ์</t>
  </si>
  <si>
    <t>กำไรจากอัตราแลกเปลี่ยน</t>
  </si>
  <si>
    <t>การเปลี่ยนแปลงในสินทรัพย์และหนี้สินดำเนินงาน</t>
  </si>
  <si>
    <t>สินค้าคงเหลือ (เพิ่มขึ้น) ลดลง</t>
  </si>
  <si>
    <t>เงินสดได้มาจาก (ใช้ไปใน) การดำเนินงาน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</si>
  <si>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</si>
  <si>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</si>
  <si>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</si>
  <si>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</si>
  <si>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</si>
  <si>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</si>
  <si>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เงินสดจ่ายเพื่อการรวมธุรกิจสุทธิจากเงินสดที่ได้มา</t>
  </si>
  <si>
    <t>เงินสดจ่ายซื้อเงินลงทุนในตราสารทุน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</si>
  <si>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</si>
  <si>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</si>
  <si>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</si>
  <si>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</si>
  <si>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</si>
  <si>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</si>
  <si>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</si>
  <si>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</si>
  <si>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</si>
  <si>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</si>
  <si>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</si>
  <si>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</si>
  <si>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</si>
  <si>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 xml:space="preserve">เงินสดจ่ายคืนหนี้สินตามสัญญาเช่า 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</si>
  <si>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</si>
  <si>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</si>
  <si>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</si>
  <si>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</si>
  <si>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เงินปันผลจ่ายให้แก่ส่วนได้เสียที่ไม่มีอำนาจควบคุม</t>
  </si>
  <si>
    <t xml:space="preserve">สินทรัพย์ไม่หมุนเวียนอื่น (เพิ่มขึ้น) ลดลง </t>
  </si>
  <si>
    <t>กำไรเบ็ดเสร็จอื่นสำหรับรอบระยะเวลา</t>
  </si>
  <si>
    <t>10, 14</t>
  </si>
  <si>
    <t>กำไรก่อนส่วนแบ่งกำไรจากเงินลงทุนใน</t>
  </si>
  <si>
    <t>ภาษีมูลค่าเพิ่มรอขอคืนและสินทรัพย์หมุนเวียนอื่น (เพิ่มขึ้น) ลดลง</t>
  </si>
  <si>
    <t>รับ (จ่าย) ภาษีเงินได้</t>
  </si>
  <si>
    <t>เงินสดรับ (จ่าย) สุทธิจากเงินกู้ยืมระยะสั้นจากสถาบันการเงิน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</si>
  <si>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</si>
  <si>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เงินสดสุทธิได้มา (ใช้ไปใน) จากกิจกรรมจัดหาเงิน</t>
  </si>
  <si>
    <t>เงินสดสุทธิได้มา (ใช้ไปใน) จากกิจกรรมลงทุน</t>
  </si>
  <si>
    <t>(กลับรายการ) ขาดทุนจากการด้อยค่าอุปกรณ์</t>
  </si>
  <si>
    <t>(กำไร) ขาดทุนจากการจำหน่ายอุปกรณ์</t>
  </si>
  <si>
    <t>(กลับรายการ) ขาดทุนจากการลดมูลค่าของสินค้าคงเหลือ</t>
  </si>
  <si>
    <t>หนี้สินหมุนเวียนอื่นเพิ่มขึ้น (ลดลง)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</si>
  <si>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</si>
  <si>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</si>
  <si>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</si>
  <si>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</si>
  <si>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รายการที่ไม่ใช่เงินสด ณ วันที่ 30 มิถุนายน</t>
  </si>
  <si>
    <t>บริษัทร่วมและภาษีเงินได้</t>
  </si>
  <si>
    <t>กำไรก่อนต้นทุนทางการเงิน ส่วนแบ่งกำไร</t>
  </si>
  <si>
    <t>จากเงินลงทุนในบริษัทร่วม และ</t>
  </si>
  <si>
    <t>กำไร (ขาดทุน) เบ็ดเสร็จรวมสำหรับรอบระยะเวลา</t>
  </si>
  <si>
    <t>การแบ่งปันกำไร (ขาดทุน) เบ็ดเสร็จรวม: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</si>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</sst>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  <numFmt numFmtId="199" formatCode="#,##0.000;\(#,##0.000\);\-"/>
    <numFmt numFmtId="200" formatCode="_-* #,##0_-;\-* #,##0_-;_-* &quot;-&quot;??_-;_-@_-"/>
  </numFmts>
  <fonts count="7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  <font>
      <sz val="13"/>
      <color rgb="FFFF0000"/>
      <name val="Browallia New"/>
      <family val="2"/>
    </font>
    <font>
      <sz val="13"/>
      <color rgb="FFC00000"/>
      <name val="Browallia New"/>
      <family val="2"/>
    </font>
    <font>
      <sz val="13"/>
      <color theme="0"/>
      <name val="Browallia New"/>
      <family val="2"/>
    </font>
    <font>
      <sz val="13"/>
      <color rgb="FFFAFAFA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3">
    <xf numFmtId="0" fontId="0" fillId="0" borderId="0"/>
    <xf numFmtId="0" fontId="9" fillId="0" borderId="2"/>
    <xf numFmtId="43" fontId="9" fillId="0" borderId="2" applyFont="0" applyFill="0" applyBorder="0" applyAlignment="0" applyProtection="0"/>
    <xf numFmtId="167" fontId="10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2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3" fillId="0" borderId="2"/>
    <xf numFmtId="0" fontId="15" fillId="0" borderId="2"/>
    <xf numFmtId="0" fontId="14" fillId="0" borderId="2"/>
    <xf numFmtId="167" fontId="10" fillId="0" borderId="2" applyFont="0" applyFill="0" applyBorder="0" applyAlignment="0" applyProtection="0"/>
    <xf numFmtId="0" fontId="12" fillId="0" borderId="2"/>
    <xf numFmtId="0" fontId="9" fillId="0" borderId="2"/>
    <xf numFmtId="43" fontId="9" fillId="0" borderId="2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2"/>
    <xf numFmtId="43" fontId="18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8" fillId="0" borderId="2"/>
    <xf numFmtId="0" fontId="2" fillId="0" borderId="2"/>
    <xf numFmtId="9" fontId="18" fillId="0" borderId="2" applyFont="0" applyFill="0" applyBorder="0" applyAlignment="0" applyProtection="0"/>
    <xf numFmtId="0" fontId="13" fillId="0" borderId="2"/>
    <xf numFmtId="9" fontId="13" fillId="0" borderId="2" applyFont="0" applyFill="0" applyBorder="0" applyAlignment="0" applyProtection="0"/>
    <xf numFmtId="0" fontId="20" fillId="0" borderId="2"/>
    <xf numFmtId="0" fontId="21" fillId="0" borderId="2"/>
    <xf numFmtId="0" fontId="18" fillId="0" borderId="2"/>
    <xf numFmtId="0" fontId="12" fillId="0" borderId="2"/>
    <xf numFmtId="0" fontId="19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1" fontId="12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4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2" fillId="0" borderId="2"/>
    <xf numFmtId="0" fontId="12" fillId="0" borderId="2"/>
    <xf numFmtId="0" fontId="18" fillId="0" borderId="2"/>
    <xf numFmtId="0" fontId="18" fillId="0" borderId="2"/>
    <xf numFmtId="0" fontId="18" fillId="0" borderId="2"/>
    <xf numFmtId="0" fontId="25" fillId="0" borderId="2"/>
    <xf numFmtId="0" fontId="25" fillId="0" borderId="2"/>
    <xf numFmtId="0" fontId="21" fillId="0" borderId="2"/>
    <xf numFmtId="43" fontId="24" fillId="0" borderId="2" applyFont="0" applyFill="0" applyBorder="0" applyAlignment="0" applyProtection="0"/>
    <xf numFmtId="0" fontId="18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8" fillId="0" borderId="2"/>
    <xf numFmtId="41" fontId="12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12" fillId="0" borderId="2"/>
    <xf numFmtId="0" fontId="12" fillId="0" borderId="2"/>
    <xf numFmtId="43" fontId="12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9" fontId="18" fillId="0" borderId="2" applyFont="0" applyFill="0" applyBorder="0" applyAlignment="0" applyProtection="0"/>
    <xf numFmtId="0" fontId="18" fillId="0" borderId="2"/>
    <xf numFmtId="43" fontId="18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5" fillId="0" borderId="2"/>
    <xf numFmtId="43" fontId="25" fillId="0" borderId="2" applyFont="0" applyFill="0" applyBorder="0" applyAlignment="0" applyProtection="0"/>
    <xf numFmtId="43" fontId="22" fillId="0" borderId="2" applyFont="0" applyBorder="0" applyAlignment="0"/>
    <xf numFmtId="0" fontId="26" fillId="0" borderId="2" applyNumberFormat="0" applyFill="0" applyBorder="0" applyAlignment="0" applyProtection="0"/>
    <xf numFmtId="0" fontId="27" fillId="0" borderId="2" applyFill="0" applyBorder="0" applyAlignment="0"/>
    <xf numFmtId="39" fontId="28" fillId="0" borderId="2"/>
    <xf numFmtId="172" fontId="29" fillId="0" borderId="2" applyFill="0" applyBorder="0" applyAlignment="0" applyProtection="0"/>
    <xf numFmtId="40" fontId="29" fillId="0" borderId="2" applyFill="0" applyBorder="0" applyAlignment="0" applyProtection="0"/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5" fontId="30" fillId="5" borderId="2" applyFill="0" applyBorder="0" applyAlignment="0">
      <alignment vertical="top"/>
    </xf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176" fontId="30" fillId="0" borderId="2" applyFill="0" applyBorder="0" applyAlignment="0" applyProtection="0"/>
    <xf numFmtId="43" fontId="23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3" fontId="25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41" fontId="12" fillId="0" borderId="2" applyFont="0" applyFill="0" applyBorder="0" applyAlignment="0" applyProtection="0"/>
    <xf numFmtId="177" fontId="31" fillId="0" borderId="2" applyFill="0" applyBorder="0"/>
    <xf numFmtId="178" fontId="31" fillId="0" borderId="2" applyFill="0" applyBorder="0"/>
    <xf numFmtId="179" fontId="32" fillId="0" borderId="2"/>
    <xf numFmtId="0" fontId="33" fillId="0" borderId="2" applyNumberFormat="0" applyAlignment="0">
      <alignment horizontal="left"/>
    </xf>
    <xf numFmtId="0" fontId="34" fillId="0" borderId="2">
      <alignment horizontal="left"/>
    </xf>
    <xf numFmtId="0" fontId="35" fillId="0" borderId="2"/>
    <xf numFmtId="0" fontId="36" fillId="0" borderId="2">
      <alignment horizontal="lef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0" fontId="30" fillId="5" borderId="8" applyFill="0" applyBorder="0" applyAlignment="0">
      <alignment horizontal="right"/>
    </xf>
    <xf numFmtId="181" fontId="32" fillId="0" borderId="2"/>
    <xf numFmtId="182" fontId="37" fillId="6" borderId="2">
      <protection hidden="1"/>
    </xf>
    <xf numFmtId="183" fontId="38" fillId="0" borderId="2" applyFill="0">
      <alignment horizontal="center"/>
    </xf>
    <xf numFmtId="14" fontId="38" fillId="0" borderId="2" applyFill="0" applyBorder="0">
      <alignment horizontal="center"/>
    </xf>
    <xf numFmtId="184" fontId="38" fillId="0" borderId="2" applyFill="0">
      <alignment horizontal="center"/>
    </xf>
    <xf numFmtId="185" fontId="32" fillId="0" borderId="2"/>
    <xf numFmtId="0" fontId="39" fillId="0" borderId="2" applyNumberFormat="0" applyFill="0" applyBorder="0" applyAlignment="0" applyProtection="0"/>
    <xf numFmtId="0" fontId="40" fillId="0" borderId="2" applyNumberFormat="0" applyAlignment="0">
      <alignment horizontal="left"/>
    </xf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186" fontId="12" fillId="0" borderId="2" applyFont="0" applyFill="0" applyBorder="0" applyAlignment="0" applyProtection="0"/>
    <xf numFmtId="0" fontId="41" fillId="0" borderId="2">
      <alignment horizontal="left"/>
    </xf>
    <xf numFmtId="0" fontId="42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9" applyFont="0" applyFill="0" applyBorder="0">
      <alignment horizontal="center" vertical="justify" wrapText="1"/>
    </xf>
    <xf numFmtId="0" fontId="44" fillId="0" borderId="9" applyFont="0" applyFill="0" applyBorder="0">
      <alignment horizontal="centerContinuous" vertical="justify" wrapText="1"/>
    </xf>
    <xf numFmtId="0" fontId="31" fillId="0" borderId="2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/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0" fontId="12" fillId="0" borderId="2" applyFont="0" applyFill="0" applyBorder="0">
      <alignment vertical="justify" wrapText="1"/>
    </xf>
    <xf numFmtId="38" fontId="15" fillId="4" borderId="2" applyNumberFormat="0" applyBorder="0" applyAlignment="0" applyProtection="0"/>
    <xf numFmtId="0" fontId="45" fillId="0" borderId="2">
      <alignment horizontal="left"/>
    </xf>
    <xf numFmtId="0" fontId="45" fillId="0" borderId="2">
      <alignment horizontal="left"/>
    </xf>
    <xf numFmtId="0" fontId="45" fillId="0" borderId="2">
      <alignment horizontal="left"/>
    </xf>
    <xf numFmtId="0" fontId="46" fillId="0" borderId="10" applyNumberFormat="0" applyAlignment="0" applyProtection="0">
      <alignment horizontal="left" vertical="center"/>
    </xf>
    <xf numFmtId="0" fontId="46" fillId="0" borderId="7">
      <alignment horizontal="left" vertical="center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7" fillId="0" borderId="12">
      <alignment horizontal="left" vertical="top"/>
    </xf>
    <xf numFmtId="0" fontId="49" fillId="0" borderId="12">
      <alignment horizontal="left" vertical="top"/>
    </xf>
    <xf numFmtId="0" fontId="49" fillId="0" borderId="12">
      <alignment horizontal="left" vertical="top"/>
    </xf>
    <xf numFmtId="0" fontId="50" fillId="0" borderId="2">
      <alignment horizontal="left"/>
    </xf>
    <xf numFmtId="0" fontId="51" fillId="0" borderId="12">
      <alignment horizontal="left" vertical="top"/>
    </xf>
    <xf numFmtId="0" fontId="52" fillId="0" borderId="2">
      <alignment horizontal="left"/>
    </xf>
    <xf numFmtId="0" fontId="52" fillId="0" borderId="2">
      <alignment horizontal="left"/>
    </xf>
    <xf numFmtId="0" fontId="52" fillId="0" borderId="2">
      <alignment horizontal="left"/>
    </xf>
    <xf numFmtId="187" fontId="29" fillId="0" borderId="2" applyFill="0" applyBorder="0" applyAlignment="0" applyProtection="0"/>
    <xf numFmtId="10" fontId="15" fillId="7" borderId="9" applyNumberFormat="0" applyBorder="0" applyAlignment="0" applyProtection="0"/>
    <xf numFmtId="17" fontId="53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8" fontId="12" fillId="0" borderId="2" applyFill="0" applyBorder="0">
      <alignment horizontal="center"/>
    </xf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89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190" fontId="12" fillId="0" borderId="2" applyFont="0" applyFill="0" applyBorder="0"/>
    <xf numFmtId="37" fontId="54" fillId="0" borderId="2"/>
    <xf numFmtId="0" fontId="32" fillId="0" borderId="2"/>
    <xf numFmtId="191" fontId="31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92" fontId="12" fillId="0" borderId="2" applyFont="0" applyFill="0" applyBorder="0"/>
    <xf numFmtId="186" fontId="24" fillId="0" borderId="2"/>
    <xf numFmtId="0" fontId="23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25" fillId="0" borderId="2"/>
    <xf numFmtId="0" fontId="12" fillId="0" borderId="2"/>
    <xf numFmtId="0" fontId="12" fillId="0" borderId="2"/>
    <xf numFmtId="0" fontId="12" fillId="0" borderId="2"/>
    <xf numFmtId="0" fontId="25" fillId="0" borderId="2"/>
    <xf numFmtId="0" fontId="25" fillId="0" borderId="2"/>
    <xf numFmtId="0" fontId="12" fillId="0" borderId="2"/>
    <xf numFmtId="0" fontId="12" fillId="0" borderId="2"/>
    <xf numFmtId="0" fontId="12" fillId="0" borderId="2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3" fontId="12" fillId="0" borderId="2" applyFont="0" applyFill="0" applyBorder="0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4" fontId="12" fillId="0" borderId="2"/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195" fontId="12" fillId="0" borderId="2" applyFont="0" applyFill="0" applyBorder="0">
      <alignment vertical="justify" wrapText="1"/>
    </xf>
    <xf numFmtId="0" fontId="55" fillId="0" borderId="2"/>
    <xf numFmtId="0" fontId="56" fillId="0" borderId="2">
      <alignment horizontal="left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96" fontId="30" fillId="5" borderId="2" applyFill="0" applyBorder="0" applyAlignment="0" applyProtection="0">
      <protection locked="0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64" fontId="30" fillId="5" borderId="2" applyFill="0" applyBorder="0" applyAlignment="0" applyProtection="0">
      <alignment vertical="top"/>
    </xf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74" fontId="30" fillId="0" borderId="2" applyFill="0" applyBorder="0" applyAlignment="0" applyProtection="0"/>
    <xf numFmtId="10" fontId="14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73" fontId="12" fillId="0" borderId="2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197" fontId="57" fillId="0" borderId="2" applyNumberFormat="0" applyFill="0" applyBorder="0" applyAlignment="0" applyProtection="0">
      <alignment horizontal="left"/>
    </xf>
    <xf numFmtId="0" fontId="42" fillId="0" borderId="13">
      <alignment vertical="center"/>
    </xf>
    <xf numFmtId="0" fontId="58" fillId="0" borderId="2"/>
    <xf numFmtId="0" fontId="14" fillId="0" borderId="2"/>
    <xf numFmtId="43" fontId="24" fillId="0" borderId="2" applyFont="0" applyFill="0" applyBorder="0" applyAlignment="0" applyProtection="0"/>
    <xf numFmtId="40" fontId="59" fillId="0" borderId="2" applyBorder="0">
      <alignment horizontal="right"/>
    </xf>
    <xf numFmtId="0" fontId="60" fillId="0" borderId="2">
      <alignment horizontal="left"/>
    </xf>
    <xf numFmtId="0" fontId="43" fillId="0" borderId="2">
      <alignment horizontal="left"/>
    </xf>
    <xf numFmtId="0" fontId="50" fillId="0" borderId="2"/>
    <xf numFmtId="0" fontId="48" fillId="0" borderId="2"/>
    <xf numFmtId="0" fontId="43" fillId="0" borderId="2"/>
    <xf numFmtId="0" fontId="61" fillId="0" borderId="2" applyNumberFormat="0" applyFill="0" applyBorder="0" applyAlignment="0" applyProtection="0"/>
    <xf numFmtId="0" fontId="62" fillId="0" borderId="2"/>
    <xf numFmtId="0" fontId="62" fillId="0" borderId="2"/>
    <xf numFmtId="0" fontId="63" fillId="0" borderId="2"/>
    <xf numFmtId="0" fontId="63" fillId="0" borderId="2"/>
    <xf numFmtId="0" fontId="62" fillId="0" borderId="2"/>
    <xf numFmtId="0" fontId="62" fillId="0" borderId="2"/>
    <xf numFmtId="0" fontId="64" fillId="0" borderId="2" applyNumberFormat="0" applyFill="0" applyBorder="0" applyAlignment="0" applyProtection="0"/>
    <xf numFmtId="0" fontId="65" fillId="0" borderId="2">
      <alignment horizontal="center" vertical="top"/>
    </xf>
    <xf numFmtId="0" fontId="63" fillId="0" borderId="2"/>
    <xf numFmtId="0" fontId="62" fillId="0" borderId="2"/>
    <xf numFmtId="41" fontId="24" fillId="0" borderId="2" applyFont="0" applyFill="0" applyBorder="0" applyAlignment="0" applyProtection="0"/>
    <xf numFmtId="43" fontId="14" fillId="0" borderId="2" applyFont="0" applyFill="0" applyBorder="0" applyAlignment="0" applyProtection="0"/>
    <xf numFmtId="42" fontId="24" fillId="0" borderId="2" applyFont="0" applyFill="0" applyBorder="0" applyAlignment="0" applyProtection="0"/>
    <xf numFmtId="198" fontId="11" fillId="0" borderId="2" applyFont="0" applyFill="0" applyBorder="0" applyAlignment="0" applyProtection="0"/>
    <xf numFmtId="0" fontId="66" fillId="0" borderId="2" applyNumberFormat="0" applyFill="0" applyBorder="0" applyAlignment="0" applyProtection="0">
      <alignment vertical="top"/>
      <protection locked="0"/>
    </xf>
    <xf numFmtId="0" fontId="67" fillId="0" borderId="2"/>
    <xf numFmtId="41" fontId="67" fillId="0" borderId="2" applyFont="0" applyFill="0" applyBorder="0" applyAlignment="0" applyProtection="0"/>
    <xf numFmtId="43" fontId="67" fillId="0" borderId="2" applyFont="0" applyFill="0" applyBorder="0" applyAlignment="0" applyProtection="0"/>
    <xf numFmtId="165" fontId="68" fillId="0" borderId="2" applyFont="0" applyFill="0" applyBorder="0" applyAlignment="0" applyProtection="0"/>
    <xf numFmtId="166" fontId="68" fillId="0" borderId="2" applyFont="0" applyFill="0" applyBorder="0" applyAlignment="0" applyProtection="0"/>
    <xf numFmtId="0" fontId="69" fillId="0" borderId="2" applyNumberFormat="0" applyFill="0" applyBorder="0" applyAlignment="0" applyProtection="0">
      <alignment vertical="top"/>
      <protection locked="0"/>
    </xf>
    <xf numFmtId="0" fontId="12" fillId="0" borderId="2"/>
    <xf numFmtId="0" fontId="70" fillId="0" borderId="2"/>
    <xf numFmtId="43" fontId="24" fillId="0" borderId="2" applyFont="0" applyFill="0" applyBorder="0" applyAlignment="0" applyProtection="0"/>
    <xf numFmtId="0" fontId="25" fillId="0" borderId="2"/>
    <xf numFmtId="43" fontId="25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19" fillId="0" borderId="2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71" fillId="0" borderId="0" applyFont="0" applyFill="0" applyBorder="0" applyAlignment="0" applyProtection="0"/>
  </cellStyleXfs>
  <cellXfs count="257">
    <xf numFmtId="0" fontId="0" fillId="0" borderId="0" xfId="0"/>
    <xf numFmtId="0" fontId="6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7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169" fontId="7" fillId="2" borderId="2" xfId="0" applyNumberFormat="1" applyFont="1" applyFill="1" applyBorder="1" applyAlignment="1">
      <alignment vertical="center"/>
    </xf>
    <xf numFmtId="0" fontId="7" fillId="0" borderId="0" xfId="0" applyFont="1"/>
    <xf numFmtId="169" fontId="7" fillId="2" borderId="1" xfId="0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9" fontId="7" fillId="2" borderId="4" xfId="0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9" fontId="7" fillId="0" borderId="2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/>
    </xf>
    <xf numFmtId="0" fontId="7" fillId="0" borderId="2" xfId="0" applyFont="1" applyBorder="1" applyAlignment="1">
      <alignment vertical="center"/>
    </xf>
    <xf numFmtId="169" fontId="8" fillId="0" borderId="2" xfId="1" applyNumberFormat="1" applyFont="1" applyAlignment="1">
      <alignment horizontal="right" vertical="center"/>
    </xf>
    <xf numFmtId="169" fontId="8" fillId="3" borderId="2" xfId="1" applyNumberFormat="1" applyFont="1" applyFill="1" applyAlignment="1">
      <alignment horizontal="right" vertical="center"/>
    </xf>
    <xf numFmtId="169" fontId="8" fillId="3" borderId="1" xfId="1" applyNumberFormat="1" applyFont="1" applyFill="1" applyBorder="1" applyAlignment="1">
      <alignment horizontal="right" vertical="center"/>
    </xf>
    <xf numFmtId="169" fontId="8" fillId="3" borderId="2" xfId="3" applyNumberFormat="1" applyFont="1" applyFill="1" applyAlignment="1">
      <alignment vertical="center"/>
    </xf>
    <xf numFmtId="169" fontId="8" fillId="3" borderId="2" xfId="3" applyNumberFormat="1" applyFont="1" applyFill="1" applyAlignment="1">
      <alignment horizontal="right" vertical="center"/>
    </xf>
    <xf numFmtId="169" fontId="8" fillId="3" borderId="2" xfId="1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horizontal="center" vertical="center"/>
    </xf>
    <xf numFmtId="168" fontId="7" fillId="0" borderId="6" xfId="0" applyNumberFormat="1" applyFont="1" applyBorder="1" applyAlignment="1">
      <alignment vertical="center"/>
    </xf>
    <xf numFmtId="168" fontId="7" fillId="0" borderId="6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horizontal="right" vertical="center"/>
    </xf>
    <xf numFmtId="0" fontId="6" fillId="0" borderId="0" xfId="0" applyFont="1"/>
    <xf numFmtId="0" fontId="17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/>
    <xf numFmtId="168" fontId="17" fillId="0" borderId="0" xfId="0" applyNumberFormat="1" applyFont="1" applyAlignment="1">
      <alignment vertical="center"/>
    </xf>
    <xf numFmtId="169" fontId="17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69" fontId="17" fillId="0" borderId="0" xfId="0" quotePrefix="1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/>
    </xf>
    <xf numFmtId="169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9" fontId="6" fillId="0" borderId="2" xfId="0" applyNumberFormat="1" applyFont="1" applyBorder="1" applyAlignment="1">
      <alignment horizontal="right" vertical="center"/>
    </xf>
    <xf numFmtId="169" fontId="6" fillId="3" borderId="2" xfId="0" applyNumberFormat="1" applyFont="1" applyFill="1" applyBorder="1" applyAlignment="1">
      <alignment horizontal="right" vertical="center"/>
    </xf>
    <xf numFmtId="169" fontId="8" fillId="0" borderId="6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71" fontId="7" fillId="2" borderId="2" xfId="0" applyNumberFormat="1" applyFont="1" applyFill="1" applyBorder="1" applyAlignment="1">
      <alignment horizontal="right" vertical="center"/>
    </xf>
    <xf numFmtId="168" fontId="7" fillId="0" borderId="2" xfId="22" applyNumberFormat="1" applyFont="1" applyAlignment="1">
      <alignment vertical="center"/>
    </xf>
    <xf numFmtId="169" fontId="7" fillId="2" borderId="0" xfId="0" applyNumberFormat="1" applyFont="1" applyFill="1" applyAlignment="1">
      <alignment vertical="center"/>
    </xf>
    <xf numFmtId="169" fontId="7" fillId="2" borderId="0" xfId="0" applyNumberFormat="1" applyFont="1" applyFill="1" applyAlignment="1">
      <alignment horizontal="right" vertical="center"/>
    </xf>
    <xf numFmtId="169" fontId="8" fillId="0" borderId="2" xfId="0" applyNumberFormat="1" applyFont="1" applyBorder="1" applyAlignment="1">
      <alignment vertical="center"/>
    </xf>
    <xf numFmtId="10" fontId="7" fillId="0" borderId="2" xfId="17" applyNumberFormat="1" applyFont="1" applyFill="1" applyBorder="1" applyAlignment="1">
      <alignment horizontal="right" vertical="center"/>
    </xf>
    <xf numFmtId="0" fontId="7" fillId="0" borderId="2" xfId="25" applyFont="1" applyAlignment="1">
      <alignment vertical="center"/>
    </xf>
    <xf numFmtId="169" fontId="8" fillId="2" borderId="6" xfId="0" applyNumberFormat="1" applyFont="1" applyFill="1" applyBorder="1" applyAlignment="1">
      <alignment horizontal="right" vertical="center"/>
    </xf>
    <xf numFmtId="169" fontId="8" fillId="3" borderId="6" xfId="3" applyNumberFormat="1" applyFont="1" applyFill="1" applyBorder="1" applyAlignment="1">
      <alignment horizontal="right" vertical="center"/>
    </xf>
    <xf numFmtId="0" fontId="7" fillId="0" borderId="2" xfId="0" applyFont="1" applyBorder="1"/>
    <xf numFmtId="0" fontId="6" fillId="0" borderId="0" xfId="0" applyFont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5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2" borderId="0" xfId="0" applyNumberFormat="1" applyFont="1" applyFill="1" applyAlignment="1">
      <alignment vertical="center"/>
    </xf>
    <xf numFmtId="169" fontId="8" fillId="2" borderId="2" xfId="0" applyNumberFormat="1" applyFont="1" applyFill="1" applyBorder="1" applyAlignment="1">
      <alignment vertical="center"/>
    </xf>
    <xf numFmtId="169" fontId="8" fillId="3" borderId="2" xfId="3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vertical="center"/>
    </xf>
    <xf numFmtId="169" fontId="17" fillId="0" borderId="14" xfId="25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vertical="center"/>
    </xf>
    <xf numFmtId="43" fontId="8" fillId="0" borderId="0" xfId="412" applyFont="1" applyAlignment="1">
      <alignment horizontal="right" vertical="center"/>
    </xf>
    <xf numFmtId="0" fontId="72" fillId="0" borderId="0" xfId="0" applyFont="1"/>
    <xf numFmtId="168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right" vertical="center"/>
    </xf>
    <xf numFmtId="169" fontId="17" fillId="3" borderId="0" xfId="0" applyNumberFormat="1" applyFont="1" applyFill="1" applyAlignment="1">
      <alignment horizontal="right" vertical="center"/>
    </xf>
    <xf numFmtId="169" fontId="8" fillId="3" borderId="0" xfId="0" applyNumberFormat="1" applyFont="1" applyFill="1" applyAlignment="1">
      <alignment horizontal="right" vertical="center"/>
    </xf>
    <xf numFmtId="169" fontId="8" fillId="3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9" fontId="8" fillId="3" borderId="2" xfId="11" applyNumberFormat="1" applyFont="1" applyFill="1" applyAlignment="1">
      <alignment horizontal="right" vertical="center"/>
    </xf>
    <xf numFmtId="169" fontId="8" fillId="3" borderId="15" xfId="11" applyNumberFormat="1" applyFont="1" applyFill="1" applyBorder="1" applyAlignment="1">
      <alignment horizontal="right" vertical="center"/>
    </xf>
    <xf numFmtId="169" fontId="7" fillId="2" borderId="6" xfId="0" applyNumberFormat="1" applyFont="1" applyFill="1" applyBorder="1" applyAlignment="1">
      <alignment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0" borderId="3" xfId="0" applyNumberFormat="1" applyFont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0" borderId="3" xfId="0" applyNumberFormat="1" applyFont="1" applyBorder="1" applyAlignment="1">
      <alignment vertical="center"/>
    </xf>
    <xf numFmtId="169" fontId="17" fillId="2" borderId="2" xfId="0" applyNumberFormat="1" applyFont="1" applyFill="1" applyBorder="1" applyAlignment="1">
      <alignment horizontal="right" vertical="center"/>
    </xf>
    <xf numFmtId="168" fontId="8" fillId="0" borderId="2" xfId="0" applyNumberFormat="1" applyFont="1" applyBorder="1" applyAlignment="1">
      <alignment horizontal="center" vertical="center"/>
    </xf>
    <xf numFmtId="199" fontId="8" fillId="0" borderId="0" xfId="0" applyNumberFormat="1" applyFont="1" applyAlignment="1">
      <alignment horizontal="right" vertical="center"/>
    </xf>
    <xf numFmtId="169" fontId="8" fillId="2" borderId="4" xfId="0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2" xfId="11" applyNumberFormat="1" applyFont="1" applyAlignment="1">
      <alignment horizontal="right" vertical="center"/>
    </xf>
    <xf numFmtId="169" fontId="8" fillId="0" borderId="15" xfId="11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71" fontId="7" fillId="0" borderId="2" xfId="0" applyNumberFormat="1" applyFont="1" applyBorder="1" applyAlignment="1">
      <alignment horizontal="right" vertical="center"/>
    </xf>
    <xf numFmtId="170" fontId="8" fillId="0" borderId="2" xfId="0" applyNumberFormat="1" applyFont="1" applyBorder="1" applyAlignment="1">
      <alignment horizontal="center" vertical="center"/>
    </xf>
    <xf numFmtId="169" fontId="7" fillId="0" borderId="6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4" xfId="0" applyNumberFormat="1" applyFont="1" applyBorder="1" applyAlignment="1">
      <alignment horizontal="right" vertical="center"/>
    </xf>
    <xf numFmtId="169" fontId="7" fillId="0" borderId="4" xfId="0" applyNumberFormat="1" applyFont="1" applyBorder="1" applyAlignment="1">
      <alignment horizontal="right" vertical="center"/>
    </xf>
    <xf numFmtId="168" fontId="7" fillId="0" borderId="2" xfId="27" applyNumberFormat="1" applyFont="1" applyAlignment="1">
      <alignment vertical="center"/>
    </xf>
    <xf numFmtId="168" fontId="7" fillId="0" borderId="2" xfId="27" applyNumberFormat="1" applyFont="1" applyAlignment="1">
      <alignment horizontal="center" vertical="center"/>
    </xf>
    <xf numFmtId="169" fontId="7" fillId="2" borderId="2" xfId="27" applyNumberFormat="1" applyFont="1" applyFill="1" applyAlignment="1">
      <alignment vertical="center"/>
    </xf>
    <xf numFmtId="169" fontId="7" fillId="0" borderId="2" xfId="27" applyNumberFormat="1" applyFont="1" applyAlignment="1">
      <alignment horizontal="right" vertical="center"/>
    </xf>
    <xf numFmtId="169" fontId="7" fillId="0" borderId="2" xfId="27" applyNumberFormat="1" applyFont="1" applyAlignment="1">
      <alignment vertical="center"/>
    </xf>
    <xf numFmtId="169" fontId="7" fillId="3" borderId="2" xfId="27" applyNumberFormat="1" applyFont="1" applyFill="1" applyAlignment="1">
      <alignment vertical="center"/>
    </xf>
    <xf numFmtId="0" fontId="7" fillId="0" borderId="2" xfId="27" applyFont="1" applyAlignment="1">
      <alignment vertical="center"/>
    </xf>
    <xf numFmtId="169" fontId="7" fillId="0" borderId="0" xfId="0" applyNumberFormat="1" applyFont="1"/>
    <xf numFmtId="169" fontId="8" fillId="0" borderId="0" xfId="0" applyNumberFormat="1" applyFont="1"/>
    <xf numFmtId="3" fontId="7" fillId="0" borderId="0" xfId="0" applyNumberFormat="1" applyFont="1"/>
    <xf numFmtId="10" fontId="7" fillId="0" borderId="2" xfId="17" applyNumberFormat="1" applyFont="1" applyBorder="1" applyAlignment="1">
      <alignment horizontal="right" vertical="center"/>
    </xf>
    <xf numFmtId="168" fontId="17" fillId="0" borderId="2" xfId="0" applyNumberFormat="1" applyFont="1" applyBorder="1" applyAlignment="1">
      <alignment horizontal="center" vertical="center"/>
    </xf>
    <xf numFmtId="169" fontId="17" fillId="0" borderId="2" xfId="25" applyNumberFormat="1" applyFont="1" applyAlignment="1">
      <alignment horizontal="right" vertical="center" wrapText="1"/>
    </xf>
    <xf numFmtId="168" fontId="8" fillId="0" borderId="6" xfId="0" applyNumberFormat="1" applyFont="1" applyBorder="1" applyAlignment="1">
      <alignment vertical="center"/>
    </xf>
    <xf numFmtId="0" fontId="17" fillId="0" borderId="0" xfId="0" applyFont="1" applyAlignment="1">
      <alignment horizontal="right"/>
    </xf>
    <xf numFmtId="0" fontId="8" fillId="0" borderId="6" xfId="0" applyFont="1" applyBorder="1"/>
    <xf numFmtId="0" fontId="8" fillId="0" borderId="1" xfId="0" applyFont="1" applyBorder="1"/>
    <xf numFmtId="169" fontId="17" fillId="0" borderId="2" xfId="25" applyNumberFormat="1" applyFont="1" applyAlignment="1">
      <alignment horizontal="right" vertical="center"/>
    </xf>
    <xf numFmtId="0" fontId="6" fillId="0" borderId="2" xfId="25" applyFont="1" applyAlignment="1">
      <alignment vertical="center"/>
    </xf>
    <xf numFmtId="168" fontId="7" fillId="0" borderId="2" xfId="25" applyNumberFormat="1" applyFont="1" applyAlignment="1">
      <alignment vertical="center"/>
    </xf>
    <xf numFmtId="168" fontId="7" fillId="0" borderId="2" xfId="25" applyNumberFormat="1" applyFont="1" applyAlignment="1">
      <alignment horizontal="center" vertical="center"/>
    </xf>
    <xf numFmtId="169" fontId="7" fillId="0" borderId="2" xfId="25" applyNumberFormat="1" applyFont="1" applyAlignment="1">
      <alignment horizontal="right" vertical="center"/>
    </xf>
    <xf numFmtId="169" fontId="6" fillId="0" borderId="2" xfId="25" applyNumberFormat="1" applyFont="1" applyAlignment="1">
      <alignment horizontal="right" vertical="center"/>
    </xf>
    <xf numFmtId="0" fontId="7" fillId="0" borderId="2" xfId="25" applyFont="1"/>
    <xf numFmtId="168" fontId="6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168" fontId="6" fillId="0" borderId="1" xfId="25" applyNumberFormat="1" applyFont="1" applyBorder="1" applyAlignment="1">
      <alignment vertical="center"/>
    </xf>
    <xf numFmtId="168" fontId="7" fillId="0" borderId="1" xfId="25" applyNumberFormat="1" applyFont="1" applyBorder="1" applyAlignment="1">
      <alignment vertical="center"/>
    </xf>
    <xf numFmtId="168" fontId="7" fillId="0" borderId="1" xfId="25" applyNumberFormat="1" applyFont="1" applyBorder="1" applyAlignment="1">
      <alignment horizontal="center" vertical="center"/>
    </xf>
    <xf numFmtId="169" fontId="7" fillId="0" borderId="1" xfId="25" applyNumberFormat="1" applyFont="1" applyBorder="1" applyAlignment="1">
      <alignment horizontal="right" vertical="center"/>
    </xf>
    <xf numFmtId="168" fontId="8" fillId="0" borderId="2" xfId="25" applyNumberFormat="1" applyFont="1" applyAlignment="1">
      <alignment vertical="center"/>
    </xf>
    <xf numFmtId="168" fontId="8" fillId="0" borderId="2" xfId="25" applyNumberFormat="1" applyFont="1" applyAlignment="1">
      <alignment horizontal="center" vertical="center"/>
    </xf>
    <xf numFmtId="169" fontId="8" fillId="0" borderId="2" xfId="25" applyNumberFormat="1" applyFont="1" applyAlignment="1">
      <alignment horizontal="right" vertical="center"/>
    </xf>
    <xf numFmtId="0" fontId="72" fillId="0" borderId="2" xfId="25" applyFont="1"/>
    <xf numFmtId="169" fontId="17" fillId="0" borderId="2" xfId="25" applyNumberFormat="1" applyFont="1" applyAlignment="1">
      <alignment horizontal="center" vertical="center"/>
    </xf>
    <xf numFmtId="169" fontId="17" fillId="0" borderId="2" xfId="25" quotePrefix="1" applyNumberFormat="1" applyFont="1" applyAlignment="1">
      <alignment horizontal="right" vertical="center"/>
    </xf>
    <xf numFmtId="168" fontId="17" fillId="0" borderId="2" xfId="25" applyNumberFormat="1" applyFont="1" applyAlignment="1">
      <alignment horizontal="right" vertical="center"/>
    </xf>
    <xf numFmtId="168" fontId="17" fillId="0" borderId="1" xfId="25" applyNumberFormat="1" applyFont="1" applyBorder="1" applyAlignment="1">
      <alignment horizontal="center" vertical="center"/>
    </xf>
    <xf numFmtId="168" fontId="17" fillId="0" borderId="2" xfId="25" applyNumberFormat="1" applyFont="1" applyAlignment="1">
      <alignment horizontal="center" vertical="center"/>
    </xf>
    <xf numFmtId="169" fontId="17" fillId="0" borderId="1" xfId="25" applyNumberFormat="1" applyFont="1" applyBorder="1" applyAlignment="1">
      <alignment horizontal="right" vertical="center"/>
    </xf>
    <xf numFmtId="169" fontId="17" fillId="3" borderId="2" xfId="25" applyNumberFormat="1" applyFont="1" applyFill="1" applyAlignment="1">
      <alignment horizontal="right" vertical="center"/>
    </xf>
    <xf numFmtId="169" fontId="8" fillId="3" borderId="2" xfId="25" applyNumberFormat="1" applyFont="1" applyFill="1" applyAlignment="1">
      <alignment horizontal="right" vertical="center"/>
    </xf>
    <xf numFmtId="169" fontId="7" fillId="3" borderId="2" xfId="25" applyNumberFormat="1" applyFont="1" applyFill="1" applyAlignment="1">
      <alignment vertical="center"/>
    </xf>
    <xf numFmtId="169" fontId="8" fillId="3" borderId="6" xfId="25" applyNumberFormat="1" applyFont="1" applyFill="1" applyBorder="1" applyAlignment="1">
      <alignment horizontal="right" vertical="center"/>
    </xf>
    <xf numFmtId="169" fontId="7" fillId="3" borderId="6" xfId="25" applyNumberFormat="1" applyFont="1" applyFill="1" applyBorder="1" applyAlignment="1">
      <alignment horizontal="right" vertical="center"/>
    </xf>
    <xf numFmtId="168" fontId="17" fillId="0" borderId="2" xfId="25" applyNumberFormat="1" applyFont="1" applyAlignment="1">
      <alignment vertical="center"/>
    </xf>
    <xf numFmtId="170" fontId="8" fillId="0" borderId="2" xfId="25" applyNumberFormat="1" applyFont="1" applyAlignment="1">
      <alignment horizontal="center" vertical="center"/>
    </xf>
    <xf numFmtId="169" fontId="8" fillId="3" borderId="2" xfId="25" applyNumberFormat="1" applyFont="1" applyFill="1" applyAlignment="1">
      <alignment vertical="center"/>
    </xf>
    <xf numFmtId="169" fontId="8" fillId="3" borderId="1" xfId="25" applyNumberFormat="1" applyFont="1" applyFill="1" applyBorder="1" applyAlignment="1">
      <alignment horizontal="right" vertical="center"/>
    </xf>
    <xf numFmtId="169" fontId="7" fillId="3" borderId="1" xfId="25" applyNumberFormat="1" applyFont="1" applyFill="1" applyBorder="1" applyAlignment="1">
      <alignment vertical="center"/>
    </xf>
    <xf numFmtId="169" fontId="7" fillId="3" borderId="2" xfId="25" applyNumberFormat="1" applyFont="1" applyFill="1" applyAlignment="1">
      <alignment horizontal="right" vertical="center"/>
    </xf>
    <xf numFmtId="169" fontId="7" fillId="0" borderId="6" xfId="25" applyNumberFormat="1" applyFont="1" applyBorder="1" applyAlignment="1">
      <alignment horizontal="right" vertical="center"/>
    </xf>
    <xf numFmtId="169" fontId="7" fillId="3" borderId="1" xfId="25" applyNumberFormat="1" applyFont="1" applyFill="1" applyBorder="1" applyAlignment="1">
      <alignment horizontal="right" vertical="center"/>
    </xf>
    <xf numFmtId="10" fontId="7" fillId="0" borderId="2" xfId="26" applyNumberFormat="1" applyFont="1" applyFill="1" applyBorder="1" applyAlignment="1">
      <alignment horizontal="right" vertical="center"/>
    </xf>
    <xf numFmtId="168" fontId="7" fillId="0" borderId="6" xfId="25" applyNumberFormat="1" applyFont="1" applyBorder="1" applyAlignment="1">
      <alignment vertical="center"/>
    </xf>
    <xf numFmtId="168" fontId="7" fillId="0" borderId="6" xfId="25" applyNumberFormat="1" applyFont="1" applyBorder="1" applyAlignment="1">
      <alignment horizontal="center" vertical="center"/>
    </xf>
    <xf numFmtId="169" fontId="6" fillId="0" borderId="2" xfId="25" applyNumberFormat="1" applyFont="1" applyAlignment="1">
      <alignment vertical="center"/>
    </xf>
    <xf numFmtId="169" fontId="6" fillId="0" borderId="2" xfId="25" quotePrefix="1" applyNumberFormat="1" applyFont="1" applyAlignment="1">
      <alignment horizontal="right" vertical="center"/>
    </xf>
    <xf numFmtId="168" fontId="6" fillId="0" borderId="2" xfId="25" applyNumberFormat="1" applyFont="1" applyAlignment="1">
      <alignment horizontal="right" vertical="center"/>
    </xf>
    <xf numFmtId="169" fontId="6" fillId="0" borderId="1" xfId="25" applyNumberFormat="1" applyFont="1" applyBorder="1" applyAlignment="1">
      <alignment horizontal="right" vertical="center"/>
    </xf>
    <xf numFmtId="169" fontId="6" fillId="0" borderId="2" xfId="25" applyNumberFormat="1" applyFont="1" applyAlignment="1">
      <alignment horizontal="center" vertical="center"/>
    </xf>
    <xf numFmtId="169" fontId="6" fillId="2" borderId="2" xfId="25" applyNumberFormat="1" applyFont="1" applyFill="1" applyAlignment="1">
      <alignment horizontal="right" vertical="center"/>
    </xf>
    <xf numFmtId="169" fontId="7" fillId="2" borderId="2" xfId="25" applyNumberFormat="1" applyFont="1" applyFill="1" applyAlignment="1">
      <alignment horizontal="right" vertical="center"/>
    </xf>
    <xf numFmtId="0" fontId="6" fillId="0" borderId="2" xfId="25" applyFont="1"/>
    <xf numFmtId="169" fontId="7" fillId="2" borderId="2" xfId="25" applyNumberFormat="1" applyFont="1" applyFill="1" applyAlignment="1">
      <alignment vertical="center"/>
    </xf>
    <xf numFmtId="168" fontId="7" fillId="0" borderId="2" xfId="10" applyNumberFormat="1" applyFont="1" applyAlignment="1">
      <alignment vertical="center"/>
    </xf>
    <xf numFmtId="170" fontId="7" fillId="0" borderId="2" xfId="25" applyNumberFormat="1" applyFont="1" applyAlignment="1">
      <alignment horizontal="center" vertical="center"/>
    </xf>
    <xf numFmtId="169" fontId="7" fillId="2" borderId="6" xfId="25" applyNumberFormat="1" applyFont="1" applyFill="1" applyBorder="1" applyAlignment="1">
      <alignment vertical="center"/>
    </xf>
    <xf numFmtId="169" fontId="7" fillId="3" borderId="6" xfId="25" applyNumberFormat="1" applyFont="1" applyFill="1" applyBorder="1" applyAlignment="1">
      <alignment vertical="center"/>
    </xf>
    <xf numFmtId="169" fontId="7" fillId="2" borderId="1" xfId="25" applyNumberFormat="1" applyFont="1" applyFill="1" applyBorder="1" applyAlignment="1">
      <alignment vertical="center"/>
    </xf>
    <xf numFmtId="169" fontId="7" fillId="2" borderId="3" xfId="25" applyNumberFormat="1" applyFont="1" applyFill="1" applyBorder="1" applyAlignment="1">
      <alignment vertical="center"/>
    </xf>
    <xf numFmtId="169" fontId="7" fillId="0" borderId="2" xfId="25" applyNumberFormat="1" applyFont="1" applyAlignment="1">
      <alignment horizontal="center" vertical="center"/>
    </xf>
    <xf numFmtId="169" fontId="8" fillId="3" borderId="1" xfId="25" applyNumberFormat="1" applyFont="1" applyFill="1" applyBorder="1" applyAlignment="1">
      <alignment vertical="center"/>
    </xf>
    <xf numFmtId="171" fontId="7" fillId="2" borderId="2" xfId="25" applyNumberFormat="1" applyFont="1" applyFill="1" applyAlignment="1">
      <alignment horizontal="right" vertical="center"/>
    </xf>
    <xf numFmtId="171" fontId="7" fillId="0" borderId="2" xfId="25" applyNumberFormat="1" applyFont="1" applyAlignment="1">
      <alignment horizontal="right" vertical="center"/>
    </xf>
    <xf numFmtId="171" fontId="7" fillId="2" borderId="3" xfId="25" applyNumberFormat="1" applyFont="1" applyFill="1" applyBorder="1" applyAlignment="1">
      <alignment horizontal="right" vertical="center"/>
    </xf>
    <xf numFmtId="0" fontId="7" fillId="0" borderId="6" xfId="25" applyFont="1" applyBorder="1"/>
    <xf numFmtId="169" fontId="8" fillId="0" borderId="6" xfId="25" applyNumberFormat="1" applyFont="1" applyBorder="1" applyAlignment="1">
      <alignment horizontal="right" vertical="center"/>
    </xf>
    <xf numFmtId="169" fontId="8" fillId="0" borderId="1" xfId="25" applyNumberFormat="1" applyFont="1" applyBorder="1" applyAlignment="1">
      <alignment horizontal="right" vertical="center"/>
    </xf>
    <xf numFmtId="169" fontId="7" fillId="0" borderId="2" xfId="25" applyNumberFormat="1" applyFont="1" applyAlignment="1">
      <alignment vertical="center"/>
    </xf>
    <xf numFmtId="169" fontId="7" fillId="0" borderId="6" xfId="25" applyNumberFormat="1" applyFont="1" applyBorder="1" applyAlignment="1">
      <alignment vertical="center"/>
    </xf>
    <xf numFmtId="169" fontId="7" fillId="0" borderId="1" xfId="25" applyNumberFormat="1" applyFont="1" applyBorder="1" applyAlignment="1">
      <alignment vertical="center"/>
    </xf>
    <xf numFmtId="169" fontId="7" fillId="0" borderId="3" xfId="25" applyNumberFormat="1" applyFont="1" applyBorder="1" applyAlignment="1">
      <alignment vertical="center"/>
    </xf>
    <xf numFmtId="171" fontId="7" fillId="0" borderId="3" xfId="25" applyNumberFormat="1" applyFont="1" applyBorder="1" applyAlignment="1">
      <alignment horizontal="right" vertical="center"/>
    </xf>
    <xf numFmtId="169" fontId="8" fillId="0" borderId="2" xfId="25" applyNumberFormat="1" applyFont="1" applyAlignment="1">
      <alignment vertical="center"/>
    </xf>
    <xf numFmtId="169" fontId="8" fillId="0" borderId="2" xfId="1" applyNumberFormat="1" applyFont="1" applyAlignment="1">
      <alignment vertical="center"/>
    </xf>
    <xf numFmtId="169" fontId="8" fillId="0" borderId="1" xfId="25" applyNumberFormat="1" applyFont="1" applyBorder="1" applyAlignment="1">
      <alignment vertical="center"/>
    </xf>
    <xf numFmtId="169" fontId="7" fillId="0" borderId="2" xfId="17" applyNumberFormat="1" applyFont="1" applyFill="1" applyBorder="1" applyAlignment="1">
      <alignment vertical="center"/>
    </xf>
    <xf numFmtId="169" fontId="7" fillId="2" borderId="6" xfId="27" applyNumberFormat="1" applyFont="1" applyFill="1" applyBorder="1" applyAlignment="1">
      <alignment vertical="center"/>
    </xf>
    <xf numFmtId="169" fontId="7" fillId="0" borderId="6" xfId="27" applyNumberFormat="1" applyFont="1" applyBorder="1" applyAlignment="1">
      <alignment vertical="center"/>
    </xf>
    <xf numFmtId="169" fontId="7" fillId="3" borderId="6" xfId="27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7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center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3" xfId="0" applyNumberFormat="1" applyFont="1" applyFill="1" applyBorder="1" applyAlignment="1">
      <alignment horizontal="right" vertical="center"/>
    </xf>
    <xf numFmtId="169" fontId="8" fillId="2" borderId="3" xfId="0" applyNumberFormat="1" applyFont="1" applyFill="1" applyBorder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169" fontId="7" fillId="2" borderId="3" xfId="0" applyNumberFormat="1" applyFont="1" applyFill="1" applyBorder="1" applyAlignment="1">
      <alignment vertical="center"/>
    </xf>
    <xf numFmtId="169" fontId="7" fillId="0" borderId="3" xfId="0" applyNumberFormat="1" applyFont="1" applyBorder="1" applyAlignment="1">
      <alignment vertical="center"/>
    </xf>
    <xf numFmtId="171" fontId="7" fillId="2" borderId="3" xfId="0" applyNumberFormat="1" applyFont="1" applyFill="1" applyBorder="1" applyAlignment="1">
      <alignment horizontal="right" vertical="center"/>
    </xf>
    <xf numFmtId="171" fontId="7" fillId="0" borderId="3" xfId="0" applyNumberFormat="1" applyFont="1" applyBorder="1" applyAlignment="1">
      <alignment horizontal="right" vertical="center"/>
    </xf>
    <xf numFmtId="168" fontId="17" fillId="0" borderId="1" xfId="0" applyNumberFormat="1" applyFont="1" applyBorder="1" applyAlignment="1">
      <alignment vertical="center"/>
    </xf>
    <xf numFmtId="169" fontId="8" fillId="2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9" fontId="8" fillId="0" borderId="1" xfId="0" applyNumberFormat="1" applyFont="1" applyBorder="1"/>
    <xf numFmtId="169" fontId="8" fillId="3" borderId="0" xfId="1" applyNumberFormat="1" applyFont="1" applyFill="1" applyBorder="1" applyAlignment="1">
      <alignment vertical="center"/>
    </xf>
    <xf numFmtId="200" fontId="7" fillId="2" borderId="2" xfId="412" applyNumberFormat="1" applyFont="1" applyFill="1" applyBorder="1" applyAlignment="1">
      <alignment vertical="center"/>
    </xf>
    <xf numFmtId="169" fontId="7" fillId="2" borderId="6" xfId="0" applyNumberFormat="1" applyFont="1" applyFill="1" applyBorder="1" applyAlignment="1">
      <alignment horizontal="right" vertical="center"/>
    </xf>
    <xf numFmtId="43" fontId="7" fillId="0" borderId="0" xfId="412" applyFont="1" applyFill="1" applyAlignment="1">
      <alignment vertical="center"/>
    </xf>
    <xf numFmtId="168" fontId="74" fillId="0" borderId="2" xfId="25" applyNumberFormat="1" applyFont="1" applyAlignment="1">
      <alignment horizontal="center" vertical="center"/>
    </xf>
    <xf numFmtId="10" fontId="74" fillId="0" borderId="2" xfId="17" applyNumberFormat="1" applyFont="1" applyBorder="1" applyAlignment="1">
      <alignment horizontal="right" vertical="center"/>
    </xf>
    <xf numFmtId="169" fontId="76" fillId="3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Border="1"/>
    <xf numFmtId="168" fontId="8" fillId="0" borderId="0" xfId="25" applyNumberFormat="1" applyFont="1" applyBorder="1" applyAlignment="1">
      <alignment vertical="center"/>
    </xf>
    <xf numFmtId="168" fontId="8" fillId="0" borderId="0" xfId="25" applyNumberFormat="1" applyFont="1" applyBorder="1" applyAlignment="1">
      <alignment horizontal="center" vertical="center"/>
    </xf>
    <xf numFmtId="169" fontId="8" fillId="0" borderId="0" xfId="25" applyNumberFormat="1" applyFont="1" applyBorder="1" applyAlignment="1">
      <alignment horizontal="right" vertical="center"/>
    </xf>
    <xf numFmtId="169" fontId="8" fillId="3" borderId="0" xfId="25" applyNumberFormat="1" applyFont="1" applyFill="1" applyBorder="1" applyAlignment="1">
      <alignment horizontal="right" vertical="center"/>
    </xf>
    <xf numFmtId="0" fontId="72" fillId="0" borderId="0" xfId="25" applyFont="1" applyBorder="1"/>
    <xf numFmtId="168" fontId="17" fillId="0" borderId="0" xfId="25" applyNumberFormat="1" applyFont="1" applyBorder="1" applyAlignment="1">
      <alignment vertical="center"/>
    </xf>
    <xf numFmtId="43" fontId="8" fillId="0" borderId="0" xfId="412" applyFont="1"/>
    <xf numFmtId="169" fontId="8" fillId="3" borderId="6" xfId="0" applyNumberFormat="1" applyFont="1" applyFill="1" applyBorder="1" applyAlignment="1">
      <alignment horizontal="right" vertical="center"/>
    </xf>
    <xf numFmtId="169" fontId="75" fillId="0" borderId="0" xfId="0" applyNumberFormat="1" applyFont="1" applyAlignment="1">
      <alignment horizontal="right" vertical="center"/>
    </xf>
    <xf numFmtId="169" fontId="73" fillId="0" borderId="0" xfId="0" applyNumberFormat="1" applyFont="1" applyAlignment="1">
      <alignment horizontal="right" vertical="center"/>
    </xf>
    <xf numFmtId="9" fontId="8" fillId="0" borderId="0" xfId="17" applyFont="1" applyAlignment="1">
      <alignment horizontal="right" vertical="center"/>
    </xf>
    <xf numFmtId="169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9" fontId="6" fillId="0" borderId="1" xfId="0" applyNumberFormat="1" applyFont="1" applyBorder="1" applyAlignment="1">
      <alignment horizontal="center" vertical="center"/>
    </xf>
    <xf numFmtId="169" fontId="17" fillId="0" borderId="6" xfId="0" applyNumberFormat="1" applyFont="1" applyBorder="1" applyAlignment="1">
      <alignment horizontal="center" vertical="center"/>
    </xf>
    <xf numFmtId="169" fontId="17" fillId="0" borderId="6" xfId="25" applyNumberFormat="1" applyFont="1" applyBorder="1" applyAlignment="1">
      <alignment horizontal="center" vertical="center"/>
    </xf>
    <xf numFmtId="169" fontId="6" fillId="0" borderId="1" xfId="25" applyNumberFormat="1" applyFont="1" applyBorder="1" applyAlignment="1">
      <alignment horizontal="center" vertical="center"/>
    </xf>
    <xf numFmtId="0" fontId="8" fillId="0" borderId="1" xfId="25" applyFont="1" applyBorder="1"/>
    <xf numFmtId="169" fontId="17" fillId="0" borderId="5" xfId="0" applyNumberFormat="1" applyFont="1" applyBorder="1" applyAlignment="1">
      <alignment horizontal="center" vertical="center"/>
    </xf>
    <xf numFmtId="0" fontId="8" fillId="0" borderId="5" xfId="0" applyFont="1" applyBorder="1"/>
    <xf numFmtId="0" fontId="17" fillId="0" borderId="5" xfId="0" applyFont="1" applyBorder="1" applyAlignment="1">
      <alignment horizontal="center"/>
    </xf>
  </cellXfs>
  <cellStyles count="413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saengwatt003\AppData\Local\Temp\wzdd75\BG%20Container%20Glass_June66%20T2.xlsx" TargetMode="External"/><Relationship Id="rId1" Type="http://schemas.openxmlformats.org/officeDocument/2006/relationships/externalLinkPath" Target="file:///C:\Users\bsaengwatt003\AppData\Local\Temp\wzdd75\BG%20Container%20Glass_June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 5-6 (3m)"/>
      <sheetName val="PL 7-8 (6m)"/>
      <sheetName val="EQ Conso 9"/>
      <sheetName val="EQ Company 10"/>
      <sheetName val="CF 11-13"/>
    </sheetNames>
    <sheetDataSet>
      <sheetData sheetId="0">
        <row r="44">
          <cell r="A44" t="str">
            <v>หมายเหตุประกอบข้อมูลทางการเงินเป็นส่วนหนึ่งของข้อมูลทางการเงินนี้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heeraphat Satayaprasert (TH)" id="{22A854C8-371F-40E1-A663-06A5CE46CFC0}" userId="pheeraphat.satayaprasert@pwc.com" providerId="PeoplePicker"/>
  <person displayName="Praewphan Wangvaree (TH)" id="{D8936391-6352-4136-B578-99E151096DA1}" userId="S::praewphan.w.wangvaree@pwc.com::c869772c-ae7f-474f-a0a0-75dbb5ff47e5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32" dT="2024-07-31T05:15:52.23" personId="{D8936391-6352-4136-B578-99E151096DA1}" id="{B6EFC240-F8E1-413D-8A2F-D396544DCA1A}" done="1">
    <text>Q: Diff 1 from BS. Please recheck.</text>
  </threadedComment>
  <threadedComment ref="X32" dT="2024-07-31T16:50:35.68" personId="{D8936391-6352-4136-B578-99E151096DA1}" id="{E0FA312D-2F38-436A-BDD8-A6EA042057FD}" parentId="{B6EFC240-F8E1-413D-8A2F-D396544DCA1A}">
    <text>@Pheeraphat Satayaprasert (TH) เช็คอันนี้ก่อนส่งงบให้พี่อันพี่อ้อนะ</text>
    <mentions>
      <mention mentionpersonId="{22A854C8-371F-40E1-A663-06A5CE46CFC0}" mentionId="{AE6E91AA-E50A-4834-855C-F82321BA5E76}" startIndex="0" length="30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32"/>
  <sheetViews>
    <sheetView tabSelected="1" zoomScale="145" zoomScaleNormal="145" zoomScaleSheetLayoutView="98" workbookViewId="0">
      <selection activeCell="D1" sqref="D1"/>
    </sheetView>
  </sheetViews>
  <sheetFormatPr defaultColWidth="12.58203125" defaultRowHeight="15" customHeight="1"/>
  <cols>
    <col min="1" max="3" width="1.58203125" style="17" customWidth="1"/>
    <col min="4" max="4" width="26.08203125" style="17" customWidth="1"/>
    <col min="5" max="5" width="6.6640625" style="46" customWidth="1"/>
    <col min="6" max="6" width="0.5" style="46" customWidth="1"/>
    <col min="7" max="7" width="12" style="46" customWidth="1"/>
    <col min="8" max="8" width="0.5" style="46" customWidth="1"/>
    <col min="9" max="9" width="11.08203125" style="46" customWidth="1"/>
    <col min="10" max="10" width="0.5" style="46" customWidth="1"/>
    <col min="11" max="11" width="12" style="46" customWidth="1"/>
    <col min="12" max="12" width="0.5" style="46" customWidth="1"/>
    <col min="13" max="13" width="11.08203125" style="46" customWidth="1"/>
    <col min="14" max="15" width="12.58203125" style="17"/>
    <col min="16" max="16" width="19.6640625" style="17" customWidth="1"/>
    <col min="17" max="16384" width="12.58203125" style="17"/>
  </cols>
  <sheetData>
    <row r="1" spans="1:17" ht="21.75" customHeight="1">
      <c r="A1" s="1" t="s">
        <v>0</v>
      </c>
      <c r="B1" s="2"/>
      <c r="C1" s="2"/>
      <c r="D1" s="2"/>
      <c r="E1" s="51"/>
      <c r="F1" s="51"/>
      <c r="G1" s="45"/>
      <c r="H1" s="45"/>
      <c r="I1" s="45"/>
      <c r="J1" s="52"/>
      <c r="K1" s="45"/>
      <c r="L1" s="45"/>
      <c r="M1" s="45"/>
    </row>
    <row r="2" spans="1:17" ht="21.75" customHeight="1">
      <c r="A2" s="6" t="s">
        <v>1</v>
      </c>
      <c r="B2" s="2"/>
      <c r="C2" s="2"/>
      <c r="D2" s="2"/>
      <c r="E2" s="51"/>
      <c r="F2" s="51"/>
      <c r="G2" s="246"/>
      <c r="H2" s="45"/>
      <c r="I2" s="246"/>
      <c r="J2" s="52"/>
      <c r="K2" s="246"/>
      <c r="L2" s="45"/>
      <c r="M2" s="246"/>
    </row>
    <row r="3" spans="1:17" ht="21.75" customHeight="1">
      <c r="A3" s="207" t="s">
        <v>2</v>
      </c>
      <c r="B3" s="208"/>
      <c r="C3" s="208"/>
      <c r="D3" s="208"/>
      <c r="E3" s="55"/>
      <c r="F3" s="55"/>
      <c r="G3" s="106"/>
      <c r="H3" s="106"/>
      <c r="I3" s="131"/>
      <c r="J3" s="209"/>
      <c r="K3" s="106"/>
      <c r="L3" s="106"/>
      <c r="M3" s="106"/>
    </row>
    <row r="4" spans="1:17" ht="17.75" customHeight="1">
      <c r="A4" s="6"/>
      <c r="B4" s="2"/>
      <c r="C4" s="2"/>
      <c r="D4" s="2"/>
      <c r="E4" s="51"/>
      <c r="F4" s="51"/>
      <c r="G4" s="45"/>
      <c r="H4" s="45"/>
      <c r="I4" s="45"/>
      <c r="J4" s="52"/>
      <c r="K4" s="45"/>
      <c r="L4" s="45"/>
      <c r="M4" s="45"/>
    </row>
    <row r="5" spans="1:17" ht="21.75" customHeight="1">
      <c r="A5" s="2"/>
      <c r="B5" s="2"/>
      <c r="C5" s="2"/>
      <c r="D5" s="2"/>
      <c r="E5" s="51"/>
      <c r="F5" s="51"/>
      <c r="G5" s="247" t="s">
        <v>3</v>
      </c>
      <c r="H5" s="248"/>
      <c r="I5" s="248"/>
      <c r="J5" s="52"/>
      <c r="K5" s="247" t="s">
        <v>4</v>
      </c>
      <c r="L5" s="248"/>
      <c r="M5" s="248"/>
    </row>
    <row r="6" spans="1:17" ht="21.75" customHeight="1">
      <c r="A6" s="2"/>
      <c r="B6" s="2"/>
      <c r="C6" s="2"/>
      <c r="D6" s="2"/>
      <c r="E6" s="51"/>
      <c r="F6" s="51"/>
      <c r="G6" s="48" t="s">
        <v>5</v>
      </c>
      <c r="H6" s="48"/>
      <c r="I6" s="57" t="s">
        <v>6</v>
      </c>
      <c r="J6" s="45"/>
      <c r="K6" s="48" t="s">
        <v>5</v>
      </c>
      <c r="L6" s="48"/>
      <c r="M6" s="57" t="s">
        <v>6</v>
      </c>
    </row>
    <row r="7" spans="1:17" ht="21.75" customHeight="1">
      <c r="A7" s="2"/>
      <c r="B7" s="2"/>
      <c r="C7" s="2"/>
      <c r="D7" s="2"/>
      <c r="E7" s="51"/>
      <c r="F7" s="51"/>
      <c r="G7" s="57" t="s">
        <v>7</v>
      </c>
      <c r="H7" s="48"/>
      <c r="I7" s="57" t="s">
        <v>8</v>
      </c>
      <c r="J7" s="45"/>
      <c r="K7" s="57" t="s">
        <v>7</v>
      </c>
      <c r="L7" s="48"/>
      <c r="M7" s="57" t="s">
        <v>8</v>
      </c>
      <c r="P7" s="125"/>
      <c r="Q7" s="125"/>
    </row>
    <row r="8" spans="1:17" ht="21.75" customHeight="1">
      <c r="A8" s="2"/>
      <c r="B8" s="2"/>
      <c r="C8" s="2"/>
      <c r="D8" s="2"/>
      <c r="E8" s="51"/>
      <c r="F8" s="53"/>
      <c r="G8" s="48" t="s">
        <v>9</v>
      </c>
      <c r="H8" s="48"/>
      <c r="I8" s="48" t="s">
        <v>10</v>
      </c>
      <c r="J8" s="48"/>
      <c r="K8" s="48" t="s">
        <v>9</v>
      </c>
      <c r="L8" s="48"/>
      <c r="M8" s="48" t="s">
        <v>10</v>
      </c>
    </row>
    <row r="9" spans="1:17" ht="21.75" customHeight="1">
      <c r="A9" s="2"/>
      <c r="B9" s="2"/>
      <c r="C9" s="2"/>
      <c r="D9" s="2"/>
      <c r="E9" s="89" t="s">
        <v>11</v>
      </c>
      <c r="F9" s="53"/>
      <c r="G9" s="90" t="s">
        <v>12</v>
      </c>
      <c r="H9" s="48"/>
      <c r="I9" s="90" t="s">
        <v>12</v>
      </c>
      <c r="J9" s="50"/>
      <c r="K9" s="90" t="s">
        <v>12</v>
      </c>
      <c r="L9" s="48"/>
      <c r="M9" s="90" t="s">
        <v>12</v>
      </c>
    </row>
    <row r="10" spans="1:17" ht="6" customHeight="1">
      <c r="A10" s="2"/>
      <c r="B10" s="2"/>
      <c r="C10" s="2"/>
      <c r="D10" s="2"/>
      <c r="E10" s="53"/>
      <c r="F10" s="53"/>
      <c r="G10" s="102"/>
      <c r="H10" s="48"/>
      <c r="I10" s="48"/>
      <c r="J10" s="50"/>
      <c r="K10" s="102"/>
      <c r="L10" s="48"/>
      <c r="M10" s="48"/>
    </row>
    <row r="11" spans="1:17" ht="21.75" customHeight="1">
      <c r="A11" s="6" t="s">
        <v>13</v>
      </c>
      <c r="B11" s="2"/>
      <c r="C11" s="2"/>
      <c r="D11" s="2"/>
      <c r="E11" s="51"/>
      <c r="F11" s="51"/>
      <c r="G11" s="15"/>
      <c r="H11" s="45"/>
      <c r="I11" s="45"/>
      <c r="J11" s="52"/>
      <c r="K11" s="15"/>
      <c r="L11" s="45"/>
      <c r="M11" s="45"/>
    </row>
    <row r="12" spans="1:17" ht="6" customHeight="1">
      <c r="A12" s="6"/>
      <c r="B12" s="2"/>
      <c r="C12" s="2"/>
      <c r="D12" s="2"/>
      <c r="E12" s="51"/>
      <c r="F12" s="51"/>
      <c r="G12" s="15"/>
      <c r="H12" s="45"/>
      <c r="I12" s="45"/>
      <c r="J12" s="52"/>
      <c r="K12" s="15"/>
      <c r="L12" s="45"/>
      <c r="M12" s="45"/>
    </row>
    <row r="13" spans="1:17" ht="21.75" customHeight="1">
      <c r="A13" s="6" t="s">
        <v>14</v>
      </c>
      <c r="B13" s="2"/>
      <c r="C13" s="2"/>
      <c r="D13" s="2"/>
      <c r="E13" s="51"/>
      <c r="F13" s="51"/>
      <c r="G13" s="15"/>
      <c r="H13" s="45"/>
      <c r="I13" s="45"/>
      <c r="J13" s="52"/>
      <c r="K13" s="15"/>
      <c r="L13" s="45"/>
      <c r="M13" s="45"/>
    </row>
    <row r="14" spans="1:17" ht="6" customHeight="1">
      <c r="A14" s="6"/>
      <c r="B14" s="2"/>
      <c r="C14" s="2"/>
      <c r="D14" s="2"/>
      <c r="E14" s="51"/>
      <c r="F14" s="51"/>
      <c r="G14" s="15"/>
      <c r="H14" s="45"/>
      <c r="I14" s="45"/>
      <c r="J14" s="52"/>
      <c r="K14" s="15"/>
      <c r="L14" s="45"/>
      <c r="M14" s="45"/>
    </row>
    <row r="15" spans="1:17" ht="21.75" customHeight="1">
      <c r="A15" s="2" t="s">
        <v>15</v>
      </c>
      <c r="B15" s="2"/>
      <c r="C15" s="2"/>
      <c r="D15" s="2"/>
      <c r="E15" s="80"/>
      <c r="F15" s="51"/>
      <c r="G15" s="15">
        <v>67488</v>
      </c>
      <c r="H15" s="45"/>
      <c r="I15" s="45">
        <v>127279</v>
      </c>
      <c r="J15" s="52"/>
      <c r="K15" s="33">
        <v>10038</v>
      </c>
      <c r="L15" s="45"/>
      <c r="M15" s="45">
        <v>22570</v>
      </c>
    </row>
    <row r="16" spans="1:17" ht="21.75" customHeight="1">
      <c r="A16" s="2" t="s">
        <v>197</v>
      </c>
      <c r="B16" s="2"/>
      <c r="C16" s="2"/>
      <c r="D16" s="2"/>
      <c r="E16" s="80">
        <v>7</v>
      </c>
      <c r="F16" s="51"/>
      <c r="G16" s="15">
        <v>1757906</v>
      </c>
      <c r="H16" s="45"/>
      <c r="I16" s="45">
        <v>2018100</v>
      </c>
      <c r="J16" s="52"/>
      <c r="K16" s="33">
        <f>1432570+2557</f>
        <v>1435127</v>
      </c>
      <c r="L16" s="45"/>
      <c r="M16" s="45">
        <v>888817</v>
      </c>
    </row>
    <row r="17" spans="1:17" ht="21.75" customHeight="1">
      <c r="A17" s="2" t="s">
        <v>16</v>
      </c>
      <c r="B17" s="2"/>
      <c r="C17" s="2"/>
      <c r="D17" s="2"/>
      <c r="E17" s="80">
        <v>8</v>
      </c>
      <c r="F17" s="51"/>
      <c r="G17" s="15">
        <v>2895580</v>
      </c>
      <c r="H17" s="32"/>
      <c r="I17" s="45">
        <v>2693895</v>
      </c>
      <c r="J17" s="52"/>
      <c r="K17" s="33">
        <v>59639</v>
      </c>
      <c r="L17" s="45"/>
      <c r="M17" s="45">
        <v>71635</v>
      </c>
    </row>
    <row r="18" spans="1:17" ht="21.75" customHeight="1">
      <c r="A18" s="2" t="s">
        <v>17</v>
      </c>
      <c r="B18" s="2"/>
      <c r="C18" s="2"/>
      <c r="D18" s="2"/>
      <c r="E18" s="80">
        <v>17.5</v>
      </c>
      <c r="F18" s="51"/>
      <c r="G18" s="15">
        <v>0</v>
      </c>
      <c r="H18" s="45"/>
      <c r="I18" s="45">
        <v>0</v>
      </c>
      <c r="J18" s="52"/>
      <c r="K18" s="33">
        <v>1128500</v>
      </c>
      <c r="L18" s="45"/>
      <c r="M18" s="45">
        <v>1305000</v>
      </c>
    </row>
    <row r="19" spans="1:17" ht="21.75" customHeight="1">
      <c r="A19" s="2" t="s">
        <v>18</v>
      </c>
      <c r="B19" s="2"/>
      <c r="C19" s="2"/>
      <c r="D19" s="2"/>
      <c r="E19" s="80"/>
      <c r="F19" s="51"/>
      <c r="G19" s="15">
        <v>52589</v>
      </c>
      <c r="H19" s="32"/>
      <c r="I19" s="45">
        <f>196084-24860</f>
        <v>171224</v>
      </c>
      <c r="J19" s="52"/>
      <c r="K19" s="33">
        <v>22619</v>
      </c>
      <c r="L19" s="45"/>
      <c r="M19" s="45">
        <v>117483</v>
      </c>
    </row>
    <row r="20" spans="1:17" ht="21.75" customHeight="1">
      <c r="A20" s="2" t="s">
        <v>19</v>
      </c>
      <c r="B20" s="2"/>
      <c r="C20" s="2"/>
      <c r="D20" s="2"/>
      <c r="E20" s="80"/>
      <c r="F20" s="51"/>
      <c r="G20" s="72">
        <f>207927+1</f>
        <v>207928</v>
      </c>
      <c r="H20" s="32"/>
      <c r="I20" s="63">
        <f>204377</f>
        <v>204377</v>
      </c>
      <c r="J20" s="52"/>
      <c r="K20" s="210">
        <v>103226</v>
      </c>
      <c r="L20" s="45"/>
      <c r="M20" s="106">
        <v>93355</v>
      </c>
    </row>
    <row r="21" spans="1:17" ht="6" customHeight="1">
      <c r="A21" s="6"/>
      <c r="B21" s="2"/>
      <c r="C21" s="2"/>
      <c r="D21" s="2"/>
      <c r="E21" s="51"/>
      <c r="F21" s="51"/>
      <c r="G21" s="30"/>
      <c r="H21" s="58"/>
      <c r="I21" s="45"/>
      <c r="J21" s="52"/>
      <c r="K21" s="15"/>
      <c r="L21" s="45"/>
      <c r="M21" s="45"/>
    </row>
    <row r="22" spans="1:17" ht="21.75" customHeight="1">
      <c r="A22" s="6" t="s">
        <v>20</v>
      </c>
      <c r="B22" s="2"/>
      <c r="C22" s="2"/>
      <c r="D22" s="2"/>
      <c r="E22" s="51"/>
      <c r="F22" s="51"/>
      <c r="G22" s="98">
        <f>SUM(G15:G20)</f>
        <v>4981491</v>
      </c>
      <c r="H22" s="58"/>
      <c r="I22" s="106">
        <f>SUM(I15:I21)</f>
        <v>5214875</v>
      </c>
      <c r="J22" s="52"/>
      <c r="K22" s="98">
        <f>SUM(K15:K21)</f>
        <v>2759149</v>
      </c>
      <c r="L22" s="45"/>
      <c r="M22" s="106">
        <f>SUM(M15:M21)</f>
        <v>2498860</v>
      </c>
    </row>
    <row r="23" spans="1:17" ht="21.75" customHeight="1">
      <c r="A23" s="6"/>
      <c r="B23" s="2"/>
      <c r="C23" s="2"/>
      <c r="D23" s="2"/>
      <c r="E23" s="51"/>
      <c r="F23" s="51"/>
      <c r="G23" s="15"/>
      <c r="H23" s="45"/>
      <c r="I23" s="45"/>
      <c r="J23" s="45"/>
      <c r="K23" s="15"/>
      <c r="L23" s="45"/>
      <c r="M23" s="45"/>
    </row>
    <row r="24" spans="1:17" ht="21.75" customHeight="1">
      <c r="A24" s="6" t="s">
        <v>21</v>
      </c>
      <c r="B24" s="2"/>
      <c r="C24" s="2"/>
      <c r="D24" s="2"/>
      <c r="E24" s="51"/>
      <c r="F24" s="51"/>
      <c r="G24" s="15"/>
      <c r="H24" s="45"/>
      <c r="I24" s="45"/>
      <c r="J24" s="52"/>
      <c r="K24" s="15"/>
      <c r="L24" s="45"/>
      <c r="M24" s="45"/>
    </row>
    <row r="25" spans="1:17" ht="6" customHeight="1">
      <c r="A25" s="6"/>
      <c r="B25" s="2"/>
      <c r="C25" s="2"/>
      <c r="D25" s="2"/>
      <c r="E25" s="51"/>
      <c r="F25" s="51"/>
      <c r="G25" s="15"/>
      <c r="H25" s="45"/>
      <c r="I25" s="45"/>
      <c r="J25" s="52"/>
      <c r="K25" s="15"/>
      <c r="L25" s="45"/>
      <c r="M25" s="45"/>
    </row>
    <row r="26" spans="1:17" ht="21.75" customHeight="1">
      <c r="A26" s="2" t="s">
        <v>22</v>
      </c>
      <c r="B26" s="2"/>
      <c r="C26" s="2"/>
      <c r="D26" s="2"/>
      <c r="E26" s="80"/>
      <c r="F26" s="51"/>
      <c r="G26" s="15"/>
      <c r="H26" s="45"/>
      <c r="I26" s="45"/>
      <c r="J26" s="52"/>
      <c r="K26" s="15"/>
      <c r="L26" s="45"/>
      <c r="M26" s="45"/>
    </row>
    <row r="27" spans="1:17" ht="21.75" customHeight="1">
      <c r="A27" s="2"/>
      <c r="B27" s="2" t="s">
        <v>23</v>
      </c>
      <c r="C27" s="2"/>
      <c r="D27" s="2"/>
      <c r="E27" s="80">
        <v>6</v>
      </c>
      <c r="F27" s="51"/>
      <c r="G27" s="15">
        <f>951235-44531</f>
        <v>906704</v>
      </c>
      <c r="H27" s="45"/>
      <c r="I27" s="45">
        <v>851717</v>
      </c>
      <c r="J27" s="52"/>
      <c r="K27" s="15">
        <f>946641-44531</f>
        <v>902110</v>
      </c>
      <c r="L27" s="45"/>
      <c r="M27" s="45">
        <v>847152</v>
      </c>
      <c r="O27" s="123"/>
      <c r="P27" s="123"/>
      <c r="Q27" s="123"/>
    </row>
    <row r="28" spans="1:17" ht="21.75" customHeight="1">
      <c r="A28" s="2" t="s">
        <v>24</v>
      </c>
      <c r="B28" s="2"/>
      <c r="C28" s="2"/>
      <c r="D28" s="2"/>
      <c r="E28" s="94">
        <v>9.1</v>
      </c>
      <c r="F28" s="51"/>
      <c r="G28" s="15">
        <v>0</v>
      </c>
      <c r="H28" s="45"/>
      <c r="I28" s="45">
        <v>0</v>
      </c>
      <c r="J28" s="52"/>
      <c r="K28" s="33">
        <v>9669108</v>
      </c>
      <c r="L28" s="45"/>
      <c r="M28" s="45">
        <v>9669108</v>
      </c>
      <c r="P28" s="125"/>
    </row>
    <row r="29" spans="1:17" ht="21.75" customHeight="1">
      <c r="A29" s="2" t="s">
        <v>25</v>
      </c>
      <c r="B29" s="2"/>
      <c r="C29" s="2"/>
      <c r="D29" s="2"/>
      <c r="E29" s="80">
        <v>9.1999999999999993</v>
      </c>
      <c r="F29" s="51"/>
      <c r="G29" s="15">
        <f>150971-1</f>
        <v>150970</v>
      </c>
      <c r="H29" s="45"/>
      <c r="I29" s="45">
        <v>151011</v>
      </c>
      <c r="J29" s="52"/>
      <c r="K29" s="33">
        <v>145738</v>
      </c>
      <c r="L29" s="45"/>
      <c r="M29" s="45">
        <v>145738</v>
      </c>
      <c r="P29" s="125"/>
    </row>
    <row r="30" spans="1:17" ht="21.75" customHeight="1">
      <c r="A30" s="2" t="s">
        <v>26</v>
      </c>
      <c r="B30" s="2"/>
      <c r="C30" s="2"/>
      <c r="D30" s="2"/>
      <c r="E30" s="80"/>
      <c r="F30" s="51"/>
      <c r="G30" s="15">
        <v>295092</v>
      </c>
      <c r="H30" s="45"/>
      <c r="I30" s="45">
        <v>194020</v>
      </c>
      <c r="J30" s="52"/>
      <c r="K30" s="33">
        <v>0</v>
      </c>
      <c r="L30" s="45"/>
      <c r="M30" s="45">
        <v>0</v>
      </c>
      <c r="P30" s="125"/>
    </row>
    <row r="31" spans="1:17" ht="21.75" customHeight="1">
      <c r="A31" s="2" t="s">
        <v>27</v>
      </c>
      <c r="B31" s="2"/>
      <c r="C31" s="2"/>
      <c r="D31" s="2"/>
      <c r="E31" s="80">
        <v>10</v>
      </c>
      <c r="F31" s="51"/>
      <c r="G31" s="15">
        <v>11683953</v>
      </c>
      <c r="H31" s="45"/>
      <c r="I31" s="45">
        <v>11682346</v>
      </c>
      <c r="J31" s="52"/>
      <c r="K31" s="33">
        <v>202671</v>
      </c>
      <c r="L31" s="45"/>
      <c r="M31" s="45">
        <v>195502</v>
      </c>
    </row>
    <row r="32" spans="1:17" ht="21.75" customHeight="1">
      <c r="A32" s="2" t="s">
        <v>28</v>
      </c>
      <c r="B32" s="2"/>
      <c r="C32" s="2"/>
      <c r="D32" s="2"/>
      <c r="E32" s="80"/>
      <c r="F32" s="51"/>
      <c r="G32" s="15">
        <v>447122</v>
      </c>
      <c r="H32" s="45"/>
      <c r="I32" s="45">
        <v>456076</v>
      </c>
      <c r="J32" s="52"/>
      <c r="K32" s="33">
        <v>254916</v>
      </c>
      <c r="L32" s="45"/>
      <c r="M32" s="45">
        <v>269499</v>
      </c>
      <c r="P32" s="125"/>
    </row>
    <row r="33" spans="1:17" ht="21.75" customHeight="1">
      <c r="A33" s="2" t="s">
        <v>29</v>
      </c>
      <c r="B33" s="2"/>
      <c r="C33" s="2"/>
      <c r="D33" s="2"/>
      <c r="E33" s="80"/>
      <c r="F33" s="51"/>
      <c r="G33" s="15">
        <v>120570</v>
      </c>
      <c r="H33" s="45"/>
      <c r="I33" s="45">
        <v>122753</v>
      </c>
      <c r="J33" s="52"/>
      <c r="K33" s="33">
        <v>47186</v>
      </c>
      <c r="L33" s="45"/>
      <c r="M33" s="45">
        <v>54816</v>
      </c>
    </row>
    <row r="34" spans="1:17" ht="21.75" customHeight="1">
      <c r="A34" s="2" t="s">
        <v>30</v>
      </c>
      <c r="B34" s="2"/>
      <c r="C34" s="2"/>
      <c r="D34" s="2"/>
      <c r="E34" s="80"/>
      <c r="F34" s="51"/>
      <c r="G34" s="15">
        <v>51139</v>
      </c>
      <c r="H34" s="45"/>
      <c r="I34" s="45">
        <v>249852</v>
      </c>
      <c r="J34" s="52"/>
      <c r="K34" s="33">
        <v>0</v>
      </c>
      <c r="L34" s="52"/>
      <c r="M34" s="45">
        <v>437</v>
      </c>
      <c r="P34" s="125"/>
      <c r="Q34" s="125"/>
    </row>
    <row r="35" spans="1:17" ht="21.75" customHeight="1">
      <c r="A35" s="38" t="s">
        <v>31</v>
      </c>
      <c r="B35" s="2"/>
      <c r="C35" s="2"/>
      <c r="D35" s="2"/>
      <c r="E35" s="80"/>
      <c r="F35" s="51"/>
      <c r="G35" s="15">
        <v>70960</v>
      </c>
      <c r="H35" s="45"/>
      <c r="I35" s="45">
        <v>70960</v>
      </c>
      <c r="J35" s="52"/>
      <c r="K35" s="33">
        <v>0</v>
      </c>
      <c r="L35" s="45"/>
      <c r="M35" s="45">
        <v>0</v>
      </c>
      <c r="P35" s="125"/>
      <c r="Q35" s="125"/>
    </row>
    <row r="36" spans="1:17" ht="21.75" customHeight="1">
      <c r="A36" s="2" t="s">
        <v>32</v>
      </c>
      <c r="B36" s="2"/>
      <c r="C36" s="2"/>
      <c r="D36" s="2"/>
      <c r="E36" s="80"/>
      <c r="F36" s="51"/>
      <c r="G36" s="15">
        <f>99694+8906</f>
        <v>108600</v>
      </c>
      <c r="H36" s="45"/>
      <c r="I36" s="45">
        <v>104533</v>
      </c>
      <c r="J36" s="52"/>
      <c r="K36" s="15">
        <f>15696+8906</f>
        <v>24602</v>
      </c>
      <c r="L36" s="45"/>
      <c r="M36" s="45">
        <v>15602</v>
      </c>
      <c r="P36" s="125"/>
      <c r="Q36" s="125"/>
    </row>
    <row r="37" spans="1:17" ht="21.75" customHeight="1">
      <c r="A37" s="2" t="s">
        <v>33</v>
      </c>
      <c r="B37" s="2"/>
      <c r="C37" s="2"/>
      <c r="D37" s="2"/>
      <c r="E37" s="80"/>
      <c r="F37" s="51"/>
      <c r="G37" s="72">
        <f>17083</f>
        <v>17083</v>
      </c>
      <c r="H37" s="45"/>
      <c r="I37" s="106">
        <v>16774</v>
      </c>
      <c r="J37" s="52"/>
      <c r="K37" s="34">
        <f>8690+1</f>
        <v>8691</v>
      </c>
      <c r="L37" s="45"/>
      <c r="M37" s="106">
        <v>9327</v>
      </c>
    </row>
    <row r="38" spans="1:17" ht="6" customHeight="1">
      <c r="A38" s="6"/>
      <c r="B38" s="2"/>
      <c r="C38" s="2"/>
      <c r="D38" s="2"/>
      <c r="E38" s="80"/>
      <c r="F38" s="51"/>
      <c r="G38" s="15"/>
      <c r="H38" s="45"/>
      <c r="I38" s="45"/>
      <c r="J38" s="52"/>
      <c r="K38" s="15"/>
      <c r="L38" s="45"/>
      <c r="M38" s="45"/>
    </row>
    <row r="39" spans="1:17" ht="21.75" customHeight="1">
      <c r="A39" s="6" t="s">
        <v>34</v>
      </c>
      <c r="B39" s="2"/>
      <c r="C39" s="2"/>
      <c r="D39" s="2"/>
      <c r="E39" s="51"/>
      <c r="F39" s="51"/>
      <c r="G39" s="98">
        <f>SUM(G26:G38)</f>
        <v>13852193</v>
      </c>
      <c r="H39" s="45"/>
      <c r="I39" s="106">
        <f>SUM(I26:I38)</f>
        <v>13900042</v>
      </c>
      <c r="J39" s="52"/>
      <c r="K39" s="34">
        <f>SUM(K26:K38)</f>
        <v>11255022</v>
      </c>
      <c r="L39" s="45"/>
      <c r="M39" s="106">
        <f>SUM(M26:M38)</f>
        <v>11207181</v>
      </c>
    </row>
    <row r="40" spans="1:17" ht="6" customHeight="1">
      <c r="A40" s="6"/>
      <c r="B40" s="2"/>
      <c r="C40" s="2"/>
      <c r="D40" s="2"/>
      <c r="E40" s="51"/>
      <c r="F40" s="51"/>
      <c r="G40" s="15"/>
      <c r="H40" s="45"/>
      <c r="I40" s="45"/>
      <c r="J40" s="52"/>
      <c r="K40" s="15"/>
      <c r="L40" s="45"/>
      <c r="M40" s="45"/>
    </row>
    <row r="41" spans="1:17" ht="21.75" customHeight="1">
      <c r="A41" s="6" t="s">
        <v>35</v>
      </c>
      <c r="B41" s="2"/>
      <c r="C41" s="2"/>
      <c r="D41" s="2"/>
      <c r="E41" s="51"/>
      <c r="F41" s="51"/>
      <c r="G41" s="211">
        <f>G22+G39</f>
        <v>18833684</v>
      </c>
      <c r="H41" s="45"/>
      <c r="I41" s="99">
        <f>I22+I39</f>
        <v>19114917</v>
      </c>
      <c r="J41" s="52"/>
      <c r="K41" s="211">
        <f>K22+K39</f>
        <v>14014171</v>
      </c>
      <c r="L41" s="45"/>
      <c r="M41" s="99">
        <f>M22+M39</f>
        <v>13706041</v>
      </c>
    </row>
    <row r="42" spans="1:17" ht="23.25" customHeight="1">
      <c r="A42" s="6"/>
      <c r="B42" s="2"/>
      <c r="C42" s="2"/>
      <c r="D42" s="2"/>
      <c r="E42" s="51"/>
      <c r="F42" s="51"/>
      <c r="G42" s="58"/>
      <c r="H42" s="45"/>
      <c r="I42" s="58"/>
      <c r="J42" s="52"/>
      <c r="K42" s="58"/>
      <c r="L42" s="45"/>
      <c r="M42" s="58"/>
    </row>
    <row r="43" spans="1:17" ht="14.25" customHeight="1">
      <c r="A43" s="2"/>
      <c r="B43" s="2"/>
      <c r="C43" s="2"/>
      <c r="D43" s="2"/>
      <c r="E43" s="51"/>
      <c r="F43" s="51"/>
      <c r="G43" s="22"/>
      <c r="H43" s="22"/>
      <c r="I43" s="22"/>
      <c r="J43" s="22"/>
      <c r="K43" s="22"/>
      <c r="L43" s="45"/>
      <c r="M43" s="22"/>
    </row>
    <row r="44" spans="1:17" ht="21.75" customHeight="1">
      <c r="A44" s="208" t="s">
        <v>36</v>
      </c>
      <c r="B44" s="208"/>
      <c r="C44" s="208"/>
      <c r="D44" s="208"/>
      <c r="E44" s="55"/>
      <c r="F44" s="55"/>
      <c r="G44" s="106"/>
      <c r="H44" s="106"/>
      <c r="I44" s="106"/>
      <c r="J44" s="209"/>
      <c r="K44" s="106"/>
      <c r="L44" s="106"/>
      <c r="M44" s="106"/>
    </row>
    <row r="45" spans="1:17" ht="21.75" customHeight="1">
      <c r="A45" s="1" t="s">
        <v>0</v>
      </c>
      <c r="B45" s="2"/>
      <c r="C45" s="2"/>
      <c r="D45" s="2"/>
      <c r="E45" s="51"/>
      <c r="F45" s="51"/>
      <c r="G45" s="45"/>
      <c r="H45" s="45"/>
      <c r="I45" s="45"/>
      <c r="J45" s="52"/>
      <c r="K45" s="45"/>
      <c r="L45" s="45"/>
      <c r="M45" s="45"/>
    </row>
    <row r="46" spans="1:17" ht="21.75" customHeight="1">
      <c r="A46" s="6" t="s">
        <v>1</v>
      </c>
      <c r="B46" s="6"/>
      <c r="C46" s="6"/>
      <c r="D46" s="6"/>
      <c r="E46" s="53"/>
      <c r="F46" s="53"/>
      <c r="G46" s="48"/>
      <c r="H46" s="48"/>
      <c r="I46" s="48"/>
      <c r="J46" s="50"/>
      <c r="K46" s="48"/>
      <c r="L46" s="48"/>
      <c r="M46" s="48"/>
    </row>
    <row r="47" spans="1:17" ht="21.75" customHeight="1">
      <c r="A47" s="207" t="s">
        <v>2</v>
      </c>
      <c r="B47" s="208"/>
      <c r="C47" s="208"/>
      <c r="D47" s="208"/>
      <c r="E47" s="55"/>
      <c r="F47" s="55"/>
      <c r="G47" s="106"/>
      <c r="H47" s="106"/>
      <c r="I47" s="106"/>
      <c r="J47" s="209"/>
      <c r="K47" s="106"/>
      <c r="L47" s="106"/>
      <c r="M47" s="106"/>
    </row>
    <row r="48" spans="1:17" ht="21.75" customHeight="1">
      <c r="A48" s="2"/>
      <c r="B48" s="2"/>
      <c r="C48" s="2"/>
      <c r="D48" s="2"/>
      <c r="E48" s="51"/>
      <c r="F48" s="51"/>
      <c r="G48" s="45"/>
      <c r="H48" s="45"/>
      <c r="I48" s="45"/>
      <c r="J48" s="52"/>
      <c r="K48" s="45"/>
      <c r="L48" s="45"/>
      <c r="M48" s="45"/>
    </row>
    <row r="49" spans="1:15" ht="21.75" customHeight="1">
      <c r="A49" s="2"/>
      <c r="B49" s="2"/>
      <c r="C49" s="2"/>
      <c r="D49" s="2"/>
      <c r="E49" s="51"/>
      <c r="F49" s="51"/>
      <c r="G49" s="247" t="s">
        <v>3</v>
      </c>
      <c r="H49" s="248"/>
      <c r="I49" s="248"/>
      <c r="J49" s="52"/>
      <c r="K49" s="247" t="s">
        <v>4</v>
      </c>
      <c r="L49" s="248"/>
      <c r="M49" s="248"/>
    </row>
    <row r="50" spans="1:15" ht="21.75" customHeight="1">
      <c r="A50" s="2"/>
      <c r="B50" s="2"/>
      <c r="C50" s="2"/>
      <c r="D50" s="2"/>
      <c r="E50" s="51"/>
      <c r="F50" s="51"/>
      <c r="G50" s="48" t="s">
        <v>5</v>
      </c>
      <c r="H50" s="48"/>
      <c r="I50" s="57" t="s">
        <v>6</v>
      </c>
      <c r="J50" s="45"/>
      <c r="K50" s="48" t="s">
        <v>5</v>
      </c>
      <c r="L50" s="48"/>
      <c r="M50" s="57" t="s">
        <v>6</v>
      </c>
    </row>
    <row r="51" spans="1:15" ht="21.75" customHeight="1">
      <c r="A51" s="2"/>
      <c r="B51" s="2"/>
      <c r="C51" s="2"/>
      <c r="D51" s="2"/>
      <c r="E51" s="51"/>
      <c r="F51" s="51"/>
      <c r="G51" s="57" t="s">
        <v>7</v>
      </c>
      <c r="H51" s="48"/>
      <c r="I51" s="57" t="s">
        <v>8</v>
      </c>
      <c r="J51" s="45"/>
      <c r="K51" s="57" t="s">
        <v>7</v>
      </c>
      <c r="L51" s="48"/>
      <c r="M51" s="57" t="s">
        <v>8</v>
      </c>
    </row>
    <row r="52" spans="1:15" ht="21.75" customHeight="1">
      <c r="A52" s="2"/>
      <c r="B52" s="2"/>
      <c r="C52" s="2"/>
      <c r="D52" s="2"/>
      <c r="E52" s="51"/>
      <c r="F52" s="53"/>
      <c r="G52" s="48" t="s">
        <v>9</v>
      </c>
      <c r="H52" s="48"/>
      <c r="I52" s="48" t="s">
        <v>10</v>
      </c>
      <c r="J52" s="48"/>
      <c r="K52" s="48" t="s">
        <v>9</v>
      </c>
      <c r="L52" s="48"/>
      <c r="M52" s="48" t="s">
        <v>10</v>
      </c>
    </row>
    <row r="53" spans="1:15" ht="21.75" customHeight="1">
      <c r="A53" s="2"/>
      <c r="B53" s="2"/>
      <c r="C53" s="2"/>
      <c r="D53" s="2"/>
      <c r="E53" s="89" t="s">
        <v>11</v>
      </c>
      <c r="F53" s="53"/>
      <c r="G53" s="90" t="s">
        <v>12</v>
      </c>
      <c r="H53" s="48"/>
      <c r="I53" s="90" t="s">
        <v>12</v>
      </c>
      <c r="J53" s="50"/>
      <c r="K53" s="90" t="s">
        <v>12</v>
      </c>
      <c r="L53" s="48"/>
      <c r="M53" s="90" t="s">
        <v>12</v>
      </c>
    </row>
    <row r="54" spans="1:15" ht="6" customHeight="1">
      <c r="A54" s="2"/>
      <c r="B54" s="2"/>
      <c r="C54" s="2"/>
      <c r="D54" s="2"/>
      <c r="E54" s="53"/>
      <c r="F54" s="53"/>
      <c r="G54" s="102"/>
      <c r="H54" s="48"/>
      <c r="I54" s="48"/>
      <c r="J54" s="50"/>
      <c r="K54" s="102"/>
      <c r="L54" s="48"/>
      <c r="M54" s="48"/>
    </row>
    <row r="55" spans="1:15" ht="21.75" customHeight="1">
      <c r="A55" s="6" t="s">
        <v>37</v>
      </c>
      <c r="B55" s="2"/>
      <c r="C55" s="2"/>
      <c r="D55" s="2"/>
      <c r="E55" s="51"/>
      <c r="F55" s="51"/>
      <c r="G55" s="15"/>
      <c r="H55" s="45"/>
      <c r="I55" s="45"/>
      <c r="J55" s="52"/>
      <c r="K55" s="15"/>
      <c r="L55" s="45"/>
      <c r="M55" s="45"/>
    </row>
    <row r="56" spans="1:15" ht="6" customHeight="1">
      <c r="A56" s="6"/>
      <c r="B56" s="2"/>
      <c r="C56" s="2"/>
      <c r="D56" s="2"/>
      <c r="E56" s="51"/>
      <c r="F56" s="51"/>
      <c r="G56" s="15"/>
      <c r="H56" s="45"/>
      <c r="I56" s="45"/>
      <c r="J56" s="52"/>
      <c r="K56" s="15"/>
      <c r="L56" s="45"/>
      <c r="M56" s="45"/>
    </row>
    <row r="57" spans="1:15" ht="21.75" customHeight="1">
      <c r="A57" s="6" t="s">
        <v>38</v>
      </c>
      <c r="B57" s="2"/>
      <c r="C57" s="2"/>
      <c r="D57" s="2"/>
      <c r="E57" s="51"/>
      <c r="F57" s="51"/>
      <c r="G57" s="15"/>
      <c r="H57" s="45"/>
      <c r="I57" s="45"/>
      <c r="J57" s="52"/>
      <c r="K57" s="15"/>
      <c r="L57" s="45"/>
      <c r="M57" s="45"/>
    </row>
    <row r="58" spans="1:15" ht="6" customHeight="1">
      <c r="A58" s="6"/>
      <c r="B58" s="2"/>
      <c r="C58" s="2"/>
      <c r="D58" s="2"/>
      <c r="E58" s="51"/>
      <c r="F58" s="51"/>
      <c r="G58" s="15"/>
      <c r="H58" s="45"/>
      <c r="I58" s="45"/>
      <c r="J58" s="52"/>
      <c r="K58" s="15"/>
      <c r="L58" s="45"/>
      <c r="M58" s="45"/>
    </row>
    <row r="59" spans="1:15" ht="21.75" customHeight="1">
      <c r="A59" s="2" t="s">
        <v>39</v>
      </c>
      <c r="B59" s="2"/>
      <c r="C59" s="2"/>
      <c r="D59" s="2"/>
      <c r="E59" s="51"/>
      <c r="F59" s="51"/>
      <c r="G59" s="15">
        <v>7088000</v>
      </c>
      <c r="H59" s="45"/>
      <c r="I59" s="45">
        <v>7286000</v>
      </c>
      <c r="J59" s="52"/>
      <c r="K59" s="33">
        <v>4351000</v>
      </c>
      <c r="L59" s="45"/>
      <c r="M59" s="45">
        <v>4642000</v>
      </c>
    </row>
    <row r="60" spans="1:15" ht="21.75" customHeight="1">
      <c r="A60" s="2" t="s">
        <v>198</v>
      </c>
      <c r="B60" s="2"/>
      <c r="C60" s="2"/>
      <c r="D60" s="2"/>
      <c r="E60" s="51">
        <v>11</v>
      </c>
      <c r="F60" s="51"/>
      <c r="G60" s="15">
        <f>1729451+2557</f>
        <v>1732008</v>
      </c>
      <c r="H60" s="45"/>
      <c r="I60" s="45">
        <v>1808399</v>
      </c>
      <c r="J60" s="52"/>
      <c r="K60" s="33">
        <f>2460100+2557</f>
        <v>2462657</v>
      </c>
      <c r="L60" s="45"/>
      <c r="M60" s="22">
        <v>936770</v>
      </c>
      <c r="O60" s="123"/>
    </row>
    <row r="61" spans="1:15" ht="21.75" customHeight="1">
      <c r="A61" s="2" t="s">
        <v>40</v>
      </c>
      <c r="B61" s="2"/>
      <c r="C61" s="2"/>
      <c r="D61" s="2"/>
      <c r="E61" s="94">
        <v>17.600000000000001</v>
      </c>
      <c r="F61" s="51"/>
      <c r="G61" s="15">
        <v>0</v>
      </c>
      <c r="H61" s="45"/>
      <c r="I61" s="45">
        <v>0</v>
      </c>
      <c r="J61" s="52"/>
      <c r="K61" s="35">
        <v>186000</v>
      </c>
      <c r="L61" s="45"/>
      <c r="M61" s="22">
        <v>668000</v>
      </c>
    </row>
    <row r="62" spans="1:15" ht="21.75" customHeight="1">
      <c r="A62" s="2" t="s">
        <v>41</v>
      </c>
      <c r="B62" s="2"/>
      <c r="C62" s="2"/>
      <c r="D62" s="2"/>
      <c r="E62" s="51"/>
      <c r="F62" s="51"/>
      <c r="G62" s="15"/>
      <c r="H62" s="45"/>
      <c r="I62" s="45"/>
      <c r="J62" s="52"/>
      <c r="K62" s="82"/>
      <c r="L62" s="45"/>
      <c r="M62" s="22"/>
    </row>
    <row r="63" spans="1:15" ht="21.75" customHeight="1">
      <c r="A63" s="2"/>
      <c r="B63" s="2" t="s">
        <v>42</v>
      </c>
      <c r="C63" s="2"/>
      <c r="D63" s="2"/>
      <c r="E63" s="51">
        <v>12</v>
      </c>
      <c r="F63" s="51"/>
      <c r="G63" s="15">
        <v>1015143</v>
      </c>
      <c r="H63" s="45"/>
      <c r="I63" s="45">
        <v>1097000</v>
      </c>
      <c r="J63" s="52"/>
      <c r="K63" s="35">
        <v>330000</v>
      </c>
      <c r="L63" s="45"/>
      <c r="M63" s="22">
        <v>660000</v>
      </c>
    </row>
    <row r="64" spans="1:15" ht="21.75" customHeight="1">
      <c r="A64" s="2" t="s">
        <v>43</v>
      </c>
      <c r="B64" s="2"/>
      <c r="C64" s="2"/>
      <c r="D64" s="2"/>
      <c r="E64" s="51">
        <v>13</v>
      </c>
      <c r="F64" s="51"/>
      <c r="G64" s="15">
        <v>30255</v>
      </c>
      <c r="H64" s="45"/>
      <c r="I64" s="45">
        <v>30331</v>
      </c>
      <c r="J64" s="52"/>
      <c r="K64" s="35">
        <v>30255</v>
      </c>
      <c r="L64" s="45"/>
      <c r="M64" s="22">
        <v>30331</v>
      </c>
    </row>
    <row r="65" spans="1:17" ht="21.75" customHeight="1">
      <c r="A65" s="2" t="s">
        <v>44</v>
      </c>
      <c r="B65" s="2"/>
      <c r="C65" s="2"/>
      <c r="D65" s="2"/>
      <c r="E65" s="51"/>
      <c r="F65" s="51"/>
      <c r="G65" s="15"/>
      <c r="H65" s="45"/>
      <c r="I65" s="45"/>
      <c r="J65" s="52"/>
      <c r="K65" s="82"/>
      <c r="L65" s="45"/>
      <c r="M65" s="22"/>
      <c r="P65" s="125"/>
      <c r="Q65" s="125"/>
    </row>
    <row r="66" spans="1:17" ht="21.75" customHeight="1">
      <c r="A66" s="2"/>
      <c r="B66" s="2" t="s">
        <v>42</v>
      </c>
      <c r="C66" s="2"/>
      <c r="D66" s="2"/>
      <c r="E66" s="51"/>
      <c r="F66" s="51"/>
      <c r="G66" s="15">
        <v>119075</v>
      </c>
      <c r="H66" s="45"/>
      <c r="I66" s="45">
        <v>127008</v>
      </c>
      <c r="J66" s="52"/>
      <c r="K66" s="36">
        <v>59466</v>
      </c>
      <c r="L66" s="45"/>
      <c r="M66" s="45">
        <v>70405</v>
      </c>
      <c r="P66" s="125"/>
      <c r="Q66" s="125"/>
    </row>
    <row r="67" spans="1:17" ht="21.75" customHeight="1">
      <c r="A67" s="2" t="s">
        <v>45</v>
      </c>
      <c r="B67" s="2"/>
      <c r="C67" s="2"/>
      <c r="D67" s="2"/>
      <c r="E67" s="51"/>
      <c r="F67" s="51"/>
      <c r="G67" s="15">
        <v>37053</v>
      </c>
      <c r="H67" s="45"/>
      <c r="I67" s="22">
        <v>22093</v>
      </c>
      <c r="J67" s="52"/>
      <c r="K67" s="15">
        <v>0</v>
      </c>
      <c r="L67" s="45"/>
      <c r="M67" s="45">
        <v>0</v>
      </c>
      <c r="P67" s="125"/>
      <c r="Q67" s="125"/>
    </row>
    <row r="68" spans="1:17" ht="21.75" customHeight="1">
      <c r="A68" s="2" t="s">
        <v>46</v>
      </c>
      <c r="B68" s="2"/>
      <c r="C68" s="2"/>
      <c r="D68" s="2"/>
      <c r="E68" s="51"/>
      <c r="F68" s="51"/>
      <c r="G68" s="72">
        <v>134921</v>
      </c>
      <c r="H68" s="45"/>
      <c r="I68" s="106">
        <f>83488-24860</f>
        <v>58628</v>
      </c>
      <c r="J68" s="52"/>
      <c r="K68" s="73">
        <v>7070</v>
      </c>
      <c r="L68" s="45"/>
      <c r="M68" s="106">
        <v>13431</v>
      </c>
      <c r="O68" s="123"/>
      <c r="P68" s="125"/>
      <c r="Q68" s="125"/>
    </row>
    <row r="69" spans="1:17" ht="6" customHeight="1">
      <c r="A69" s="6"/>
      <c r="B69" s="2"/>
      <c r="C69" s="2"/>
      <c r="D69" s="2"/>
      <c r="E69" s="51"/>
      <c r="F69" s="51"/>
      <c r="G69" s="15"/>
      <c r="H69" s="45"/>
      <c r="I69" s="45"/>
      <c r="J69" s="52"/>
      <c r="K69" s="15"/>
      <c r="L69" s="45"/>
      <c r="M69" s="45"/>
      <c r="P69" s="125"/>
      <c r="Q69" s="125"/>
    </row>
    <row r="70" spans="1:17" ht="21.75" customHeight="1">
      <c r="A70" s="6" t="s">
        <v>47</v>
      </c>
      <c r="B70" s="2"/>
      <c r="C70" s="2"/>
      <c r="D70" s="2"/>
      <c r="E70" s="51"/>
      <c r="F70" s="51"/>
      <c r="G70" s="93">
        <f>SUM(G59:G68)</f>
        <v>10156455</v>
      </c>
      <c r="H70" s="45"/>
      <c r="I70" s="106">
        <f>SUM(I59:I68)</f>
        <v>10429459</v>
      </c>
      <c r="J70" s="52"/>
      <c r="K70" s="93">
        <f>SUM(K59:K68)</f>
        <v>7426448</v>
      </c>
      <c r="L70" s="45"/>
      <c r="M70" s="106">
        <f>SUM(M59:M68)</f>
        <v>7020937</v>
      </c>
      <c r="P70" s="125"/>
      <c r="Q70" s="125"/>
    </row>
    <row r="71" spans="1:17" ht="21.75" customHeight="1">
      <c r="A71" s="6"/>
      <c r="B71" s="2"/>
      <c r="C71" s="2"/>
      <c r="D71" s="2"/>
      <c r="E71" s="51"/>
      <c r="F71" s="51"/>
      <c r="G71" s="82"/>
      <c r="H71" s="22"/>
      <c r="I71" s="22"/>
      <c r="J71" s="22"/>
      <c r="K71" s="82"/>
      <c r="L71" s="22"/>
      <c r="M71" s="22"/>
      <c r="Q71" s="125"/>
    </row>
    <row r="72" spans="1:17" ht="21.75" customHeight="1">
      <c r="A72" s="6" t="s">
        <v>48</v>
      </c>
      <c r="B72" s="2"/>
      <c r="C72" s="2"/>
      <c r="D72" s="2"/>
      <c r="E72" s="51"/>
      <c r="F72" s="51"/>
      <c r="G72" s="15"/>
      <c r="H72" s="45"/>
      <c r="I72" s="45"/>
      <c r="J72" s="52"/>
      <c r="K72" s="15"/>
      <c r="L72" s="45"/>
      <c r="M72" s="45"/>
    </row>
    <row r="73" spans="1:17" ht="6" customHeight="1">
      <c r="A73" s="6"/>
      <c r="B73" s="2"/>
      <c r="C73" s="2"/>
      <c r="D73" s="2"/>
      <c r="E73" s="51"/>
      <c r="F73" s="51"/>
      <c r="G73" s="15"/>
      <c r="H73" s="45"/>
      <c r="I73" s="45"/>
      <c r="J73" s="52"/>
      <c r="K73" s="15"/>
      <c r="L73" s="45"/>
      <c r="M73" s="45"/>
    </row>
    <row r="74" spans="1:17" ht="21.75" customHeight="1">
      <c r="A74" s="2" t="s">
        <v>49</v>
      </c>
      <c r="B74" s="2"/>
      <c r="C74" s="2"/>
      <c r="D74" s="2"/>
      <c r="E74" s="51">
        <v>12</v>
      </c>
      <c r="F74" s="51"/>
      <c r="G74" s="15">
        <v>1425250</v>
      </c>
      <c r="H74" s="45"/>
      <c r="I74" s="45">
        <v>1349500</v>
      </c>
      <c r="J74" s="52"/>
      <c r="K74" s="36">
        <v>0</v>
      </c>
      <c r="L74" s="45"/>
      <c r="M74" s="45">
        <v>0</v>
      </c>
    </row>
    <row r="75" spans="1:17" ht="21.75" customHeight="1">
      <c r="A75" s="2" t="s">
        <v>50</v>
      </c>
      <c r="B75" s="2"/>
      <c r="C75" s="2"/>
      <c r="D75" s="2"/>
      <c r="E75" s="51">
        <v>13</v>
      </c>
      <c r="F75" s="51"/>
      <c r="G75" s="15">
        <v>969212</v>
      </c>
      <c r="H75" s="45"/>
      <c r="I75" s="45">
        <v>968915</v>
      </c>
      <c r="J75" s="52"/>
      <c r="K75" s="36">
        <v>969212</v>
      </c>
      <c r="L75" s="45"/>
      <c r="M75" s="45">
        <v>968915</v>
      </c>
    </row>
    <row r="76" spans="1:17" ht="21.75" customHeight="1">
      <c r="A76" s="2" t="s">
        <v>51</v>
      </c>
      <c r="B76" s="2"/>
      <c r="C76" s="2"/>
      <c r="D76" s="2"/>
      <c r="E76" s="51"/>
      <c r="F76" s="51"/>
      <c r="G76" s="15">
        <v>350565</v>
      </c>
      <c r="H76" s="45"/>
      <c r="I76" s="45">
        <v>357558</v>
      </c>
      <c r="J76" s="52"/>
      <c r="K76" s="36">
        <v>203180</v>
      </c>
      <c r="L76" s="45"/>
      <c r="M76" s="45">
        <v>206354</v>
      </c>
    </row>
    <row r="77" spans="1:17" s="74" customFormat="1" ht="21.75" customHeight="1">
      <c r="A77" s="84" t="s">
        <v>53</v>
      </c>
      <c r="B77" s="84"/>
      <c r="C77" s="84"/>
      <c r="D77" s="84"/>
      <c r="E77" s="103"/>
      <c r="F77" s="103"/>
      <c r="G77" s="15">
        <v>16434</v>
      </c>
      <c r="H77" s="58"/>
      <c r="I77" s="58">
        <v>18904</v>
      </c>
      <c r="J77" s="58"/>
      <c r="K77" s="83">
        <v>0</v>
      </c>
      <c r="L77" s="58"/>
      <c r="M77" s="58">
        <v>0</v>
      </c>
    </row>
    <row r="78" spans="1:17" s="74" customFormat="1" ht="21.65" customHeight="1">
      <c r="A78" s="84" t="s">
        <v>52</v>
      </c>
      <c r="B78" s="84"/>
      <c r="C78" s="84"/>
      <c r="D78" s="84"/>
      <c r="E78" s="103"/>
      <c r="F78" s="103"/>
      <c r="G78" s="15">
        <v>686460</v>
      </c>
      <c r="H78" s="58"/>
      <c r="I78" s="58">
        <v>699415</v>
      </c>
      <c r="J78" s="58"/>
      <c r="K78" s="83">
        <v>231775</v>
      </c>
      <c r="L78" s="58"/>
      <c r="M78" s="58">
        <v>263049</v>
      </c>
      <c r="N78" s="123"/>
      <c r="O78" s="235"/>
      <c r="P78" s="235"/>
      <c r="Q78" s="235"/>
    </row>
    <row r="79" spans="1:17" s="74" customFormat="1" ht="21.75" customHeight="1">
      <c r="A79" s="84" t="s">
        <v>54</v>
      </c>
      <c r="B79" s="84"/>
      <c r="C79" s="84"/>
      <c r="D79" s="84"/>
      <c r="E79" s="111"/>
      <c r="F79" s="103"/>
      <c r="G79" s="72">
        <v>0</v>
      </c>
      <c r="H79" s="58"/>
      <c r="I79" s="63">
        <v>82602</v>
      </c>
      <c r="J79" s="58"/>
      <c r="K79" s="73">
        <v>0</v>
      </c>
      <c r="L79" s="58"/>
      <c r="M79" s="63">
        <v>0</v>
      </c>
    </row>
    <row r="80" spans="1:17" ht="6" customHeight="1">
      <c r="A80" s="6"/>
      <c r="B80" s="2"/>
      <c r="C80" s="2"/>
      <c r="D80" s="2"/>
      <c r="E80" s="51"/>
      <c r="F80" s="51"/>
      <c r="G80" s="15"/>
      <c r="H80" s="45"/>
      <c r="I80" s="45"/>
      <c r="J80" s="52"/>
      <c r="K80" s="15"/>
      <c r="L80" s="45"/>
      <c r="M80" s="45"/>
    </row>
    <row r="81" spans="1:13" ht="21.75" customHeight="1">
      <c r="A81" s="6" t="s">
        <v>55</v>
      </c>
      <c r="B81" s="2"/>
      <c r="C81" s="2"/>
      <c r="D81" s="2"/>
      <c r="E81" s="51"/>
      <c r="F81" s="51"/>
      <c r="G81" s="98">
        <f>SUM(G74:G80)</f>
        <v>3447921</v>
      </c>
      <c r="H81" s="45"/>
      <c r="I81" s="106">
        <f>SUM(I74:I80)</f>
        <v>3476894</v>
      </c>
      <c r="J81" s="52"/>
      <c r="K81" s="98">
        <f>SUM(K74:K80)</f>
        <v>1404167</v>
      </c>
      <c r="L81" s="45"/>
      <c r="M81" s="106">
        <f>SUM(M74:M80)</f>
        <v>1438318</v>
      </c>
    </row>
    <row r="82" spans="1:13" ht="6" customHeight="1">
      <c r="A82" s="6"/>
      <c r="B82" s="2"/>
      <c r="C82" s="2"/>
      <c r="D82" s="2"/>
      <c r="E82" s="51"/>
      <c r="F82" s="51"/>
      <c r="G82" s="15"/>
      <c r="H82" s="45"/>
      <c r="I82" s="45"/>
      <c r="J82" s="52"/>
      <c r="K82" s="15"/>
      <c r="L82" s="45"/>
      <c r="M82" s="45"/>
    </row>
    <row r="83" spans="1:13" ht="21.75" customHeight="1">
      <c r="A83" s="6" t="s">
        <v>56</v>
      </c>
      <c r="B83" s="2"/>
      <c r="C83" s="2"/>
      <c r="D83" s="2"/>
      <c r="E83" s="51"/>
      <c r="F83" s="51"/>
      <c r="G83" s="98">
        <f>G70+G81</f>
        <v>13604376</v>
      </c>
      <c r="H83" s="45"/>
      <c r="I83" s="106">
        <f>I70+I81</f>
        <v>13906353</v>
      </c>
      <c r="J83" s="52"/>
      <c r="K83" s="98">
        <f>K70+K81</f>
        <v>8830615</v>
      </c>
      <c r="L83" s="45"/>
      <c r="M83" s="106">
        <f>M70+M81</f>
        <v>8459255</v>
      </c>
    </row>
    <row r="84" spans="1:13" ht="21.75" customHeight="1">
      <c r="A84" s="6"/>
      <c r="B84" s="2"/>
      <c r="C84" s="2"/>
      <c r="D84" s="2"/>
      <c r="E84" s="51"/>
      <c r="F84" s="51"/>
      <c r="G84" s="45"/>
      <c r="H84" s="45"/>
      <c r="I84" s="45"/>
      <c r="J84" s="52"/>
      <c r="K84" s="45"/>
      <c r="L84" s="45"/>
      <c r="M84" s="45"/>
    </row>
    <row r="85" spans="1:13" ht="29.25" customHeight="1">
      <c r="A85" s="6"/>
      <c r="B85" s="2"/>
      <c r="C85" s="2"/>
      <c r="D85" s="2"/>
      <c r="E85" s="51"/>
      <c r="F85" s="51"/>
      <c r="G85" s="45"/>
      <c r="H85" s="45"/>
      <c r="I85" s="45"/>
      <c r="J85" s="52"/>
      <c r="K85" s="45"/>
      <c r="L85" s="45"/>
      <c r="M85" s="45"/>
    </row>
    <row r="86" spans="1:13" ht="21.75" customHeight="1">
      <c r="A86" s="6"/>
      <c r="B86" s="2"/>
      <c r="C86" s="2"/>
      <c r="D86" s="2"/>
      <c r="E86" s="51"/>
      <c r="F86" s="51"/>
      <c r="G86" s="104"/>
      <c r="H86" s="45"/>
      <c r="I86" s="104"/>
      <c r="J86" s="52"/>
      <c r="K86" s="45"/>
      <c r="L86" s="45"/>
      <c r="M86" s="45"/>
    </row>
    <row r="87" spans="1:13" ht="5.15" customHeight="1">
      <c r="A87" s="2"/>
      <c r="C87" s="2"/>
      <c r="D87" s="2"/>
      <c r="E87" s="51"/>
      <c r="F87" s="51"/>
      <c r="G87" s="45"/>
      <c r="H87" s="45"/>
      <c r="I87" s="45"/>
      <c r="J87" s="45"/>
      <c r="K87" s="45"/>
      <c r="L87" s="45"/>
      <c r="M87" s="45"/>
    </row>
    <row r="88" spans="1:13" ht="21.75" customHeight="1">
      <c r="A88" s="49" t="str">
        <f>A44</f>
        <v>หมายเหตุประกอบข้อมูลทางการเงินเป็นส่วนหนึ่งของข้อมูลทางการเงินนี้</v>
      </c>
      <c r="B88" s="208"/>
      <c r="C88" s="208"/>
      <c r="D88" s="208"/>
      <c r="E88" s="55"/>
      <c r="F88" s="55"/>
      <c r="G88" s="86"/>
      <c r="H88" s="106"/>
      <c r="I88" s="86"/>
      <c r="J88" s="209"/>
      <c r="K88" s="86"/>
      <c r="L88" s="106"/>
      <c r="M88" s="86"/>
    </row>
    <row r="89" spans="1:13" ht="21.75" customHeight="1">
      <c r="A89" s="1" t="s">
        <v>0</v>
      </c>
      <c r="B89" s="2"/>
      <c r="C89" s="2"/>
      <c r="D89" s="2"/>
      <c r="E89" s="51"/>
      <c r="F89" s="51"/>
      <c r="G89" s="45"/>
      <c r="H89" s="45"/>
      <c r="I89" s="45"/>
      <c r="J89" s="52"/>
      <c r="K89" s="45"/>
      <c r="L89" s="45"/>
      <c r="M89" s="45"/>
    </row>
    <row r="90" spans="1:13" ht="21.75" customHeight="1">
      <c r="A90" s="6" t="s">
        <v>1</v>
      </c>
      <c r="B90" s="6"/>
      <c r="C90" s="6"/>
      <c r="D90" s="6"/>
      <c r="E90" s="51"/>
      <c r="F90" s="51"/>
      <c r="G90" s="45"/>
      <c r="H90" s="45"/>
      <c r="I90" s="45"/>
      <c r="J90" s="52"/>
      <c r="K90" s="45"/>
      <c r="L90" s="45"/>
      <c r="M90" s="45"/>
    </row>
    <row r="91" spans="1:13" ht="21.75" customHeight="1">
      <c r="A91" s="207" t="s">
        <v>2</v>
      </c>
      <c r="B91" s="208"/>
      <c r="C91" s="208"/>
      <c r="D91" s="208"/>
      <c r="E91" s="55"/>
      <c r="F91" s="55"/>
      <c r="G91" s="106"/>
      <c r="H91" s="106"/>
      <c r="I91" s="106"/>
      <c r="J91" s="209"/>
      <c r="K91" s="106"/>
      <c r="L91" s="106"/>
      <c r="M91" s="106"/>
    </row>
    <row r="92" spans="1:13" ht="21.75" customHeight="1">
      <c r="A92" s="2"/>
      <c r="B92" s="2"/>
      <c r="C92" s="2"/>
      <c r="D92" s="2"/>
      <c r="E92" s="51"/>
      <c r="F92" s="51"/>
      <c r="G92" s="45"/>
      <c r="H92" s="45"/>
      <c r="I92" s="45"/>
      <c r="J92" s="52"/>
      <c r="K92" s="45"/>
      <c r="L92" s="45"/>
      <c r="M92" s="45"/>
    </row>
    <row r="93" spans="1:13" ht="21.75" customHeight="1">
      <c r="A93" s="2"/>
      <c r="B93" s="2"/>
      <c r="C93" s="2"/>
      <c r="D93" s="2"/>
      <c r="E93" s="51"/>
      <c r="F93" s="51"/>
      <c r="G93" s="247" t="s">
        <v>3</v>
      </c>
      <c r="H93" s="248"/>
      <c r="I93" s="248"/>
      <c r="J93" s="52"/>
      <c r="K93" s="247" t="s">
        <v>4</v>
      </c>
      <c r="L93" s="248"/>
      <c r="M93" s="248"/>
    </row>
    <row r="94" spans="1:13" ht="21.75" customHeight="1">
      <c r="A94" s="2"/>
      <c r="B94" s="2"/>
      <c r="C94" s="2"/>
      <c r="D94" s="2"/>
      <c r="E94" s="51"/>
      <c r="F94" s="51"/>
      <c r="G94" s="48" t="s">
        <v>5</v>
      </c>
      <c r="H94" s="48"/>
      <c r="I94" s="57" t="s">
        <v>6</v>
      </c>
      <c r="J94" s="45"/>
      <c r="K94" s="48" t="s">
        <v>5</v>
      </c>
      <c r="L94" s="48"/>
      <c r="M94" s="57" t="s">
        <v>6</v>
      </c>
    </row>
    <row r="95" spans="1:13" ht="21.75" customHeight="1">
      <c r="A95" s="2"/>
      <c r="B95" s="2"/>
      <c r="C95" s="2"/>
      <c r="D95" s="2"/>
      <c r="E95" s="51"/>
      <c r="F95" s="51"/>
      <c r="G95" s="57" t="s">
        <v>7</v>
      </c>
      <c r="H95" s="48"/>
      <c r="I95" s="57" t="s">
        <v>8</v>
      </c>
      <c r="J95" s="45"/>
      <c r="K95" s="57" t="s">
        <v>7</v>
      </c>
      <c r="L95" s="48"/>
      <c r="M95" s="57" t="s">
        <v>8</v>
      </c>
    </row>
    <row r="96" spans="1:13" ht="21.75" customHeight="1">
      <c r="A96" s="2"/>
      <c r="B96" s="2"/>
      <c r="C96" s="2"/>
      <c r="D96" s="2"/>
      <c r="E96" s="51"/>
      <c r="F96" s="53"/>
      <c r="G96" s="48" t="s">
        <v>9</v>
      </c>
      <c r="H96" s="48"/>
      <c r="I96" s="48" t="s">
        <v>10</v>
      </c>
      <c r="J96" s="48"/>
      <c r="K96" s="48" t="s">
        <v>9</v>
      </c>
      <c r="L96" s="48"/>
      <c r="M96" s="48" t="s">
        <v>10</v>
      </c>
    </row>
    <row r="97" spans="1:17" ht="21.75" customHeight="1">
      <c r="A97" s="2"/>
      <c r="B97" s="2"/>
      <c r="C97" s="2"/>
      <c r="D97" s="2"/>
      <c r="E97" s="51"/>
      <c r="F97" s="53"/>
      <c r="G97" s="90" t="s">
        <v>12</v>
      </c>
      <c r="H97" s="48"/>
      <c r="I97" s="90" t="s">
        <v>12</v>
      </c>
      <c r="J97" s="50"/>
      <c r="K97" s="90" t="s">
        <v>12</v>
      </c>
      <c r="L97" s="48"/>
      <c r="M97" s="90" t="s">
        <v>12</v>
      </c>
    </row>
    <row r="98" spans="1:17" ht="6" customHeight="1">
      <c r="A98" s="6"/>
      <c r="B98" s="2"/>
      <c r="C98" s="2"/>
      <c r="D98" s="2"/>
      <c r="E98" s="51"/>
      <c r="F98" s="51"/>
      <c r="G98" s="15"/>
      <c r="H98" s="45"/>
      <c r="I98" s="45"/>
      <c r="J98" s="52"/>
      <c r="K98" s="15"/>
      <c r="L98" s="45"/>
      <c r="M98" s="45"/>
    </row>
    <row r="99" spans="1:17" ht="21.75" customHeight="1">
      <c r="A99" s="6" t="s">
        <v>57</v>
      </c>
      <c r="B99" s="2"/>
      <c r="C99" s="2"/>
      <c r="D99" s="2"/>
      <c r="E99" s="51"/>
      <c r="F99" s="51"/>
      <c r="G99" s="15"/>
      <c r="H99" s="45"/>
      <c r="I99" s="45"/>
      <c r="J99" s="52"/>
      <c r="K99" s="15"/>
      <c r="L99" s="45"/>
      <c r="M99" s="45"/>
    </row>
    <row r="100" spans="1:17" ht="6" customHeight="1">
      <c r="A100" s="6"/>
      <c r="B100" s="2"/>
      <c r="C100" s="2"/>
      <c r="D100" s="2"/>
      <c r="E100" s="51"/>
      <c r="F100" s="51"/>
      <c r="G100" s="15"/>
      <c r="H100" s="45"/>
      <c r="I100" s="45"/>
      <c r="J100" s="52"/>
      <c r="K100" s="15"/>
      <c r="L100" s="45"/>
      <c r="M100" s="45"/>
    </row>
    <row r="101" spans="1:17" ht="21.75" customHeight="1">
      <c r="A101" s="6" t="s">
        <v>58</v>
      </c>
      <c r="B101" s="2"/>
      <c r="C101" s="2"/>
      <c r="D101" s="2"/>
      <c r="E101" s="51"/>
      <c r="F101" s="51"/>
      <c r="G101" s="15"/>
      <c r="H101" s="45"/>
      <c r="I101" s="45"/>
      <c r="J101" s="52"/>
      <c r="K101" s="15"/>
      <c r="L101" s="45"/>
      <c r="M101" s="45"/>
    </row>
    <row r="102" spans="1:17" ht="6" customHeight="1">
      <c r="A102" s="6"/>
      <c r="B102" s="2"/>
      <c r="C102" s="2"/>
      <c r="D102" s="2"/>
      <c r="E102" s="51"/>
      <c r="F102" s="51"/>
      <c r="G102" s="15"/>
      <c r="H102" s="45"/>
      <c r="I102" s="45"/>
      <c r="J102" s="52"/>
      <c r="K102" s="15"/>
      <c r="L102" s="45"/>
      <c r="M102" s="45"/>
    </row>
    <row r="103" spans="1:17" ht="21.75" customHeight="1">
      <c r="A103" s="2" t="s">
        <v>59</v>
      </c>
      <c r="B103" s="2"/>
      <c r="C103" s="2"/>
      <c r="D103" s="2"/>
      <c r="E103" s="51"/>
      <c r="F103" s="38"/>
      <c r="G103" s="15"/>
      <c r="H103" s="22"/>
      <c r="I103" s="45"/>
      <c r="J103" s="22"/>
      <c r="K103" s="15"/>
      <c r="L103" s="22"/>
      <c r="M103" s="45"/>
    </row>
    <row r="104" spans="1:17" ht="21.75" customHeight="1">
      <c r="A104" s="2"/>
      <c r="B104" s="2" t="s">
        <v>60</v>
      </c>
      <c r="C104" s="2"/>
      <c r="D104" s="2"/>
      <c r="E104" s="51"/>
      <c r="F104" s="51"/>
      <c r="G104" s="15"/>
      <c r="H104" s="45"/>
      <c r="I104" s="45"/>
      <c r="J104" s="52"/>
      <c r="K104" s="15"/>
      <c r="L104" s="45"/>
      <c r="M104" s="45"/>
    </row>
    <row r="105" spans="1:17" ht="21.75" customHeight="1">
      <c r="A105" s="2"/>
      <c r="B105" s="2"/>
      <c r="C105" s="2" t="s">
        <v>61</v>
      </c>
      <c r="D105" s="2"/>
      <c r="E105" s="51"/>
      <c r="F105" s="51"/>
      <c r="G105" s="212">
        <v>3472220</v>
      </c>
      <c r="H105" s="45"/>
      <c r="I105" s="101">
        <v>3472220</v>
      </c>
      <c r="J105" s="52"/>
      <c r="K105" s="212">
        <v>3472220</v>
      </c>
      <c r="L105" s="45"/>
      <c r="M105" s="101">
        <v>3472220</v>
      </c>
    </row>
    <row r="106" spans="1:17" ht="6" customHeight="1">
      <c r="A106" s="2"/>
      <c r="B106" s="2"/>
      <c r="C106" s="2"/>
      <c r="D106" s="2"/>
      <c r="E106" s="51"/>
      <c r="F106" s="51"/>
      <c r="G106" s="82"/>
      <c r="H106" s="45"/>
      <c r="I106" s="69"/>
      <c r="J106" s="52"/>
      <c r="K106" s="82"/>
      <c r="L106" s="45"/>
      <c r="M106" s="69"/>
    </row>
    <row r="107" spans="1:17" ht="21.75" customHeight="1">
      <c r="A107" s="2"/>
      <c r="B107" s="2" t="s">
        <v>62</v>
      </c>
      <c r="C107" s="2"/>
      <c r="D107" s="2"/>
      <c r="E107" s="51"/>
      <c r="F107" s="51"/>
      <c r="G107" s="82"/>
      <c r="H107" s="45"/>
      <c r="I107" s="22"/>
      <c r="J107" s="52"/>
      <c r="K107" s="82"/>
      <c r="L107" s="45"/>
      <c r="M107" s="22"/>
    </row>
    <row r="108" spans="1:17" ht="21.75" customHeight="1">
      <c r="A108" s="2"/>
      <c r="B108" s="2"/>
      <c r="C108" s="2" t="s">
        <v>61</v>
      </c>
      <c r="D108" s="2"/>
      <c r="E108" s="51"/>
      <c r="F108" s="51"/>
      <c r="G108" s="82">
        <v>3472220</v>
      </c>
      <c r="H108" s="45"/>
      <c r="I108" s="22">
        <v>3472220</v>
      </c>
      <c r="J108" s="52"/>
      <c r="K108" s="82">
        <v>3472220</v>
      </c>
      <c r="L108" s="45"/>
      <c r="M108" s="22">
        <v>3472220</v>
      </c>
    </row>
    <row r="109" spans="1:17" ht="21.75" customHeight="1">
      <c r="A109" s="2" t="s">
        <v>63</v>
      </c>
      <c r="B109" s="2"/>
      <c r="C109" s="2"/>
      <c r="D109" s="2"/>
      <c r="E109" s="51"/>
      <c r="F109" s="51"/>
      <c r="G109" s="82">
        <v>979406</v>
      </c>
      <c r="H109" s="45"/>
      <c r="I109" s="22">
        <v>979406</v>
      </c>
      <c r="J109" s="52"/>
      <c r="K109" s="82">
        <v>979406</v>
      </c>
      <c r="L109" s="45"/>
      <c r="M109" s="22">
        <v>979406</v>
      </c>
    </row>
    <row r="110" spans="1:17" ht="21.75" customHeight="1">
      <c r="A110" s="2" t="s">
        <v>64</v>
      </c>
      <c r="B110" s="2"/>
      <c r="C110" s="2"/>
      <c r="D110" s="2"/>
      <c r="E110" s="51"/>
      <c r="F110" s="51"/>
      <c r="G110" s="82"/>
      <c r="H110" s="45"/>
      <c r="I110" s="22"/>
      <c r="J110" s="52"/>
      <c r="K110" s="82"/>
      <c r="L110" s="45"/>
      <c r="M110" s="22"/>
    </row>
    <row r="111" spans="1:17" ht="21.75" customHeight="1">
      <c r="A111" s="2"/>
      <c r="B111" s="2" t="s">
        <v>65</v>
      </c>
      <c r="C111" s="2"/>
      <c r="D111" s="2"/>
      <c r="E111" s="51"/>
      <c r="F111" s="51"/>
      <c r="G111" s="82">
        <f>'EQ Conso 9'!J32</f>
        <v>370218</v>
      </c>
      <c r="H111" s="45"/>
      <c r="I111" s="22">
        <v>357063</v>
      </c>
      <c r="J111" s="52"/>
      <c r="K111" s="37">
        <f>'EQ Company 10'!I28</f>
        <v>164427</v>
      </c>
      <c r="L111" s="45"/>
      <c r="M111" s="22">
        <v>159961</v>
      </c>
    </row>
    <row r="112" spans="1:17" ht="21.75" customHeight="1">
      <c r="A112" s="2"/>
      <c r="B112" s="2" t="s">
        <v>66</v>
      </c>
      <c r="C112" s="2"/>
      <c r="D112" s="2"/>
      <c r="E112" s="51"/>
      <c r="F112" s="51"/>
      <c r="G112" s="82">
        <v>2453</v>
      </c>
      <c r="H112" s="45"/>
      <c r="I112" s="22">
        <v>2453</v>
      </c>
      <c r="J112" s="52"/>
      <c r="K112" s="82">
        <v>0</v>
      </c>
      <c r="L112" s="45"/>
      <c r="M112" s="22">
        <v>0</v>
      </c>
      <c r="Q112" s="123"/>
    </row>
    <row r="113" spans="1:13" ht="21.75" customHeight="1">
      <c r="A113" s="2"/>
      <c r="B113" s="2" t="s">
        <v>67</v>
      </c>
      <c r="C113" s="2"/>
      <c r="D113" s="2"/>
      <c r="E113" s="51"/>
      <c r="F113" s="51"/>
      <c r="G113" s="228">
        <f>'EQ Conso 9'!N32</f>
        <v>843862</v>
      </c>
      <c r="H113" s="45"/>
      <c r="I113" s="22">
        <v>787549</v>
      </c>
      <c r="J113" s="52"/>
      <c r="K113" s="37">
        <f>'EQ Company 10'!K28</f>
        <v>659726</v>
      </c>
      <c r="L113" s="45"/>
      <c r="M113" s="22">
        <v>691797</v>
      </c>
    </row>
    <row r="114" spans="1:13" ht="21.75" customHeight="1">
      <c r="A114" s="2" t="s">
        <v>68</v>
      </c>
      <c r="B114" s="2"/>
      <c r="C114" s="2"/>
      <c r="D114" s="2"/>
      <c r="E114" s="51"/>
      <c r="F114" s="51"/>
      <c r="G114" s="98">
        <f>'EQ Conso 9'!V32</f>
        <v>-815612</v>
      </c>
      <c r="H114" s="45"/>
      <c r="I114" s="106">
        <v>-780010</v>
      </c>
      <c r="J114" s="52"/>
      <c r="K114" s="98">
        <f>'EQ Company 10'!M28</f>
        <v>-92223</v>
      </c>
      <c r="L114" s="45"/>
      <c r="M114" s="106">
        <v>-56598</v>
      </c>
    </row>
    <row r="115" spans="1:13" ht="6" customHeight="1">
      <c r="A115" s="6"/>
      <c r="B115" s="2"/>
      <c r="C115" s="2"/>
      <c r="D115" s="2"/>
      <c r="E115" s="51"/>
      <c r="F115" s="51"/>
      <c r="G115" s="82"/>
      <c r="H115" s="45"/>
      <c r="I115" s="45"/>
      <c r="J115" s="52"/>
      <c r="K115" s="15"/>
      <c r="L115" s="45"/>
      <c r="M115" s="45"/>
    </row>
    <row r="116" spans="1:13" ht="21.75" customHeight="1">
      <c r="A116" s="6" t="s">
        <v>69</v>
      </c>
      <c r="B116" s="2"/>
      <c r="C116" s="2"/>
      <c r="D116" s="2"/>
      <c r="E116" s="51"/>
      <c r="F116" s="51"/>
      <c r="G116" s="82">
        <f>SUM(G108:G114)</f>
        <v>4852547</v>
      </c>
      <c r="H116" s="45"/>
      <c r="I116" s="22">
        <f>SUM(I108:I114)</f>
        <v>4818681</v>
      </c>
      <c r="J116" s="52"/>
      <c r="K116" s="82">
        <f>SUM(K108:K114)</f>
        <v>5183556</v>
      </c>
      <c r="L116" s="45"/>
      <c r="M116" s="22">
        <f>SUM(M108:M114)</f>
        <v>5246786</v>
      </c>
    </row>
    <row r="117" spans="1:13" ht="21.75" customHeight="1">
      <c r="A117" s="2" t="s">
        <v>70</v>
      </c>
      <c r="B117" s="2"/>
      <c r="C117" s="2"/>
      <c r="D117" s="2"/>
      <c r="E117" s="51"/>
      <c r="F117" s="51"/>
      <c r="G117" s="100">
        <f>'EQ Conso 9'!Z32</f>
        <v>376761</v>
      </c>
      <c r="H117" s="45"/>
      <c r="I117" s="86">
        <v>389883</v>
      </c>
      <c r="J117" s="52"/>
      <c r="K117" s="100">
        <v>0</v>
      </c>
      <c r="L117" s="45"/>
      <c r="M117" s="86">
        <v>0</v>
      </c>
    </row>
    <row r="118" spans="1:13" ht="6" customHeight="1">
      <c r="A118" s="2"/>
      <c r="B118" s="2"/>
      <c r="C118" s="2"/>
      <c r="D118" s="2"/>
      <c r="E118" s="51"/>
      <c r="F118" s="51"/>
      <c r="G118" s="82"/>
      <c r="H118" s="45"/>
      <c r="I118" s="22"/>
      <c r="J118" s="52"/>
      <c r="K118" s="82"/>
      <c r="L118" s="45"/>
      <c r="M118" s="22"/>
    </row>
    <row r="119" spans="1:13" ht="21.75" customHeight="1">
      <c r="A119" s="6" t="s">
        <v>71</v>
      </c>
      <c r="B119" s="2"/>
      <c r="C119" s="2"/>
      <c r="D119" s="2"/>
      <c r="E119" s="51"/>
      <c r="F119" s="51"/>
      <c r="G119" s="100">
        <f>G116+G117</f>
        <v>5229308</v>
      </c>
      <c r="H119" s="45"/>
      <c r="I119" s="86">
        <f>I117+I116</f>
        <v>5208564</v>
      </c>
      <c r="J119" s="52"/>
      <c r="K119" s="100">
        <f>K116+K117</f>
        <v>5183556</v>
      </c>
      <c r="L119" s="45"/>
      <c r="M119" s="86">
        <f>M117+M116</f>
        <v>5246786</v>
      </c>
    </row>
    <row r="120" spans="1:13" ht="6" customHeight="1">
      <c r="A120" s="2"/>
      <c r="B120" s="2"/>
      <c r="C120" s="2"/>
      <c r="D120" s="2"/>
      <c r="E120" s="51"/>
      <c r="F120" s="51"/>
      <c r="G120" s="82"/>
      <c r="H120" s="45"/>
      <c r="I120" s="22"/>
      <c r="J120" s="52"/>
      <c r="K120" s="82"/>
      <c r="L120" s="45"/>
      <c r="M120" s="22"/>
    </row>
    <row r="121" spans="1:13" ht="21.75" customHeight="1">
      <c r="A121" s="6" t="s">
        <v>72</v>
      </c>
      <c r="B121" s="2"/>
      <c r="C121" s="2"/>
      <c r="D121" s="2"/>
      <c r="E121" s="51"/>
      <c r="F121" s="51"/>
      <c r="G121" s="212">
        <f>G119+G83</f>
        <v>18833684</v>
      </c>
      <c r="H121" s="45"/>
      <c r="I121" s="101">
        <f>I119+I83</f>
        <v>19114917</v>
      </c>
      <c r="J121" s="52"/>
      <c r="K121" s="212">
        <f>K119+K83</f>
        <v>14014171</v>
      </c>
      <c r="L121" s="45"/>
      <c r="M121" s="101">
        <f>M119+M83</f>
        <v>13706041</v>
      </c>
    </row>
    <row r="122" spans="1:13" ht="21.75" customHeight="1">
      <c r="A122" s="6"/>
      <c r="B122" s="2"/>
      <c r="C122" s="2"/>
      <c r="D122" s="2"/>
      <c r="E122" s="51"/>
      <c r="F122" s="51"/>
      <c r="G122" s="87"/>
      <c r="H122" s="45"/>
      <c r="I122" s="87"/>
      <c r="J122" s="52"/>
      <c r="K122" s="87"/>
      <c r="L122" s="45"/>
      <c r="M122" s="87"/>
    </row>
    <row r="123" spans="1:13" ht="21.75" customHeight="1">
      <c r="A123" s="6"/>
      <c r="B123" s="2"/>
      <c r="C123" s="2"/>
      <c r="D123" s="2"/>
      <c r="E123" s="51"/>
      <c r="F123" s="51"/>
      <c r="G123" s="87"/>
      <c r="H123" s="87"/>
      <c r="I123" s="87"/>
      <c r="J123" s="87"/>
      <c r="K123" s="87"/>
      <c r="L123" s="87"/>
      <c r="M123" s="87"/>
    </row>
    <row r="124" spans="1:13" ht="21.75" customHeight="1">
      <c r="A124" s="6"/>
      <c r="B124" s="2"/>
      <c r="C124" s="2"/>
      <c r="D124" s="2"/>
      <c r="E124" s="51"/>
      <c r="F124" s="51"/>
      <c r="G124" s="45"/>
      <c r="H124" s="45"/>
      <c r="I124" s="45"/>
      <c r="J124" s="45"/>
      <c r="K124" s="45"/>
      <c r="L124" s="45"/>
      <c r="M124" s="45"/>
    </row>
    <row r="125" spans="1:13" ht="21.75" customHeight="1">
      <c r="A125" s="6"/>
      <c r="B125" s="2"/>
      <c r="C125" s="2"/>
      <c r="D125" s="2"/>
      <c r="E125" s="51"/>
      <c r="F125" s="51"/>
      <c r="G125" s="45"/>
      <c r="H125" s="45"/>
      <c r="I125" s="45"/>
      <c r="J125" s="52"/>
      <c r="K125" s="45"/>
      <c r="L125" s="45"/>
      <c r="M125" s="45"/>
    </row>
    <row r="126" spans="1:13" ht="21.75" customHeight="1">
      <c r="A126" s="6"/>
      <c r="B126" s="2"/>
      <c r="C126" s="2"/>
      <c r="D126" s="2"/>
      <c r="E126" s="51"/>
      <c r="F126" s="51"/>
      <c r="G126" s="45"/>
      <c r="H126" s="45"/>
      <c r="I126" s="45"/>
      <c r="J126" s="45"/>
      <c r="K126" s="45"/>
      <c r="L126" s="45"/>
      <c r="M126" s="45"/>
    </row>
    <row r="127" spans="1:13" ht="21.75" customHeight="1">
      <c r="A127" s="6"/>
      <c r="B127" s="2"/>
      <c r="C127" s="2"/>
      <c r="D127" s="2"/>
      <c r="E127" s="51"/>
      <c r="F127" s="51"/>
      <c r="G127" s="45"/>
      <c r="H127" s="45"/>
      <c r="I127" s="45"/>
      <c r="J127" s="45"/>
      <c r="K127" s="45"/>
      <c r="L127" s="45"/>
      <c r="M127" s="45"/>
    </row>
    <row r="128" spans="1:13" ht="21.75" customHeight="1">
      <c r="A128" s="6"/>
      <c r="B128" s="2"/>
      <c r="C128" s="2"/>
      <c r="D128" s="2"/>
      <c r="E128" s="51"/>
      <c r="F128" s="51"/>
      <c r="G128" s="45"/>
      <c r="H128" s="45"/>
      <c r="I128" s="45"/>
      <c r="J128" s="52"/>
      <c r="K128" s="45"/>
      <c r="L128" s="45"/>
      <c r="M128" s="45"/>
    </row>
    <row r="129" spans="1:13" ht="18.75" customHeight="1">
      <c r="A129" s="6"/>
      <c r="B129" s="2"/>
      <c r="C129" s="2"/>
      <c r="D129" s="2"/>
      <c r="E129" s="51"/>
      <c r="F129" s="51"/>
      <c r="G129" s="45"/>
      <c r="H129" s="45"/>
      <c r="I129" s="45"/>
      <c r="J129" s="52"/>
      <c r="K129" s="45"/>
      <c r="L129" s="45"/>
      <c r="M129" s="45"/>
    </row>
    <row r="130" spans="1:13" ht="17.25" customHeight="1">
      <c r="A130" s="6"/>
      <c r="B130" s="2"/>
      <c r="C130" s="2"/>
      <c r="D130" s="2"/>
      <c r="E130" s="51"/>
      <c r="F130" s="51"/>
      <c r="G130" s="45"/>
      <c r="H130" s="45"/>
      <c r="I130" s="45"/>
      <c r="J130" s="52"/>
      <c r="K130" s="45"/>
      <c r="L130" s="45"/>
      <c r="M130" s="45"/>
    </row>
    <row r="131" spans="1:13" ht="18.5">
      <c r="A131" s="2"/>
      <c r="B131" s="2"/>
      <c r="C131" s="2"/>
      <c r="D131" s="2"/>
      <c r="E131" s="51"/>
      <c r="F131" s="51"/>
      <c r="G131" s="45"/>
      <c r="H131" s="45"/>
      <c r="I131" s="45"/>
      <c r="J131" s="52"/>
      <c r="K131" s="45"/>
      <c r="L131" s="45"/>
      <c r="M131" s="45"/>
    </row>
    <row r="132" spans="1:13" ht="21.75" customHeight="1">
      <c r="A132" s="49" t="str">
        <f>A44</f>
        <v>หมายเหตุประกอบข้อมูลทางการเงินเป็นส่วนหนึ่งของข้อมูลทางการเงินนี้</v>
      </c>
      <c r="B132" s="208"/>
      <c r="C132" s="208"/>
      <c r="D132" s="208"/>
      <c r="E132" s="55"/>
      <c r="F132" s="55"/>
      <c r="G132" s="86"/>
      <c r="H132" s="106"/>
      <c r="I132" s="86"/>
      <c r="J132" s="209"/>
      <c r="K132" s="86"/>
      <c r="L132" s="106"/>
      <c r="M132" s="86"/>
    </row>
  </sheetData>
  <mergeCells count="6">
    <mergeCell ref="G5:I5"/>
    <mergeCell ref="K5:M5"/>
    <mergeCell ref="G49:I49"/>
    <mergeCell ref="K49:M49"/>
    <mergeCell ref="G93:I93"/>
    <mergeCell ref="K93:M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P89"/>
  <sheetViews>
    <sheetView zoomScale="92" zoomScaleNormal="92" zoomScaleSheetLayoutView="81" workbookViewId="0">
      <selection activeCell="F1" sqref="F1"/>
    </sheetView>
  </sheetViews>
  <sheetFormatPr defaultColWidth="12.58203125" defaultRowHeight="15" customHeight="1"/>
  <cols>
    <col min="1" max="5" width="1.58203125" style="17" customWidth="1"/>
    <col min="6" max="6" width="20.1640625" style="17" customWidth="1"/>
    <col min="7" max="7" width="6.5" style="17" customWidth="1"/>
    <col min="8" max="8" width="0.58203125" style="17" customWidth="1"/>
    <col min="9" max="9" width="12.08203125" style="17" customWidth="1"/>
    <col min="10" max="10" width="0.58203125" style="17" customWidth="1"/>
    <col min="11" max="11" width="12.08203125" style="17" customWidth="1"/>
    <col min="12" max="12" width="0.58203125" style="17" customWidth="1"/>
    <col min="13" max="13" width="12.08203125" style="17" customWidth="1"/>
    <col min="14" max="14" width="0.58203125" style="17" customWidth="1"/>
    <col min="15" max="15" width="12.08203125" style="17" customWidth="1"/>
    <col min="16" max="16384" width="12.58203125" style="17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</row>
    <row r="2" spans="1:15" ht="21.75" customHeight="1">
      <c r="A2" s="6" t="s">
        <v>207</v>
      </c>
      <c r="B2" s="6"/>
      <c r="C2" s="6"/>
      <c r="D2" s="6"/>
      <c r="E2" s="6"/>
      <c r="F2" s="6"/>
      <c r="G2" s="8"/>
      <c r="H2" s="8"/>
      <c r="I2" s="7"/>
      <c r="J2" s="7"/>
      <c r="K2" s="7"/>
      <c r="L2" s="7"/>
      <c r="M2" s="7"/>
      <c r="N2" s="7"/>
      <c r="O2" s="7"/>
    </row>
    <row r="3" spans="1:15" ht="21.75" customHeight="1">
      <c r="A3" s="207" t="s">
        <v>73</v>
      </c>
      <c r="B3" s="208"/>
      <c r="C3" s="208"/>
      <c r="D3" s="208"/>
      <c r="E3" s="208"/>
      <c r="F3" s="208"/>
      <c r="G3" s="213"/>
      <c r="H3" s="213"/>
      <c r="I3" s="113"/>
      <c r="J3" s="113"/>
      <c r="K3" s="113"/>
      <c r="L3" s="113"/>
      <c r="M3" s="113"/>
      <c r="N3" s="113"/>
      <c r="O3" s="113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s="88" customFormat="1" ht="21.75" customHeight="1">
      <c r="A5" s="38"/>
      <c r="B5" s="38"/>
      <c r="C5" s="38"/>
      <c r="D5" s="38"/>
      <c r="E5" s="38"/>
      <c r="F5" s="38"/>
      <c r="G5" s="51"/>
      <c r="H5" s="51"/>
      <c r="I5" s="250" t="s">
        <v>3</v>
      </c>
      <c r="J5" s="250"/>
      <c r="K5" s="250"/>
      <c r="L5" s="45"/>
      <c r="M5" s="250" t="s">
        <v>4</v>
      </c>
      <c r="N5" s="250"/>
      <c r="O5" s="250"/>
    </row>
    <row r="6" spans="1:15" s="88" customFormat="1" ht="21.75" customHeight="1">
      <c r="A6" s="38"/>
      <c r="B6" s="38"/>
      <c r="C6" s="38"/>
      <c r="D6" s="38"/>
      <c r="E6" s="38"/>
      <c r="F6" s="38"/>
      <c r="G6" s="51"/>
      <c r="H6" s="51"/>
      <c r="I6" s="138" t="s">
        <v>5</v>
      </c>
      <c r="J6" s="150"/>
      <c r="K6" s="138" t="s">
        <v>5</v>
      </c>
      <c r="L6" s="148"/>
      <c r="M6" s="138" t="s">
        <v>5</v>
      </c>
      <c r="N6" s="150"/>
      <c r="O6" s="138" t="s">
        <v>5</v>
      </c>
    </row>
    <row r="7" spans="1:15" s="88" customFormat="1" ht="21.75" customHeight="1">
      <c r="A7" s="38"/>
      <c r="B7" s="38"/>
      <c r="C7" s="38"/>
      <c r="D7" s="38"/>
      <c r="E7" s="38"/>
      <c r="F7" s="38"/>
      <c r="G7" s="51"/>
      <c r="H7" s="51"/>
      <c r="I7" s="151" t="s">
        <v>7</v>
      </c>
      <c r="J7" s="133"/>
      <c r="K7" s="151" t="s">
        <v>7</v>
      </c>
      <c r="L7" s="133"/>
      <c r="M7" s="151" t="s">
        <v>7</v>
      </c>
      <c r="N7" s="133"/>
      <c r="O7" s="151" t="s">
        <v>7</v>
      </c>
    </row>
    <row r="8" spans="1:15" s="88" customFormat="1" ht="21.75" customHeight="1">
      <c r="A8" s="38" t="s">
        <v>74</v>
      </c>
      <c r="B8" s="38"/>
      <c r="C8" s="38"/>
      <c r="D8" s="38"/>
      <c r="E8" s="38"/>
      <c r="F8" s="38"/>
      <c r="G8" s="51"/>
      <c r="H8" s="56"/>
      <c r="I8" s="48" t="s">
        <v>9</v>
      </c>
      <c r="J8" s="48"/>
      <c r="K8" s="48" t="s">
        <v>10</v>
      </c>
      <c r="L8" s="48"/>
      <c r="M8" s="48" t="s">
        <v>9</v>
      </c>
      <c r="N8" s="48"/>
      <c r="O8" s="48" t="s">
        <v>10</v>
      </c>
    </row>
    <row r="9" spans="1:15" s="88" customFormat="1" ht="21.75" customHeight="1">
      <c r="A9" s="38"/>
      <c r="B9" s="38"/>
      <c r="C9" s="38"/>
      <c r="D9" s="38"/>
      <c r="E9" s="38"/>
      <c r="F9" s="38"/>
      <c r="G9" s="89" t="s">
        <v>11</v>
      </c>
      <c r="H9" s="53"/>
      <c r="I9" s="90" t="s">
        <v>12</v>
      </c>
      <c r="J9" s="48"/>
      <c r="K9" s="90" t="s">
        <v>12</v>
      </c>
      <c r="L9" s="53"/>
      <c r="M9" s="90" t="s">
        <v>12</v>
      </c>
      <c r="N9" s="48"/>
      <c r="O9" s="90" t="s">
        <v>12</v>
      </c>
    </row>
    <row r="10" spans="1:15" s="88" customFormat="1" ht="8.15" customHeight="1">
      <c r="A10" s="38"/>
      <c r="B10" s="38"/>
      <c r="C10" s="38"/>
      <c r="D10" s="38"/>
      <c r="E10" s="38"/>
      <c r="F10" s="38"/>
      <c r="G10" s="56"/>
      <c r="H10" s="53"/>
      <c r="I10" s="91"/>
      <c r="J10" s="48"/>
      <c r="K10" s="48"/>
      <c r="L10" s="48"/>
      <c r="M10" s="91"/>
      <c r="N10" s="48"/>
      <c r="O10" s="48"/>
    </row>
    <row r="11" spans="1:15" s="88" customFormat="1" ht="21.75" customHeight="1">
      <c r="A11" s="38" t="s">
        <v>75</v>
      </c>
      <c r="B11" s="38"/>
      <c r="C11" s="38"/>
      <c r="D11" s="38"/>
      <c r="E11" s="38"/>
      <c r="F11" s="38"/>
      <c r="G11" s="51">
        <v>5</v>
      </c>
      <c r="H11" s="51"/>
      <c r="I11" s="92">
        <v>3645680</v>
      </c>
      <c r="J11" s="45"/>
      <c r="K11" s="45">
        <v>3511469</v>
      </c>
      <c r="L11" s="45"/>
      <c r="M11" s="92">
        <v>2790138</v>
      </c>
      <c r="N11" s="45"/>
      <c r="O11" s="45">
        <v>1287542</v>
      </c>
    </row>
    <row r="12" spans="1:15" s="88" customFormat="1" ht="21.75" customHeight="1">
      <c r="A12" s="38" t="s">
        <v>76</v>
      </c>
      <c r="B12" s="38"/>
      <c r="C12" s="38"/>
      <c r="D12" s="38"/>
      <c r="E12" s="38"/>
      <c r="F12" s="38"/>
      <c r="G12" s="51"/>
      <c r="H12" s="51"/>
      <c r="I12" s="93">
        <f>-3059018-931</f>
        <v>-3059949</v>
      </c>
      <c r="J12" s="45"/>
      <c r="K12" s="106">
        <f>-3054618-310</f>
        <v>-3054928</v>
      </c>
      <c r="L12" s="45"/>
      <c r="M12" s="93">
        <v>-2707153</v>
      </c>
      <c r="N12" s="45"/>
      <c r="O12" s="106">
        <v>-1236159</v>
      </c>
    </row>
    <row r="13" spans="1:15" s="88" customFormat="1" ht="8.15" customHeight="1">
      <c r="A13" s="38"/>
      <c r="B13" s="38"/>
      <c r="C13" s="38"/>
      <c r="D13" s="38"/>
      <c r="E13" s="38"/>
      <c r="F13" s="38"/>
      <c r="G13" s="51"/>
      <c r="H13" s="51"/>
      <c r="I13" s="92"/>
      <c r="J13" s="45"/>
      <c r="K13" s="45"/>
      <c r="L13" s="45"/>
      <c r="M13" s="92"/>
      <c r="N13" s="45"/>
      <c r="O13" s="45"/>
    </row>
    <row r="14" spans="1:15" s="88" customFormat="1" ht="21.75" customHeight="1">
      <c r="A14" s="47" t="s">
        <v>77</v>
      </c>
      <c r="B14" s="38"/>
      <c r="C14" s="38"/>
      <c r="D14" s="38"/>
      <c r="E14" s="38"/>
      <c r="F14" s="38"/>
      <c r="G14" s="94"/>
      <c r="H14" s="51"/>
      <c r="I14" s="95">
        <f>I11+I12</f>
        <v>585731</v>
      </c>
      <c r="J14" s="45"/>
      <c r="K14" s="107">
        <f>K11+K12</f>
        <v>456541</v>
      </c>
      <c r="L14" s="45"/>
      <c r="M14" s="95">
        <f>M11+M12</f>
        <v>82985</v>
      </c>
      <c r="N14" s="45"/>
      <c r="O14" s="107">
        <f>O11+O12</f>
        <v>51383</v>
      </c>
    </row>
    <row r="15" spans="1:15" s="88" customFormat="1" ht="21.75" customHeight="1">
      <c r="A15" s="38" t="s">
        <v>78</v>
      </c>
      <c r="B15" s="38"/>
      <c r="C15" s="38"/>
      <c r="D15" s="38"/>
      <c r="E15" s="38"/>
      <c r="F15" s="38"/>
      <c r="G15" s="51"/>
      <c r="H15" s="51"/>
      <c r="I15" s="92">
        <v>42</v>
      </c>
      <c r="J15" s="45"/>
      <c r="K15" s="45">
        <v>116</v>
      </c>
      <c r="L15" s="45"/>
      <c r="M15" s="92">
        <v>9540</v>
      </c>
      <c r="N15" s="45"/>
      <c r="O15" s="45">
        <v>9966</v>
      </c>
    </row>
    <row r="16" spans="1:15" s="88" customFormat="1" ht="21.75" customHeight="1">
      <c r="A16" s="38" t="s">
        <v>79</v>
      </c>
      <c r="B16" s="38"/>
      <c r="C16" s="38"/>
      <c r="D16" s="38"/>
      <c r="E16" s="38"/>
      <c r="F16" s="38"/>
      <c r="G16" s="94">
        <v>17.100000000000001</v>
      </c>
      <c r="H16" s="51"/>
      <c r="I16" s="92">
        <v>9964</v>
      </c>
      <c r="J16" s="45"/>
      <c r="K16" s="45">
        <v>0</v>
      </c>
      <c r="L16" s="45"/>
      <c r="M16" s="92">
        <v>111601</v>
      </c>
      <c r="N16" s="45"/>
      <c r="O16" s="45">
        <v>85052</v>
      </c>
    </row>
    <row r="17" spans="1:16" s="88" customFormat="1" ht="21.75" customHeight="1">
      <c r="A17" s="38" t="s">
        <v>80</v>
      </c>
      <c r="B17" s="38"/>
      <c r="C17" s="38"/>
      <c r="D17" s="38"/>
      <c r="E17" s="38"/>
      <c r="F17" s="38"/>
      <c r="G17" s="51"/>
      <c r="H17" s="51"/>
      <c r="I17" s="93">
        <v>22148</v>
      </c>
      <c r="J17" s="45"/>
      <c r="K17" s="106">
        <v>14813</v>
      </c>
      <c r="L17" s="45"/>
      <c r="M17" s="93">
        <v>151083</v>
      </c>
      <c r="N17" s="45"/>
      <c r="O17" s="106">
        <v>182333</v>
      </c>
    </row>
    <row r="18" spans="1:16" s="88" customFormat="1" ht="8.15" customHeight="1">
      <c r="A18" s="38"/>
      <c r="B18" s="38"/>
      <c r="C18" s="38"/>
      <c r="D18" s="38"/>
      <c r="E18" s="38"/>
      <c r="F18" s="38"/>
      <c r="G18" s="51"/>
      <c r="H18" s="51"/>
      <c r="I18" s="92"/>
      <c r="J18" s="45"/>
      <c r="K18" s="45"/>
      <c r="L18" s="45"/>
      <c r="M18" s="92"/>
      <c r="N18" s="45"/>
      <c r="O18" s="45"/>
    </row>
    <row r="19" spans="1:16" s="88" customFormat="1" ht="21.75" customHeight="1">
      <c r="A19" s="47" t="s">
        <v>81</v>
      </c>
      <c r="B19" s="47"/>
      <c r="C19" s="38"/>
      <c r="D19" s="38"/>
      <c r="E19" s="38"/>
      <c r="F19" s="38"/>
      <c r="G19" s="51"/>
      <c r="H19" s="51"/>
      <c r="I19" s="92">
        <f>SUM(I14:I17)</f>
        <v>617885</v>
      </c>
      <c r="J19" s="45"/>
      <c r="K19" s="45">
        <f>SUM(K14:K17)</f>
        <v>471470</v>
      </c>
      <c r="L19" s="45"/>
      <c r="M19" s="92">
        <f>SUM(M14:M17)</f>
        <v>355209</v>
      </c>
      <c r="N19" s="45"/>
      <c r="O19" s="45">
        <f>SUM(O14:O17)</f>
        <v>328734</v>
      </c>
    </row>
    <row r="20" spans="1:16" s="88" customFormat="1" ht="21.75" customHeight="1">
      <c r="A20" s="38" t="s">
        <v>82</v>
      </c>
      <c r="B20" s="38"/>
      <c r="C20" s="38"/>
      <c r="D20" s="38"/>
      <c r="E20" s="38"/>
      <c r="F20" s="38"/>
      <c r="G20" s="51"/>
      <c r="H20" s="51"/>
      <c r="I20" s="92">
        <f>-75459</f>
        <v>-75459</v>
      </c>
      <c r="J20" s="45"/>
      <c r="K20" s="45">
        <v>-75084</v>
      </c>
      <c r="L20" s="45"/>
      <c r="M20" s="92">
        <f>-53973-1</f>
        <v>-53974</v>
      </c>
      <c r="N20" s="45"/>
      <c r="O20" s="45">
        <v>-36270</v>
      </c>
    </row>
    <row r="21" spans="1:16" s="88" customFormat="1" ht="21.75" customHeight="1">
      <c r="A21" s="38" t="s">
        <v>83</v>
      </c>
      <c r="B21" s="38"/>
      <c r="C21" s="38"/>
      <c r="D21" s="38"/>
      <c r="E21" s="38"/>
      <c r="F21" s="38"/>
      <c r="G21" s="51"/>
      <c r="H21" s="51"/>
      <c r="I21" s="92">
        <f>-353229+931</f>
        <v>-352298</v>
      </c>
      <c r="J21" s="45"/>
      <c r="K21" s="45">
        <f>-228916+310</f>
        <v>-228606</v>
      </c>
      <c r="L21" s="45"/>
      <c r="M21" s="92">
        <v>-231233</v>
      </c>
      <c r="N21" s="45"/>
      <c r="O21" s="45">
        <v>-155553</v>
      </c>
    </row>
    <row r="22" spans="1:16" s="88" customFormat="1" ht="21.75" customHeight="1">
      <c r="A22" s="38" t="s">
        <v>84</v>
      </c>
      <c r="B22" s="38"/>
      <c r="C22" s="38"/>
      <c r="D22" s="38"/>
      <c r="E22" s="38"/>
      <c r="F22" s="38"/>
      <c r="G22" s="51">
        <v>14</v>
      </c>
      <c r="H22" s="51"/>
      <c r="I22" s="243">
        <v>-11300</v>
      </c>
      <c r="J22" s="45"/>
      <c r="K22" s="63">
        <v>-947</v>
      </c>
      <c r="L22" s="45"/>
      <c r="M22" s="243">
        <v>4283</v>
      </c>
      <c r="N22" s="45"/>
      <c r="O22" s="63">
        <v>4754</v>
      </c>
    </row>
    <row r="23" spans="1:16" s="88" customFormat="1" ht="8.15" customHeight="1">
      <c r="A23" s="38"/>
      <c r="B23" s="38"/>
      <c r="C23" s="38"/>
      <c r="D23" s="38"/>
      <c r="E23" s="38"/>
      <c r="F23" s="38"/>
      <c r="G23" s="51"/>
      <c r="H23" s="51"/>
      <c r="I23" s="92"/>
      <c r="J23" s="45"/>
      <c r="K23" s="45"/>
      <c r="L23" s="45"/>
      <c r="M23" s="92"/>
      <c r="N23" s="45"/>
      <c r="O23" s="45"/>
    </row>
    <row r="24" spans="1:16" s="88" customFormat="1" ht="21.75" customHeight="1">
      <c r="A24" s="47" t="s">
        <v>203</v>
      </c>
      <c r="B24" s="47"/>
      <c r="C24" s="47"/>
      <c r="D24" s="38"/>
      <c r="E24" s="38"/>
      <c r="F24" s="38"/>
      <c r="G24" s="51"/>
      <c r="H24" s="51"/>
      <c r="I24" s="92"/>
      <c r="J24" s="45"/>
      <c r="K24" s="45"/>
      <c r="L24" s="45"/>
      <c r="M24" s="92"/>
      <c r="N24" s="45"/>
      <c r="O24" s="45"/>
    </row>
    <row r="25" spans="1:16" s="240" customFormat="1" ht="21.75" customHeight="1">
      <c r="A25" s="241"/>
      <c r="B25" s="241" t="s">
        <v>204</v>
      </c>
      <c r="C25" s="241"/>
      <c r="D25" s="236"/>
      <c r="E25" s="236"/>
      <c r="F25" s="236"/>
      <c r="G25" s="237"/>
      <c r="H25" s="237"/>
      <c r="I25" s="239"/>
      <c r="J25" s="238"/>
      <c r="K25" s="238"/>
      <c r="L25" s="238"/>
      <c r="M25" s="239"/>
      <c r="N25" s="238"/>
      <c r="O25" s="238"/>
    </row>
    <row r="26" spans="1:16" s="149" customFormat="1" ht="21.75" customHeight="1">
      <c r="A26" s="241"/>
      <c r="B26" s="241" t="s">
        <v>88</v>
      </c>
      <c r="C26" s="241"/>
      <c r="D26" s="236"/>
      <c r="E26" s="236"/>
      <c r="F26" s="236"/>
      <c r="G26" s="237"/>
      <c r="H26" s="237"/>
      <c r="I26" s="239">
        <f>SUM(I19:I22)</f>
        <v>178828</v>
      </c>
      <c r="J26" s="238"/>
      <c r="K26" s="238">
        <f>SUM(K19:K22)</f>
        <v>166833</v>
      </c>
      <c r="L26" s="238"/>
      <c r="M26" s="239">
        <f>SUM(M19:M22)</f>
        <v>74285</v>
      </c>
      <c r="N26" s="238"/>
      <c r="O26" s="238">
        <f>SUM(O19:O22)</f>
        <v>141665</v>
      </c>
      <c r="P26" s="240"/>
    </row>
    <row r="27" spans="1:16" s="88" customFormat="1" ht="21.75" customHeight="1">
      <c r="A27" s="38" t="s">
        <v>85</v>
      </c>
      <c r="B27" s="38"/>
      <c r="C27" s="38"/>
      <c r="D27" s="38"/>
      <c r="E27" s="38"/>
      <c r="F27" s="38"/>
      <c r="G27" s="51"/>
      <c r="H27" s="51"/>
      <c r="I27" s="93">
        <v>-88447</v>
      </c>
      <c r="J27" s="45"/>
      <c r="K27" s="106">
        <v>-66582</v>
      </c>
      <c r="L27" s="45"/>
      <c r="M27" s="93">
        <f>-48097+1</f>
        <v>-48096</v>
      </c>
      <c r="N27" s="45"/>
      <c r="O27" s="106">
        <v>-38785</v>
      </c>
    </row>
    <row r="28" spans="1:16" s="88" customFormat="1" ht="8.15" customHeight="1">
      <c r="A28" s="38"/>
      <c r="B28" s="38"/>
      <c r="C28" s="38"/>
      <c r="D28" s="38"/>
      <c r="E28" s="38"/>
      <c r="F28" s="38"/>
      <c r="G28" s="51"/>
      <c r="H28" s="51"/>
      <c r="I28" s="92"/>
      <c r="J28" s="45"/>
      <c r="K28" s="45"/>
      <c r="L28" s="45"/>
      <c r="M28" s="92"/>
      <c r="N28" s="45"/>
      <c r="O28" s="45"/>
    </row>
    <row r="29" spans="1:16" s="88" customFormat="1" ht="21.75" customHeight="1">
      <c r="A29" s="47" t="s">
        <v>186</v>
      </c>
      <c r="B29" s="47"/>
      <c r="C29" s="47"/>
      <c r="D29" s="38"/>
      <c r="E29" s="38"/>
      <c r="F29" s="38"/>
      <c r="G29" s="51"/>
      <c r="H29" s="51"/>
      <c r="I29" s="92"/>
      <c r="J29" s="45"/>
      <c r="K29" s="45"/>
      <c r="L29" s="45"/>
      <c r="M29" s="92"/>
      <c r="N29" s="45"/>
      <c r="O29" s="45"/>
    </row>
    <row r="30" spans="1:16" s="88" customFormat="1" ht="21.75" customHeight="1">
      <c r="A30" s="47"/>
      <c r="B30" s="47" t="s">
        <v>202</v>
      </c>
      <c r="C30" s="47"/>
      <c r="G30" s="51"/>
      <c r="H30" s="51"/>
      <c r="I30" s="92">
        <f>SUM(I26:I28)</f>
        <v>90381</v>
      </c>
      <c r="J30" s="45"/>
      <c r="K30" s="45">
        <f>SUM(K26:K28)</f>
        <v>100251</v>
      </c>
      <c r="L30" s="45"/>
      <c r="M30" s="92">
        <f>SUM(M26:M28)</f>
        <v>26189</v>
      </c>
      <c r="N30" s="45"/>
      <c r="O30" s="45">
        <f>SUM(O26:O28)</f>
        <v>102880</v>
      </c>
    </row>
    <row r="31" spans="1:16" s="88" customFormat="1" ht="21.75" customHeight="1">
      <c r="A31" s="38" t="s">
        <v>86</v>
      </c>
      <c r="B31" s="47"/>
      <c r="C31" s="47"/>
      <c r="D31" s="38"/>
      <c r="E31" s="38"/>
      <c r="F31" s="38"/>
      <c r="G31" s="94">
        <v>9.1999999999999993</v>
      </c>
      <c r="H31" s="51"/>
      <c r="I31" s="93">
        <v>1804</v>
      </c>
      <c r="J31" s="45"/>
      <c r="K31" s="106">
        <v>16</v>
      </c>
      <c r="L31" s="45"/>
      <c r="M31" s="93">
        <v>0</v>
      </c>
      <c r="N31" s="45"/>
      <c r="O31" s="106">
        <v>0</v>
      </c>
    </row>
    <row r="32" spans="1:16" s="88" customFormat="1" ht="8.15" customHeight="1">
      <c r="A32" s="38"/>
      <c r="B32" s="38"/>
      <c r="C32" s="38"/>
      <c r="D32" s="38"/>
      <c r="E32" s="38"/>
      <c r="F32" s="38"/>
      <c r="G32" s="51"/>
      <c r="H32" s="51"/>
      <c r="I32" s="92"/>
      <c r="J32" s="45"/>
      <c r="K32" s="45"/>
      <c r="L32" s="45"/>
      <c r="M32" s="92"/>
      <c r="N32" s="45"/>
      <c r="O32" s="45"/>
    </row>
    <row r="33" spans="1:15" s="88" customFormat="1" ht="21.75" customHeight="1">
      <c r="A33" s="47" t="s">
        <v>87</v>
      </c>
      <c r="B33" s="38"/>
      <c r="C33" s="38"/>
      <c r="D33" s="38"/>
      <c r="E33" s="38"/>
      <c r="F33" s="38"/>
      <c r="G33" s="51"/>
      <c r="H33" s="51"/>
      <c r="I33" s="95">
        <f>SUM(I30:I32)</f>
        <v>92185</v>
      </c>
      <c r="J33" s="45"/>
      <c r="K33" s="107">
        <f>SUM(K30:K32)</f>
        <v>100267</v>
      </c>
      <c r="L33" s="45"/>
      <c r="M33" s="95">
        <f>SUM(M30:M32)</f>
        <v>26189</v>
      </c>
      <c r="N33" s="45"/>
      <c r="O33" s="107">
        <f>SUM(O30:O32)</f>
        <v>102880</v>
      </c>
    </row>
    <row r="34" spans="1:15" s="88" customFormat="1" ht="21.75" customHeight="1">
      <c r="A34" s="38" t="s">
        <v>88</v>
      </c>
      <c r="B34" s="38"/>
      <c r="C34" s="38"/>
      <c r="D34" s="38"/>
      <c r="E34" s="38"/>
      <c r="F34" s="38"/>
      <c r="G34" s="51">
        <v>15</v>
      </c>
      <c r="H34" s="51"/>
      <c r="I34" s="93">
        <f>-12568-1</f>
        <v>-12569</v>
      </c>
      <c r="J34" s="45"/>
      <c r="K34" s="106">
        <v>-21236</v>
      </c>
      <c r="L34" s="45"/>
      <c r="M34" s="93">
        <v>38</v>
      </c>
      <c r="N34" s="45"/>
      <c r="O34" s="106">
        <v>89</v>
      </c>
    </row>
    <row r="35" spans="1:15" s="88" customFormat="1" ht="8.15" customHeight="1">
      <c r="A35" s="38"/>
      <c r="B35" s="38"/>
      <c r="C35" s="38"/>
      <c r="D35" s="38"/>
      <c r="E35" s="38"/>
      <c r="F35" s="38"/>
      <c r="G35" s="51"/>
      <c r="H35" s="51"/>
      <c r="I35" s="92"/>
      <c r="J35" s="45"/>
      <c r="K35" s="45"/>
      <c r="L35" s="45"/>
      <c r="M35" s="92"/>
      <c r="N35" s="45"/>
      <c r="O35" s="45"/>
    </row>
    <row r="36" spans="1:15" s="88" customFormat="1" ht="21.75" customHeight="1" thickBot="1">
      <c r="A36" s="47" t="s">
        <v>89</v>
      </c>
      <c r="B36" s="38"/>
      <c r="C36" s="38"/>
      <c r="D36" s="38"/>
      <c r="E36" s="38"/>
      <c r="F36" s="38"/>
      <c r="G36" s="51"/>
      <c r="H36" s="51"/>
      <c r="I36" s="96">
        <f>SUM(I33:J35)</f>
        <v>79616</v>
      </c>
      <c r="J36" s="45"/>
      <c r="K36" s="108">
        <f>SUM(K33:L35)</f>
        <v>79031</v>
      </c>
      <c r="L36" s="45"/>
      <c r="M36" s="96">
        <f>SUM(M33:N35)</f>
        <v>26227</v>
      </c>
      <c r="N36" s="45"/>
      <c r="O36" s="108">
        <f>SUM(O33:P35)</f>
        <v>102969</v>
      </c>
    </row>
    <row r="37" spans="1:15" ht="21.75" customHeight="1" thickTop="1">
      <c r="A37" s="6"/>
      <c r="B37" s="2"/>
      <c r="C37" s="2"/>
      <c r="D37" s="2"/>
      <c r="E37" s="2"/>
      <c r="F37" s="2"/>
      <c r="G37" s="3"/>
      <c r="H37" s="3"/>
      <c r="I37" s="70"/>
      <c r="J37" s="4"/>
      <c r="K37" s="70"/>
      <c r="L37" s="4"/>
      <c r="M37" s="70"/>
      <c r="N37" s="4"/>
      <c r="O37" s="70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126"/>
      <c r="J38" s="4"/>
      <c r="K38" s="126"/>
      <c r="L38" s="4"/>
      <c r="M38" s="126"/>
      <c r="N38" s="4"/>
      <c r="O38" s="126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126"/>
      <c r="J39" s="4"/>
      <c r="K39" s="126"/>
      <c r="L39" s="4"/>
      <c r="M39" s="126"/>
      <c r="N39" s="4"/>
      <c r="O39" s="126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29"/>
      <c r="J40" s="4"/>
      <c r="K40" s="29"/>
      <c r="L40" s="4"/>
      <c r="M40" s="29"/>
      <c r="N40" s="4"/>
      <c r="O40" s="29"/>
    </row>
    <row r="41" spans="1:15" ht="21.75" customHeight="1">
      <c r="A41" s="6"/>
      <c r="B41" s="2"/>
      <c r="C41" s="2"/>
      <c r="D41" s="2"/>
      <c r="E41" s="2"/>
      <c r="F41" s="2"/>
      <c r="G41" s="3"/>
      <c r="H41" s="3"/>
      <c r="I41" s="29"/>
      <c r="J41" s="4"/>
      <c r="K41" s="29"/>
      <c r="L41" s="4"/>
      <c r="M41" s="29"/>
      <c r="N41" s="4"/>
      <c r="O41" s="29"/>
    </row>
    <row r="42" spans="1:15" ht="21" customHeight="1">
      <c r="A42" s="6"/>
      <c r="B42" s="2"/>
      <c r="C42" s="2"/>
      <c r="D42" s="2"/>
      <c r="E42" s="2"/>
      <c r="F42" s="2"/>
      <c r="G42" s="3"/>
      <c r="H42" s="3"/>
      <c r="I42" s="29"/>
      <c r="J42" s="4"/>
      <c r="K42" s="29"/>
      <c r="L42" s="4"/>
      <c r="M42" s="29"/>
      <c r="N42" s="4"/>
      <c r="O42" s="29"/>
    </row>
    <row r="43" spans="1:15" ht="84.75" hidden="1" customHeight="1">
      <c r="A43" s="6"/>
      <c r="B43" s="2"/>
      <c r="C43" s="2"/>
      <c r="D43" s="2"/>
      <c r="E43" s="2"/>
      <c r="F43" s="2"/>
      <c r="G43" s="3"/>
      <c r="H43" s="3"/>
      <c r="I43" s="29"/>
      <c r="J43" s="4"/>
      <c r="K43" s="29"/>
      <c r="L43" s="4"/>
      <c r="M43" s="29"/>
      <c r="N43" s="4"/>
      <c r="O43" s="29"/>
    </row>
    <row r="44" spans="1:15" ht="0.75" customHeight="1">
      <c r="A44" s="6"/>
      <c r="B44" s="2"/>
      <c r="C44" s="2"/>
      <c r="D44" s="2"/>
      <c r="E44" s="2"/>
      <c r="F44" s="2"/>
      <c r="G44" s="3"/>
      <c r="H44" s="3"/>
      <c r="I44" s="29"/>
      <c r="J44" s="4"/>
      <c r="K44" s="29"/>
      <c r="L44" s="4"/>
      <c r="M44" s="29"/>
      <c r="N44" s="4"/>
      <c r="O44" s="29"/>
    </row>
    <row r="45" spans="1:15" ht="21.75" customHeight="1">
      <c r="A45" s="40" t="str">
        <f>'BS 2-4'!A44</f>
        <v>หมายเหตุประกอบข้อมูลทางการเงินเป็นส่วนหนึ่งของข้อมูลทางการเงินนี้</v>
      </c>
      <c r="B45" s="40"/>
      <c r="C45" s="40"/>
      <c r="D45" s="40"/>
      <c r="E45" s="40"/>
      <c r="F45" s="40"/>
      <c r="G45" s="41"/>
      <c r="H45" s="41"/>
      <c r="I45" s="42"/>
      <c r="J45" s="42"/>
      <c r="K45" s="42"/>
      <c r="L45" s="42"/>
      <c r="M45" s="42"/>
      <c r="N45" s="42"/>
      <c r="O45" s="42"/>
    </row>
    <row r="46" spans="1:15" ht="21.75" customHeight="1">
      <c r="A46" s="1" t="s">
        <v>0</v>
      </c>
      <c r="B46" s="2"/>
      <c r="C46" s="2"/>
      <c r="D46" s="2"/>
      <c r="E46" s="2"/>
      <c r="F46" s="2"/>
      <c r="G46" s="3"/>
      <c r="H46" s="3"/>
      <c r="I46" s="4"/>
      <c r="J46" s="4"/>
      <c r="K46" s="4"/>
      <c r="L46" s="4"/>
      <c r="M46" s="4"/>
      <c r="N46" s="4"/>
      <c r="O46" s="4"/>
    </row>
    <row r="47" spans="1:15" ht="21.75" customHeight="1">
      <c r="A47" s="6" t="s">
        <v>207</v>
      </c>
      <c r="B47" s="6"/>
      <c r="C47" s="6"/>
      <c r="D47" s="6"/>
      <c r="E47" s="6"/>
      <c r="F47" s="6"/>
      <c r="G47" s="8"/>
      <c r="H47" s="8"/>
      <c r="I47" s="7"/>
      <c r="J47" s="7"/>
      <c r="K47" s="7"/>
      <c r="L47" s="7"/>
      <c r="M47" s="7"/>
      <c r="N47" s="7"/>
      <c r="O47" s="7"/>
    </row>
    <row r="48" spans="1:15" ht="21.75" customHeight="1">
      <c r="A48" s="207" t="str">
        <f>+A3</f>
        <v>สำหรับรอบระยะเวลาสามเดือนสิ้นสุดวันที่ 30 มิถุนายน พ.ศ. 2567</v>
      </c>
      <c r="B48" s="208"/>
      <c r="C48" s="208"/>
      <c r="D48" s="208"/>
      <c r="E48" s="208"/>
      <c r="F48" s="208"/>
      <c r="G48" s="213"/>
      <c r="H48" s="213"/>
      <c r="I48" s="113"/>
      <c r="J48" s="113"/>
      <c r="K48" s="113"/>
      <c r="L48" s="113"/>
      <c r="M48" s="113"/>
      <c r="N48" s="113"/>
      <c r="O48" s="113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4"/>
      <c r="J49" s="4"/>
      <c r="K49" s="4"/>
      <c r="L49" s="4"/>
      <c r="M49" s="4"/>
      <c r="N49" s="4"/>
      <c r="O49" s="4"/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249" t="s">
        <v>3</v>
      </c>
      <c r="J50" s="248"/>
      <c r="K50" s="248"/>
      <c r="L50" s="19"/>
      <c r="M50" s="249" t="s">
        <v>4</v>
      </c>
      <c r="N50" s="248"/>
      <c r="O50" s="248"/>
    </row>
    <row r="51" spans="1:15" ht="21.75" customHeight="1">
      <c r="A51" s="2"/>
      <c r="B51" s="2"/>
      <c r="C51" s="2"/>
      <c r="D51" s="2"/>
      <c r="E51" s="2"/>
      <c r="F51" s="2"/>
      <c r="G51" s="3"/>
      <c r="H51" s="3"/>
      <c r="I51" s="138" t="s">
        <v>5</v>
      </c>
      <c r="J51" s="150"/>
      <c r="K51" s="138" t="s">
        <v>5</v>
      </c>
      <c r="L51" s="148"/>
      <c r="M51" s="138" t="s">
        <v>5</v>
      </c>
      <c r="N51" s="150"/>
      <c r="O51" s="138" t="s">
        <v>5</v>
      </c>
    </row>
    <row r="52" spans="1:15" ht="21.75" customHeight="1">
      <c r="A52" s="2"/>
      <c r="B52" s="2"/>
      <c r="C52" s="2"/>
      <c r="D52" s="2"/>
      <c r="E52" s="2"/>
      <c r="F52" s="2"/>
      <c r="G52" s="3"/>
      <c r="H52" s="3"/>
      <c r="I52" s="151" t="s">
        <v>7</v>
      </c>
      <c r="J52" s="133"/>
      <c r="K52" s="151" t="s">
        <v>7</v>
      </c>
      <c r="L52" s="133"/>
      <c r="M52" s="151" t="s">
        <v>7</v>
      </c>
      <c r="N52" s="133"/>
      <c r="O52" s="151" t="s">
        <v>7</v>
      </c>
    </row>
    <row r="53" spans="1:15" ht="21.75" customHeight="1">
      <c r="A53" s="2" t="s">
        <v>74</v>
      </c>
      <c r="B53" s="2"/>
      <c r="C53" s="2"/>
      <c r="D53" s="2"/>
      <c r="E53" s="2"/>
      <c r="F53" s="2"/>
      <c r="G53" s="3"/>
      <c r="H53" s="20"/>
      <c r="I53" s="48" t="s">
        <v>9</v>
      </c>
      <c r="J53" s="48"/>
      <c r="K53" s="48" t="s">
        <v>10</v>
      </c>
      <c r="L53" s="48"/>
      <c r="M53" s="48" t="s">
        <v>9</v>
      </c>
      <c r="N53" s="48"/>
      <c r="O53" s="48" t="s">
        <v>10</v>
      </c>
    </row>
    <row r="54" spans="1:15" ht="21.75" customHeight="1">
      <c r="A54" s="2"/>
      <c r="B54" s="2"/>
      <c r="C54" s="2"/>
      <c r="D54" s="2"/>
      <c r="E54" s="2"/>
      <c r="F54" s="2"/>
      <c r="G54" s="127"/>
      <c r="H54" s="8"/>
      <c r="I54" s="214" t="s">
        <v>12</v>
      </c>
      <c r="J54" s="7"/>
      <c r="K54" s="214" t="s">
        <v>12</v>
      </c>
      <c r="L54" s="9"/>
      <c r="M54" s="214" t="s">
        <v>12</v>
      </c>
      <c r="N54" s="7"/>
      <c r="O54" s="214" t="s">
        <v>12</v>
      </c>
    </row>
    <row r="55" spans="1:15" ht="8.15" customHeight="1">
      <c r="A55" s="2"/>
      <c r="B55" s="2"/>
      <c r="C55" s="2"/>
      <c r="D55" s="2"/>
      <c r="E55" s="2"/>
      <c r="F55" s="2"/>
      <c r="G55" s="20"/>
      <c r="H55" s="8"/>
      <c r="I55" s="10"/>
      <c r="J55" s="7"/>
      <c r="K55" s="61"/>
      <c r="L55" s="7"/>
      <c r="M55" s="10"/>
      <c r="N55" s="7"/>
      <c r="O55" s="61"/>
    </row>
    <row r="56" spans="1:15" ht="21.75" customHeight="1">
      <c r="A56" s="6" t="s">
        <v>90</v>
      </c>
      <c r="B56" s="2"/>
      <c r="C56" s="2"/>
      <c r="D56" s="2"/>
      <c r="E56" s="2"/>
      <c r="F56" s="2"/>
      <c r="G56" s="3"/>
      <c r="H56" s="3"/>
      <c r="I56" s="11"/>
      <c r="J56" s="4"/>
      <c r="K56" s="29"/>
      <c r="L56" s="4"/>
      <c r="M56" s="11"/>
      <c r="N56" s="4"/>
      <c r="O56" s="29"/>
    </row>
    <row r="57" spans="1:15" ht="21.75" customHeight="1">
      <c r="A57" s="6" t="s">
        <v>91</v>
      </c>
      <c r="B57" s="6"/>
      <c r="C57" s="6"/>
      <c r="D57" s="2"/>
      <c r="E57" s="2"/>
      <c r="F57" s="2"/>
      <c r="G57" s="3"/>
      <c r="H57" s="3"/>
      <c r="I57" s="11"/>
      <c r="J57" s="4"/>
      <c r="K57" s="29"/>
      <c r="L57" s="4"/>
      <c r="M57" s="11"/>
      <c r="N57" s="4"/>
      <c r="O57" s="29"/>
    </row>
    <row r="58" spans="1:15" ht="21.75" customHeight="1">
      <c r="A58" s="43"/>
      <c r="B58" s="6" t="s">
        <v>92</v>
      </c>
      <c r="C58" s="6"/>
      <c r="D58" s="2"/>
      <c r="E58" s="2"/>
      <c r="F58" s="2"/>
      <c r="G58" s="3"/>
      <c r="H58" s="3"/>
      <c r="I58" s="11"/>
      <c r="J58" s="4"/>
      <c r="K58" s="29"/>
      <c r="L58" s="4"/>
      <c r="M58" s="11"/>
      <c r="N58" s="4"/>
      <c r="O58" s="29"/>
    </row>
    <row r="59" spans="1:15" ht="21.75" customHeight="1">
      <c r="A59" s="17" t="s">
        <v>93</v>
      </c>
      <c r="G59" s="3"/>
      <c r="H59" s="3"/>
      <c r="I59" s="11"/>
      <c r="J59" s="29"/>
      <c r="K59" s="29"/>
      <c r="L59" s="29"/>
      <c r="M59" s="11"/>
      <c r="N59" s="29"/>
      <c r="O59" s="29"/>
    </row>
    <row r="60" spans="1:15" ht="21.75" customHeight="1">
      <c r="A60" s="2"/>
      <c r="B60" s="2" t="s">
        <v>94</v>
      </c>
      <c r="C60" s="2"/>
      <c r="D60" s="2"/>
      <c r="E60" s="2"/>
      <c r="F60" s="2"/>
      <c r="G60" s="3"/>
      <c r="H60" s="3"/>
      <c r="I60" s="16">
        <f>185-35625</f>
        <v>-35440</v>
      </c>
      <c r="J60" s="29"/>
      <c r="K60" s="28">
        <v>-163</v>
      </c>
      <c r="L60" s="29"/>
      <c r="M60" s="16">
        <v>-35625</v>
      </c>
      <c r="N60" s="29"/>
      <c r="O60" s="28">
        <v>0</v>
      </c>
    </row>
    <row r="61" spans="1:15" s="122" customFormat="1" ht="21" customHeight="1">
      <c r="A61" s="116" t="s">
        <v>95</v>
      </c>
      <c r="B61" s="116"/>
      <c r="C61" s="116"/>
      <c r="D61" s="116"/>
      <c r="E61" s="116"/>
      <c r="F61" s="116"/>
      <c r="G61" s="117"/>
      <c r="H61" s="117"/>
      <c r="I61" s="118"/>
      <c r="J61" s="119"/>
      <c r="K61" s="120"/>
      <c r="L61" s="119"/>
      <c r="M61" s="121"/>
      <c r="N61" s="119"/>
      <c r="O61" s="120"/>
    </row>
    <row r="62" spans="1:15" s="122" customFormat="1" ht="21" customHeight="1">
      <c r="A62" s="116"/>
      <c r="B62" s="116" t="s">
        <v>96</v>
      </c>
      <c r="C62" s="116"/>
      <c r="D62" s="116"/>
      <c r="E62" s="116"/>
      <c r="F62" s="116"/>
      <c r="G62" s="117"/>
      <c r="H62" s="117"/>
      <c r="I62" s="204">
        <v>10220</v>
      </c>
      <c r="J62" s="119"/>
      <c r="K62" s="205">
        <v>0</v>
      </c>
      <c r="L62" s="119"/>
      <c r="M62" s="206">
        <v>4475</v>
      </c>
      <c r="N62" s="119"/>
      <c r="O62" s="205">
        <v>0</v>
      </c>
    </row>
    <row r="63" spans="1:15" ht="8.15" customHeight="1">
      <c r="A63" s="2"/>
      <c r="B63" s="2"/>
      <c r="C63" s="2"/>
      <c r="D63" s="2"/>
      <c r="E63" s="2"/>
      <c r="F63" s="2"/>
      <c r="G63" s="20"/>
      <c r="H63" s="8"/>
      <c r="I63" s="10"/>
      <c r="J63" s="61"/>
      <c r="K63" s="61"/>
      <c r="L63" s="39"/>
      <c r="M63" s="10"/>
      <c r="N63" s="61"/>
      <c r="O63" s="61"/>
    </row>
    <row r="64" spans="1:15" ht="21.75" customHeight="1">
      <c r="A64" s="6" t="s">
        <v>97</v>
      </c>
      <c r="B64" s="6"/>
      <c r="C64" s="6"/>
      <c r="D64" s="2"/>
      <c r="E64" s="2"/>
      <c r="F64" s="2"/>
      <c r="G64" s="3"/>
      <c r="H64" s="3"/>
      <c r="I64" s="11"/>
      <c r="J64" s="4"/>
      <c r="K64" s="29"/>
      <c r="L64" s="4"/>
      <c r="M64" s="11"/>
      <c r="N64" s="4"/>
      <c r="O64" s="29"/>
    </row>
    <row r="65" spans="1:15" ht="21.75" customHeight="1">
      <c r="A65" s="43"/>
      <c r="B65" s="6" t="s">
        <v>92</v>
      </c>
      <c r="C65" s="6"/>
      <c r="D65" s="2"/>
      <c r="E65" s="2"/>
      <c r="F65" s="2"/>
      <c r="G65" s="3"/>
      <c r="H65" s="3"/>
      <c r="I65" s="18">
        <f>SUM(I60:I64)</f>
        <v>-25220</v>
      </c>
      <c r="J65" s="29"/>
      <c r="K65" s="109">
        <f>SUM(K60:K64)</f>
        <v>-163</v>
      </c>
      <c r="L65" s="4"/>
      <c r="M65" s="18">
        <f>SUM(M60:M62)</f>
        <v>-31150</v>
      </c>
      <c r="N65" s="29"/>
      <c r="O65" s="109">
        <f>SUM(O60:O62)</f>
        <v>0</v>
      </c>
    </row>
    <row r="66" spans="1:15" ht="8.15" customHeight="1">
      <c r="A66" s="2"/>
      <c r="B66" s="2"/>
      <c r="C66" s="2"/>
      <c r="D66" s="2"/>
      <c r="E66" s="2"/>
      <c r="F66" s="2"/>
      <c r="G66" s="20"/>
      <c r="H66" s="8"/>
      <c r="I66" s="10"/>
      <c r="J66" s="61"/>
      <c r="K66" s="61"/>
      <c r="L66" s="39"/>
      <c r="M66" s="10"/>
      <c r="N66" s="61"/>
      <c r="O66" s="61"/>
    </row>
    <row r="67" spans="1:15" ht="21.75" customHeight="1">
      <c r="A67" s="6" t="s">
        <v>143</v>
      </c>
      <c r="B67" s="2"/>
      <c r="C67" s="2"/>
      <c r="D67" s="2"/>
      <c r="E67" s="2"/>
      <c r="F67" s="2"/>
      <c r="G67" s="3"/>
      <c r="H67" s="3"/>
      <c r="I67" s="18">
        <f>I65</f>
        <v>-25220</v>
      </c>
      <c r="J67" s="29"/>
      <c r="K67" s="109">
        <f>K65</f>
        <v>-163</v>
      </c>
      <c r="L67" s="4"/>
      <c r="M67" s="18">
        <f>M65</f>
        <v>-31150</v>
      </c>
      <c r="N67" s="29"/>
      <c r="O67" s="109">
        <f>O60+O65</f>
        <v>0</v>
      </c>
    </row>
    <row r="68" spans="1:15" ht="8.15" customHeight="1">
      <c r="A68" s="2"/>
      <c r="B68" s="2"/>
      <c r="C68" s="2"/>
      <c r="D68" s="2"/>
      <c r="E68" s="2"/>
      <c r="F68" s="2"/>
      <c r="G68" s="3"/>
      <c r="H68" s="3"/>
      <c r="I68" s="11"/>
      <c r="J68" s="4"/>
      <c r="K68" s="29"/>
      <c r="L68" s="4"/>
      <c r="M68" s="11"/>
      <c r="N68" s="29"/>
      <c r="O68" s="29"/>
    </row>
    <row r="69" spans="1:15" ht="21.75" customHeight="1" thickBot="1">
      <c r="A69" s="6" t="s">
        <v>205</v>
      </c>
      <c r="B69" s="2"/>
      <c r="C69" s="2"/>
      <c r="D69" s="2"/>
      <c r="E69" s="2"/>
      <c r="F69" s="2"/>
      <c r="G69" s="3"/>
      <c r="H69" s="3"/>
      <c r="I69" s="215">
        <f>SUM(I67,I36)</f>
        <v>54396</v>
      </c>
      <c r="J69" s="4"/>
      <c r="K69" s="216">
        <f>SUM(K67,K36)</f>
        <v>78868</v>
      </c>
      <c r="L69" s="4"/>
      <c r="M69" s="215">
        <f>SUM(M67,M36)</f>
        <v>-4923</v>
      </c>
      <c r="N69" s="29"/>
      <c r="O69" s="216">
        <f>SUM(O67,O36)</f>
        <v>102969</v>
      </c>
    </row>
    <row r="70" spans="1:15" ht="15.75" customHeight="1" thickTop="1">
      <c r="A70" s="6"/>
      <c r="B70" s="2"/>
      <c r="C70" s="2"/>
      <c r="D70" s="2"/>
      <c r="E70" s="2"/>
      <c r="F70" s="2"/>
      <c r="G70" s="3"/>
      <c r="H70" s="3"/>
      <c r="I70" s="16"/>
      <c r="J70" s="4"/>
      <c r="K70" s="28"/>
      <c r="L70" s="4"/>
      <c r="M70" s="16"/>
      <c r="N70" s="29"/>
      <c r="O70" s="28"/>
    </row>
    <row r="71" spans="1:15" ht="21.75" customHeight="1">
      <c r="A71" s="6" t="s">
        <v>100</v>
      </c>
      <c r="B71" s="2"/>
      <c r="C71" s="2"/>
      <c r="D71" s="2"/>
      <c r="E71" s="2"/>
      <c r="F71" s="2"/>
      <c r="G71" s="3"/>
      <c r="H71" s="3"/>
      <c r="I71" s="16"/>
      <c r="J71" s="4"/>
      <c r="K71" s="28"/>
      <c r="L71" s="4"/>
      <c r="M71" s="16"/>
      <c r="N71" s="29"/>
      <c r="O71" s="28"/>
    </row>
    <row r="72" spans="1:15" ht="21.75" customHeight="1">
      <c r="B72" s="2" t="s">
        <v>69</v>
      </c>
      <c r="C72" s="2"/>
      <c r="D72" s="2"/>
      <c r="E72" s="2"/>
      <c r="F72" s="2"/>
      <c r="G72" s="3"/>
      <c r="H72" s="3"/>
      <c r="I72" s="16">
        <f>I36-I73</f>
        <v>77169</v>
      </c>
      <c r="J72" s="4"/>
      <c r="K72" s="28">
        <v>70607</v>
      </c>
      <c r="L72" s="5"/>
      <c r="M72" s="16">
        <f>M36</f>
        <v>26227</v>
      </c>
      <c r="N72" s="4"/>
      <c r="O72" s="28">
        <v>102969</v>
      </c>
    </row>
    <row r="73" spans="1:15" ht="21.75" customHeight="1">
      <c r="B73" s="2" t="s">
        <v>101</v>
      </c>
      <c r="C73" s="2"/>
      <c r="D73" s="2"/>
      <c r="E73" s="2"/>
      <c r="F73" s="2"/>
      <c r="G73" s="3"/>
      <c r="H73" s="3"/>
      <c r="I73" s="18">
        <v>2447</v>
      </c>
      <c r="J73" s="4"/>
      <c r="K73" s="109">
        <v>8424</v>
      </c>
      <c r="L73" s="5"/>
      <c r="M73" s="18">
        <v>0</v>
      </c>
      <c r="N73" s="4"/>
      <c r="O73" s="109">
        <v>0</v>
      </c>
    </row>
    <row r="74" spans="1:15" ht="8.15" customHeight="1">
      <c r="A74" s="6"/>
      <c r="B74" s="2"/>
      <c r="C74" s="2"/>
      <c r="D74" s="2"/>
      <c r="E74" s="2"/>
      <c r="F74" s="2"/>
      <c r="G74" s="3"/>
      <c r="H74" s="3"/>
      <c r="I74" s="16"/>
      <c r="J74" s="4"/>
      <c r="K74" s="28"/>
      <c r="L74" s="5"/>
      <c r="M74" s="16"/>
      <c r="N74" s="4"/>
      <c r="O74" s="28"/>
    </row>
    <row r="75" spans="1:15" ht="21.75" customHeight="1" thickBot="1">
      <c r="A75" s="6"/>
      <c r="B75" s="2"/>
      <c r="C75" s="2"/>
      <c r="D75" s="2"/>
      <c r="E75" s="2"/>
      <c r="F75" s="2"/>
      <c r="G75" s="3"/>
      <c r="H75" s="3"/>
      <c r="I75" s="215">
        <f>SUM(I72:I73)</f>
        <v>79616</v>
      </c>
      <c r="J75" s="4"/>
      <c r="K75" s="216">
        <f>SUM(K72:K73)</f>
        <v>79031</v>
      </c>
      <c r="L75" s="5"/>
      <c r="M75" s="215">
        <f>SUM(M72:M73)</f>
        <v>26227</v>
      </c>
      <c r="N75" s="4"/>
      <c r="O75" s="216">
        <f>SUM(O72:O73)</f>
        <v>102969</v>
      </c>
    </row>
    <row r="76" spans="1:15" ht="15.75" customHeight="1" thickTop="1">
      <c r="A76" s="6"/>
      <c r="B76" s="2"/>
      <c r="C76" s="2"/>
      <c r="D76" s="2"/>
      <c r="E76" s="2"/>
      <c r="F76" s="2"/>
      <c r="G76" s="3"/>
      <c r="H76" s="3"/>
      <c r="I76" s="16"/>
      <c r="J76" s="4"/>
      <c r="K76" s="28"/>
      <c r="L76" s="5"/>
      <c r="M76" s="16"/>
      <c r="N76" s="4"/>
      <c r="O76" s="28"/>
    </row>
    <row r="77" spans="1:15" ht="21.75" customHeight="1">
      <c r="A77" s="6" t="s">
        <v>206</v>
      </c>
      <c r="B77" s="2"/>
      <c r="C77" s="2"/>
      <c r="D77" s="2"/>
      <c r="E77" s="2"/>
      <c r="F77" s="2"/>
      <c r="G77" s="3"/>
      <c r="H77" s="3"/>
      <c r="I77" s="16"/>
      <c r="J77" s="4"/>
      <c r="K77" s="28"/>
      <c r="L77" s="5"/>
      <c r="M77" s="16"/>
      <c r="N77" s="4"/>
      <c r="O77" s="28"/>
    </row>
    <row r="78" spans="1:15" ht="21.75" customHeight="1">
      <c r="B78" s="2" t="s">
        <v>69</v>
      </c>
      <c r="C78" s="2"/>
      <c r="D78" s="2"/>
      <c r="E78" s="2"/>
      <c r="F78" s="2"/>
      <c r="G78" s="3"/>
      <c r="H78" s="3"/>
      <c r="I78" s="16">
        <f>I69-I79</f>
        <v>51757</v>
      </c>
      <c r="J78" s="4"/>
      <c r="K78" s="28">
        <v>70444</v>
      </c>
      <c r="L78" s="5"/>
      <c r="M78" s="16">
        <f>M69</f>
        <v>-4923</v>
      </c>
      <c r="N78" s="4"/>
      <c r="O78" s="28">
        <v>102969</v>
      </c>
    </row>
    <row r="79" spans="1:15" ht="21.75" customHeight="1">
      <c r="B79" s="2" t="s">
        <v>101</v>
      </c>
      <c r="C79" s="2"/>
      <c r="D79" s="2"/>
      <c r="E79" s="2"/>
      <c r="F79" s="2"/>
      <c r="G79" s="3"/>
      <c r="H79" s="3"/>
      <c r="I79" s="18">
        <f>2638+1</f>
        <v>2639</v>
      </c>
      <c r="J79" s="4"/>
      <c r="K79" s="112">
        <v>8424</v>
      </c>
      <c r="L79" s="5"/>
      <c r="M79" s="18">
        <v>0</v>
      </c>
      <c r="N79" s="4"/>
      <c r="O79" s="109">
        <v>0</v>
      </c>
    </row>
    <row r="80" spans="1:15" ht="8.15" customHeight="1">
      <c r="A80" s="6"/>
      <c r="B80" s="2"/>
      <c r="C80" s="2"/>
      <c r="D80" s="2"/>
      <c r="E80" s="2"/>
      <c r="F80" s="2"/>
      <c r="G80" s="3"/>
      <c r="H80" s="3"/>
      <c r="I80" s="16"/>
      <c r="J80" s="4"/>
      <c r="K80" s="28"/>
      <c r="L80" s="5"/>
      <c r="M80" s="16"/>
      <c r="N80" s="4"/>
      <c r="O80" s="28"/>
    </row>
    <row r="81" spans="1:15" ht="21.75" customHeight="1" thickBot="1">
      <c r="A81" s="6"/>
      <c r="B81" s="2"/>
      <c r="C81" s="2"/>
      <c r="D81" s="2"/>
      <c r="E81" s="2"/>
      <c r="F81" s="2"/>
      <c r="G81" s="3"/>
      <c r="H81" s="3"/>
      <c r="I81" s="215">
        <f>SUM(I78:I80)</f>
        <v>54396</v>
      </c>
      <c r="J81" s="4"/>
      <c r="K81" s="216">
        <f>SUM(K78:K80)</f>
        <v>78868</v>
      </c>
      <c r="L81" s="5"/>
      <c r="M81" s="215">
        <f>SUM(M78:M79)</f>
        <v>-4923</v>
      </c>
      <c r="N81" s="4"/>
      <c r="O81" s="216">
        <f>SUM(O78:O79)</f>
        <v>102969</v>
      </c>
    </row>
    <row r="82" spans="1:15" ht="15.75" customHeight="1" thickTop="1">
      <c r="A82" s="6"/>
      <c r="B82" s="2"/>
      <c r="C82" s="2"/>
      <c r="D82" s="2"/>
      <c r="E82" s="2"/>
      <c r="F82" s="2"/>
      <c r="G82" s="3"/>
      <c r="H82" s="3"/>
      <c r="I82" s="16"/>
      <c r="J82" s="4"/>
      <c r="K82" s="28"/>
      <c r="L82" s="5"/>
      <c r="M82" s="16"/>
      <c r="N82" s="4"/>
      <c r="O82" s="28"/>
    </row>
    <row r="83" spans="1:15" ht="21.75" customHeight="1">
      <c r="A83" s="6" t="s">
        <v>103</v>
      </c>
      <c r="B83" s="66"/>
      <c r="C83" s="66"/>
      <c r="D83" s="66"/>
      <c r="E83" s="66"/>
      <c r="F83" s="66"/>
      <c r="G83" s="3"/>
      <c r="H83" s="3"/>
      <c r="I83" s="65"/>
      <c r="J83" s="4"/>
      <c r="K83" s="110"/>
      <c r="L83" s="5"/>
      <c r="M83" s="65"/>
      <c r="N83" s="4"/>
      <c r="O83" s="110"/>
    </row>
    <row r="84" spans="1:15" ht="21.75" customHeight="1">
      <c r="A84" s="6"/>
      <c r="B84" s="6" t="s">
        <v>104</v>
      </c>
      <c r="C84" s="6"/>
      <c r="D84" s="2"/>
      <c r="E84" s="2"/>
      <c r="F84" s="2"/>
      <c r="G84" s="3"/>
      <c r="H84" s="3"/>
      <c r="I84" s="11"/>
      <c r="J84" s="4"/>
      <c r="K84" s="29"/>
      <c r="L84" s="5"/>
      <c r="M84" s="11"/>
      <c r="N84" s="4"/>
      <c r="O84" s="29"/>
    </row>
    <row r="85" spans="1:15" ht="21.75" customHeight="1" thickBot="1">
      <c r="B85" s="2" t="s">
        <v>105</v>
      </c>
      <c r="C85" s="2"/>
      <c r="D85" s="2"/>
      <c r="E85" s="2"/>
      <c r="F85" s="2"/>
      <c r="G85" s="3"/>
      <c r="H85" s="3"/>
      <c r="I85" s="217">
        <f>(I72)/694444</f>
        <v>0.11112343111899592</v>
      </c>
      <c r="J85" s="4"/>
      <c r="K85" s="218">
        <f>(K72)/694444</f>
        <v>0.10167414507145285</v>
      </c>
      <c r="L85" s="5"/>
      <c r="M85" s="217">
        <f>(M72)/694444</f>
        <v>3.7766904170818669E-2</v>
      </c>
      <c r="N85" s="4"/>
      <c r="O85" s="218">
        <f>(O72)/694444</f>
        <v>0.14827545489629113</v>
      </c>
    </row>
    <row r="86" spans="1:15" ht="21.75" customHeight="1" thickTop="1">
      <c r="A86" s="2"/>
      <c r="B86" s="2"/>
      <c r="C86" s="2"/>
      <c r="D86" s="2"/>
      <c r="E86" s="2"/>
      <c r="F86" s="2"/>
      <c r="G86" s="3"/>
      <c r="H86" s="3"/>
      <c r="I86" s="110"/>
      <c r="J86" s="4"/>
      <c r="K86" s="110"/>
      <c r="L86" s="5"/>
      <c r="M86" s="110"/>
      <c r="N86" s="4"/>
      <c r="O86" s="110"/>
    </row>
    <row r="87" spans="1:15" ht="12" customHeight="1">
      <c r="A87" s="2"/>
      <c r="B87" s="2"/>
      <c r="C87" s="2"/>
      <c r="D87" s="2"/>
      <c r="E87" s="2"/>
      <c r="F87" s="2"/>
      <c r="G87" s="3"/>
      <c r="H87" s="3"/>
      <c r="I87" s="110"/>
      <c r="J87" s="4"/>
      <c r="K87" s="110"/>
      <c r="L87" s="5"/>
      <c r="M87" s="110"/>
      <c r="N87" s="4"/>
      <c r="O87" s="110"/>
    </row>
    <row r="88" spans="1:15" ht="13.5" customHeight="1">
      <c r="A88" s="2"/>
      <c r="B88" s="2"/>
      <c r="C88" s="2"/>
      <c r="D88" s="2"/>
      <c r="E88" s="2"/>
      <c r="F88" s="2"/>
      <c r="G88" s="3"/>
      <c r="H88" s="3"/>
      <c r="I88" s="110"/>
      <c r="J88" s="4"/>
      <c r="K88" s="110"/>
      <c r="L88" s="5"/>
      <c r="M88" s="110"/>
      <c r="N88" s="4"/>
      <c r="O88" s="110"/>
    </row>
    <row r="89" spans="1:15" ht="21.9" customHeight="1">
      <c r="A89" s="40" t="s">
        <v>36</v>
      </c>
      <c r="B89" s="40"/>
      <c r="C89" s="40"/>
      <c r="D89" s="40"/>
      <c r="E89" s="40"/>
      <c r="F89" s="40"/>
      <c r="G89" s="41"/>
      <c r="H89" s="41"/>
      <c r="I89" s="42"/>
      <c r="J89" s="42"/>
      <c r="K89" s="42"/>
      <c r="L89" s="42"/>
      <c r="M89" s="42"/>
      <c r="N89" s="42"/>
      <c r="O89" s="42"/>
    </row>
  </sheetData>
  <mergeCells count="4">
    <mergeCell ref="I50:K50"/>
    <mergeCell ref="M50:O50"/>
    <mergeCell ref="I5:K5"/>
    <mergeCell ref="M5:O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B31C-E04F-4F83-898F-BF04C6DD69A8}">
  <sheetPr codeName="Sheet3"/>
  <dimension ref="A1:O86"/>
  <sheetViews>
    <sheetView zoomScaleNormal="100" zoomScaleSheetLayoutView="100" workbookViewId="0">
      <selection activeCell="F1" sqref="F1"/>
    </sheetView>
  </sheetViews>
  <sheetFormatPr defaultColWidth="12.58203125" defaultRowHeight="15" customHeight="1"/>
  <cols>
    <col min="1" max="5" width="1.58203125" style="139" customWidth="1"/>
    <col min="6" max="6" width="20.1640625" style="139" customWidth="1"/>
    <col min="7" max="7" width="6.5" style="139" customWidth="1"/>
    <col min="8" max="8" width="0.58203125" style="139" customWidth="1"/>
    <col min="9" max="9" width="12.08203125" style="139" customWidth="1"/>
    <col min="10" max="10" width="0.58203125" style="139" customWidth="1"/>
    <col min="11" max="11" width="12.08203125" style="139" customWidth="1"/>
    <col min="12" max="12" width="0.58203125" style="139" customWidth="1"/>
    <col min="13" max="13" width="12.08203125" style="139" customWidth="1"/>
    <col min="14" max="14" width="0.58203125" style="139" customWidth="1"/>
    <col min="15" max="15" width="12.08203125" style="139" customWidth="1"/>
    <col min="16" max="16384" width="12.58203125" style="139"/>
  </cols>
  <sheetData>
    <row r="1" spans="1:15" ht="21.75" customHeight="1">
      <c r="A1" s="134" t="s">
        <v>0</v>
      </c>
      <c r="B1" s="135"/>
      <c r="C1" s="135"/>
      <c r="D1" s="135"/>
      <c r="E1" s="135"/>
      <c r="F1" s="135"/>
      <c r="G1" s="136"/>
      <c r="H1" s="136"/>
      <c r="I1" s="137"/>
      <c r="J1" s="137"/>
      <c r="K1" s="137"/>
      <c r="L1" s="137"/>
      <c r="M1" s="137"/>
      <c r="N1" s="137"/>
      <c r="O1" s="138"/>
    </row>
    <row r="2" spans="1:15" ht="21.75" customHeight="1">
      <c r="A2" s="140" t="s">
        <v>207</v>
      </c>
      <c r="B2" s="140"/>
      <c r="C2" s="140"/>
      <c r="D2" s="140"/>
      <c r="E2" s="140"/>
      <c r="F2" s="140"/>
      <c r="G2" s="141"/>
      <c r="H2" s="141"/>
      <c r="I2" s="138"/>
      <c r="J2" s="138"/>
      <c r="K2" s="138"/>
      <c r="L2" s="138"/>
      <c r="M2" s="138"/>
      <c r="N2" s="138"/>
      <c r="O2" s="138"/>
    </row>
    <row r="3" spans="1:15" ht="21.75" customHeight="1">
      <c r="A3" s="142" t="s">
        <v>106</v>
      </c>
      <c r="B3" s="143"/>
      <c r="C3" s="143"/>
      <c r="D3" s="143"/>
      <c r="E3" s="143"/>
      <c r="F3" s="143"/>
      <c r="G3" s="144"/>
      <c r="H3" s="144"/>
      <c r="I3" s="145"/>
      <c r="J3" s="145"/>
      <c r="K3" s="192"/>
      <c r="L3" s="145"/>
      <c r="M3" s="145"/>
      <c r="N3" s="145"/>
      <c r="O3" s="145"/>
    </row>
    <row r="4" spans="1:15" ht="21.75" customHeight="1">
      <c r="A4" s="135"/>
      <c r="B4" s="135"/>
      <c r="C4" s="135"/>
      <c r="D4" s="135"/>
      <c r="E4" s="135"/>
      <c r="F4" s="135"/>
      <c r="G4" s="136"/>
      <c r="H4" s="136"/>
      <c r="I4" s="137"/>
      <c r="J4" s="137"/>
      <c r="K4" s="137"/>
      <c r="L4" s="137"/>
      <c r="M4" s="137"/>
      <c r="N4" s="137"/>
      <c r="O4" s="137"/>
    </row>
    <row r="5" spans="1:15" s="149" customFormat="1" ht="21.75" customHeight="1">
      <c r="A5" s="146"/>
      <c r="B5" s="146"/>
      <c r="C5" s="146"/>
      <c r="D5" s="146"/>
      <c r="E5" s="146"/>
      <c r="F5" s="146"/>
      <c r="G5" s="147"/>
      <c r="H5" s="147"/>
      <c r="I5" s="251" t="s">
        <v>3</v>
      </c>
      <c r="J5" s="251"/>
      <c r="K5" s="251"/>
      <c r="L5" s="148"/>
      <c r="M5" s="251" t="s">
        <v>4</v>
      </c>
      <c r="N5" s="251"/>
      <c r="O5" s="251"/>
    </row>
    <row r="6" spans="1:15" s="149" customFormat="1" ht="21.75" customHeight="1">
      <c r="A6" s="146"/>
      <c r="B6" s="146"/>
      <c r="C6" s="146"/>
      <c r="D6" s="146"/>
      <c r="E6" s="146"/>
      <c r="F6" s="146"/>
      <c r="G6" s="147"/>
      <c r="H6" s="147"/>
      <c r="I6" s="138" t="s">
        <v>5</v>
      </c>
      <c r="J6" s="150"/>
      <c r="K6" s="138" t="s">
        <v>5</v>
      </c>
      <c r="L6" s="148"/>
      <c r="M6" s="138" t="s">
        <v>5</v>
      </c>
      <c r="N6" s="150"/>
      <c r="O6" s="138" t="s">
        <v>5</v>
      </c>
    </row>
    <row r="7" spans="1:15" s="149" customFormat="1" ht="21.75" customHeight="1">
      <c r="A7" s="146"/>
      <c r="B7" s="146"/>
      <c r="C7" s="146"/>
      <c r="D7" s="146"/>
      <c r="E7" s="146"/>
      <c r="F7" s="146"/>
      <c r="G7" s="147"/>
      <c r="H7" s="147"/>
      <c r="I7" s="151" t="s">
        <v>7</v>
      </c>
      <c r="J7" s="133"/>
      <c r="K7" s="151" t="s">
        <v>7</v>
      </c>
      <c r="L7" s="133"/>
      <c r="M7" s="151" t="s">
        <v>7</v>
      </c>
      <c r="N7" s="133"/>
      <c r="O7" s="151" t="s">
        <v>7</v>
      </c>
    </row>
    <row r="8" spans="1:15" s="149" customFormat="1" ht="21.75" customHeight="1">
      <c r="A8" s="146" t="s">
        <v>74</v>
      </c>
      <c r="B8" s="146"/>
      <c r="C8" s="146"/>
      <c r="D8" s="146"/>
      <c r="E8" s="146"/>
      <c r="F8" s="146"/>
      <c r="G8" s="147"/>
      <c r="H8" s="152"/>
      <c r="I8" s="48" t="s">
        <v>9</v>
      </c>
      <c r="J8" s="48"/>
      <c r="K8" s="48" t="s">
        <v>10</v>
      </c>
      <c r="L8" s="48"/>
      <c r="M8" s="48" t="s">
        <v>9</v>
      </c>
      <c r="N8" s="48"/>
      <c r="O8" s="48" t="s">
        <v>10</v>
      </c>
    </row>
    <row r="9" spans="1:15" s="149" customFormat="1" ht="21.75" customHeight="1">
      <c r="A9" s="146"/>
      <c r="B9" s="146"/>
      <c r="C9" s="146"/>
      <c r="D9" s="146"/>
      <c r="E9" s="146"/>
      <c r="F9" s="146"/>
      <c r="G9" s="153" t="s">
        <v>11</v>
      </c>
      <c r="H9" s="154"/>
      <c r="I9" s="155" t="s">
        <v>12</v>
      </c>
      <c r="J9" s="133"/>
      <c r="K9" s="155" t="s">
        <v>12</v>
      </c>
      <c r="L9" s="154"/>
      <c r="M9" s="155" t="s">
        <v>12</v>
      </c>
      <c r="N9" s="133"/>
      <c r="O9" s="155" t="s">
        <v>12</v>
      </c>
    </row>
    <row r="10" spans="1:15" s="149" customFormat="1" ht="8.15" customHeight="1">
      <c r="A10" s="146"/>
      <c r="B10" s="146"/>
      <c r="C10" s="146"/>
      <c r="D10" s="146"/>
      <c r="E10" s="146"/>
      <c r="F10" s="146"/>
      <c r="G10" s="152"/>
      <c r="H10" s="154"/>
      <c r="I10" s="156"/>
      <c r="J10" s="133"/>
      <c r="K10" s="133"/>
      <c r="L10" s="133"/>
      <c r="M10" s="156"/>
      <c r="N10" s="133"/>
      <c r="O10" s="133"/>
    </row>
    <row r="11" spans="1:15" s="149" customFormat="1" ht="21.75" customHeight="1">
      <c r="A11" s="146" t="s">
        <v>107</v>
      </c>
      <c r="B11" s="146"/>
      <c r="C11" s="146"/>
      <c r="D11" s="146"/>
      <c r="E11" s="146"/>
      <c r="F11" s="146"/>
      <c r="G11" s="147">
        <v>5</v>
      </c>
      <c r="H11" s="147"/>
      <c r="I11" s="157">
        <v>7434712</v>
      </c>
      <c r="J11" s="148"/>
      <c r="K11" s="148">
        <v>7325488</v>
      </c>
      <c r="L11" s="137"/>
      <c r="M11" s="158">
        <v>5195658</v>
      </c>
      <c r="N11" s="137"/>
      <c r="O11" s="195">
        <v>2785111</v>
      </c>
    </row>
    <row r="12" spans="1:15" s="149" customFormat="1" ht="21.75" customHeight="1">
      <c r="A12" s="146" t="s">
        <v>76</v>
      </c>
      <c r="B12" s="146"/>
      <c r="C12" s="146"/>
      <c r="D12" s="146"/>
      <c r="E12" s="146"/>
      <c r="F12" s="146"/>
      <c r="G12" s="147"/>
      <c r="H12" s="147"/>
      <c r="I12" s="159">
        <f>-6255931-1863</f>
        <v>-6257794</v>
      </c>
      <c r="J12" s="148"/>
      <c r="K12" s="193">
        <f>-6475606-310</f>
        <v>-6475916</v>
      </c>
      <c r="L12" s="32"/>
      <c r="M12" s="160">
        <v>-5026717</v>
      </c>
      <c r="N12" s="32"/>
      <c r="O12" s="167">
        <v>-2672796</v>
      </c>
    </row>
    <row r="13" spans="1:15" s="149" customFormat="1" ht="8.15" customHeight="1">
      <c r="A13" s="146"/>
      <c r="B13" s="146"/>
      <c r="C13" s="146"/>
      <c r="D13" s="146"/>
      <c r="E13" s="146"/>
      <c r="F13" s="146"/>
      <c r="G13" s="147"/>
      <c r="H13" s="147"/>
      <c r="I13" s="157"/>
      <c r="J13" s="148"/>
      <c r="K13" s="148"/>
      <c r="L13" s="148"/>
      <c r="M13" s="157"/>
      <c r="N13" s="148"/>
      <c r="O13" s="148"/>
    </row>
    <row r="14" spans="1:15" s="149" customFormat="1" ht="21.75" customHeight="1">
      <c r="A14" s="161" t="s">
        <v>77</v>
      </c>
      <c r="B14" s="146"/>
      <c r="C14" s="146"/>
      <c r="D14" s="146"/>
      <c r="E14" s="146"/>
      <c r="F14" s="146"/>
      <c r="G14" s="162"/>
      <c r="H14" s="147"/>
      <c r="I14" s="95">
        <f>I11+I12</f>
        <v>1176918</v>
      </c>
      <c r="J14" s="148"/>
      <c r="K14" s="107">
        <f>K11+K12</f>
        <v>849572</v>
      </c>
      <c r="L14" s="148"/>
      <c r="M14" s="95">
        <f>M11+M12</f>
        <v>168941</v>
      </c>
      <c r="N14" s="148"/>
      <c r="O14" s="107">
        <f>O11+O12</f>
        <v>112315</v>
      </c>
    </row>
    <row r="15" spans="1:15" s="149" customFormat="1" ht="21.75" customHeight="1">
      <c r="A15" s="146" t="s">
        <v>78</v>
      </c>
      <c r="B15" s="146"/>
      <c r="C15" s="146"/>
      <c r="D15" s="146"/>
      <c r="E15" s="146"/>
      <c r="F15" s="146"/>
      <c r="G15" s="147"/>
      <c r="H15" s="147"/>
      <c r="I15" s="157">
        <v>44</v>
      </c>
      <c r="J15" s="148"/>
      <c r="K15" s="148">
        <v>116</v>
      </c>
      <c r="L15" s="137"/>
      <c r="M15" s="163">
        <v>21828</v>
      </c>
      <c r="N15" s="137"/>
      <c r="O15" s="200">
        <v>17099</v>
      </c>
    </row>
    <row r="16" spans="1:15" s="149" customFormat="1" ht="21.75" customHeight="1">
      <c r="A16" s="146" t="s">
        <v>79</v>
      </c>
      <c r="B16" s="146"/>
      <c r="C16" s="146"/>
      <c r="D16" s="146"/>
      <c r="E16" s="146"/>
      <c r="F16" s="146"/>
      <c r="G16" s="162">
        <v>17.100000000000001</v>
      </c>
      <c r="H16" s="147"/>
      <c r="I16" s="157">
        <v>9964</v>
      </c>
      <c r="J16" s="148"/>
      <c r="K16" s="148">
        <v>0</v>
      </c>
      <c r="L16" s="137"/>
      <c r="M16" s="158">
        <v>184946</v>
      </c>
      <c r="N16" s="137"/>
      <c r="O16" s="195">
        <v>230538</v>
      </c>
    </row>
    <row r="17" spans="1:15" s="149" customFormat="1" ht="21.75" customHeight="1">
      <c r="A17" s="146" t="s">
        <v>80</v>
      </c>
      <c r="B17" s="146"/>
      <c r="C17" s="146"/>
      <c r="D17" s="146"/>
      <c r="E17" s="146"/>
      <c r="F17" s="146"/>
      <c r="G17" s="147"/>
      <c r="H17" s="147"/>
      <c r="I17" s="164">
        <v>39870</v>
      </c>
      <c r="J17" s="148"/>
      <c r="K17" s="194">
        <v>36275</v>
      </c>
      <c r="L17" s="137"/>
      <c r="M17" s="165">
        <v>308929</v>
      </c>
      <c r="N17" s="137"/>
      <c r="O17" s="197">
        <f>320842-1</f>
        <v>320841</v>
      </c>
    </row>
    <row r="18" spans="1:15" s="149" customFormat="1" ht="8.15" customHeight="1">
      <c r="A18" s="146"/>
      <c r="B18" s="146"/>
      <c r="C18" s="146"/>
      <c r="D18" s="146"/>
      <c r="E18" s="146"/>
      <c r="F18" s="146"/>
      <c r="G18" s="147"/>
      <c r="H18" s="147"/>
      <c r="I18" s="157"/>
      <c r="J18" s="148"/>
      <c r="K18" s="148"/>
      <c r="L18" s="148"/>
      <c r="M18" s="157"/>
      <c r="N18" s="148"/>
      <c r="O18" s="148"/>
    </row>
    <row r="19" spans="1:15" s="149" customFormat="1" ht="21.75" customHeight="1">
      <c r="A19" s="161" t="s">
        <v>81</v>
      </c>
      <c r="B19" s="161"/>
      <c r="C19" s="146"/>
      <c r="D19" s="146"/>
      <c r="E19" s="146"/>
      <c r="F19" s="146"/>
      <c r="G19" s="147"/>
      <c r="H19" s="147"/>
      <c r="I19" s="157">
        <f>SUM(I14:I17)</f>
        <v>1226796</v>
      </c>
      <c r="J19" s="148"/>
      <c r="K19" s="148">
        <f>SUM(K14:K17)</f>
        <v>885963</v>
      </c>
      <c r="L19" s="148"/>
      <c r="M19" s="157">
        <f>SUM(M14:M17)</f>
        <v>684644</v>
      </c>
      <c r="N19" s="148"/>
      <c r="O19" s="148">
        <f>SUM(O14:O17)</f>
        <v>680793</v>
      </c>
    </row>
    <row r="20" spans="1:15" s="149" customFormat="1" ht="21.75" customHeight="1">
      <c r="A20" s="146" t="s">
        <v>82</v>
      </c>
      <c r="B20" s="146"/>
      <c r="C20" s="146"/>
      <c r="D20" s="146"/>
      <c r="E20" s="146"/>
      <c r="F20" s="146"/>
      <c r="G20" s="147"/>
      <c r="H20" s="147"/>
      <c r="I20" s="157">
        <v>-142780</v>
      </c>
      <c r="J20" s="148"/>
      <c r="K20" s="148">
        <v>-156446</v>
      </c>
      <c r="L20" s="32"/>
      <c r="M20" s="166">
        <v>-90586</v>
      </c>
      <c r="N20" s="32"/>
      <c r="O20" s="137">
        <v>-87515</v>
      </c>
    </row>
    <row r="21" spans="1:15" s="149" customFormat="1" ht="21.75" customHeight="1">
      <c r="A21" s="146" t="s">
        <v>83</v>
      </c>
      <c r="B21" s="146"/>
      <c r="C21" s="146"/>
      <c r="D21" s="146"/>
      <c r="E21" s="146"/>
      <c r="F21" s="146"/>
      <c r="G21" s="147"/>
      <c r="H21" s="147"/>
      <c r="I21" s="157">
        <f>-687695+1863</f>
        <v>-685832</v>
      </c>
      <c r="J21" s="148"/>
      <c r="K21" s="148">
        <f>-432668+310</f>
        <v>-432358</v>
      </c>
      <c r="L21" s="32"/>
      <c r="M21" s="166">
        <v>-429970</v>
      </c>
      <c r="N21" s="32"/>
      <c r="O21" s="137">
        <v>-341879</v>
      </c>
    </row>
    <row r="22" spans="1:15" s="149" customFormat="1" ht="21.75" customHeight="1">
      <c r="A22" s="146" t="s">
        <v>84</v>
      </c>
      <c r="B22" s="146"/>
      <c r="C22" s="146"/>
      <c r="D22" s="146"/>
      <c r="E22" s="146"/>
      <c r="F22" s="146"/>
      <c r="G22" s="147">
        <v>14</v>
      </c>
      <c r="H22" s="147"/>
      <c r="I22" s="159">
        <v>-4802</v>
      </c>
      <c r="J22" s="148"/>
      <c r="K22" s="193">
        <v>13299</v>
      </c>
      <c r="L22" s="148"/>
      <c r="M22" s="159">
        <v>18633</v>
      </c>
      <c r="N22" s="148"/>
      <c r="O22" s="193">
        <v>3363</v>
      </c>
    </row>
    <row r="23" spans="1:15" s="149" customFormat="1" ht="8.15" customHeight="1">
      <c r="A23" s="236"/>
      <c r="B23" s="236"/>
      <c r="C23" s="236"/>
      <c r="D23" s="236"/>
      <c r="E23" s="236"/>
      <c r="F23" s="236"/>
      <c r="G23" s="237"/>
      <c r="H23" s="237"/>
      <c r="I23" s="239"/>
      <c r="J23" s="238"/>
      <c r="K23" s="238"/>
      <c r="L23" s="238"/>
      <c r="M23" s="239"/>
      <c r="N23" s="238"/>
      <c r="O23" s="238"/>
    </row>
    <row r="24" spans="1:15" s="149" customFormat="1" ht="21.75" customHeight="1">
      <c r="A24" s="47" t="s">
        <v>203</v>
      </c>
      <c r="B24" s="47"/>
      <c r="C24" s="47"/>
      <c r="D24" s="38"/>
      <c r="E24" s="38"/>
      <c r="F24" s="38"/>
      <c r="G24" s="237"/>
      <c r="H24" s="237"/>
      <c r="I24" s="239"/>
      <c r="J24" s="238"/>
      <c r="K24" s="238"/>
      <c r="L24" s="238"/>
      <c r="M24" s="239"/>
      <c r="N24" s="238"/>
      <c r="O24" s="238"/>
    </row>
    <row r="25" spans="1:15" s="149" customFormat="1" ht="21.75" customHeight="1">
      <c r="A25" s="241"/>
      <c r="B25" s="241" t="s">
        <v>204</v>
      </c>
      <c r="C25" s="241"/>
      <c r="D25" s="236"/>
      <c r="E25" s="236"/>
      <c r="F25" s="236"/>
      <c r="G25" s="147"/>
      <c r="H25" s="147"/>
      <c r="I25" s="157"/>
      <c r="J25" s="148"/>
      <c r="K25" s="148"/>
      <c r="L25" s="148"/>
      <c r="M25" s="157"/>
      <c r="N25" s="148"/>
      <c r="O25" s="148"/>
    </row>
    <row r="26" spans="1:15" s="149" customFormat="1" ht="21.75" customHeight="1">
      <c r="A26" s="241"/>
      <c r="B26" s="241" t="s">
        <v>88</v>
      </c>
      <c r="C26" s="241"/>
      <c r="D26" s="236"/>
      <c r="E26" s="236"/>
      <c r="F26" s="236"/>
      <c r="G26" s="237"/>
      <c r="H26" s="237"/>
      <c r="I26" s="239">
        <f>SUM(I19:I22)</f>
        <v>393382</v>
      </c>
      <c r="J26" s="238"/>
      <c r="K26" s="238">
        <f>SUM(K19:K22)</f>
        <v>310458</v>
      </c>
      <c r="L26" s="238"/>
      <c r="M26" s="239">
        <f>SUM(M19:M22)</f>
        <v>182721</v>
      </c>
      <c r="N26" s="238"/>
      <c r="O26" s="238">
        <f>SUM(O19:O22)</f>
        <v>254762</v>
      </c>
    </row>
    <row r="27" spans="1:15" s="149" customFormat="1" ht="21.75" customHeight="1">
      <c r="A27" s="146" t="s">
        <v>85</v>
      </c>
      <c r="B27" s="146"/>
      <c r="C27" s="146"/>
      <c r="D27" s="146"/>
      <c r="E27" s="146"/>
      <c r="F27" s="146"/>
      <c r="G27" s="147"/>
      <c r="H27" s="147"/>
      <c r="I27" s="164">
        <v>-179112</v>
      </c>
      <c r="J27" s="148"/>
      <c r="K27" s="194">
        <v>-121109</v>
      </c>
      <c r="L27" s="137"/>
      <c r="M27" s="165">
        <v>-106253</v>
      </c>
      <c r="N27" s="137"/>
      <c r="O27" s="197">
        <v>-71111</v>
      </c>
    </row>
    <row r="28" spans="1:15" s="149" customFormat="1" ht="8.15" customHeight="1">
      <c r="A28" s="146"/>
      <c r="B28" s="146"/>
      <c r="C28" s="146"/>
      <c r="D28" s="146"/>
      <c r="E28" s="146"/>
      <c r="F28" s="146"/>
      <c r="G28" s="147"/>
      <c r="H28" s="147"/>
      <c r="I28" s="157"/>
      <c r="J28" s="148"/>
      <c r="K28" s="148"/>
      <c r="L28" s="148"/>
      <c r="M28" s="157"/>
      <c r="N28" s="148"/>
      <c r="O28" s="148"/>
    </row>
    <row r="29" spans="1:15" s="149" customFormat="1" ht="21.75" customHeight="1">
      <c r="A29" s="47" t="s">
        <v>186</v>
      </c>
      <c r="B29" s="47"/>
      <c r="C29" s="47"/>
      <c r="D29" s="38"/>
      <c r="E29" s="38"/>
      <c r="F29" s="38"/>
      <c r="G29" s="147"/>
      <c r="H29" s="147"/>
      <c r="I29" s="157"/>
      <c r="J29" s="148"/>
      <c r="K29" s="148"/>
      <c r="L29" s="148"/>
      <c r="M29" s="157"/>
      <c r="N29" s="148"/>
      <c r="O29" s="148"/>
    </row>
    <row r="30" spans="1:15" s="149" customFormat="1" ht="21.75" customHeight="1">
      <c r="A30" s="47"/>
      <c r="B30" s="47" t="s">
        <v>202</v>
      </c>
      <c r="C30" s="47"/>
      <c r="D30" s="88"/>
      <c r="E30" s="88"/>
      <c r="F30" s="88"/>
      <c r="G30" s="147"/>
      <c r="H30" s="147"/>
      <c r="I30" s="157">
        <f>SUM(I26:I28)</f>
        <v>214270</v>
      </c>
      <c r="J30" s="148"/>
      <c r="K30" s="148">
        <f>SUM(K26:K28)</f>
        <v>189349</v>
      </c>
      <c r="L30" s="148"/>
      <c r="M30" s="157">
        <f>SUM(M26:M28)</f>
        <v>76468</v>
      </c>
      <c r="N30" s="148"/>
      <c r="O30" s="148">
        <f>SUM(O26:O28)</f>
        <v>183651</v>
      </c>
    </row>
    <row r="31" spans="1:15" s="149" customFormat="1" ht="21.75" customHeight="1">
      <c r="A31" s="146" t="s">
        <v>86</v>
      </c>
      <c r="B31" s="161"/>
      <c r="C31" s="161"/>
      <c r="D31" s="146"/>
      <c r="E31" s="146"/>
      <c r="F31" s="146"/>
      <c r="G31" s="162">
        <v>9.1999999999999993</v>
      </c>
      <c r="H31" s="147"/>
      <c r="I31" s="164">
        <v>4049</v>
      </c>
      <c r="J31" s="148"/>
      <c r="K31" s="194">
        <v>2998</v>
      </c>
      <c r="L31" s="137"/>
      <c r="M31" s="168">
        <v>0</v>
      </c>
      <c r="N31" s="137"/>
      <c r="O31" s="145">
        <v>0</v>
      </c>
    </row>
    <row r="32" spans="1:15" s="149" customFormat="1" ht="8.15" customHeight="1">
      <c r="A32" s="146"/>
      <c r="B32" s="146"/>
      <c r="C32" s="146"/>
      <c r="D32" s="146"/>
      <c r="E32" s="146"/>
      <c r="F32" s="146"/>
      <c r="G32" s="147"/>
      <c r="H32" s="147"/>
      <c r="I32" s="157"/>
      <c r="J32" s="148"/>
      <c r="K32" s="148"/>
      <c r="L32" s="148"/>
      <c r="M32" s="157"/>
      <c r="N32" s="148"/>
      <c r="O32" s="148"/>
    </row>
    <row r="33" spans="1:15" s="149" customFormat="1" ht="21.75" customHeight="1">
      <c r="A33" s="161" t="s">
        <v>87</v>
      </c>
      <c r="B33" s="146"/>
      <c r="C33" s="146"/>
      <c r="D33" s="146"/>
      <c r="E33" s="146"/>
      <c r="F33" s="146"/>
      <c r="G33" s="147"/>
      <c r="H33" s="147"/>
      <c r="I33" s="95">
        <f>SUM(I30:I32)</f>
        <v>218319</v>
      </c>
      <c r="J33" s="148"/>
      <c r="K33" s="107">
        <f>SUM(K30:K32)</f>
        <v>192347</v>
      </c>
      <c r="L33" s="148"/>
      <c r="M33" s="95">
        <f>SUM(M30:M32)</f>
        <v>76468</v>
      </c>
      <c r="N33" s="148"/>
      <c r="O33" s="107">
        <f>SUM(O30:O32)</f>
        <v>183651</v>
      </c>
    </row>
    <row r="34" spans="1:15" s="149" customFormat="1" ht="21.75" customHeight="1">
      <c r="A34" s="146" t="s">
        <v>88</v>
      </c>
      <c r="B34" s="146"/>
      <c r="C34" s="146"/>
      <c r="D34" s="146"/>
      <c r="E34" s="146"/>
      <c r="F34" s="146"/>
      <c r="G34" s="147">
        <v>15</v>
      </c>
      <c r="H34" s="147"/>
      <c r="I34" s="164">
        <v>-38108</v>
      </c>
      <c r="J34" s="148"/>
      <c r="K34" s="194">
        <v>-34678</v>
      </c>
      <c r="L34" s="137"/>
      <c r="M34" s="168">
        <v>94</v>
      </c>
      <c r="N34" s="137"/>
      <c r="O34" s="145">
        <v>350</v>
      </c>
    </row>
    <row r="35" spans="1:15" s="149" customFormat="1" ht="8.15" customHeight="1">
      <c r="A35" s="146"/>
      <c r="B35" s="146"/>
      <c r="C35" s="146"/>
      <c r="D35" s="146"/>
      <c r="E35" s="146"/>
      <c r="F35" s="146"/>
      <c r="G35" s="147"/>
      <c r="H35" s="147"/>
      <c r="I35" s="157"/>
      <c r="J35" s="148"/>
      <c r="K35" s="148"/>
      <c r="L35" s="148"/>
      <c r="M35" s="157"/>
      <c r="N35" s="148"/>
      <c r="O35" s="148"/>
    </row>
    <row r="36" spans="1:15" s="149" customFormat="1" ht="21.75" customHeight="1" thickBot="1">
      <c r="A36" s="161" t="s">
        <v>89</v>
      </c>
      <c r="B36" s="146"/>
      <c r="C36" s="146"/>
      <c r="D36" s="146"/>
      <c r="E36" s="146"/>
      <c r="F36" s="146"/>
      <c r="G36" s="147"/>
      <c r="H36" s="147"/>
      <c r="I36" s="96">
        <f>SUM(I33:J35)</f>
        <v>180211</v>
      </c>
      <c r="J36" s="148"/>
      <c r="K36" s="108">
        <f>SUM(K33:L35)</f>
        <v>157669</v>
      </c>
      <c r="L36" s="148"/>
      <c r="M36" s="96">
        <f>SUM(M33:N35)</f>
        <v>76562</v>
      </c>
      <c r="N36" s="148"/>
      <c r="O36" s="108">
        <f>SUM(O33:O35)</f>
        <v>184001</v>
      </c>
    </row>
    <row r="37" spans="1:15" ht="21.75" customHeight="1" thickTop="1">
      <c r="A37" s="140"/>
      <c r="B37" s="135"/>
      <c r="C37" s="135"/>
      <c r="D37" s="135"/>
      <c r="E37" s="135"/>
      <c r="F37" s="135"/>
      <c r="G37" s="136"/>
      <c r="H37" s="136"/>
      <c r="I37" s="169"/>
      <c r="J37" s="137"/>
      <c r="K37" s="169"/>
      <c r="L37" s="137"/>
      <c r="M37" s="169"/>
      <c r="N37" s="137"/>
      <c r="O37" s="169"/>
    </row>
    <row r="38" spans="1:15" ht="21.75" customHeight="1">
      <c r="A38" s="140"/>
      <c r="B38" s="135"/>
      <c r="C38" s="135"/>
      <c r="D38" s="135"/>
      <c r="E38" s="135"/>
      <c r="F38" s="135"/>
      <c r="G38" s="232"/>
      <c r="H38" s="232"/>
      <c r="I38" s="233"/>
      <c r="J38" s="233"/>
      <c r="K38" s="233"/>
      <c r="L38" s="233"/>
      <c r="M38" s="233"/>
      <c r="N38" s="233"/>
      <c r="O38" s="233"/>
    </row>
    <row r="39" spans="1:15" ht="21.75" customHeight="1">
      <c r="A39" s="140"/>
      <c r="B39" s="135"/>
      <c r="C39" s="135"/>
      <c r="D39" s="135"/>
      <c r="E39" s="135"/>
      <c r="F39" s="135"/>
      <c r="G39" s="136"/>
      <c r="H39" s="136"/>
      <c r="I39" s="137"/>
      <c r="J39" s="137"/>
      <c r="K39" s="137"/>
      <c r="L39" s="137"/>
      <c r="M39" s="137"/>
      <c r="N39" s="137"/>
      <c r="O39" s="137"/>
    </row>
    <row r="40" spans="1:15" ht="21.75" customHeight="1">
      <c r="A40" s="140"/>
      <c r="B40" s="135"/>
      <c r="C40" s="135"/>
      <c r="D40" s="135"/>
      <c r="E40" s="135"/>
      <c r="F40" s="135"/>
      <c r="G40" s="136"/>
      <c r="H40" s="136"/>
      <c r="I40" s="137"/>
      <c r="J40" s="137"/>
      <c r="K40" s="137"/>
      <c r="L40" s="137"/>
      <c r="M40" s="137"/>
      <c r="N40" s="137"/>
      <c r="O40" s="137"/>
    </row>
    <row r="41" spans="1:15" ht="21.75" customHeight="1">
      <c r="A41" s="140"/>
      <c r="B41" s="135"/>
      <c r="C41" s="135"/>
      <c r="D41" s="135"/>
      <c r="E41" s="135"/>
      <c r="F41" s="135"/>
      <c r="G41" s="136"/>
      <c r="H41" s="136"/>
      <c r="I41" s="137"/>
      <c r="J41" s="137"/>
      <c r="K41" s="137"/>
      <c r="L41" s="137"/>
      <c r="M41" s="137"/>
      <c r="N41" s="137"/>
      <c r="O41" s="137"/>
    </row>
    <row r="42" spans="1:15" ht="19">
      <c r="A42" s="140"/>
      <c r="B42" s="135"/>
      <c r="C42" s="135"/>
      <c r="D42" s="135"/>
      <c r="E42" s="135"/>
      <c r="F42" s="135"/>
      <c r="G42" s="136"/>
      <c r="H42" s="136"/>
      <c r="I42" s="137"/>
      <c r="J42" s="137"/>
      <c r="K42" s="137"/>
      <c r="L42" s="137"/>
      <c r="M42" s="137"/>
      <c r="N42" s="137"/>
      <c r="O42" s="137"/>
    </row>
    <row r="43" spans="1:15" ht="22.25" customHeight="1">
      <c r="A43" s="170" t="str">
        <f>'[1]BS 2-4'!A44</f>
        <v>หมายเหตุประกอบข้อมูลทางการเงินเป็นส่วนหนึ่งของข้อมูลทางการเงินนี้</v>
      </c>
      <c r="B43" s="170"/>
      <c r="C43" s="170"/>
      <c r="D43" s="170"/>
      <c r="E43" s="170"/>
      <c r="F43" s="170"/>
      <c r="G43" s="171"/>
      <c r="H43" s="171"/>
      <c r="I43" s="167"/>
      <c r="J43" s="167"/>
      <c r="K43" s="167"/>
      <c r="L43" s="167"/>
      <c r="M43" s="167"/>
      <c r="N43" s="167"/>
      <c r="O43" s="167"/>
    </row>
    <row r="44" spans="1:15" ht="21.75" customHeight="1">
      <c r="A44" s="134" t="s">
        <v>0</v>
      </c>
      <c r="B44" s="135"/>
      <c r="C44" s="135"/>
      <c r="D44" s="135"/>
      <c r="E44" s="135"/>
      <c r="F44" s="135"/>
      <c r="G44" s="136"/>
      <c r="H44" s="136"/>
      <c r="I44" s="137"/>
      <c r="J44" s="137"/>
      <c r="K44" s="137"/>
      <c r="L44" s="137"/>
      <c r="M44" s="137"/>
      <c r="N44" s="137"/>
      <c r="O44" s="138"/>
    </row>
    <row r="45" spans="1:15" ht="21.75" customHeight="1">
      <c r="A45" s="140" t="s">
        <v>207</v>
      </c>
      <c r="B45" s="140"/>
      <c r="C45" s="140"/>
      <c r="D45" s="140"/>
      <c r="E45" s="140"/>
      <c r="F45" s="140"/>
      <c r="G45" s="141"/>
      <c r="H45" s="141"/>
      <c r="I45" s="138"/>
      <c r="J45" s="138"/>
      <c r="K45" s="138"/>
      <c r="L45" s="138"/>
      <c r="M45" s="138"/>
      <c r="N45" s="138"/>
      <c r="O45" s="138"/>
    </row>
    <row r="46" spans="1:15" ht="21.75" customHeight="1">
      <c r="A46" s="142" t="str">
        <f>+A3</f>
        <v>สำหรับรอบระยะเวลาหกเดือนสิ้นสุดวันที่ 30 มิถุนายน พ.ศ. 2567</v>
      </c>
      <c r="B46" s="143"/>
      <c r="C46" s="143"/>
      <c r="D46" s="143"/>
      <c r="E46" s="143"/>
      <c r="F46" s="143"/>
      <c r="G46" s="144"/>
      <c r="H46" s="144"/>
      <c r="I46" s="145"/>
      <c r="J46" s="145"/>
      <c r="K46" s="192"/>
      <c r="L46" s="145"/>
      <c r="M46" s="145"/>
      <c r="N46" s="145"/>
      <c r="O46" s="145"/>
    </row>
    <row r="47" spans="1:15" ht="21.75" customHeight="1">
      <c r="A47" s="135"/>
      <c r="B47" s="135"/>
      <c r="C47" s="135"/>
      <c r="D47" s="135"/>
      <c r="E47" s="135"/>
      <c r="F47" s="135"/>
      <c r="G47" s="136"/>
      <c r="H47" s="136"/>
      <c r="I47" s="137"/>
      <c r="J47" s="137"/>
      <c r="K47" s="137"/>
      <c r="L47" s="137"/>
      <c r="M47" s="137"/>
      <c r="N47" s="137"/>
      <c r="O47" s="137"/>
    </row>
    <row r="48" spans="1:15" ht="21.75" customHeight="1">
      <c r="A48" s="135"/>
      <c r="B48" s="135"/>
      <c r="C48" s="135"/>
      <c r="D48" s="135"/>
      <c r="E48" s="135"/>
      <c r="F48" s="135"/>
      <c r="G48" s="136"/>
      <c r="H48" s="136"/>
      <c r="I48" s="252" t="s">
        <v>3</v>
      </c>
      <c r="J48" s="253"/>
      <c r="K48" s="253"/>
      <c r="L48" s="172"/>
      <c r="M48" s="252" t="s">
        <v>4</v>
      </c>
      <c r="N48" s="253"/>
      <c r="O48" s="253"/>
    </row>
    <row r="49" spans="1:15" ht="21.75" customHeight="1">
      <c r="A49" s="135"/>
      <c r="B49" s="135"/>
      <c r="C49" s="135"/>
      <c r="D49" s="135"/>
      <c r="E49" s="135"/>
      <c r="F49" s="135"/>
      <c r="G49" s="136"/>
      <c r="H49" s="136"/>
      <c r="I49" s="138" t="s">
        <v>5</v>
      </c>
      <c r="J49" s="138"/>
      <c r="K49" s="138" t="s">
        <v>5</v>
      </c>
      <c r="L49" s="138"/>
      <c r="M49" s="138" t="s">
        <v>5</v>
      </c>
      <c r="N49" s="138"/>
      <c r="O49" s="138" t="s">
        <v>5</v>
      </c>
    </row>
    <row r="50" spans="1:15" ht="21.75" customHeight="1">
      <c r="A50" s="135"/>
      <c r="B50" s="135"/>
      <c r="C50" s="135"/>
      <c r="D50" s="135"/>
      <c r="E50" s="135"/>
      <c r="F50" s="135"/>
      <c r="G50" s="136"/>
      <c r="H50" s="136"/>
      <c r="I50" s="173" t="s">
        <v>7</v>
      </c>
      <c r="J50" s="138"/>
      <c r="K50" s="173" t="s">
        <v>7</v>
      </c>
      <c r="L50" s="138"/>
      <c r="M50" s="173" t="s">
        <v>7</v>
      </c>
      <c r="N50" s="138"/>
      <c r="O50" s="173" t="s">
        <v>7</v>
      </c>
    </row>
    <row r="51" spans="1:15" ht="21.75" customHeight="1">
      <c r="A51" s="135" t="s">
        <v>74</v>
      </c>
      <c r="B51" s="135"/>
      <c r="C51" s="135"/>
      <c r="D51" s="135"/>
      <c r="E51" s="135"/>
      <c r="F51" s="135"/>
      <c r="G51" s="136"/>
      <c r="H51" s="174"/>
      <c r="I51" s="48" t="s">
        <v>9</v>
      </c>
      <c r="J51" s="48"/>
      <c r="K51" s="48" t="s">
        <v>10</v>
      </c>
      <c r="L51" s="48"/>
      <c r="M51" s="48" t="s">
        <v>9</v>
      </c>
      <c r="N51" s="48"/>
      <c r="O51" s="48" t="s">
        <v>10</v>
      </c>
    </row>
    <row r="52" spans="1:15" ht="21.75" customHeight="1">
      <c r="A52" s="135"/>
      <c r="B52" s="135"/>
      <c r="C52" s="135"/>
      <c r="D52" s="135"/>
      <c r="E52" s="135"/>
      <c r="F52" s="135"/>
      <c r="G52" s="136"/>
      <c r="H52" s="141"/>
      <c r="I52" s="175" t="s">
        <v>12</v>
      </c>
      <c r="J52" s="138"/>
      <c r="K52" s="175" t="s">
        <v>12</v>
      </c>
      <c r="L52" s="176"/>
      <c r="M52" s="175" t="s">
        <v>12</v>
      </c>
      <c r="N52" s="138"/>
      <c r="O52" s="175" t="s">
        <v>12</v>
      </c>
    </row>
    <row r="53" spans="1:15" ht="8.15" customHeight="1">
      <c r="A53" s="135"/>
      <c r="B53" s="135"/>
      <c r="C53" s="135"/>
      <c r="D53" s="135"/>
      <c r="E53" s="135"/>
      <c r="F53" s="135"/>
      <c r="G53" s="174"/>
      <c r="H53" s="141"/>
      <c r="I53" s="177"/>
      <c r="J53" s="138"/>
      <c r="K53" s="138"/>
      <c r="L53" s="138"/>
      <c r="M53" s="177"/>
      <c r="N53" s="138"/>
      <c r="O53" s="138"/>
    </row>
    <row r="54" spans="1:15" ht="21.75" customHeight="1">
      <c r="A54" s="140" t="s">
        <v>90</v>
      </c>
      <c r="B54" s="135"/>
      <c r="C54" s="135"/>
      <c r="D54" s="135"/>
      <c r="E54" s="135"/>
      <c r="F54" s="135"/>
      <c r="G54" s="136"/>
      <c r="H54" s="136"/>
      <c r="I54" s="178"/>
      <c r="J54" s="137"/>
      <c r="K54" s="137"/>
      <c r="L54" s="137"/>
      <c r="M54" s="178"/>
      <c r="N54" s="137"/>
      <c r="O54" s="137"/>
    </row>
    <row r="55" spans="1:15" ht="21.75" customHeight="1">
      <c r="A55" s="140" t="s">
        <v>91</v>
      </c>
      <c r="B55" s="140"/>
      <c r="C55" s="140"/>
      <c r="D55" s="135"/>
      <c r="E55" s="135"/>
      <c r="F55" s="135"/>
      <c r="G55" s="136"/>
      <c r="H55" s="136"/>
      <c r="I55" s="178"/>
      <c r="J55" s="137"/>
      <c r="K55" s="137"/>
      <c r="L55" s="137"/>
      <c r="M55" s="178"/>
      <c r="N55" s="137"/>
      <c r="O55" s="137"/>
    </row>
    <row r="56" spans="1:15" ht="21.75" customHeight="1">
      <c r="A56" s="179"/>
      <c r="B56" s="140" t="s">
        <v>92</v>
      </c>
      <c r="C56" s="140"/>
      <c r="D56" s="135"/>
      <c r="E56" s="135"/>
      <c r="F56" s="135"/>
      <c r="G56" s="136"/>
      <c r="H56" s="136"/>
      <c r="I56" s="178"/>
      <c r="J56" s="137"/>
      <c r="K56" s="137"/>
      <c r="L56" s="137"/>
      <c r="M56" s="178"/>
      <c r="N56" s="137"/>
      <c r="O56" s="137"/>
    </row>
    <row r="57" spans="1:15" ht="21.75" customHeight="1">
      <c r="A57" s="17" t="s">
        <v>93</v>
      </c>
      <c r="B57" s="17"/>
      <c r="C57" s="17"/>
      <c r="D57" s="17"/>
      <c r="E57" s="17"/>
      <c r="F57" s="17"/>
      <c r="G57" s="136"/>
      <c r="H57" s="136"/>
      <c r="I57" s="178"/>
      <c r="J57" s="137"/>
      <c r="K57" s="137"/>
      <c r="L57" s="137"/>
      <c r="M57" s="178"/>
      <c r="N57" s="137"/>
      <c r="O57" s="137"/>
    </row>
    <row r="58" spans="1:15" ht="21.75" customHeight="1">
      <c r="A58" s="2"/>
      <c r="B58" s="2" t="s">
        <v>94</v>
      </c>
      <c r="C58" s="2"/>
      <c r="D58" s="2"/>
      <c r="E58" s="2"/>
      <c r="F58" s="2"/>
      <c r="G58" s="136"/>
      <c r="H58" s="136"/>
      <c r="I58" s="180">
        <f>23-35625</f>
        <v>-35602</v>
      </c>
      <c r="J58" s="137"/>
      <c r="K58" s="195">
        <v>-337</v>
      </c>
      <c r="L58" s="137"/>
      <c r="M58" s="158">
        <v>-35625</v>
      </c>
      <c r="N58" s="137"/>
      <c r="O58" s="195">
        <v>0</v>
      </c>
    </row>
    <row r="59" spans="1:15" ht="21.75" customHeight="1">
      <c r="A59" s="181" t="s">
        <v>108</v>
      </c>
      <c r="B59" s="135"/>
      <c r="C59" s="135"/>
      <c r="D59" s="135"/>
      <c r="E59" s="135"/>
      <c r="F59" s="135"/>
      <c r="G59" s="182"/>
      <c r="H59" s="136"/>
      <c r="I59" s="183">
        <v>0</v>
      </c>
      <c r="J59" s="137"/>
      <c r="K59" s="196">
        <v>433700</v>
      </c>
      <c r="L59" s="137"/>
      <c r="M59" s="184">
        <v>0</v>
      </c>
      <c r="N59" s="137"/>
      <c r="O59" s="196">
        <v>0</v>
      </c>
    </row>
    <row r="60" spans="1:15" ht="21.75" customHeight="1">
      <c r="A60" s="140" t="s">
        <v>97</v>
      </c>
      <c r="B60" s="140"/>
      <c r="C60" s="140"/>
      <c r="D60" s="135"/>
      <c r="E60" s="135"/>
      <c r="F60" s="135"/>
      <c r="G60" s="136"/>
      <c r="H60" s="136"/>
      <c r="I60" s="178"/>
      <c r="J60" s="137"/>
      <c r="K60" s="137"/>
      <c r="L60" s="137"/>
      <c r="M60" s="178"/>
      <c r="N60" s="137"/>
      <c r="O60" s="137"/>
    </row>
    <row r="61" spans="1:15" ht="21.75" customHeight="1">
      <c r="A61" s="179"/>
      <c r="B61" s="140" t="s">
        <v>92</v>
      </c>
      <c r="C61" s="140"/>
      <c r="D61" s="135"/>
      <c r="E61" s="135"/>
      <c r="F61" s="135"/>
      <c r="G61" s="136"/>
      <c r="H61" s="136"/>
      <c r="I61" s="185">
        <f>SUM(I58:I60)</f>
        <v>-35602</v>
      </c>
      <c r="J61" s="137"/>
      <c r="K61" s="197">
        <f>SUM(K58:K60)</f>
        <v>433363</v>
      </c>
      <c r="L61" s="137"/>
      <c r="M61" s="185">
        <f>SUM(M58:M60)</f>
        <v>-35625</v>
      </c>
      <c r="N61" s="137"/>
      <c r="O61" s="197">
        <f>SUM(O58:O60)</f>
        <v>0</v>
      </c>
    </row>
    <row r="62" spans="1:15" ht="8.15" customHeight="1">
      <c r="A62" s="135"/>
      <c r="B62" s="135"/>
      <c r="C62" s="135"/>
      <c r="D62" s="135"/>
      <c r="E62" s="135"/>
      <c r="F62" s="135"/>
      <c r="G62" s="174"/>
      <c r="H62" s="141"/>
      <c r="I62" s="177"/>
      <c r="J62" s="138"/>
      <c r="K62" s="138"/>
      <c r="L62" s="176"/>
      <c r="M62" s="177"/>
      <c r="N62" s="138"/>
      <c r="O62" s="138"/>
    </row>
    <row r="63" spans="1:15" ht="21.75" customHeight="1">
      <c r="A63" s="140" t="s">
        <v>98</v>
      </c>
      <c r="B63" s="135"/>
      <c r="C63" s="135"/>
      <c r="D63" s="135"/>
      <c r="E63" s="135"/>
      <c r="F63" s="135"/>
      <c r="G63" s="136"/>
      <c r="H63" s="136"/>
      <c r="I63" s="185">
        <f>I61</f>
        <v>-35602</v>
      </c>
      <c r="J63" s="137"/>
      <c r="K63" s="197">
        <f>K61</f>
        <v>433363</v>
      </c>
      <c r="L63" s="137"/>
      <c r="M63" s="185">
        <f>M61</f>
        <v>-35625</v>
      </c>
      <c r="N63" s="137"/>
      <c r="O63" s="197">
        <f>O58+O61</f>
        <v>0</v>
      </c>
    </row>
    <row r="64" spans="1:15" ht="8.15" customHeight="1">
      <c r="A64" s="135"/>
      <c r="B64" s="135"/>
      <c r="C64" s="135"/>
      <c r="D64" s="135"/>
      <c r="E64" s="135"/>
      <c r="F64" s="135"/>
      <c r="G64" s="136"/>
      <c r="H64" s="136"/>
      <c r="I64" s="178"/>
      <c r="J64" s="137"/>
      <c r="K64" s="137"/>
      <c r="L64" s="137"/>
      <c r="M64" s="178"/>
      <c r="N64" s="137"/>
      <c r="O64" s="137"/>
    </row>
    <row r="65" spans="1:15" ht="21.75" customHeight="1" thickBot="1">
      <c r="A65" s="140" t="s">
        <v>99</v>
      </c>
      <c r="B65" s="135"/>
      <c r="C65" s="135"/>
      <c r="D65" s="135"/>
      <c r="E65" s="135"/>
      <c r="F65" s="135"/>
      <c r="G65" s="136"/>
      <c r="H65" s="136"/>
      <c r="I65" s="186">
        <f>SUM(I63,I36)</f>
        <v>144609</v>
      </c>
      <c r="J65" s="137"/>
      <c r="K65" s="198">
        <f>SUM(K63,K36)</f>
        <v>591032</v>
      </c>
      <c r="L65" s="137"/>
      <c r="M65" s="186">
        <f>SUM(M63,M36)</f>
        <v>40937</v>
      </c>
      <c r="N65" s="137"/>
      <c r="O65" s="198">
        <f>SUM(O63,O36)</f>
        <v>184001</v>
      </c>
    </row>
    <row r="66" spans="1:15" ht="15" customHeight="1" thickTop="1">
      <c r="A66" s="140"/>
      <c r="B66" s="135"/>
      <c r="C66" s="135"/>
      <c r="D66" s="135"/>
      <c r="E66" s="135"/>
      <c r="F66" s="135"/>
      <c r="G66" s="136"/>
      <c r="H66" s="136"/>
      <c r="I66" s="180"/>
      <c r="J66" s="137"/>
      <c r="K66" s="195"/>
      <c r="L66" s="187"/>
      <c r="M66" s="180"/>
      <c r="N66" s="137"/>
      <c r="O66" s="195"/>
    </row>
    <row r="67" spans="1:15" ht="21.75" customHeight="1">
      <c r="A67" s="140" t="s">
        <v>100</v>
      </c>
      <c r="B67" s="135"/>
      <c r="C67" s="135"/>
      <c r="D67" s="135"/>
      <c r="E67" s="135"/>
      <c r="F67" s="135"/>
      <c r="G67" s="136"/>
      <c r="H67" s="136"/>
      <c r="I67" s="180"/>
      <c r="J67" s="137"/>
      <c r="K67" s="195"/>
      <c r="L67" s="137"/>
      <c r="M67" s="180"/>
      <c r="N67" s="137"/>
      <c r="O67" s="195"/>
    </row>
    <row r="68" spans="1:15" ht="21.75" customHeight="1">
      <c r="B68" s="135" t="s">
        <v>69</v>
      </c>
      <c r="C68" s="135"/>
      <c r="D68" s="135"/>
      <c r="E68" s="135"/>
      <c r="F68" s="135"/>
      <c r="G68" s="136"/>
      <c r="H68" s="136"/>
      <c r="I68" s="180">
        <f>I36-I69</f>
        <v>174404</v>
      </c>
      <c r="J68" s="137"/>
      <c r="K68" s="195">
        <v>146103</v>
      </c>
      <c r="L68" s="137"/>
      <c r="M68" s="37">
        <f>M36-M69</f>
        <v>76562</v>
      </c>
      <c r="N68" s="187"/>
      <c r="O68" s="201">
        <f>O65</f>
        <v>184001</v>
      </c>
    </row>
    <row r="69" spans="1:15" ht="21.75" customHeight="1">
      <c r="B69" s="135" t="s">
        <v>101</v>
      </c>
      <c r="C69" s="135"/>
      <c r="D69" s="135"/>
      <c r="E69" s="135"/>
      <c r="F69" s="135"/>
      <c r="G69" s="136"/>
      <c r="H69" s="136"/>
      <c r="I69" s="185">
        <f>'EQ Conso 9'!Z27</f>
        <v>5807</v>
      </c>
      <c r="J69" s="137"/>
      <c r="K69" s="197">
        <v>11566</v>
      </c>
      <c r="L69" s="137"/>
      <c r="M69" s="188">
        <v>0</v>
      </c>
      <c r="N69" s="187"/>
      <c r="O69" s="202">
        <v>0</v>
      </c>
    </row>
    <row r="70" spans="1:15" ht="8.15" customHeight="1">
      <c r="A70" s="140"/>
      <c r="B70" s="135"/>
      <c r="C70" s="135"/>
      <c r="D70" s="135"/>
      <c r="E70" s="135"/>
      <c r="F70" s="135"/>
      <c r="G70" s="136"/>
      <c r="H70" s="136"/>
      <c r="I70" s="180"/>
      <c r="J70" s="137"/>
      <c r="K70" s="195"/>
      <c r="L70" s="187"/>
      <c r="M70" s="180"/>
      <c r="N70" s="137"/>
      <c r="O70" s="195"/>
    </row>
    <row r="71" spans="1:15" ht="21.75" customHeight="1" thickBot="1">
      <c r="A71" s="140"/>
      <c r="B71" s="135"/>
      <c r="C71" s="135"/>
      <c r="D71" s="135"/>
      <c r="E71" s="135"/>
      <c r="F71" s="135"/>
      <c r="G71" s="136"/>
      <c r="H71" s="136"/>
      <c r="I71" s="186">
        <f>SUM(I68:I69)</f>
        <v>180211</v>
      </c>
      <c r="J71" s="137"/>
      <c r="K71" s="198">
        <f>SUM(K68:K69)</f>
        <v>157669</v>
      </c>
      <c r="L71" s="187"/>
      <c r="M71" s="186">
        <f>SUM(M68:M69)</f>
        <v>76562</v>
      </c>
      <c r="N71" s="137"/>
      <c r="O71" s="198">
        <f>SUM(O68:O69)</f>
        <v>184001</v>
      </c>
    </row>
    <row r="72" spans="1:15" ht="15" customHeight="1" thickTop="1">
      <c r="A72" s="140"/>
      <c r="B72" s="135"/>
      <c r="C72" s="135"/>
      <c r="D72" s="135"/>
      <c r="E72" s="135"/>
      <c r="F72" s="135"/>
      <c r="G72" s="136"/>
      <c r="H72" s="136"/>
      <c r="I72" s="180"/>
      <c r="J72" s="137"/>
      <c r="K72" s="195"/>
      <c r="L72" s="187"/>
      <c r="M72" s="180"/>
      <c r="N72" s="137"/>
      <c r="O72" s="195"/>
    </row>
    <row r="73" spans="1:15" ht="21.75" customHeight="1">
      <c r="A73" s="140" t="s">
        <v>102</v>
      </c>
      <c r="B73" s="135"/>
      <c r="C73" s="135"/>
      <c r="D73" s="135"/>
      <c r="E73" s="135"/>
      <c r="F73" s="135"/>
      <c r="G73" s="136"/>
      <c r="H73" s="136"/>
      <c r="I73" s="180"/>
      <c r="J73" s="137"/>
      <c r="K73" s="195"/>
      <c r="L73" s="187"/>
      <c r="M73" s="180"/>
      <c r="N73" s="137"/>
      <c r="O73" s="195"/>
    </row>
    <row r="74" spans="1:15" ht="21.75" customHeight="1">
      <c r="B74" s="135" t="s">
        <v>69</v>
      </c>
      <c r="C74" s="135"/>
      <c r="D74" s="135"/>
      <c r="E74" s="135"/>
      <c r="F74" s="135"/>
      <c r="G74" s="136"/>
      <c r="H74" s="136"/>
      <c r="I74" s="180">
        <f>I65-I75</f>
        <v>138033</v>
      </c>
      <c r="J74" s="137"/>
      <c r="K74" s="195">
        <v>556289</v>
      </c>
      <c r="L74" s="137"/>
      <c r="M74" s="158">
        <f>M65-M75</f>
        <v>40937</v>
      </c>
      <c r="N74" s="187"/>
      <c r="O74" s="195">
        <f>O68</f>
        <v>184001</v>
      </c>
    </row>
    <row r="75" spans="1:15" ht="21.75" customHeight="1">
      <c r="B75" s="135" t="s">
        <v>101</v>
      </c>
      <c r="C75" s="135"/>
      <c r="D75" s="135"/>
      <c r="E75" s="135"/>
      <c r="F75" s="135"/>
      <c r="G75" s="136"/>
      <c r="H75" s="136"/>
      <c r="I75" s="183">
        <v>6576</v>
      </c>
      <c r="J75" s="137"/>
      <c r="K75" s="196">
        <v>34743</v>
      </c>
      <c r="L75" s="187"/>
      <c r="M75" s="185">
        <v>0</v>
      </c>
      <c r="N75" s="137"/>
      <c r="O75" s="197">
        <v>0</v>
      </c>
    </row>
    <row r="76" spans="1:15" ht="8.15" customHeight="1">
      <c r="A76" s="140"/>
      <c r="B76" s="135"/>
      <c r="C76" s="135"/>
      <c r="D76" s="135"/>
      <c r="E76" s="135"/>
      <c r="F76" s="135"/>
      <c r="G76" s="136"/>
      <c r="H76" s="136"/>
      <c r="I76" s="180"/>
      <c r="J76" s="137"/>
      <c r="K76" s="195"/>
      <c r="L76" s="187"/>
      <c r="M76" s="180"/>
      <c r="N76" s="137"/>
      <c r="O76" s="195"/>
    </row>
    <row r="77" spans="1:15" ht="21.75" customHeight="1" thickBot="1">
      <c r="A77" s="140"/>
      <c r="B77" s="135"/>
      <c r="C77" s="135"/>
      <c r="D77" s="135"/>
      <c r="E77" s="135"/>
      <c r="F77" s="135"/>
      <c r="G77" s="136"/>
      <c r="H77" s="136"/>
      <c r="I77" s="186">
        <f>SUM(I74:I76)</f>
        <v>144609</v>
      </c>
      <c r="J77" s="137"/>
      <c r="K77" s="198">
        <f>SUM(K74:K76)</f>
        <v>591032</v>
      </c>
      <c r="L77" s="187"/>
      <c r="M77" s="186">
        <f>SUM(M74:M75)</f>
        <v>40937</v>
      </c>
      <c r="N77" s="137"/>
      <c r="O77" s="198">
        <f>SUM(O74:O75)</f>
        <v>184001</v>
      </c>
    </row>
    <row r="78" spans="1:15" ht="15" customHeight="1" thickTop="1">
      <c r="A78" s="140"/>
      <c r="B78" s="135"/>
      <c r="C78" s="135"/>
      <c r="D78" s="135"/>
      <c r="E78" s="135"/>
      <c r="F78" s="135"/>
      <c r="G78" s="136"/>
      <c r="H78" s="136"/>
      <c r="I78" s="180"/>
      <c r="J78" s="137"/>
      <c r="K78" s="195"/>
      <c r="L78" s="187"/>
      <c r="M78" s="180"/>
      <c r="N78" s="137"/>
      <c r="O78" s="195"/>
    </row>
    <row r="79" spans="1:15" ht="21.75" customHeight="1">
      <c r="A79" s="140" t="s">
        <v>103</v>
      </c>
      <c r="B79" s="66"/>
      <c r="C79" s="66"/>
      <c r="D79" s="66"/>
      <c r="E79" s="66"/>
      <c r="F79" s="66"/>
      <c r="G79" s="136"/>
      <c r="H79" s="136"/>
      <c r="I79" s="189"/>
      <c r="J79" s="137"/>
      <c r="K79" s="190"/>
      <c r="L79" s="187"/>
      <c r="M79" s="189"/>
      <c r="N79" s="137"/>
      <c r="O79" s="190"/>
    </row>
    <row r="80" spans="1:15" ht="21.75" customHeight="1">
      <c r="A80" s="140"/>
      <c r="B80" s="140" t="s">
        <v>104</v>
      </c>
      <c r="C80" s="140"/>
      <c r="D80" s="135"/>
      <c r="E80" s="135"/>
      <c r="F80" s="135"/>
      <c r="G80" s="136"/>
      <c r="H80" s="136"/>
      <c r="I80" s="178"/>
      <c r="J80" s="137"/>
      <c r="K80" s="137"/>
      <c r="L80" s="187"/>
      <c r="M80" s="178"/>
      <c r="N80" s="137"/>
      <c r="O80" s="137"/>
    </row>
    <row r="81" spans="1:15" ht="21.75" customHeight="1" thickBot="1">
      <c r="B81" s="135" t="s">
        <v>105</v>
      </c>
      <c r="C81" s="135"/>
      <c r="D81" s="135"/>
      <c r="E81" s="135"/>
      <c r="F81" s="135"/>
      <c r="G81" s="136"/>
      <c r="H81" s="136"/>
      <c r="I81" s="191">
        <f>(I68)/694444</f>
        <v>0.25114192073082925</v>
      </c>
      <c r="J81" s="137"/>
      <c r="K81" s="199">
        <f>(K68)/694444</f>
        <v>0.21038845464861097</v>
      </c>
      <c r="L81" s="187"/>
      <c r="M81" s="191">
        <f>(M68)/694444</f>
        <v>0.11024935055958436</v>
      </c>
      <c r="N81" s="137"/>
      <c r="O81" s="199">
        <f>(O68)/694444</f>
        <v>0.26496160957543013</v>
      </c>
    </row>
    <row r="82" spans="1:15" ht="21.75" customHeight="1" thickTop="1">
      <c r="A82" s="135"/>
      <c r="B82" s="135"/>
      <c r="C82" s="135"/>
      <c r="D82" s="135"/>
      <c r="E82" s="135"/>
      <c r="F82" s="135"/>
      <c r="G82" s="136"/>
      <c r="H82" s="136"/>
      <c r="I82" s="190"/>
      <c r="J82" s="137"/>
      <c r="K82" s="190"/>
      <c r="L82" s="187"/>
      <c r="M82" s="190"/>
      <c r="N82" s="137"/>
      <c r="O82" s="190"/>
    </row>
    <row r="83" spans="1:15" ht="21.75" customHeight="1">
      <c r="A83" s="135"/>
      <c r="B83" s="135"/>
      <c r="C83" s="135"/>
      <c r="D83" s="135"/>
      <c r="E83" s="135"/>
      <c r="F83" s="135"/>
      <c r="G83" s="136"/>
      <c r="H83" s="136"/>
      <c r="I83" s="190"/>
      <c r="J83" s="137"/>
      <c r="K83" s="190"/>
      <c r="L83" s="187"/>
      <c r="M83" s="190"/>
      <c r="N83" s="137"/>
      <c r="O83" s="190"/>
    </row>
    <row r="84" spans="1:15" ht="21.75" customHeight="1">
      <c r="A84" s="135"/>
      <c r="B84" s="135"/>
      <c r="C84" s="135"/>
      <c r="D84" s="135"/>
      <c r="E84" s="135"/>
      <c r="F84" s="135"/>
      <c r="G84" s="136"/>
      <c r="H84" s="136"/>
      <c r="I84" s="190"/>
      <c r="J84" s="137"/>
      <c r="K84" s="190"/>
      <c r="L84" s="187"/>
      <c r="M84" s="190"/>
      <c r="N84" s="137"/>
      <c r="O84" s="190"/>
    </row>
    <row r="85" spans="1:15" ht="12" customHeight="1">
      <c r="A85" s="135"/>
      <c r="B85" s="135"/>
      <c r="C85" s="135"/>
      <c r="D85" s="135"/>
      <c r="E85" s="135"/>
      <c r="F85" s="135"/>
      <c r="G85" s="136"/>
      <c r="H85" s="136"/>
      <c r="I85" s="190"/>
      <c r="J85" s="137"/>
      <c r="K85" s="190"/>
      <c r="L85" s="187"/>
      <c r="M85" s="190"/>
      <c r="N85" s="137"/>
      <c r="O85" s="190"/>
    </row>
    <row r="86" spans="1:15" ht="22.25" customHeight="1">
      <c r="A86" s="170" t="s">
        <v>36</v>
      </c>
      <c r="B86" s="170"/>
      <c r="C86" s="170"/>
      <c r="D86" s="170"/>
      <c r="E86" s="170"/>
      <c r="F86" s="170"/>
      <c r="G86" s="171"/>
      <c r="H86" s="171"/>
      <c r="I86" s="167"/>
      <c r="J86" s="167"/>
      <c r="K86" s="167"/>
      <c r="L86" s="167"/>
      <c r="M86" s="167"/>
      <c r="N86" s="167"/>
      <c r="O86" s="167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D36"/>
  <sheetViews>
    <sheetView zoomScale="90" zoomScaleNormal="90" zoomScaleSheetLayoutView="90" zoomScalePageLayoutView="76" workbookViewId="0">
      <selection activeCell="C1" sqref="C1"/>
    </sheetView>
  </sheetViews>
  <sheetFormatPr defaultColWidth="12.58203125" defaultRowHeight="21.75" customHeight="1"/>
  <cols>
    <col min="1" max="2" width="1.08203125" style="46" customWidth="1"/>
    <col min="3" max="3" width="28.08203125" style="46" customWidth="1"/>
    <col min="4" max="4" width="7" style="60" customWidth="1"/>
    <col min="5" max="5" width="0.5" style="46" customWidth="1"/>
    <col min="6" max="6" width="9.1640625" style="46" customWidth="1"/>
    <col min="7" max="7" width="0.5" style="46" customWidth="1"/>
    <col min="8" max="8" width="8.5" style="46" customWidth="1"/>
    <col min="9" max="9" width="0.5" style="46" customWidth="1"/>
    <col min="10" max="10" width="9.1640625" style="46" customWidth="1"/>
    <col min="11" max="11" width="0.5" style="46" customWidth="1"/>
    <col min="12" max="12" width="8.5" style="46" customWidth="1"/>
    <col min="13" max="13" width="0.5" style="46" customWidth="1"/>
    <col min="14" max="14" width="10.08203125" style="46" customWidth="1"/>
    <col min="15" max="15" width="0.5" style="46" customWidth="1"/>
    <col min="16" max="16" width="10.58203125" style="46" customWidth="1"/>
    <col min="17" max="17" width="0.5" style="46" customWidth="1"/>
    <col min="18" max="18" width="15.1640625" style="46" customWidth="1"/>
    <col min="19" max="19" width="0.5" style="46" customWidth="1"/>
    <col min="20" max="20" width="9.6640625" style="46" customWidth="1"/>
    <col min="21" max="21" width="0.5" style="46" customWidth="1"/>
    <col min="22" max="22" width="13.08203125" style="46" customWidth="1"/>
    <col min="23" max="23" width="0.5" style="46" customWidth="1"/>
    <col min="24" max="24" width="9.5" style="46" customWidth="1"/>
    <col min="25" max="25" width="0.5" style="46" customWidth="1"/>
    <col min="26" max="26" width="9.6640625" style="46" customWidth="1"/>
    <col min="27" max="27" width="0.5" style="46" customWidth="1"/>
    <col min="28" max="28" width="11.1640625" style="46" customWidth="1"/>
    <col min="29" max="16384" width="12.58203125" style="46"/>
  </cols>
  <sheetData>
    <row r="1" spans="1:28" ht="21.75" customHeight="1">
      <c r="A1" s="44" t="s">
        <v>0</v>
      </c>
      <c r="B1" s="38"/>
      <c r="C1" s="38"/>
      <c r="D1" s="51"/>
      <c r="E1" s="38"/>
      <c r="F1" s="22"/>
      <c r="G1" s="22"/>
      <c r="H1" s="22"/>
      <c r="I1" s="52"/>
      <c r="J1" s="52"/>
      <c r="K1" s="45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21.75" customHeight="1">
      <c r="A2" s="47" t="s">
        <v>208</v>
      </c>
      <c r="B2" s="47"/>
      <c r="C2" s="47"/>
      <c r="D2" s="53"/>
      <c r="E2" s="47"/>
      <c r="F2" s="54"/>
      <c r="G2" s="54"/>
      <c r="H2" s="54"/>
      <c r="I2" s="50"/>
      <c r="J2" s="50"/>
      <c r="K2" s="48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1.75" customHeight="1">
      <c r="A3" s="219" t="str">
        <f>'PL 7-8 (6m)'!A3</f>
        <v>สำหรับรอบระยะเวลาหกเดือนสิ้นสุดวันที่ 30 มิถุนายน พ.ศ. 2567</v>
      </c>
      <c r="B3" s="49"/>
      <c r="C3" s="49"/>
      <c r="D3" s="55"/>
      <c r="E3" s="49"/>
      <c r="F3" s="86"/>
      <c r="G3" s="86"/>
      <c r="H3" s="86"/>
      <c r="I3" s="209"/>
      <c r="J3" s="209"/>
      <c r="K3" s="10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28" ht="21.75" customHeight="1">
      <c r="A4" s="38"/>
      <c r="B4" s="38"/>
      <c r="C4" s="38"/>
      <c r="D4" s="51"/>
      <c r="E4" s="38"/>
      <c r="F4" s="52"/>
      <c r="G4" s="52"/>
      <c r="H4" s="52"/>
      <c r="I4" s="52"/>
      <c r="J4" s="45"/>
      <c r="K4" s="22"/>
      <c r="L4" s="45"/>
      <c r="M4" s="22"/>
      <c r="N4" s="45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ht="21.75" customHeight="1">
      <c r="A5" s="47"/>
      <c r="B5" s="47"/>
      <c r="C5" s="47"/>
      <c r="D5" s="53"/>
      <c r="E5" s="47"/>
      <c r="F5" s="247" t="s">
        <v>3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</row>
    <row r="6" spans="1:28" ht="21.75" customHeight="1">
      <c r="A6" s="47"/>
      <c r="B6" s="47"/>
      <c r="C6" s="47"/>
      <c r="D6" s="53"/>
      <c r="E6" s="47"/>
      <c r="F6" s="254" t="s">
        <v>69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</row>
    <row r="7" spans="1:28" ht="21.75" customHeight="1">
      <c r="A7" s="47"/>
      <c r="B7" s="47"/>
      <c r="C7" s="47"/>
      <c r="D7" s="53"/>
      <c r="E7" s="47"/>
      <c r="F7" s="247" t="s">
        <v>109</v>
      </c>
      <c r="G7" s="248"/>
      <c r="H7" s="248"/>
      <c r="I7" s="48"/>
      <c r="J7" s="247" t="s">
        <v>64</v>
      </c>
      <c r="K7" s="248"/>
      <c r="L7" s="248"/>
      <c r="M7" s="248"/>
      <c r="N7" s="248"/>
      <c r="O7" s="48"/>
      <c r="P7" s="256" t="s">
        <v>68</v>
      </c>
      <c r="Q7" s="256"/>
      <c r="R7" s="256"/>
      <c r="S7" s="256"/>
      <c r="T7" s="256"/>
      <c r="U7" s="256"/>
      <c r="V7" s="256"/>
      <c r="W7" s="54"/>
      <c r="X7" s="54"/>
      <c r="Y7" s="54"/>
      <c r="Z7" s="54"/>
      <c r="AA7" s="54"/>
      <c r="AB7" s="54"/>
    </row>
    <row r="8" spans="1:28" ht="21.75" customHeight="1">
      <c r="A8" s="56"/>
      <c r="B8" s="56"/>
      <c r="C8" s="56"/>
      <c r="D8" s="53"/>
      <c r="E8" s="56"/>
      <c r="F8" s="48"/>
      <c r="G8" s="48"/>
      <c r="H8" s="48"/>
      <c r="I8" s="48"/>
      <c r="J8" s="56" t="s">
        <v>110</v>
      </c>
      <c r="K8" s="56"/>
      <c r="L8" s="56"/>
      <c r="M8" s="50"/>
      <c r="N8" s="50"/>
      <c r="O8" s="48"/>
      <c r="P8" s="48" t="s">
        <v>111</v>
      </c>
      <c r="Q8" s="48"/>
      <c r="R8" s="48" t="s">
        <v>112</v>
      </c>
      <c r="S8" s="48"/>
      <c r="T8" s="48" t="s">
        <v>113</v>
      </c>
      <c r="U8" s="48"/>
      <c r="V8" s="48" t="s">
        <v>114</v>
      </c>
      <c r="W8" s="48"/>
      <c r="X8" s="48" t="s">
        <v>115</v>
      </c>
      <c r="Y8" s="48"/>
      <c r="Z8" s="48" t="s">
        <v>116</v>
      </c>
      <c r="AA8" s="48"/>
      <c r="AB8" s="48"/>
    </row>
    <row r="9" spans="1:28" ht="21.75" customHeight="1">
      <c r="A9" s="56"/>
      <c r="B9" s="56"/>
      <c r="C9" s="56"/>
      <c r="D9" s="53"/>
      <c r="E9" s="56"/>
      <c r="F9" s="48" t="s">
        <v>117</v>
      </c>
      <c r="G9" s="48"/>
      <c r="H9" s="48" t="s">
        <v>118</v>
      </c>
      <c r="I9" s="48"/>
      <c r="J9" s="48" t="s">
        <v>119</v>
      </c>
      <c r="K9" s="48"/>
      <c r="L9" s="56" t="s">
        <v>110</v>
      </c>
      <c r="M9" s="48"/>
      <c r="N9" s="48"/>
      <c r="O9" s="48"/>
      <c r="P9" s="48" t="s">
        <v>120</v>
      </c>
      <c r="Q9" s="48"/>
      <c r="R9" s="48" t="s">
        <v>121</v>
      </c>
      <c r="S9" s="48"/>
      <c r="T9" s="130" t="s">
        <v>122</v>
      </c>
      <c r="U9" s="48"/>
      <c r="V9" s="48" t="s">
        <v>123</v>
      </c>
      <c r="W9" s="48"/>
      <c r="X9" s="48" t="s">
        <v>124</v>
      </c>
      <c r="Y9" s="48"/>
      <c r="Z9" s="48" t="s">
        <v>125</v>
      </c>
      <c r="AA9" s="48"/>
      <c r="AB9" s="48" t="s">
        <v>114</v>
      </c>
    </row>
    <row r="10" spans="1:28" ht="21.75" customHeight="1">
      <c r="A10" s="56"/>
      <c r="B10" s="56"/>
      <c r="C10" s="56"/>
      <c r="D10" s="53"/>
      <c r="E10" s="56"/>
      <c r="F10" s="48" t="s">
        <v>126</v>
      </c>
      <c r="G10" s="48"/>
      <c r="H10" s="48" t="s">
        <v>127</v>
      </c>
      <c r="I10" s="48"/>
      <c r="J10" s="48" t="s">
        <v>128</v>
      </c>
      <c r="K10" s="48"/>
      <c r="L10" s="48" t="s">
        <v>129</v>
      </c>
      <c r="M10" s="48"/>
      <c r="N10" s="48" t="s">
        <v>67</v>
      </c>
      <c r="O10" s="48"/>
      <c r="P10" s="48" t="s">
        <v>130</v>
      </c>
      <c r="Q10" s="48"/>
      <c r="R10" s="48" t="s">
        <v>131</v>
      </c>
      <c r="S10" s="48"/>
      <c r="T10" s="48" t="s">
        <v>132</v>
      </c>
      <c r="U10" s="48"/>
      <c r="V10" s="48" t="s">
        <v>133</v>
      </c>
      <c r="W10" s="48"/>
      <c r="X10" s="57" t="s">
        <v>134</v>
      </c>
      <c r="Y10" s="48"/>
      <c r="Z10" s="57" t="s">
        <v>135</v>
      </c>
      <c r="AA10" s="48"/>
      <c r="AB10" s="48" t="s">
        <v>58</v>
      </c>
    </row>
    <row r="11" spans="1:28" ht="21.75" customHeight="1">
      <c r="A11" s="56"/>
      <c r="B11" s="56"/>
      <c r="C11" s="56"/>
      <c r="D11" s="127"/>
      <c r="E11" s="56"/>
      <c r="F11" s="90" t="s">
        <v>12</v>
      </c>
      <c r="G11" s="48"/>
      <c r="H11" s="90" t="s">
        <v>12</v>
      </c>
      <c r="I11" s="48"/>
      <c r="J11" s="90" t="s">
        <v>12</v>
      </c>
      <c r="K11" s="48"/>
      <c r="L11" s="90" t="s">
        <v>12</v>
      </c>
      <c r="M11" s="48"/>
      <c r="N11" s="90" t="s">
        <v>12</v>
      </c>
      <c r="O11" s="48"/>
      <c r="P11" s="90" t="s">
        <v>12</v>
      </c>
      <c r="Q11" s="48"/>
      <c r="R11" s="90" t="s">
        <v>12</v>
      </c>
      <c r="S11" s="48"/>
      <c r="T11" s="90" t="s">
        <v>12</v>
      </c>
      <c r="U11" s="48"/>
      <c r="V11" s="90" t="s">
        <v>12</v>
      </c>
      <c r="W11" s="48"/>
      <c r="X11" s="90" t="s">
        <v>12</v>
      </c>
      <c r="Y11" s="48"/>
      <c r="Z11" s="90" t="s">
        <v>12</v>
      </c>
      <c r="AA11" s="48"/>
      <c r="AB11" s="90" t="s">
        <v>12</v>
      </c>
    </row>
    <row r="12" spans="1:28" ht="21.75" customHeight="1">
      <c r="A12" s="38"/>
      <c r="B12" s="38"/>
      <c r="C12" s="38"/>
      <c r="D12" s="51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28" ht="21.75" customHeight="1">
      <c r="A13" s="47" t="s">
        <v>136</v>
      </c>
      <c r="B13" s="38"/>
      <c r="C13" s="38"/>
      <c r="D13" s="51"/>
      <c r="E13" s="38"/>
      <c r="F13" s="58">
        <v>3472220</v>
      </c>
      <c r="H13" s="58">
        <v>979406</v>
      </c>
      <c r="J13" s="58">
        <v>311919</v>
      </c>
      <c r="L13" s="58">
        <v>2453</v>
      </c>
      <c r="N13" s="58">
        <v>740847</v>
      </c>
      <c r="P13" s="58" t="s">
        <v>137</v>
      </c>
      <c r="R13" s="58">
        <v>11920</v>
      </c>
      <c r="T13" s="58">
        <v>-996703</v>
      </c>
      <c r="V13" s="58">
        <f>SUM(P13:T13)</f>
        <v>-984783</v>
      </c>
      <c r="X13" s="58">
        <f>SUM(F13:N13,V13)</f>
        <v>4522062</v>
      </c>
      <c r="Z13" s="58">
        <v>351029</v>
      </c>
      <c r="AA13" s="45"/>
      <c r="AB13" s="58">
        <f>SUM(X13:Z13)</f>
        <v>4873091</v>
      </c>
    </row>
    <row r="14" spans="1:28" ht="6" customHeight="1">
      <c r="A14" s="47"/>
      <c r="B14" s="38"/>
      <c r="C14" s="38"/>
      <c r="D14" s="51"/>
      <c r="E14" s="38"/>
      <c r="F14" s="58"/>
      <c r="H14" s="58"/>
      <c r="J14" s="58"/>
      <c r="L14" s="58"/>
      <c r="N14" s="58"/>
      <c r="P14" s="58"/>
      <c r="R14" s="58"/>
      <c r="T14" s="58"/>
      <c r="V14" s="58"/>
      <c r="X14" s="58"/>
      <c r="Z14" s="58"/>
      <c r="AA14" s="45"/>
      <c r="AB14" s="58"/>
    </row>
    <row r="15" spans="1:28" ht="21.75" customHeight="1">
      <c r="A15" s="47" t="s">
        <v>138</v>
      </c>
      <c r="B15" s="38"/>
      <c r="C15" s="38"/>
      <c r="D15" s="51"/>
      <c r="E15" s="38"/>
      <c r="F15" s="58"/>
      <c r="H15" s="58"/>
      <c r="J15" s="58"/>
      <c r="L15" s="58"/>
      <c r="N15" s="58"/>
      <c r="P15" s="58"/>
      <c r="R15" s="58"/>
      <c r="T15" s="58"/>
      <c r="V15" s="58"/>
      <c r="X15" s="58"/>
      <c r="Z15" s="58"/>
      <c r="AA15" s="45"/>
      <c r="AB15" s="58"/>
    </row>
    <row r="16" spans="1:28" ht="21.75" customHeight="1">
      <c r="A16" s="38" t="s">
        <v>113</v>
      </c>
      <c r="B16" s="47"/>
      <c r="C16" s="38"/>
      <c r="D16" s="111"/>
      <c r="E16" s="38"/>
      <c r="F16" s="58">
        <v>0</v>
      </c>
      <c r="H16" s="58">
        <v>0</v>
      </c>
      <c r="J16" s="58">
        <v>0</v>
      </c>
      <c r="L16" s="58">
        <v>0</v>
      </c>
      <c r="N16" s="58">
        <v>0</v>
      </c>
      <c r="P16" s="58">
        <v>0</v>
      </c>
      <c r="R16" s="58">
        <v>0</v>
      </c>
      <c r="T16" s="58">
        <v>-80887</v>
      </c>
      <c r="V16" s="58">
        <f>SUM(T16,R16)</f>
        <v>-80887</v>
      </c>
      <c r="X16" s="58">
        <f>SUM(F16:N16,V16)</f>
        <v>-80887</v>
      </c>
      <c r="Z16" s="58">
        <v>47766</v>
      </c>
      <c r="AA16" s="45"/>
      <c r="AB16" s="58">
        <f t="shared" ref="AB16" si="0">SUM(X16:Z16)</f>
        <v>-33121</v>
      </c>
    </row>
    <row r="17" spans="1:30" ht="21.75" customHeight="1">
      <c r="A17" s="38" t="s">
        <v>89</v>
      </c>
      <c r="B17" s="38"/>
      <c r="C17" s="38"/>
      <c r="D17" s="51"/>
      <c r="E17" s="38"/>
      <c r="F17" s="58">
        <v>0</v>
      </c>
      <c r="H17" s="58">
        <v>0</v>
      </c>
      <c r="J17" s="58">
        <v>0</v>
      </c>
      <c r="L17" s="58">
        <v>0</v>
      </c>
      <c r="N17" s="58">
        <f>'PL 7-8 (6m)'!K68</f>
        <v>146103</v>
      </c>
      <c r="P17" s="58">
        <v>0</v>
      </c>
      <c r="R17" s="58">
        <v>0</v>
      </c>
      <c r="T17" s="58">
        <v>0</v>
      </c>
      <c r="V17" s="58">
        <f>SUM(P17:T17)</f>
        <v>0</v>
      </c>
      <c r="X17" s="58">
        <f>SUM(F17:N17,V17)</f>
        <v>146103</v>
      </c>
      <c r="Z17" s="58">
        <f>'PL 7-8 (6m)'!K69</f>
        <v>11566</v>
      </c>
      <c r="AA17" s="45"/>
      <c r="AB17" s="58">
        <f>SUM(X17:Z17)</f>
        <v>157669</v>
      </c>
      <c r="AD17" s="242"/>
    </row>
    <row r="18" spans="1:30" ht="21.75" customHeight="1">
      <c r="A18" s="38" t="s">
        <v>184</v>
      </c>
      <c r="B18" s="47"/>
      <c r="C18" s="38"/>
      <c r="D18" s="51"/>
      <c r="E18" s="38"/>
      <c r="F18" s="58">
        <v>0</v>
      </c>
      <c r="H18" s="58">
        <v>0</v>
      </c>
      <c r="J18" s="58">
        <v>0</v>
      </c>
      <c r="L18" s="58">
        <v>0</v>
      </c>
      <c r="N18" s="58">
        <v>0</v>
      </c>
      <c r="P18" s="58">
        <f>'PL 7-8 (6m)'!K59-'EQ Conso 9'!Z18</f>
        <v>410523</v>
      </c>
      <c r="R18" s="58">
        <f>'PL 7-8 (6m)'!K58</f>
        <v>-337</v>
      </c>
      <c r="T18" s="58">
        <v>0</v>
      </c>
      <c r="V18" s="58">
        <f>SUM(P18:T18)</f>
        <v>410186</v>
      </c>
      <c r="X18" s="58">
        <f>SUM(F18:N18,V18)</f>
        <v>410186</v>
      </c>
      <c r="Z18" s="45">
        <f>'PL 7-8 (6m)'!K75-'PL 7-8 (6m)'!K69</f>
        <v>23177</v>
      </c>
      <c r="AA18" s="45"/>
      <c r="AB18" s="58">
        <f>SUM(X18:Z18)</f>
        <v>433363</v>
      </c>
    </row>
    <row r="19" spans="1:30" ht="21.75" customHeight="1">
      <c r="A19" s="146" t="s">
        <v>139</v>
      </c>
      <c r="B19" s="47"/>
      <c r="C19" s="38"/>
      <c r="D19" s="51"/>
      <c r="E19" s="38"/>
      <c r="F19" s="58">
        <v>0</v>
      </c>
      <c r="H19" s="58">
        <v>0</v>
      </c>
      <c r="J19" s="58">
        <v>0</v>
      </c>
      <c r="L19" s="58">
        <v>0</v>
      </c>
      <c r="N19" s="58">
        <v>-138889</v>
      </c>
      <c r="P19" s="58">
        <v>0</v>
      </c>
      <c r="R19" s="58">
        <v>0</v>
      </c>
      <c r="T19" s="58">
        <v>0</v>
      </c>
      <c r="V19" s="58">
        <f>SUM(P19:T19)</f>
        <v>0</v>
      </c>
      <c r="X19" s="58">
        <f>SUM(F19:N19,V19)</f>
        <v>-138889</v>
      </c>
      <c r="Z19" s="58">
        <v>-19698</v>
      </c>
      <c r="AA19" s="45"/>
      <c r="AB19" s="58">
        <f>SUM(X19:Z19)</f>
        <v>-158587</v>
      </c>
    </row>
    <row r="20" spans="1:30" ht="21.75" customHeight="1">
      <c r="A20" s="38" t="s">
        <v>140</v>
      </c>
      <c r="B20" s="47"/>
      <c r="C20" s="38"/>
      <c r="D20" s="51"/>
      <c r="E20" s="38"/>
      <c r="F20" s="63">
        <v>0</v>
      </c>
      <c r="H20" s="63">
        <v>0</v>
      </c>
      <c r="J20" s="63">
        <v>19798</v>
      </c>
      <c r="L20" s="63">
        <v>0</v>
      </c>
      <c r="N20" s="63">
        <v>-19798</v>
      </c>
      <c r="P20" s="63">
        <v>0</v>
      </c>
      <c r="R20" s="63">
        <v>0</v>
      </c>
      <c r="T20" s="63">
        <v>0</v>
      </c>
      <c r="V20" s="63">
        <f>SUM(P20:T20)</f>
        <v>0</v>
      </c>
      <c r="X20" s="63">
        <f>SUM(F20:N20,V20)</f>
        <v>0</v>
      </c>
      <c r="Z20" s="63">
        <v>0</v>
      </c>
      <c r="AA20" s="45"/>
      <c r="AB20" s="63">
        <f>SUM(X20:Z20)</f>
        <v>0</v>
      </c>
    </row>
    <row r="21" spans="1:30" ht="6" customHeight="1">
      <c r="A21" s="47"/>
      <c r="B21" s="38"/>
      <c r="C21" s="38"/>
      <c r="D21" s="51"/>
      <c r="E21" s="38"/>
      <c r="F21" s="58"/>
      <c r="H21" s="58"/>
      <c r="J21" s="58"/>
      <c r="L21" s="58"/>
      <c r="N21" s="58"/>
      <c r="P21" s="58"/>
      <c r="R21" s="58"/>
      <c r="T21" s="58"/>
      <c r="V21" s="58"/>
      <c r="X21" s="58"/>
      <c r="Z21" s="58"/>
      <c r="AA21" s="45"/>
      <c r="AB21" s="58"/>
    </row>
    <row r="22" spans="1:30" ht="21.75" customHeight="1" thickBot="1">
      <c r="A22" s="47" t="s">
        <v>141</v>
      </c>
      <c r="B22" s="38"/>
      <c r="C22" s="38"/>
      <c r="D22" s="51"/>
      <c r="E22" s="38"/>
      <c r="F22" s="99">
        <f>SUM(F13:F21)</f>
        <v>3472220</v>
      </c>
      <c r="H22" s="99">
        <f>SUM(H13:H21)</f>
        <v>979406</v>
      </c>
      <c r="J22" s="99">
        <f>SUM(J13:J21)</f>
        <v>331717</v>
      </c>
      <c r="L22" s="99">
        <f>SUM(L13:L21)</f>
        <v>2453</v>
      </c>
      <c r="N22" s="99">
        <f>SUM(N13:N21)</f>
        <v>728263</v>
      </c>
      <c r="P22" s="99">
        <f>SUM(P13:P21)</f>
        <v>410523</v>
      </c>
      <c r="R22" s="99">
        <f>SUM(R13:R21)</f>
        <v>11583</v>
      </c>
      <c r="T22" s="99">
        <f>SUM(T13:T21)</f>
        <v>-1077590</v>
      </c>
      <c r="V22" s="99">
        <f>SUM(V13:V21)</f>
        <v>-655484</v>
      </c>
      <c r="X22" s="99">
        <f>SUM(X13:X21)</f>
        <v>4858575</v>
      </c>
      <c r="Z22" s="99">
        <f>SUM(Z13:Z21)</f>
        <v>413840</v>
      </c>
      <c r="AA22" s="45"/>
      <c r="AB22" s="99">
        <f>SUM(AB13:AB21)</f>
        <v>5272415</v>
      </c>
    </row>
    <row r="23" spans="1:30" ht="21.75" customHeight="1" thickTop="1">
      <c r="A23" s="47"/>
      <c r="B23" s="38"/>
      <c r="C23" s="38"/>
      <c r="D23" s="51"/>
      <c r="E23" s="38"/>
      <c r="F23" s="58"/>
      <c r="H23" s="58"/>
      <c r="J23" s="58"/>
      <c r="L23" s="58"/>
      <c r="N23" s="58"/>
      <c r="R23" s="58"/>
      <c r="T23" s="58"/>
      <c r="V23" s="58"/>
      <c r="X23" s="58"/>
      <c r="Z23" s="58"/>
      <c r="AA23" s="45"/>
      <c r="AB23" s="58"/>
    </row>
    <row r="24" spans="1:30" ht="21.75" customHeight="1">
      <c r="A24" s="47" t="s">
        <v>142</v>
      </c>
      <c r="B24" s="38"/>
      <c r="C24" s="38"/>
      <c r="D24" s="51"/>
      <c r="E24" s="38"/>
      <c r="F24" s="15">
        <v>3472220</v>
      </c>
      <c r="H24" s="15">
        <v>979406</v>
      </c>
      <c r="J24" s="15">
        <v>357063</v>
      </c>
      <c r="L24" s="15">
        <v>2453</v>
      </c>
      <c r="N24" s="15">
        <v>787549</v>
      </c>
      <c r="P24" s="15">
        <v>357393</v>
      </c>
      <c r="R24" s="15">
        <v>-59813</v>
      </c>
      <c r="T24" s="15">
        <v>-1077590</v>
      </c>
      <c r="V24" s="15">
        <f>SUM(T24,R24,P24)</f>
        <v>-780010</v>
      </c>
      <c r="X24" s="15">
        <f>SUM(F24:N24,V24)</f>
        <v>4818681</v>
      </c>
      <c r="Z24" s="15">
        <v>389883</v>
      </c>
      <c r="AA24" s="45"/>
      <c r="AB24" s="15">
        <f>SUM(X24:Z24)</f>
        <v>5208564</v>
      </c>
    </row>
    <row r="25" spans="1:30" ht="6" customHeight="1">
      <c r="A25" s="47"/>
      <c r="B25" s="38"/>
      <c r="C25" s="38"/>
      <c r="D25" s="51"/>
      <c r="E25" s="38"/>
      <c r="F25" s="15"/>
      <c r="H25" s="15"/>
      <c r="J25" s="15"/>
      <c r="L25" s="15"/>
      <c r="N25" s="15"/>
      <c r="P25" s="15"/>
      <c r="R25" s="15"/>
      <c r="T25" s="15"/>
      <c r="V25" s="15"/>
      <c r="X25" s="15"/>
      <c r="Z25" s="15"/>
      <c r="AA25" s="45"/>
      <c r="AB25" s="15"/>
    </row>
    <row r="26" spans="1:30" ht="21.75" customHeight="1">
      <c r="A26" s="47" t="s">
        <v>138</v>
      </c>
      <c r="B26" s="38"/>
      <c r="C26" s="38"/>
      <c r="D26" s="51"/>
      <c r="E26" s="38"/>
      <c r="F26" s="15"/>
      <c r="H26" s="15"/>
      <c r="J26" s="15"/>
      <c r="L26" s="15"/>
      <c r="N26" s="15"/>
      <c r="P26" s="15"/>
      <c r="R26" s="15"/>
      <c r="T26" s="15"/>
      <c r="V26" s="15"/>
      <c r="X26" s="15"/>
      <c r="Z26" s="15"/>
      <c r="AA26" s="45"/>
      <c r="AB26" s="15"/>
    </row>
    <row r="27" spans="1:30" ht="21.75" customHeight="1">
      <c r="A27" s="38" t="s">
        <v>89</v>
      </c>
      <c r="B27" s="38"/>
      <c r="C27" s="38"/>
      <c r="D27" s="51"/>
      <c r="E27" s="38"/>
      <c r="F27" s="15">
        <v>0</v>
      </c>
      <c r="H27" s="15">
        <v>0</v>
      </c>
      <c r="J27" s="15">
        <v>0</v>
      </c>
      <c r="L27" s="15">
        <v>0</v>
      </c>
      <c r="N27" s="15">
        <f>'PL 7-8 (6m)'!I68</f>
        <v>174404</v>
      </c>
      <c r="P27" s="15">
        <v>0</v>
      </c>
      <c r="R27" s="15">
        <v>0</v>
      </c>
      <c r="T27" s="15">
        <v>0</v>
      </c>
      <c r="V27" s="15">
        <f>SUM(P27:U27)</f>
        <v>0</v>
      </c>
      <c r="X27" s="15">
        <f>SUM(F27:N27,V27)</f>
        <v>174404</v>
      </c>
      <c r="Z27" s="15">
        <v>5807</v>
      </c>
      <c r="AA27" s="45"/>
      <c r="AB27" s="15">
        <f>SUM(X27:Z27)</f>
        <v>180211</v>
      </c>
    </row>
    <row r="28" spans="1:30" ht="21.75" customHeight="1">
      <c r="A28" s="38" t="s">
        <v>98</v>
      </c>
      <c r="B28" s="47"/>
      <c r="C28" s="38"/>
      <c r="D28" s="51"/>
      <c r="E28" s="38"/>
      <c r="F28" s="15">
        <v>0</v>
      </c>
      <c r="H28" s="15">
        <v>0</v>
      </c>
      <c r="J28" s="15">
        <v>0</v>
      </c>
      <c r="L28" s="15">
        <v>0</v>
      </c>
      <c r="N28" s="15">
        <f>-Z28</f>
        <v>-769</v>
      </c>
      <c r="P28" s="15">
        <v>0</v>
      </c>
      <c r="R28" s="15">
        <f>'PL 7-8 (6m)'!I58</f>
        <v>-35602</v>
      </c>
      <c r="T28" s="15">
        <v>0</v>
      </c>
      <c r="V28" s="15">
        <f>SUM(P28:U28)</f>
        <v>-35602</v>
      </c>
      <c r="X28" s="15">
        <f>SUM(F28:N28,V28)</f>
        <v>-36371</v>
      </c>
      <c r="Z28" s="15">
        <v>769</v>
      </c>
      <c r="AA28" s="45"/>
      <c r="AB28" s="15">
        <f>SUM(X28:Z28)</f>
        <v>-35602</v>
      </c>
      <c r="AC28" s="124"/>
    </row>
    <row r="29" spans="1:30" ht="21.75" customHeight="1">
      <c r="A29" s="38" t="s">
        <v>139</v>
      </c>
      <c r="B29" s="38"/>
      <c r="C29" s="38"/>
      <c r="D29" s="51"/>
      <c r="E29" s="38"/>
      <c r="F29" s="15">
        <v>0</v>
      </c>
      <c r="H29" s="15">
        <v>0</v>
      </c>
      <c r="J29" s="15">
        <v>0</v>
      </c>
      <c r="L29" s="15">
        <v>0</v>
      </c>
      <c r="N29" s="15">
        <v>-104167</v>
      </c>
      <c r="P29" s="15">
        <v>0</v>
      </c>
      <c r="R29" s="15">
        <v>0</v>
      </c>
      <c r="T29" s="15">
        <v>0</v>
      </c>
      <c r="V29" s="15">
        <f>SUM(P29:U29)</f>
        <v>0</v>
      </c>
      <c r="X29" s="15">
        <f>SUM(F29:N29,V29)</f>
        <v>-104167</v>
      </c>
      <c r="Z29" s="15">
        <v>-19698</v>
      </c>
      <c r="AA29" s="45"/>
      <c r="AB29" s="15">
        <f>SUM(X29:Z29)</f>
        <v>-123865</v>
      </c>
    </row>
    <row r="30" spans="1:30" ht="21.75" customHeight="1">
      <c r="A30" s="38" t="s">
        <v>140</v>
      </c>
      <c r="B30" s="47"/>
      <c r="C30" s="38"/>
      <c r="D30" s="51"/>
      <c r="E30" s="38"/>
      <c r="F30" s="72">
        <v>0</v>
      </c>
      <c r="H30" s="72">
        <v>0</v>
      </c>
      <c r="J30" s="72">
        <v>13155</v>
      </c>
      <c r="L30" s="72">
        <v>0</v>
      </c>
      <c r="N30" s="72">
        <v>-13155</v>
      </c>
      <c r="P30" s="72">
        <v>0</v>
      </c>
      <c r="R30" s="72">
        <v>0</v>
      </c>
      <c r="T30" s="72">
        <v>0</v>
      </c>
      <c r="V30" s="72">
        <f>SUM(P30:U30)</f>
        <v>0</v>
      </c>
      <c r="X30" s="72">
        <f>SUM(F30:N30,V30)</f>
        <v>0</v>
      </c>
      <c r="Z30" s="72">
        <v>0</v>
      </c>
      <c r="AA30" s="45"/>
      <c r="AB30" s="72">
        <f>SUM(X30:Z30)</f>
        <v>0</v>
      </c>
    </row>
    <row r="31" spans="1:30" ht="6" customHeight="1">
      <c r="A31" s="47"/>
      <c r="B31" s="38"/>
      <c r="C31" s="38"/>
      <c r="D31" s="51"/>
      <c r="E31" s="38"/>
      <c r="F31" s="15"/>
      <c r="H31" s="15"/>
      <c r="J31" s="15"/>
      <c r="L31" s="15"/>
      <c r="N31" s="15"/>
      <c r="P31" s="15"/>
      <c r="R31" s="15"/>
      <c r="T31" s="15"/>
      <c r="V31" s="15"/>
      <c r="X31" s="15"/>
      <c r="Z31" s="15"/>
      <c r="AA31" s="45"/>
      <c r="AB31" s="15"/>
    </row>
    <row r="32" spans="1:30" ht="21.75" customHeight="1" thickBot="1">
      <c r="A32" s="47" t="s">
        <v>144</v>
      </c>
      <c r="B32" s="38"/>
      <c r="C32" s="38"/>
      <c r="D32" s="51"/>
      <c r="E32" s="38"/>
      <c r="F32" s="220">
        <f>SUM(F24:F31)</f>
        <v>3472220</v>
      </c>
      <c r="H32" s="220">
        <f>SUM(H24:H31)</f>
        <v>979406</v>
      </c>
      <c r="J32" s="220">
        <f>SUM(J24:J31)</f>
        <v>370218</v>
      </c>
      <c r="L32" s="220">
        <f>SUM(L24:L31)</f>
        <v>2453</v>
      </c>
      <c r="N32" s="220">
        <f>SUM(N24:N31)</f>
        <v>843862</v>
      </c>
      <c r="P32" s="220">
        <f>SUM(P24:P31)</f>
        <v>357393</v>
      </c>
      <c r="R32" s="220">
        <f>SUM(R24:R31)</f>
        <v>-95415</v>
      </c>
      <c r="T32" s="220">
        <f>SUM(T24:T31)</f>
        <v>-1077590</v>
      </c>
      <c r="V32" s="220">
        <f>SUM(V24:V31)</f>
        <v>-815612</v>
      </c>
      <c r="X32" s="220">
        <f>SUM(X24:X31)</f>
        <v>4852547</v>
      </c>
      <c r="Z32" s="220">
        <f>SUM(Z24:Z31)</f>
        <v>376761</v>
      </c>
      <c r="AA32" s="45"/>
      <c r="AB32" s="220">
        <f>SUM(AB24:AB31)</f>
        <v>5229308</v>
      </c>
    </row>
    <row r="33" spans="1:28" ht="21.75" customHeight="1" thickTop="1">
      <c r="A33" s="47"/>
      <c r="B33" s="38"/>
      <c r="C33" s="38"/>
      <c r="D33" s="51"/>
      <c r="E33" s="38"/>
      <c r="F33" s="45"/>
      <c r="H33" s="45"/>
      <c r="J33" s="45"/>
      <c r="L33" s="45"/>
      <c r="N33" s="245"/>
      <c r="R33" s="45"/>
      <c r="T33" s="45"/>
      <c r="V33" s="244">
        <f>+V32-'BS 2-4'!G114</f>
        <v>0</v>
      </c>
      <c r="X33" s="244">
        <f>X32-'BS 2-4'!G116</f>
        <v>0</v>
      </c>
      <c r="Z33" s="244">
        <f>+Z32-'BS 2-4'!G117</f>
        <v>0</v>
      </c>
      <c r="AA33" s="45"/>
      <c r="AB33" s="244">
        <f>+AB32-'BS 2-4'!G119</f>
        <v>0</v>
      </c>
    </row>
    <row r="34" spans="1:28" ht="21.75" customHeight="1">
      <c r="A34" s="47"/>
      <c r="B34" s="38"/>
      <c r="C34" s="38"/>
      <c r="D34" s="51"/>
      <c r="E34" s="38"/>
      <c r="F34" s="45"/>
      <c r="H34" s="45"/>
      <c r="J34" s="45"/>
      <c r="L34" s="45"/>
      <c r="N34" s="245"/>
      <c r="R34" s="45"/>
      <c r="T34" s="45"/>
      <c r="V34" s="244"/>
      <c r="X34" s="244"/>
      <c r="Z34" s="244"/>
      <c r="AA34" s="45"/>
      <c r="AB34" s="244"/>
    </row>
    <row r="35" spans="1:28" ht="12.75" customHeight="1">
      <c r="A35" s="47"/>
      <c r="B35" s="38"/>
      <c r="C35" s="38"/>
      <c r="D35" s="51"/>
      <c r="E35" s="38"/>
      <c r="F35" s="58"/>
      <c r="H35" s="58"/>
      <c r="J35" s="58"/>
      <c r="L35" s="58"/>
      <c r="N35" s="58"/>
      <c r="R35" s="58"/>
      <c r="T35" s="58"/>
      <c r="V35" s="58"/>
      <c r="X35" s="58"/>
      <c r="Z35" s="58"/>
      <c r="AA35" s="45"/>
      <c r="AB35" s="58"/>
    </row>
    <row r="36" spans="1:28" ht="22.25" customHeight="1">
      <c r="A36" s="129" t="str">
        <f>+'BS 2-4'!A132</f>
        <v>หมายเหตุประกอบข้อมูลทางการเงินเป็นส่วนหนึ่งของข้อมูลทางการเงินนี้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59"/>
      <c r="X36" s="59"/>
      <c r="Y36" s="59"/>
      <c r="Z36" s="59"/>
      <c r="AA36" s="59"/>
      <c r="AB36" s="59"/>
    </row>
  </sheetData>
  <mergeCells count="5">
    <mergeCell ref="F5:AB5"/>
    <mergeCell ref="F6:AB6"/>
    <mergeCell ref="F7:H7"/>
    <mergeCell ref="J7:N7"/>
    <mergeCell ref="P7:V7"/>
  </mergeCells>
  <conditionalFormatting sqref="N33:N34 V33:V34 X33:X34 Z33:Z34 AB33:AB34">
    <cfRule type="cellIs" dxfId="2" priority="1" operator="notEqual">
      <formula>0</formula>
    </cfRule>
  </conditionalFormatting>
  <pageMargins left="0.4" right="0.4" top="0.5" bottom="0.6" header="0.49" footer="0.4"/>
  <pageSetup paperSize="9" scale="76" firstPageNumber="9" orientation="landscape" useFirstPageNumber="1" horizontalDpi="1200" verticalDpi="1200" r:id="rId1"/>
  <headerFooter>
    <oddFooter>&amp;R&amp;"Browallia New,Regular"&amp;13&amp;P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O31"/>
  <sheetViews>
    <sheetView zoomScale="90" zoomScaleNormal="90" zoomScaleSheetLayoutView="100" workbookViewId="0">
      <selection activeCell="B1" sqref="B1"/>
    </sheetView>
  </sheetViews>
  <sheetFormatPr defaultColWidth="12.58203125" defaultRowHeight="21.75" customHeight="1"/>
  <cols>
    <col min="1" max="2" width="1.5" style="46" customWidth="1"/>
    <col min="3" max="3" width="39.6640625" style="46" customWidth="1"/>
    <col min="4" max="4" width="5" style="46" customWidth="1"/>
    <col min="5" max="5" width="10.58203125" style="46" customWidth="1"/>
    <col min="6" max="6" width="0.6640625" style="46" customWidth="1"/>
    <col min="7" max="7" width="10.6640625" style="46" customWidth="1"/>
    <col min="8" max="8" width="0.6640625" style="46" customWidth="1"/>
    <col min="9" max="9" width="13.6640625" style="46" customWidth="1"/>
    <col min="10" max="10" width="0.6640625" style="46" customWidth="1"/>
    <col min="11" max="11" width="11.6640625" style="46" customWidth="1"/>
    <col min="12" max="12" width="0.6640625" style="46" customWidth="1"/>
    <col min="13" max="13" width="24.9140625" style="46" bestFit="1" customWidth="1"/>
    <col min="14" max="14" width="0.6640625" style="46" customWidth="1"/>
    <col min="15" max="15" width="12" style="46" customWidth="1"/>
    <col min="16" max="16384" width="12.58203125" style="46"/>
  </cols>
  <sheetData>
    <row r="1" spans="1:15" ht="21.75" customHeight="1">
      <c r="A1" s="44" t="s">
        <v>0</v>
      </c>
      <c r="B1" s="38"/>
      <c r="C1" s="38"/>
      <c r="D1" s="38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1.75" customHeight="1">
      <c r="A2" s="47" t="s">
        <v>209</v>
      </c>
      <c r="B2" s="47"/>
      <c r="C2" s="47"/>
      <c r="D2" s="47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21.75" customHeight="1">
      <c r="A3" s="219" t="str">
        <f>'PL 7-8 (6m)'!A3</f>
        <v>สำหรับรอบระยะเวลาหกเดือนสิ้นสุดวันที่ 30 มิถุนายน พ.ศ. 2567</v>
      </c>
      <c r="B3" s="49"/>
      <c r="C3" s="49"/>
      <c r="D3" s="49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21.75" customHeight="1">
      <c r="A4" s="38"/>
      <c r="B4" s="38"/>
      <c r="C4" s="38"/>
      <c r="D4" s="3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1.75" customHeight="1">
      <c r="A5" s="38"/>
      <c r="B5" s="38"/>
      <c r="C5" s="38"/>
      <c r="D5" s="38"/>
      <c r="E5" s="247" t="s">
        <v>4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5" ht="21.75" customHeight="1">
      <c r="A6" s="38"/>
      <c r="B6" s="38"/>
      <c r="C6" s="38"/>
      <c r="D6" s="38"/>
      <c r="E6" s="247" t="s">
        <v>109</v>
      </c>
      <c r="F6" s="248"/>
      <c r="G6" s="248"/>
      <c r="H6" s="50"/>
      <c r="I6" s="247" t="s">
        <v>64</v>
      </c>
      <c r="J6" s="248"/>
      <c r="K6" s="248"/>
      <c r="L6" s="50"/>
      <c r="M6" s="85" t="s">
        <v>68</v>
      </c>
      <c r="N6" s="50"/>
      <c r="O6" s="50"/>
    </row>
    <row r="7" spans="1:15" ht="21.75" customHeight="1">
      <c r="A7" s="38"/>
      <c r="B7" s="38"/>
      <c r="C7" s="38"/>
      <c r="D7" s="38"/>
      <c r="E7" s="48" t="s">
        <v>117</v>
      </c>
      <c r="F7" s="48"/>
      <c r="G7" s="48" t="s">
        <v>118</v>
      </c>
      <c r="H7" s="48"/>
      <c r="I7" s="48" t="s">
        <v>110</v>
      </c>
      <c r="J7" s="48"/>
      <c r="K7" s="48"/>
      <c r="L7" s="48"/>
      <c r="M7" s="133" t="s">
        <v>145</v>
      </c>
      <c r="N7" s="48"/>
      <c r="O7" s="48" t="s">
        <v>114</v>
      </c>
    </row>
    <row r="8" spans="1:15" ht="21.75" customHeight="1">
      <c r="A8" s="38"/>
      <c r="B8" s="38"/>
      <c r="C8" s="38"/>
      <c r="D8" s="38"/>
      <c r="E8" s="48" t="s">
        <v>126</v>
      </c>
      <c r="F8" s="48"/>
      <c r="G8" s="48" t="s">
        <v>127</v>
      </c>
      <c r="H8" s="48"/>
      <c r="I8" s="48" t="s">
        <v>140</v>
      </c>
      <c r="J8" s="48"/>
      <c r="K8" s="48" t="s">
        <v>67</v>
      </c>
      <c r="L8" s="48"/>
      <c r="M8" s="128" t="s">
        <v>146</v>
      </c>
      <c r="N8" s="48"/>
      <c r="O8" s="48" t="s">
        <v>58</v>
      </c>
    </row>
    <row r="9" spans="1:15" ht="21.75" customHeight="1">
      <c r="A9" s="38"/>
      <c r="B9" s="38"/>
      <c r="C9" s="38"/>
      <c r="D9" s="38"/>
      <c r="E9" s="90" t="s">
        <v>12</v>
      </c>
      <c r="F9" s="48"/>
      <c r="G9" s="90" t="s">
        <v>12</v>
      </c>
      <c r="H9" s="48"/>
      <c r="I9" s="90" t="s">
        <v>12</v>
      </c>
      <c r="J9" s="48"/>
      <c r="K9" s="90" t="s">
        <v>12</v>
      </c>
      <c r="L9" s="48"/>
      <c r="M9" s="90" t="s">
        <v>12</v>
      </c>
      <c r="N9" s="48"/>
      <c r="O9" s="90" t="s">
        <v>12</v>
      </c>
    </row>
    <row r="10" spans="1:15" ht="6" customHeight="1">
      <c r="A10" s="38"/>
      <c r="B10" s="38"/>
      <c r="C10" s="38"/>
      <c r="D10" s="3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21.75" customHeight="1">
      <c r="A11" s="47" t="s">
        <v>136</v>
      </c>
      <c r="B11" s="38"/>
      <c r="C11" s="38"/>
      <c r="D11" s="38"/>
      <c r="E11" s="58">
        <v>3472220</v>
      </c>
      <c r="G11" s="58">
        <v>979406</v>
      </c>
      <c r="I11" s="58">
        <v>136954</v>
      </c>
      <c r="K11" s="58">
        <v>675779</v>
      </c>
      <c r="L11" s="58"/>
      <c r="M11" s="58">
        <v>14400</v>
      </c>
      <c r="N11" s="58"/>
      <c r="O11" s="58">
        <f>SUM(E11:M11)</f>
        <v>5278759</v>
      </c>
    </row>
    <row r="12" spans="1:15" ht="6" customHeight="1">
      <c r="A12" s="47"/>
      <c r="B12" s="38"/>
      <c r="C12" s="38"/>
      <c r="D12" s="38"/>
      <c r="E12" s="58"/>
      <c r="G12" s="58"/>
      <c r="H12" s="58"/>
      <c r="I12" s="58"/>
      <c r="K12" s="58"/>
      <c r="L12" s="58"/>
      <c r="M12" s="58"/>
      <c r="N12" s="58"/>
      <c r="O12" s="58"/>
    </row>
    <row r="13" spans="1:15" ht="21.75" customHeight="1">
      <c r="A13" s="47" t="s">
        <v>138</v>
      </c>
      <c r="B13" s="38"/>
      <c r="C13" s="38"/>
      <c r="D13" s="38"/>
      <c r="E13" s="58"/>
      <c r="G13" s="58"/>
      <c r="H13" s="58"/>
      <c r="I13" s="58"/>
      <c r="K13" s="58"/>
      <c r="L13" s="58"/>
      <c r="M13" s="58"/>
      <c r="N13" s="58"/>
      <c r="O13" s="58"/>
    </row>
    <row r="14" spans="1:15" ht="21.75" customHeight="1">
      <c r="A14" s="38" t="s">
        <v>89</v>
      </c>
      <c r="B14" s="38"/>
      <c r="C14" s="38"/>
      <c r="D14" s="38"/>
      <c r="E14" s="58">
        <v>0</v>
      </c>
      <c r="G14" s="58">
        <v>0</v>
      </c>
      <c r="H14" s="58"/>
      <c r="I14" s="58">
        <v>0</v>
      </c>
      <c r="K14" s="58">
        <v>184001</v>
      </c>
      <c r="L14" s="58"/>
      <c r="M14" s="58">
        <v>0</v>
      </c>
      <c r="N14" s="58"/>
      <c r="O14" s="58">
        <f>SUM(E14:M14)</f>
        <v>184001</v>
      </c>
    </row>
    <row r="15" spans="1:15" ht="21.75" customHeight="1">
      <c r="A15" s="135" t="s">
        <v>139</v>
      </c>
      <c r="B15" s="38"/>
      <c r="C15" s="38"/>
      <c r="D15" s="38"/>
      <c r="E15" s="58">
        <v>0</v>
      </c>
      <c r="G15" s="58">
        <v>0</v>
      </c>
      <c r="H15" s="58"/>
      <c r="I15" s="58">
        <v>0</v>
      </c>
      <c r="K15" s="58">
        <v>-138889</v>
      </c>
      <c r="L15" s="58"/>
      <c r="M15" s="58">
        <v>0</v>
      </c>
      <c r="N15" s="58"/>
      <c r="O15" s="58">
        <f>SUM(E15:M15)</f>
        <v>-138889</v>
      </c>
    </row>
    <row r="16" spans="1:15" ht="21" customHeight="1">
      <c r="A16" s="135" t="s">
        <v>140</v>
      </c>
      <c r="B16" s="38"/>
      <c r="C16" s="38"/>
      <c r="D16" s="38"/>
      <c r="E16" s="63">
        <v>0</v>
      </c>
      <c r="F16" s="58"/>
      <c r="G16" s="63">
        <v>0</v>
      </c>
      <c r="H16" s="58"/>
      <c r="I16" s="63">
        <v>15309</v>
      </c>
      <c r="J16" s="58"/>
      <c r="K16" s="63">
        <v>-15309</v>
      </c>
      <c r="L16" s="58"/>
      <c r="M16" s="63">
        <v>0</v>
      </c>
      <c r="N16" s="58"/>
      <c r="O16" s="63">
        <f>SUM(E16:M16)</f>
        <v>0</v>
      </c>
    </row>
    <row r="17" spans="1:15" ht="6" customHeight="1">
      <c r="A17" s="38"/>
      <c r="B17" s="38"/>
      <c r="C17" s="38"/>
      <c r="D17" s="3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pans="1:15" ht="21.75" customHeight="1" thickBot="1">
      <c r="A18" s="47" t="s">
        <v>141</v>
      </c>
      <c r="B18" s="47"/>
      <c r="C18" s="38"/>
      <c r="D18" s="38"/>
      <c r="E18" s="99">
        <f>SUM(E11:E16)</f>
        <v>3472220</v>
      </c>
      <c r="F18" s="58"/>
      <c r="G18" s="99">
        <f>SUM(G11:G16)</f>
        <v>979406</v>
      </c>
      <c r="H18" s="58"/>
      <c r="I18" s="99">
        <f>SUM(I11:I16)</f>
        <v>152263</v>
      </c>
      <c r="J18" s="45"/>
      <c r="K18" s="99">
        <f>SUM(K11:K16)</f>
        <v>705582</v>
      </c>
      <c r="L18" s="58"/>
      <c r="M18" s="99">
        <f>SUM(M11:M16)</f>
        <v>14400</v>
      </c>
      <c r="N18" s="58"/>
      <c r="O18" s="99">
        <f>SUM(O11:O16)</f>
        <v>5323871</v>
      </c>
    </row>
    <row r="19" spans="1:15" ht="21.75" customHeight="1" thickTop="1">
      <c r="A19" s="47"/>
      <c r="B19" s="47"/>
      <c r="C19" s="38"/>
      <c r="D19" s="38"/>
      <c r="E19" s="58"/>
      <c r="F19" s="58"/>
      <c r="G19" s="58"/>
      <c r="H19" s="58"/>
      <c r="I19" s="58"/>
      <c r="J19" s="45"/>
      <c r="K19" s="58"/>
      <c r="L19" s="58"/>
      <c r="M19" s="58"/>
      <c r="N19" s="58"/>
      <c r="O19" s="58"/>
    </row>
    <row r="20" spans="1:15" ht="21.75" customHeight="1">
      <c r="A20" s="47" t="s">
        <v>142</v>
      </c>
      <c r="B20" s="38"/>
      <c r="C20" s="38"/>
      <c r="D20" s="38"/>
      <c r="E20" s="15">
        <v>3472220</v>
      </c>
      <c r="G20" s="15">
        <v>979406</v>
      </c>
      <c r="I20" s="15">
        <v>159961</v>
      </c>
      <c r="K20" s="15">
        <v>691797</v>
      </c>
      <c r="L20" s="58"/>
      <c r="M20" s="15">
        <v>-56598</v>
      </c>
      <c r="N20" s="58"/>
      <c r="O20" s="15">
        <f>SUM(E20:M20)</f>
        <v>5246786</v>
      </c>
    </row>
    <row r="21" spans="1:15" ht="6" customHeight="1">
      <c r="A21" s="47"/>
      <c r="B21" s="38"/>
      <c r="C21" s="38"/>
      <c r="D21" s="38"/>
      <c r="E21" s="15"/>
      <c r="G21" s="15"/>
      <c r="H21" s="58"/>
      <c r="I21" s="15"/>
      <c r="K21" s="15"/>
      <c r="L21" s="58"/>
      <c r="M21" s="15"/>
      <c r="N21" s="58"/>
      <c r="O21" s="15"/>
    </row>
    <row r="22" spans="1:15" ht="21.75" customHeight="1">
      <c r="A22" s="47" t="s">
        <v>138</v>
      </c>
      <c r="B22" s="38"/>
      <c r="C22" s="38"/>
      <c r="D22" s="38"/>
      <c r="E22" s="15"/>
      <c r="G22" s="15"/>
      <c r="H22" s="58"/>
      <c r="I22" s="15"/>
      <c r="K22" s="15"/>
      <c r="L22" s="58"/>
      <c r="M22" s="15"/>
      <c r="N22" s="58"/>
      <c r="O22" s="15"/>
    </row>
    <row r="23" spans="1:15" ht="21.75" customHeight="1">
      <c r="A23" s="38" t="s">
        <v>89</v>
      </c>
      <c r="B23" s="38"/>
      <c r="C23" s="38"/>
      <c r="D23" s="38"/>
      <c r="E23" s="15">
        <v>0</v>
      </c>
      <c r="G23" s="15">
        <v>0</v>
      </c>
      <c r="H23" s="58"/>
      <c r="I23" s="15">
        <v>0</v>
      </c>
      <c r="K23" s="15">
        <f>'PL 7-8 (6m)'!M68</f>
        <v>76562</v>
      </c>
      <c r="L23" s="58"/>
      <c r="M23" s="15">
        <v>0</v>
      </c>
      <c r="N23" s="58"/>
      <c r="O23" s="15">
        <f>SUM(E23:M23)</f>
        <v>76562</v>
      </c>
    </row>
    <row r="24" spans="1:15" ht="21.75" customHeight="1">
      <c r="A24" s="38" t="s">
        <v>143</v>
      </c>
      <c r="B24" s="38"/>
      <c r="C24" s="38"/>
      <c r="D24" s="38"/>
      <c r="E24" s="15">
        <v>0</v>
      </c>
      <c r="G24" s="15">
        <v>0</v>
      </c>
      <c r="H24" s="58"/>
      <c r="I24" s="15">
        <v>0</v>
      </c>
      <c r="K24" s="15">
        <v>0</v>
      </c>
      <c r="L24" s="58"/>
      <c r="M24" s="15">
        <f>'PL 7-8 (6m)'!M58</f>
        <v>-35625</v>
      </c>
      <c r="N24" s="58"/>
      <c r="O24" s="15">
        <f>SUM(E24:M24)</f>
        <v>-35625</v>
      </c>
    </row>
    <row r="25" spans="1:15" ht="21" customHeight="1">
      <c r="A25" s="38" t="s">
        <v>139</v>
      </c>
      <c r="B25" s="38"/>
      <c r="C25" s="38"/>
      <c r="D25" s="38"/>
      <c r="E25" s="15">
        <v>0</v>
      </c>
      <c r="F25" s="58"/>
      <c r="G25" s="15">
        <v>0</v>
      </c>
      <c r="H25" s="58"/>
      <c r="I25" s="15">
        <v>0</v>
      </c>
      <c r="J25" s="58"/>
      <c r="K25" s="15">
        <v>-104167</v>
      </c>
      <c r="L25" s="58"/>
      <c r="M25" s="15">
        <v>0</v>
      </c>
      <c r="N25" s="58"/>
      <c r="O25" s="15">
        <f>SUM(E25:M25)</f>
        <v>-104167</v>
      </c>
    </row>
    <row r="26" spans="1:15" ht="21" customHeight="1">
      <c r="A26" s="38" t="s">
        <v>140</v>
      </c>
      <c r="B26" s="38"/>
      <c r="C26" s="38"/>
      <c r="D26" s="38"/>
      <c r="E26" s="72">
        <v>0</v>
      </c>
      <c r="F26" s="58"/>
      <c r="G26" s="72">
        <v>0</v>
      </c>
      <c r="H26" s="58"/>
      <c r="I26" s="72">
        <v>4466</v>
      </c>
      <c r="J26" s="58"/>
      <c r="K26" s="72">
        <v>-4466</v>
      </c>
      <c r="L26" s="58"/>
      <c r="M26" s="72">
        <v>0</v>
      </c>
      <c r="N26" s="58"/>
      <c r="O26" s="72">
        <f>SUM(E26:M26)</f>
        <v>0</v>
      </c>
    </row>
    <row r="27" spans="1:15" ht="6" customHeight="1">
      <c r="A27" s="38"/>
      <c r="B27" s="38"/>
      <c r="C27" s="38"/>
      <c r="D27" s="38"/>
      <c r="E27" s="15"/>
      <c r="F27" s="58"/>
      <c r="G27" s="15"/>
      <c r="H27" s="58"/>
      <c r="I27" s="15"/>
      <c r="J27" s="58"/>
      <c r="K27" s="15"/>
      <c r="L27" s="58"/>
      <c r="M27" s="15"/>
      <c r="N27" s="58"/>
      <c r="O27" s="15"/>
    </row>
    <row r="28" spans="1:15" ht="21.75" customHeight="1" thickBot="1">
      <c r="A28" s="47" t="s">
        <v>144</v>
      </c>
      <c r="B28" s="47"/>
      <c r="C28" s="38"/>
      <c r="D28" s="38"/>
      <c r="E28" s="220">
        <f>SUM(E20:E26)</f>
        <v>3472220</v>
      </c>
      <c r="F28" s="58"/>
      <c r="G28" s="220">
        <f>SUM(G20:G26)</f>
        <v>979406</v>
      </c>
      <c r="H28" s="58"/>
      <c r="I28" s="220">
        <f>SUM(I20:I26)</f>
        <v>164427</v>
      </c>
      <c r="J28" s="45"/>
      <c r="K28" s="220">
        <f>SUM(K20:K26)</f>
        <v>659726</v>
      </c>
      <c r="L28" s="58"/>
      <c r="M28" s="220">
        <f>SUM(M20:M26)</f>
        <v>-92223</v>
      </c>
      <c r="N28" s="58"/>
      <c r="O28" s="220">
        <f>SUM(O20:O26)</f>
        <v>5183556</v>
      </c>
    </row>
    <row r="29" spans="1:15" ht="26.25" customHeight="1" thickTop="1">
      <c r="A29" s="27"/>
      <c r="B29" s="38"/>
      <c r="C29" s="38"/>
      <c r="D29" s="38"/>
      <c r="E29" s="45"/>
      <c r="F29" s="58"/>
      <c r="G29" s="45"/>
      <c r="H29" s="58"/>
      <c r="I29" s="45"/>
      <c r="J29" s="45"/>
      <c r="K29" s="45"/>
      <c r="L29" s="58"/>
      <c r="M29" s="45"/>
      <c r="N29" s="58"/>
      <c r="O29" s="45"/>
    </row>
    <row r="30" spans="1:15" ht="15.75" customHeight="1">
      <c r="A30" s="27"/>
      <c r="B30" s="38"/>
      <c r="C30" s="38"/>
      <c r="D30" s="38"/>
      <c r="E30" s="45"/>
      <c r="F30" s="58"/>
      <c r="G30" s="45"/>
      <c r="H30" s="58"/>
      <c r="I30" s="45"/>
      <c r="J30" s="45"/>
      <c r="K30" s="45"/>
      <c r="L30" s="58"/>
      <c r="M30" s="45"/>
      <c r="N30" s="58"/>
      <c r="O30" s="45"/>
    </row>
    <row r="31" spans="1:15" ht="21.9" customHeight="1">
      <c r="A31" s="49" t="s">
        <v>36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227"/>
    </row>
  </sheetData>
  <mergeCells count="3">
    <mergeCell ref="E5:O5"/>
    <mergeCell ref="E6:G6"/>
    <mergeCell ref="I6:K6"/>
  </mergeCells>
  <pageMargins left="0.6" right="0.6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102"/>
  <sheetViews>
    <sheetView zoomScale="90" zoomScaleNormal="90" zoomScaleSheetLayoutView="92" workbookViewId="0">
      <selection activeCell="F16" sqref="F16"/>
    </sheetView>
  </sheetViews>
  <sheetFormatPr defaultColWidth="12.58203125" defaultRowHeight="21.75" customHeight="1"/>
  <cols>
    <col min="1" max="2" width="1.5" style="17" customWidth="1"/>
    <col min="3" max="3" width="42.08203125" style="17" customWidth="1"/>
    <col min="4" max="4" width="6.58203125" style="17" customWidth="1"/>
    <col min="5" max="5" width="0.9140625" style="17" customWidth="1"/>
    <col min="6" max="6" width="11.6640625" style="17" customWidth="1"/>
    <col min="7" max="7" width="0.9140625" style="17" customWidth="1"/>
    <col min="8" max="8" width="11.6640625" style="17" customWidth="1"/>
    <col min="9" max="9" width="0.9140625" style="17" customWidth="1"/>
    <col min="10" max="10" width="11.6640625" style="17" customWidth="1"/>
    <col min="11" max="11" width="0.9140625" style="17" customWidth="1"/>
    <col min="12" max="12" width="11.6640625" style="17" customWidth="1"/>
    <col min="13" max="16384" width="12.58203125" style="17"/>
  </cols>
  <sheetData>
    <row r="1" spans="1:12" ht="21.75" customHeight="1">
      <c r="A1" s="1" t="s">
        <v>0</v>
      </c>
      <c r="B1" s="1"/>
      <c r="C1" s="1"/>
      <c r="D1" s="75"/>
      <c r="E1" s="1"/>
      <c r="F1" s="19"/>
      <c r="G1" s="19"/>
      <c r="H1" s="19"/>
      <c r="I1" s="19"/>
      <c r="J1" s="19"/>
      <c r="K1" s="19"/>
      <c r="L1" s="19"/>
    </row>
    <row r="2" spans="1:12" ht="21.75" customHeight="1">
      <c r="A2" s="1" t="s">
        <v>210</v>
      </c>
      <c r="B2" s="1"/>
      <c r="C2" s="1"/>
      <c r="D2" s="75"/>
      <c r="E2" s="1"/>
      <c r="F2" s="19"/>
      <c r="G2" s="19"/>
      <c r="H2" s="19"/>
      <c r="I2" s="19"/>
      <c r="J2" s="19"/>
      <c r="K2" s="19"/>
      <c r="L2" s="19"/>
    </row>
    <row r="3" spans="1:12" ht="21.75" customHeight="1">
      <c r="A3" s="207" t="str">
        <f>'PL 7-8 (6m)'!A3</f>
        <v>สำหรับรอบระยะเวลาหกเดือนสิ้นสุดวันที่ 30 มิถุนายน พ.ศ. 2567</v>
      </c>
      <c r="B3" s="221"/>
      <c r="C3" s="221"/>
      <c r="D3" s="222"/>
      <c r="E3" s="221"/>
      <c r="F3" s="223"/>
      <c r="G3" s="223"/>
      <c r="H3" s="223"/>
      <c r="I3" s="223"/>
      <c r="J3" s="223"/>
      <c r="K3" s="223"/>
      <c r="L3" s="223"/>
    </row>
    <row r="4" spans="1:12" ht="21" customHeight="1">
      <c r="A4" s="23"/>
      <c r="B4" s="23"/>
      <c r="C4" s="23"/>
      <c r="D4" s="12"/>
      <c r="E4" s="23"/>
      <c r="F4" s="4"/>
      <c r="G4" s="4"/>
      <c r="H4" s="4"/>
      <c r="I4" s="4"/>
      <c r="J4" s="4"/>
      <c r="K4" s="4"/>
      <c r="L4" s="4"/>
    </row>
    <row r="5" spans="1:12" ht="21" customHeight="1">
      <c r="A5" s="23"/>
      <c r="B5" s="23"/>
      <c r="C5" s="23"/>
      <c r="D5" s="12"/>
      <c r="E5" s="23"/>
      <c r="F5" s="249" t="s">
        <v>3</v>
      </c>
      <c r="G5" s="249"/>
      <c r="H5" s="249"/>
      <c r="I5" s="5"/>
      <c r="J5" s="249" t="s">
        <v>4</v>
      </c>
      <c r="K5" s="249"/>
      <c r="L5" s="249"/>
    </row>
    <row r="6" spans="1:12" ht="21" customHeight="1">
      <c r="A6" s="23"/>
      <c r="B6" s="23"/>
      <c r="C6" s="23"/>
      <c r="D6" s="12"/>
      <c r="E6" s="12"/>
      <c r="F6" s="48" t="s">
        <v>9</v>
      </c>
      <c r="G6" s="48"/>
      <c r="H6" s="48" t="s">
        <v>10</v>
      </c>
      <c r="I6" s="48"/>
      <c r="J6" s="48" t="s">
        <v>9</v>
      </c>
      <c r="K6" s="48"/>
      <c r="L6" s="48" t="s">
        <v>10</v>
      </c>
    </row>
    <row r="7" spans="1:12" ht="21" customHeight="1">
      <c r="A7" s="23"/>
      <c r="B7" s="23"/>
      <c r="C7" s="23"/>
      <c r="D7" s="224" t="s">
        <v>11</v>
      </c>
      <c r="E7" s="24"/>
      <c r="F7" s="214" t="s">
        <v>12</v>
      </c>
      <c r="G7" s="7"/>
      <c r="H7" s="214" t="s">
        <v>12</v>
      </c>
      <c r="I7" s="9"/>
      <c r="J7" s="214" t="s">
        <v>12</v>
      </c>
      <c r="K7" s="7"/>
      <c r="L7" s="214" t="s">
        <v>12</v>
      </c>
    </row>
    <row r="8" spans="1:12" ht="6" customHeight="1">
      <c r="A8" s="23"/>
      <c r="B8" s="23"/>
      <c r="C8" s="23"/>
      <c r="D8" s="76"/>
      <c r="E8" s="24"/>
      <c r="F8" s="10"/>
      <c r="G8" s="7"/>
      <c r="H8" s="61"/>
      <c r="I8" s="5"/>
      <c r="J8" s="10"/>
      <c r="K8" s="5"/>
      <c r="L8" s="61"/>
    </row>
    <row r="9" spans="1:12" ht="21" customHeight="1">
      <c r="A9" s="1" t="s">
        <v>147</v>
      </c>
      <c r="B9" s="23"/>
      <c r="C9" s="23"/>
      <c r="D9" s="12"/>
      <c r="E9" s="23"/>
      <c r="F9" s="16"/>
      <c r="G9" s="4"/>
      <c r="H9" s="28"/>
      <c r="I9" s="4"/>
      <c r="J9" s="16"/>
      <c r="K9" s="4"/>
      <c r="L9" s="28"/>
    </row>
    <row r="10" spans="1:12" ht="21" customHeight="1">
      <c r="A10" s="71" t="s">
        <v>87</v>
      </c>
      <c r="B10" s="71"/>
      <c r="C10" s="71"/>
      <c r="D10" s="12"/>
      <c r="E10" s="23"/>
      <c r="F10" s="16">
        <f>'PL 7-8 (6m)'!I33</f>
        <v>218319</v>
      </c>
      <c r="G10" s="4"/>
      <c r="H10" s="28">
        <f>'PL 7-8 (6m)'!K33</f>
        <v>192347</v>
      </c>
      <c r="I10" s="4"/>
      <c r="J10" s="16">
        <f>'PL 7-8 (6m)'!M33</f>
        <v>76468</v>
      </c>
      <c r="K10" s="4"/>
      <c r="L10" s="28">
        <f>'PL 7-8 (6m)'!O33</f>
        <v>183651</v>
      </c>
    </row>
    <row r="11" spans="1:12" ht="6" customHeight="1">
      <c r="A11" s="71"/>
      <c r="B11" s="71"/>
      <c r="C11" s="71"/>
      <c r="D11" s="12"/>
      <c r="E11" s="23"/>
      <c r="F11" s="16"/>
      <c r="G11" s="4"/>
      <c r="H11" s="28"/>
      <c r="I11" s="4"/>
      <c r="J11" s="16"/>
      <c r="K11" s="4"/>
      <c r="L11" s="28"/>
    </row>
    <row r="12" spans="1:12" ht="21" customHeight="1">
      <c r="B12" s="1" t="s">
        <v>148</v>
      </c>
      <c r="C12" s="23"/>
      <c r="D12" s="12"/>
      <c r="E12" s="23"/>
      <c r="F12" s="67"/>
      <c r="G12" s="14"/>
      <c r="H12" s="14"/>
      <c r="I12" s="14"/>
      <c r="J12" s="16"/>
      <c r="K12" s="14"/>
      <c r="L12" s="28"/>
    </row>
    <row r="13" spans="1:12" ht="21" customHeight="1">
      <c r="C13" s="23" t="s">
        <v>149</v>
      </c>
      <c r="D13" s="12"/>
      <c r="E13" s="23"/>
      <c r="F13" s="67">
        <v>869709</v>
      </c>
      <c r="G13" s="4"/>
      <c r="H13" s="14">
        <v>755450</v>
      </c>
      <c r="I13" s="4"/>
      <c r="J13" s="16">
        <v>73943</v>
      </c>
      <c r="K13" s="4"/>
      <c r="L13" s="28">
        <v>68231</v>
      </c>
    </row>
    <row r="14" spans="1:12" ht="21" customHeight="1">
      <c r="B14" s="23"/>
      <c r="C14" s="31" t="s">
        <v>150</v>
      </c>
      <c r="D14" s="12"/>
      <c r="E14" s="23"/>
      <c r="F14" s="68">
        <v>-157</v>
      </c>
      <c r="G14" s="4"/>
      <c r="H14" s="4">
        <v>-290</v>
      </c>
      <c r="I14" s="4"/>
      <c r="J14" s="11">
        <v>0</v>
      </c>
      <c r="K14" s="4"/>
      <c r="L14" s="29">
        <v>-50</v>
      </c>
    </row>
    <row r="15" spans="1:12" s="74" customFormat="1" ht="21" customHeight="1">
      <c r="B15" s="31"/>
      <c r="C15" s="64" t="s">
        <v>195</v>
      </c>
      <c r="D15" s="77"/>
      <c r="E15" s="31"/>
      <c r="F15" s="11">
        <v>97419</v>
      </c>
      <c r="G15" s="29"/>
      <c r="H15" s="29">
        <v>-80655</v>
      </c>
      <c r="I15" s="29"/>
      <c r="J15" s="11">
        <v>3971</v>
      </c>
      <c r="K15" s="29"/>
      <c r="L15" s="28">
        <v>148</v>
      </c>
    </row>
    <row r="16" spans="1:12" s="74" customFormat="1" ht="21" customHeight="1">
      <c r="C16" s="31" t="s">
        <v>194</v>
      </c>
      <c r="D16" s="77"/>
      <c r="E16" s="31"/>
      <c r="F16" s="11">
        <v>629</v>
      </c>
      <c r="G16" s="29"/>
      <c r="H16" s="29">
        <v>381</v>
      </c>
      <c r="I16" s="29"/>
      <c r="J16" s="16">
        <v>-18</v>
      </c>
      <c r="K16" s="29"/>
      <c r="L16" s="28">
        <v>3329</v>
      </c>
    </row>
    <row r="17" spans="1:12" s="74" customFormat="1" ht="21" customHeight="1">
      <c r="C17" s="31" t="s">
        <v>151</v>
      </c>
      <c r="D17" s="78"/>
      <c r="E17" s="31"/>
      <c r="F17" s="16">
        <v>3373</v>
      </c>
      <c r="G17" s="29"/>
      <c r="H17" s="28">
        <v>399</v>
      </c>
      <c r="I17" s="29"/>
      <c r="J17" s="16">
        <v>0</v>
      </c>
      <c r="K17" s="29"/>
      <c r="L17" s="28">
        <v>0</v>
      </c>
    </row>
    <row r="18" spans="1:12" s="74" customFormat="1" ht="21" customHeight="1">
      <c r="C18" s="2" t="s">
        <v>193</v>
      </c>
      <c r="D18" s="78" t="s">
        <v>185</v>
      </c>
      <c r="E18" s="31"/>
      <c r="F18" s="16">
        <v>16792</v>
      </c>
      <c r="G18" s="29"/>
      <c r="H18" s="28">
        <v>-14025</v>
      </c>
      <c r="I18" s="29"/>
      <c r="J18" s="16">
        <v>0</v>
      </c>
      <c r="K18" s="29"/>
      <c r="L18" s="28">
        <v>0</v>
      </c>
    </row>
    <row r="19" spans="1:12" s="74" customFormat="1" ht="21" customHeight="1">
      <c r="C19" s="31" t="s">
        <v>86</v>
      </c>
      <c r="D19" s="78">
        <v>9.1999999999999993</v>
      </c>
      <c r="E19" s="31"/>
      <c r="F19" s="16">
        <v>-4049</v>
      </c>
      <c r="G19" s="29"/>
      <c r="H19" s="28">
        <v>-2998</v>
      </c>
      <c r="I19" s="29"/>
      <c r="J19" s="16">
        <v>0</v>
      </c>
      <c r="K19" s="29"/>
      <c r="L19" s="28">
        <v>0</v>
      </c>
    </row>
    <row r="20" spans="1:12" ht="21" customHeight="1">
      <c r="C20" s="23" t="s">
        <v>52</v>
      </c>
      <c r="D20" s="12"/>
      <c r="E20" s="23"/>
      <c r="F20" s="67">
        <v>36205</v>
      </c>
      <c r="G20" s="4"/>
      <c r="H20" s="14">
        <v>34793</v>
      </c>
      <c r="I20" s="4"/>
      <c r="J20" s="16">
        <v>15892</v>
      </c>
      <c r="K20" s="4"/>
      <c r="L20" s="28">
        <v>15286</v>
      </c>
    </row>
    <row r="21" spans="1:12" ht="21" customHeight="1">
      <c r="C21" s="23" t="s">
        <v>79</v>
      </c>
      <c r="D21" s="78">
        <v>17.100000000000001</v>
      </c>
      <c r="E21" s="23"/>
      <c r="F21" s="67">
        <v>-9964</v>
      </c>
      <c r="G21" s="4"/>
      <c r="H21" s="14">
        <v>0</v>
      </c>
      <c r="I21" s="4"/>
      <c r="J21" s="16">
        <v>-184946</v>
      </c>
      <c r="K21" s="4"/>
      <c r="L21" s="28">
        <v>-230538</v>
      </c>
    </row>
    <row r="22" spans="1:12" ht="21" customHeight="1">
      <c r="C22" s="23" t="s">
        <v>78</v>
      </c>
      <c r="D22" s="12"/>
      <c r="E22" s="25"/>
      <c r="F22" s="67">
        <v>-44</v>
      </c>
      <c r="G22" s="4"/>
      <c r="H22" s="14">
        <v>-116</v>
      </c>
      <c r="I22" s="4"/>
      <c r="J22" s="16">
        <v>-21828</v>
      </c>
      <c r="K22" s="4"/>
      <c r="L22" s="28">
        <v>-17099</v>
      </c>
    </row>
    <row r="23" spans="1:12" ht="21" customHeight="1">
      <c r="C23" s="23" t="s">
        <v>152</v>
      </c>
      <c r="D23" s="12"/>
      <c r="E23" s="25"/>
      <c r="F23" s="67">
        <v>-2756</v>
      </c>
      <c r="G23" s="4"/>
      <c r="H23" s="14">
        <v>-6034</v>
      </c>
      <c r="I23" s="4"/>
      <c r="J23" s="16">
        <v>-7565</v>
      </c>
      <c r="K23" s="4"/>
      <c r="L23" s="28">
        <v>-12771</v>
      </c>
    </row>
    <row r="24" spans="1:12" ht="21" customHeight="1">
      <c r="C24" s="23" t="s">
        <v>85</v>
      </c>
      <c r="D24" s="12"/>
      <c r="E24" s="25"/>
      <c r="F24" s="97">
        <v>177967</v>
      </c>
      <c r="G24" s="4"/>
      <c r="H24" s="112">
        <v>119513</v>
      </c>
      <c r="I24" s="4"/>
      <c r="J24" s="97">
        <v>105841</v>
      </c>
      <c r="K24" s="4"/>
      <c r="L24" s="112">
        <v>70700</v>
      </c>
    </row>
    <row r="25" spans="1:12" ht="6" customHeight="1">
      <c r="A25" s="23"/>
      <c r="B25" s="23"/>
      <c r="C25" s="23"/>
      <c r="D25" s="23"/>
      <c r="E25" s="23"/>
      <c r="F25" s="16"/>
      <c r="G25" s="14"/>
      <c r="H25" s="28"/>
      <c r="I25" s="14"/>
      <c r="J25" s="16"/>
      <c r="K25" s="14"/>
      <c r="L25" s="28"/>
    </row>
    <row r="26" spans="1:12" ht="21" customHeight="1">
      <c r="A26" s="23"/>
      <c r="B26" s="23"/>
      <c r="C26" s="23"/>
      <c r="D26" s="12"/>
      <c r="E26" s="23"/>
      <c r="F26" s="16">
        <f>SUM(F10:F24)</f>
        <v>1403443</v>
      </c>
      <c r="G26" s="29"/>
      <c r="H26" s="28">
        <f>SUM(H10:H24)</f>
        <v>998765</v>
      </c>
      <c r="I26" s="29"/>
      <c r="J26" s="16">
        <f>SUM(J10:J24)</f>
        <v>61758</v>
      </c>
      <c r="K26" s="29"/>
      <c r="L26" s="28">
        <f>SUM(L10:L24)</f>
        <v>80887</v>
      </c>
    </row>
    <row r="27" spans="1:12" ht="6" customHeight="1">
      <c r="A27" s="71"/>
      <c r="B27" s="71"/>
      <c r="C27" s="71"/>
      <c r="D27" s="12"/>
      <c r="E27" s="23"/>
      <c r="F27" s="16"/>
      <c r="G27" s="4"/>
      <c r="H27" s="28"/>
      <c r="I27" s="4"/>
      <c r="J27" s="16"/>
      <c r="K27" s="4"/>
      <c r="L27" s="28"/>
    </row>
    <row r="28" spans="1:12" ht="21" customHeight="1">
      <c r="A28" s="23"/>
      <c r="B28" s="1" t="s">
        <v>153</v>
      </c>
      <c r="C28" s="23"/>
      <c r="D28" s="12"/>
      <c r="E28" s="23"/>
      <c r="F28" s="11"/>
      <c r="G28" s="4"/>
      <c r="H28" s="29"/>
      <c r="I28" s="4"/>
      <c r="J28" s="11"/>
      <c r="K28" s="4"/>
      <c r="L28" s="29"/>
    </row>
    <row r="29" spans="1:12" ht="21" customHeight="1">
      <c r="A29" s="23" t="s">
        <v>74</v>
      </c>
      <c r="B29" s="23"/>
      <c r="C29" s="23" t="s">
        <v>199</v>
      </c>
      <c r="D29" s="12"/>
      <c r="E29" s="23"/>
      <c r="F29" s="68">
        <f>272515-40</f>
        <v>272475</v>
      </c>
      <c r="G29" s="4"/>
      <c r="H29" s="4">
        <v>202933</v>
      </c>
      <c r="I29" s="4"/>
      <c r="J29" s="11">
        <v>-544330</v>
      </c>
      <c r="K29" s="4"/>
      <c r="L29" s="29">
        <v>168429</v>
      </c>
    </row>
    <row r="30" spans="1:12" ht="21" customHeight="1">
      <c r="B30" s="23"/>
      <c r="C30" s="23" t="s">
        <v>154</v>
      </c>
      <c r="D30" s="12"/>
      <c r="E30" s="23"/>
      <c r="F30" s="68">
        <v>-323193</v>
      </c>
      <c r="G30" s="4"/>
      <c r="H30" s="4">
        <v>66915</v>
      </c>
      <c r="I30" s="4"/>
      <c r="J30" s="11">
        <v>8025</v>
      </c>
      <c r="K30" s="4"/>
      <c r="L30" s="29">
        <v>-23084</v>
      </c>
    </row>
    <row r="31" spans="1:12" ht="21" customHeight="1">
      <c r="A31" s="23"/>
      <c r="B31" s="23"/>
      <c r="C31" s="23" t="s">
        <v>187</v>
      </c>
      <c r="D31" s="12"/>
      <c r="E31" s="23"/>
      <c r="F31" s="68">
        <v>107751</v>
      </c>
      <c r="G31" s="4"/>
      <c r="H31" s="4">
        <v>-151892</v>
      </c>
      <c r="I31" s="4"/>
      <c r="J31" s="11">
        <v>77124</v>
      </c>
      <c r="K31" s="4"/>
      <c r="L31" s="29">
        <v>-55591</v>
      </c>
    </row>
    <row r="32" spans="1:12" ht="21" customHeight="1">
      <c r="A32" s="23"/>
      <c r="B32" s="23"/>
      <c r="C32" s="23" t="s">
        <v>183</v>
      </c>
      <c r="D32" s="12"/>
      <c r="E32" s="23"/>
      <c r="F32" s="67">
        <v>-309</v>
      </c>
      <c r="G32" s="4"/>
      <c r="H32" s="14">
        <v>24167</v>
      </c>
      <c r="I32" s="4"/>
      <c r="J32" s="11">
        <v>637</v>
      </c>
      <c r="K32" s="4"/>
      <c r="L32" s="29">
        <v>-157</v>
      </c>
    </row>
    <row r="33" spans="1:12" ht="21" customHeight="1">
      <c r="A33" s="23"/>
      <c r="B33" s="23"/>
      <c r="C33" s="23" t="s">
        <v>200</v>
      </c>
      <c r="D33" s="12"/>
      <c r="E33" s="23"/>
      <c r="F33" s="68">
        <v>258322</v>
      </c>
      <c r="G33" s="4"/>
      <c r="H33" s="4">
        <f>-473543+81455</f>
        <v>-392088</v>
      </c>
      <c r="I33" s="4"/>
      <c r="J33" s="11">
        <v>1523285</v>
      </c>
      <c r="K33" s="4"/>
      <c r="L33" s="29">
        <v>-1112559</v>
      </c>
    </row>
    <row r="34" spans="1:12" ht="21" customHeight="1">
      <c r="A34" s="23"/>
      <c r="B34" s="23"/>
      <c r="C34" s="23" t="s">
        <v>196</v>
      </c>
      <c r="D34" s="12"/>
      <c r="E34" s="23"/>
      <c r="F34" s="230">
        <v>-7475</v>
      </c>
      <c r="G34" s="4"/>
      <c r="H34" s="42">
        <v>-39525</v>
      </c>
      <c r="I34" s="4"/>
      <c r="J34" s="230">
        <v>-6361</v>
      </c>
      <c r="K34" s="4"/>
      <c r="L34" s="42">
        <v>-21646</v>
      </c>
    </row>
    <row r="35" spans="1:12" ht="6" customHeight="1">
      <c r="A35" s="23"/>
      <c r="B35" s="23"/>
      <c r="C35" s="23"/>
      <c r="D35" s="12"/>
      <c r="E35" s="23"/>
      <c r="F35" s="11"/>
      <c r="G35" s="4"/>
      <c r="H35" s="29"/>
      <c r="I35" s="4"/>
      <c r="J35" s="11"/>
      <c r="K35" s="4"/>
      <c r="L35" s="29"/>
    </row>
    <row r="36" spans="1:12" ht="21" customHeight="1">
      <c r="B36" s="1" t="s">
        <v>155</v>
      </c>
      <c r="C36" s="23"/>
      <c r="D36" s="12"/>
      <c r="E36" s="23"/>
      <c r="F36" s="97">
        <f>SUM(F26:F34)</f>
        <v>1711014</v>
      </c>
      <c r="G36" s="4"/>
      <c r="H36" s="112">
        <f>SUM(H26:H34)</f>
        <v>709275</v>
      </c>
      <c r="I36" s="4"/>
      <c r="J36" s="97">
        <f>SUM(J26:J34)</f>
        <v>1120138</v>
      </c>
      <c r="K36" s="4"/>
      <c r="L36" s="112">
        <f>SUM(L26:L34)</f>
        <v>-963721</v>
      </c>
    </row>
    <row r="37" spans="1:12" ht="6" customHeight="1">
      <c r="A37" s="23"/>
      <c r="B37" s="23"/>
      <c r="C37" s="23"/>
      <c r="D37" s="12"/>
      <c r="E37" s="23"/>
      <c r="F37" s="11"/>
      <c r="G37" s="4"/>
      <c r="H37" s="29"/>
      <c r="I37" s="4"/>
      <c r="J37" s="11"/>
      <c r="K37" s="4"/>
      <c r="L37" s="29"/>
    </row>
    <row r="38" spans="1:12" ht="21" customHeight="1">
      <c r="A38" s="23"/>
      <c r="B38" s="23"/>
      <c r="C38" s="23" t="s">
        <v>159</v>
      </c>
      <c r="D38" s="12"/>
      <c r="E38" s="23"/>
      <c r="F38" s="81">
        <v>-46180</v>
      </c>
      <c r="G38" s="45"/>
      <c r="H38" s="22">
        <v>-9476</v>
      </c>
      <c r="I38" s="45"/>
      <c r="J38" s="82">
        <v>-11164</v>
      </c>
      <c r="K38" s="45"/>
      <c r="L38" s="69">
        <v>-5177</v>
      </c>
    </row>
    <row r="39" spans="1:12" ht="21" customHeight="1">
      <c r="A39" s="23"/>
      <c r="B39" s="23"/>
      <c r="C39" s="23" t="s">
        <v>158</v>
      </c>
      <c r="D39" s="12"/>
      <c r="E39" s="23"/>
      <c r="F39" s="81">
        <v>-170983</v>
      </c>
      <c r="G39" s="45"/>
      <c r="H39" s="22">
        <v>-119094</v>
      </c>
      <c r="I39" s="45"/>
      <c r="J39" s="82">
        <v>-104075</v>
      </c>
      <c r="K39" s="45"/>
      <c r="L39" s="69">
        <v>-67020</v>
      </c>
    </row>
    <row r="40" spans="1:12" ht="21" customHeight="1">
      <c r="A40" s="23"/>
      <c r="B40" s="23"/>
      <c r="C40" s="23" t="s">
        <v>188</v>
      </c>
      <c r="D40" s="12"/>
      <c r="E40" s="23"/>
      <c r="F40" s="100">
        <f>-13448+2</f>
        <v>-13446</v>
      </c>
      <c r="G40" s="45"/>
      <c r="H40" s="86">
        <v>-32749</v>
      </c>
      <c r="I40" s="45"/>
      <c r="J40" s="100">
        <v>7869</v>
      </c>
      <c r="K40" s="45"/>
      <c r="L40" s="86">
        <v>9090</v>
      </c>
    </row>
    <row r="41" spans="1:12" ht="6" customHeight="1">
      <c r="A41" s="23"/>
      <c r="B41" s="1"/>
      <c r="C41" s="1"/>
      <c r="D41" s="12"/>
      <c r="E41" s="23"/>
      <c r="F41" s="105"/>
      <c r="G41" s="45"/>
      <c r="H41" s="114"/>
      <c r="I41" s="45"/>
      <c r="J41" s="105"/>
      <c r="K41" s="45"/>
      <c r="L41" s="114"/>
    </row>
    <row r="42" spans="1:12" ht="21" customHeight="1">
      <c r="A42" s="1" t="s">
        <v>160</v>
      </c>
      <c r="B42" s="23"/>
      <c r="C42" s="1"/>
      <c r="D42" s="12"/>
      <c r="E42" s="23"/>
      <c r="F42" s="93">
        <f>SUM(F36:F40)</f>
        <v>1480405</v>
      </c>
      <c r="G42" s="45"/>
      <c r="H42" s="106">
        <f>SUM(H36:H40)</f>
        <v>547956</v>
      </c>
      <c r="I42" s="45"/>
      <c r="J42" s="93">
        <f>SUM(J36:J40)</f>
        <v>1012768</v>
      </c>
      <c r="K42" s="45"/>
      <c r="L42" s="106">
        <f>SUM(L36:L40)</f>
        <v>-1026828</v>
      </c>
    </row>
    <row r="43" spans="1:12" ht="21.75" customHeight="1">
      <c r="A43" s="1"/>
      <c r="B43" s="23"/>
      <c r="C43" s="1"/>
      <c r="D43" s="12"/>
      <c r="E43" s="23"/>
      <c r="F43" s="29"/>
      <c r="G43" s="4"/>
      <c r="H43" s="29"/>
      <c r="I43" s="4"/>
      <c r="J43" s="29"/>
      <c r="K43" s="4"/>
      <c r="L43" s="29"/>
    </row>
    <row r="44" spans="1:12" ht="21.75" customHeight="1">
      <c r="A44" s="1"/>
      <c r="B44" s="23"/>
      <c r="C44" s="1"/>
      <c r="D44" s="12"/>
      <c r="E44" s="23"/>
      <c r="F44" s="29"/>
      <c r="G44" s="4"/>
      <c r="H44" s="29"/>
      <c r="I44" s="4"/>
      <c r="J44" s="29"/>
      <c r="K44" s="4"/>
      <c r="L44" s="29"/>
    </row>
    <row r="45" spans="1:12" ht="21.75" customHeight="1">
      <c r="A45" s="1"/>
      <c r="B45" s="23"/>
      <c r="C45" s="1"/>
      <c r="D45" s="12"/>
      <c r="E45" s="23"/>
      <c r="F45" s="29"/>
      <c r="G45" s="4"/>
      <c r="H45" s="29"/>
      <c r="I45" s="4"/>
      <c r="J45" s="29"/>
      <c r="K45" s="4"/>
      <c r="L45" s="29"/>
    </row>
    <row r="46" spans="1:12" ht="21.75" customHeight="1">
      <c r="A46" s="1"/>
      <c r="B46" s="23"/>
      <c r="C46" s="1"/>
      <c r="D46" s="12"/>
      <c r="E46" s="23"/>
      <c r="F46" s="29"/>
      <c r="G46" s="4"/>
      <c r="H46" s="29"/>
      <c r="I46" s="4"/>
      <c r="J46" s="29"/>
      <c r="K46" s="4"/>
      <c r="L46" s="29"/>
    </row>
    <row r="47" spans="1:12" ht="21.75" customHeight="1">
      <c r="A47" s="1"/>
      <c r="B47" s="23"/>
      <c r="C47" s="1"/>
      <c r="D47" s="12"/>
      <c r="E47" s="23"/>
      <c r="F47" s="29"/>
      <c r="G47" s="4"/>
      <c r="H47" s="29"/>
      <c r="I47" s="4"/>
      <c r="J47" s="29"/>
      <c r="K47" s="4"/>
      <c r="L47" s="29"/>
    </row>
    <row r="48" spans="1:12" ht="21.75" customHeight="1">
      <c r="A48" s="1"/>
      <c r="B48" s="23"/>
      <c r="C48" s="1"/>
      <c r="D48" s="12"/>
      <c r="E48" s="23"/>
      <c r="F48" s="29"/>
      <c r="G48" s="4"/>
      <c r="H48" s="29"/>
      <c r="I48" s="4"/>
      <c r="J48" s="29"/>
      <c r="K48" s="4"/>
      <c r="L48" s="29"/>
    </row>
    <row r="49" spans="1:12" ht="21.75" customHeight="1">
      <c r="A49" s="1"/>
      <c r="B49" s="23"/>
      <c r="C49" s="1"/>
      <c r="D49" s="12"/>
      <c r="E49" s="23"/>
      <c r="F49" s="29"/>
      <c r="G49" s="4"/>
      <c r="H49" s="29"/>
      <c r="I49" s="4"/>
      <c r="J49" s="29"/>
      <c r="K49" s="4"/>
      <c r="L49" s="29"/>
    </row>
    <row r="50" spans="1:12" ht="27" customHeight="1">
      <c r="A50" s="1"/>
      <c r="B50" s="23"/>
      <c r="C50" s="1"/>
      <c r="D50" s="12"/>
      <c r="E50" s="23"/>
      <c r="F50" s="29"/>
      <c r="G50" s="4"/>
      <c r="H50" s="29"/>
      <c r="I50" s="4"/>
      <c r="J50" s="29"/>
      <c r="K50" s="4"/>
      <c r="L50" s="29"/>
    </row>
    <row r="51" spans="1:12" ht="19">
      <c r="A51" s="1"/>
      <c r="B51" s="23"/>
      <c r="C51" s="1"/>
      <c r="D51" s="12"/>
      <c r="E51" s="23"/>
      <c r="F51" s="29"/>
      <c r="G51" s="4"/>
      <c r="H51" s="29"/>
      <c r="I51" s="4"/>
      <c r="J51" s="29"/>
      <c r="K51" s="4"/>
      <c r="L51" s="29"/>
    </row>
    <row r="52" spans="1:12" ht="22.25" customHeight="1">
      <c r="A52" s="225" t="s">
        <v>36</v>
      </c>
      <c r="B52" s="225"/>
      <c r="C52" s="225"/>
      <c r="D52" s="225"/>
      <c r="E52" s="225"/>
      <c r="F52" s="109"/>
      <c r="G52" s="109"/>
      <c r="H52" s="109"/>
      <c r="I52" s="109"/>
      <c r="J52" s="109"/>
      <c r="K52" s="109"/>
      <c r="L52" s="109"/>
    </row>
    <row r="53" spans="1:12" ht="21.75" customHeight="1">
      <c r="A53" s="1" t="s">
        <v>0</v>
      </c>
      <c r="B53" s="1"/>
      <c r="C53" s="1"/>
      <c r="D53" s="75"/>
      <c r="E53" s="1"/>
      <c r="F53" s="19"/>
      <c r="G53" s="19"/>
      <c r="H53" s="19"/>
      <c r="I53" s="19"/>
      <c r="J53" s="19"/>
      <c r="K53" s="19"/>
      <c r="L53" s="19"/>
    </row>
    <row r="54" spans="1:12" ht="21.75" customHeight="1">
      <c r="A54" s="1" t="s">
        <v>210</v>
      </c>
      <c r="B54" s="1"/>
      <c r="C54" s="1"/>
      <c r="D54" s="75"/>
      <c r="E54" s="1"/>
      <c r="F54" s="19"/>
      <c r="G54" s="19"/>
      <c r="H54" s="19"/>
      <c r="I54" s="19"/>
      <c r="J54" s="19"/>
      <c r="K54" s="19"/>
      <c r="L54" s="19"/>
    </row>
    <row r="55" spans="1:12" ht="21.75" customHeight="1">
      <c r="A55" s="207" t="str">
        <f>+$A$3</f>
        <v>สำหรับรอบระยะเวลาหกเดือนสิ้นสุดวันที่ 30 มิถุนายน พ.ศ. 2567</v>
      </c>
      <c r="B55" s="221"/>
      <c r="C55" s="221"/>
      <c r="D55" s="222"/>
      <c r="E55" s="221"/>
      <c r="F55" s="223"/>
      <c r="G55" s="223"/>
      <c r="H55" s="223"/>
      <c r="I55" s="223"/>
      <c r="J55" s="223"/>
      <c r="K55" s="223"/>
      <c r="L55" s="223"/>
    </row>
    <row r="56" spans="1:12" ht="21" customHeight="1">
      <c r="A56" s="23"/>
      <c r="B56" s="23"/>
      <c r="C56" s="23"/>
      <c r="D56" s="12"/>
      <c r="E56" s="23"/>
      <c r="F56" s="4"/>
      <c r="G56" s="4"/>
      <c r="H56" s="4"/>
      <c r="I56" s="4"/>
      <c r="J56" s="4"/>
      <c r="K56" s="4"/>
      <c r="L56" s="4"/>
    </row>
    <row r="57" spans="1:12" ht="21" customHeight="1">
      <c r="A57" s="23"/>
      <c r="B57" s="23"/>
      <c r="C57" s="23"/>
      <c r="D57" s="12"/>
      <c r="E57" s="23"/>
      <c r="F57" s="249" t="s">
        <v>3</v>
      </c>
      <c r="G57" s="249"/>
      <c r="H57" s="249"/>
      <c r="I57" s="5"/>
      <c r="J57" s="249" t="s">
        <v>4</v>
      </c>
      <c r="K57" s="249"/>
      <c r="L57" s="249"/>
    </row>
    <row r="58" spans="1:12" ht="21" customHeight="1">
      <c r="A58" s="23"/>
      <c r="B58" s="23"/>
      <c r="C58" s="23"/>
      <c r="D58" s="12"/>
      <c r="E58" s="12"/>
      <c r="F58" s="48" t="s">
        <v>9</v>
      </c>
      <c r="G58" s="48"/>
      <c r="H58" s="48" t="s">
        <v>10</v>
      </c>
      <c r="I58" s="48"/>
      <c r="J58" s="48" t="s">
        <v>9</v>
      </c>
      <c r="K58" s="48"/>
      <c r="L58" s="48" t="s">
        <v>10</v>
      </c>
    </row>
    <row r="59" spans="1:12" ht="21" customHeight="1">
      <c r="A59" s="23"/>
      <c r="B59" s="23"/>
      <c r="C59" s="23"/>
      <c r="D59" s="224" t="s">
        <v>11</v>
      </c>
      <c r="E59" s="24"/>
      <c r="F59" s="214" t="s">
        <v>12</v>
      </c>
      <c r="G59" s="7"/>
      <c r="H59" s="214" t="s">
        <v>12</v>
      </c>
      <c r="I59" s="9"/>
      <c r="J59" s="214" t="s">
        <v>12</v>
      </c>
      <c r="K59" s="7"/>
      <c r="L59" s="214" t="s">
        <v>12</v>
      </c>
    </row>
    <row r="60" spans="1:12" ht="6" customHeight="1">
      <c r="A60" s="23"/>
      <c r="B60" s="23"/>
      <c r="C60" s="23"/>
      <c r="D60" s="79"/>
      <c r="E60" s="24"/>
      <c r="F60" s="62"/>
      <c r="G60" s="7"/>
      <c r="H60" s="61"/>
      <c r="I60" s="9"/>
      <c r="J60" s="62"/>
      <c r="K60" s="7"/>
      <c r="L60" s="61"/>
    </row>
    <row r="61" spans="1:12" ht="21" customHeight="1">
      <c r="A61" s="1" t="s">
        <v>161</v>
      </c>
      <c r="B61" s="1"/>
      <c r="C61" s="1"/>
      <c r="D61" s="12"/>
      <c r="E61" s="23"/>
      <c r="F61" s="16"/>
      <c r="G61" s="4"/>
      <c r="H61" s="28"/>
      <c r="I61" s="4"/>
      <c r="J61" s="16"/>
      <c r="K61" s="4"/>
      <c r="L61" s="28"/>
    </row>
    <row r="62" spans="1:12" s="74" customFormat="1" ht="21" customHeight="1">
      <c r="A62" s="31"/>
      <c r="B62" s="31" t="s">
        <v>162</v>
      </c>
      <c r="C62" s="31"/>
      <c r="D62" s="77"/>
      <c r="E62" s="31"/>
      <c r="F62" s="16">
        <v>0</v>
      </c>
      <c r="G62" s="29"/>
      <c r="H62" s="28">
        <v>-174676</v>
      </c>
      <c r="I62" s="29"/>
      <c r="J62" s="16">
        <v>0</v>
      </c>
      <c r="K62" s="29"/>
      <c r="L62" s="28">
        <v>0</v>
      </c>
    </row>
    <row r="63" spans="1:12" s="74" customFormat="1" ht="21" customHeight="1">
      <c r="A63" s="31"/>
      <c r="B63" s="31" t="s">
        <v>163</v>
      </c>
      <c r="C63" s="31"/>
      <c r="D63" s="77">
        <v>6</v>
      </c>
      <c r="E63" s="31"/>
      <c r="F63" s="16">
        <v>-99489</v>
      </c>
      <c r="G63" s="29"/>
      <c r="H63" s="28">
        <v>0</v>
      </c>
      <c r="I63" s="29"/>
      <c r="J63" s="16">
        <v>-99489</v>
      </c>
      <c r="K63" s="29"/>
      <c r="L63" s="28">
        <v>0</v>
      </c>
    </row>
    <row r="64" spans="1:12" s="74" customFormat="1" ht="21" customHeight="1">
      <c r="A64" s="31"/>
      <c r="B64" s="31" t="s">
        <v>164</v>
      </c>
      <c r="C64" s="31"/>
      <c r="D64" s="77"/>
      <c r="E64" s="31"/>
      <c r="F64" s="16">
        <v>-926755</v>
      </c>
      <c r="G64" s="29"/>
      <c r="H64" s="28">
        <v>-2057072</v>
      </c>
      <c r="I64" s="29"/>
      <c r="J64" s="16">
        <v>-41661</v>
      </c>
      <c r="K64" s="29"/>
      <c r="L64" s="28">
        <v>-32262</v>
      </c>
    </row>
    <row r="65" spans="1:12" s="74" customFormat="1" ht="21" customHeight="1">
      <c r="A65" s="31"/>
      <c r="B65" s="31" t="s">
        <v>165</v>
      </c>
      <c r="C65" s="31"/>
      <c r="D65" s="77"/>
      <c r="E65" s="31"/>
      <c r="F65" s="16">
        <v>-2657</v>
      </c>
      <c r="G65" s="29"/>
      <c r="H65" s="28">
        <v>-2838</v>
      </c>
      <c r="I65" s="29"/>
      <c r="J65" s="16">
        <v>-200</v>
      </c>
      <c r="K65" s="29"/>
      <c r="L65" s="28">
        <v>-2367</v>
      </c>
    </row>
    <row r="66" spans="1:12" s="74" customFormat="1" ht="21" customHeight="1">
      <c r="A66" s="31"/>
      <c r="B66" s="31" t="s">
        <v>166</v>
      </c>
      <c r="C66" s="31"/>
      <c r="D66" s="77"/>
      <c r="E66" s="31"/>
      <c r="F66" s="16">
        <v>-123262</v>
      </c>
      <c r="G66" s="29"/>
      <c r="H66" s="28">
        <v>-140613</v>
      </c>
      <c r="I66" s="29"/>
      <c r="J66" s="16">
        <v>0</v>
      </c>
      <c r="K66" s="29"/>
      <c r="L66" s="28">
        <v>0</v>
      </c>
    </row>
    <row r="67" spans="1:12" s="74" customFormat="1" ht="21" customHeight="1">
      <c r="A67" s="31"/>
      <c r="B67" s="31" t="s">
        <v>167</v>
      </c>
      <c r="C67" s="31"/>
      <c r="D67" s="77"/>
      <c r="E67" s="31"/>
      <c r="F67" s="16">
        <v>1179</v>
      </c>
      <c r="G67" s="29"/>
      <c r="H67" s="28">
        <v>12411</v>
      </c>
      <c r="I67" s="29"/>
      <c r="J67" s="16">
        <v>18</v>
      </c>
      <c r="K67" s="29"/>
      <c r="L67" s="28">
        <v>8582</v>
      </c>
    </row>
    <row r="68" spans="1:12" s="74" customFormat="1" ht="21" customHeight="1">
      <c r="A68" s="31"/>
      <c r="B68" s="31" t="s">
        <v>168</v>
      </c>
      <c r="C68" s="31"/>
      <c r="D68" s="77">
        <v>17.5</v>
      </c>
      <c r="E68" s="31"/>
      <c r="F68" s="16">
        <v>0</v>
      </c>
      <c r="G68" s="28"/>
      <c r="H68" s="28">
        <v>0</v>
      </c>
      <c r="I68" s="28"/>
      <c r="J68" s="16">
        <v>-1049000</v>
      </c>
      <c r="K68" s="28"/>
      <c r="L68" s="28">
        <v>-1616000</v>
      </c>
    </row>
    <row r="69" spans="1:12" s="74" customFormat="1" ht="21" customHeight="1">
      <c r="A69" s="31"/>
      <c r="B69" s="31" t="s">
        <v>169</v>
      </c>
      <c r="C69" s="31"/>
      <c r="D69" s="77">
        <v>17.5</v>
      </c>
      <c r="E69" s="31"/>
      <c r="F69" s="16">
        <v>0</v>
      </c>
      <c r="G69" s="28"/>
      <c r="H69" s="28">
        <v>0</v>
      </c>
      <c r="I69" s="28"/>
      <c r="J69" s="16">
        <v>1225500</v>
      </c>
      <c r="K69" s="28"/>
      <c r="L69" s="28">
        <v>1211750</v>
      </c>
    </row>
    <row r="70" spans="1:12" ht="21" customHeight="1">
      <c r="A70" s="23" t="s">
        <v>156</v>
      </c>
      <c r="B70" s="23" t="s">
        <v>157</v>
      </c>
      <c r="C70" s="23"/>
      <c r="D70" s="12"/>
      <c r="E70" s="23"/>
      <c r="F70" s="81">
        <v>189</v>
      </c>
      <c r="G70" s="45"/>
      <c r="H70" s="22">
        <v>414</v>
      </c>
      <c r="I70" s="45"/>
      <c r="J70" s="81">
        <v>2217</v>
      </c>
      <c r="K70" s="45"/>
      <c r="L70" s="22">
        <v>21236</v>
      </c>
    </row>
    <row r="71" spans="1:12" ht="21" customHeight="1">
      <c r="A71" s="23"/>
      <c r="B71" s="23" t="s">
        <v>170</v>
      </c>
      <c r="C71" s="23"/>
      <c r="D71" s="12"/>
      <c r="E71" s="23"/>
      <c r="F71" s="13">
        <v>14054</v>
      </c>
      <c r="G71" s="26"/>
      <c r="H71" s="113">
        <v>6561</v>
      </c>
      <c r="I71" s="26"/>
      <c r="J71" s="13">
        <v>184946</v>
      </c>
      <c r="K71" s="26"/>
      <c r="L71" s="113">
        <v>230538</v>
      </c>
    </row>
    <row r="72" spans="1:12" ht="16.25" customHeight="1">
      <c r="A72" s="23"/>
      <c r="B72" s="1"/>
      <c r="C72" s="1"/>
      <c r="D72" s="12"/>
      <c r="E72" s="23"/>
      <c r="F72" s="21"/>
      <c r="G72" s="4"/>
      <c r="H72" s="115"/>
      <c r="I72" s="4"/>
      <c r="J72" s="21"/>
      <c r="K72" s="4"/>
      <c r="L72" s="115"/>
    </row>
    <row r="73" spans="1:12" ht="21" customHeight="1">
      <c r="A73" s="1" t="s">
        <v>192</v>
      </c>
      <c r="B73" s="23"/>
      <c r="C73" s="23"/>
      <c r="D73" s="12"/>
      <c r="E73" s="23"/>
      <c r="F73" s="13">
        <f>SUM(F62:F71)</f>
        <v>-1136741</v>
      </c>
      <c r="G73" s="26"/>
      <c r="H73" s="113">
        <f>SUM(H62:H71)</f>
        <v>-2355813</v>
      </c>
      <c r="I73" s="26"/>
      <c r="J73" s="13">
        <f>SUM(J62:J71)</f>
        <v>222331</v>
      </c>
      <c r="K73" s="26"/>
      <c r="L73" s="113">
        <f>SUM(L62:L71)</f>
        <v>-178523</v>
      </c>
    </row>
    <row r="74" spans="1:12" ht="21" customHeight="1">
      <c r="A74" s="1"/>
      <c r="B74" s="23"/>
      <c r="C74" s="23"/>
      <c r="D74" s="12"/>
      <c r="E74" s="23"/>
      <c r="F74" s="16"/>
      <c r="G74" s="14"/>
      <c r="H74" s="28"/>
      <c r="I74" s="14"/>
      <c r="J74" s="16"/>
      <c r="K74" s="14"/>
      <c r="L74" s="28"/>
    </row>
    <row r="75" spans="1:12" ht="21" customHeight="1">
      <c r="A75" s="1" t="s">
        <v>171</v>
      </c>
      <c r="B75" s="23"/>
      <c r="C75" s="23"/>
      <c r="D75" s="12"/>
      <c r="E75" s="23"/>
      <c r="F75" s="16"/>
      <c r="G75" s="14"/>
      <c r="H75" s="28"/>
      <c r="I75" s="14"/>
      <c r="J75" s="16"/>
      <c r="K75" s="14"/>
      <c r="L75" s="28"/>
    </row>
    <row r="76" spans="1:12" s="74" customFormat="1" ht="21" customHeight="1">
      <c r="A76" s="31"/>
      <c r="B76" s="31" t="s">
        <v>189</v>
      </c>
      <c r="C76" s="31"/>
      <c r="D76" s="77"/>
      <c r="E76" s="31"/>
      <c r="F76" s="16">
        <v>-198000</v>
      </c>
      <c r="G76" s="29"/>
      <c r="H76" s="28">
        <v>2250000</v>
      </c>
      <c r="I76" s="29"/>
      <c r="J76" s="16">
        <v>-291000</v>
      </c>
      <c r="K76" s="29"/>
      <c r="L76" s="28">
        <v>1404000</v>
      </c>
    </row>
    <row r="77" spans="1:12" s="74" customFormat="1" ht="21" customHeight="1">
      <c r="A77" s="31"/>
      <c r="B77" s="31" t="s">
        <v>172</v>
      </c>
      <c r="C77" s="31"/>
      <c r="D77" s="77">
        <v>17.600000000000001</v>
      </c>
      <c r="E77" s="31"/>
      <c r="F77" s="16">
        <v>0</v>
      </c>
      <c r="G77" s="28"/>
      <c r="H77" s="28">
        <v>0</v>
      </c>
      <c r="I77" s="28"/>
      <c r="J77" s="16">
        <v>463000</v>
      </c>
      <c r="K77" s="28"/>
      <c r="L77" s="28">
        <v>2156000</v>
      </c>
    </row>
    <row r="78" spans="1:12" s="74" customFormat="1" ht="21" customHeight="1">
      <c r="A78" s="31"/>
      <c r="B78" s="31" t="s">
        <v>173</v>
      </c>
      <c r="C78" s="31"/>
      <c r="D78" s="77">
        <v>17.600000000000001</v>
      </c>
      <c r="E78" s="31"/>
      <c r="F78" s="16">
        <v>0</v>
      </c>
      <c r="G78" s="28"/>
      <c r="H78" s="28">
        <v>0</v>
      </c>
      <c r="I78" s="28"/>
      <c r="J78" s="16">
        <v>-945000</v>
      </c>
      <c r="K78" s="28"/>
      <c r="L78" s="28">
        <v>-1869000</v>
      </c>
    </row>
    <row r="79" spans="1:12" s="74" customFormat="1" ht="21" customHeight="1">
      <c r="A79" s="31"/>
      <c r="B79" s="23" t="s">
        <v>174</v>
      </c>
      <c r="C79" s="31"/>
      <c r="D79" s="77">
        <v>12</v>
      </c>
      <c r="E79" s="31"/>
      <c r="F79" s="16">
        <v>572500</v>
      </c>
      <c r="G79" s="28"/>
      <c r="H79" s="28">
        <v>697000</v>
      </c>
      <c r="I79" s="28"/>
      <c r="J79" s="16">
        <v>0</v>
      </c>
      <c r="K79" s="28"/>
      <c r="L79" s="28">
        <v>0</v>
      </c>
    </row>
    <row r="80" spans="1:12" s="74" customFormat="1" ht="21" customHeight="1">
      <c r="A80" s="31"/>
      <c r="B80" s="31" t="s">
        <v>175</v>
      </c>
      <c r="C80" s="31"/>
      <c r="D80" s="77">
        <v>12</v>
      </c>
      <c r="E80" s="31"/>
      <c r="F80" s="16">
        <v>-579750</v>
      </c>
      <c r="G80" s="29"/>
      <c r="H80" s="28">
        <v>-866000</v>
      </c>
      <c r="I80" s="29"/>
      <c r="J80" s="16">
        <v>-330000</v>
      </c>
      <c r="K80" s="29"/>
      <c r="L80" s="28">
        <v>-330000</v>
      </c>
    </row>
    <row r="81" spans="1:12" ht="21" customHeight="1">
      <c r="A81" s="23"/>
      <c r="B81" s="23" t="s">
        <v>177</v>
      </c>
      <c r="C81" s="23"/>
      <c r="D81" s="12"/>
      <c r="E81" s="23"/>
      <c r="F81" s="16">
        <v>-74491</v>
      </c>
      <c r="G81" s="14"/>
      <c r="H81" s="28">
        <v>-108766.57472</v>
      </c>
      <c r="I81" s="14"/>
      <c r="J81" s="16">
        <v>-40613</v>
      </c>
      <c r="K81" s="14"/>
      <c r="L81" s="28">
        <v>-68454</v>
      </c>
    </row>
    <row r="82" spans="1:12" s="74" customFormat="1" ht="21" customHeight="1">
      <c r="A82" s="31"/>
      <c r="B82" s="23" t="s">
        <v>176</v>
      </c>
      <c r="C82" s="31"/>
      <c r="D82" s="77"/>
      <c r="E82" s="31"/>
      <c r="F82" s="16">
        <v>-104167</v>
      </c>
      <c r="G82" s="29"/>
      <c r="H82" s="28">
        <v>-158587</v>
      </c>
      <c r="I82" s="29"/>
      <c r="J82" s="16">
        <v>-104167</v>
      </c>
      <c r="K82" s="29"/>
      <c r="L82" s="28">
        <v>-138889</v>
      </c>
    </row>
    <row r="83" spans="1:12" ht="21" customHeight="1">
      <c r="A83" s="23"/>
      <c r="B83" s="23" t="s">
        <v>182</v>
      </c>
      <c r="C83" s="23"/>
      <c r="D83" s="12"/>
      <c r="E83" s="31"/>
      <c r="F83" s="18">
        <v>-19698</v>
      </c>
      <c r="G83" s="28"/>
      <c r="H83" s="109">
        <v>0</v>
      </c>
      <c r="I83" s="28"/>
      <c r="J83" s="18">
        <v>0</v>
      </c>
      <c r="K83" s="28"/>
      <c r="L83" s="109">
        <v>0</v>
      </c>
    </row>
    <row r="84" spans="1:12" ht="6" customHeight="1">
      <c r="A84" s="23"/>
      <c r="B84" s="1"/>
      <c r="C84" s="1"/>
      <c r="D84" s="12"/>
      <c r="E84" s="23"/>
      <c r="F84" s="21"/>
      <c r="G84" s="4"/>
      <c r="H84" s="115"/>
      <c r="I84" s="4"/>
      <c r="J84" s="21"/>
      <c r="K84" s="4"/>
      <c r="L84" s="115"/>
    </row>
    <row r="85" spans="1:12" ht="21" customHeight="1">
      <c r="A85" s="1" t="s">
        <v>191</v>
      </c>
      <c r="B85" s="23"/>
      <c r="C85" s="23"/>
      <c r="D85" s="12"/>
      <c r="E85" s="23"/>
      <c r="F85" s="18">
        <f>SUM(F76:F83)</f>
        <v>-403606</v>
      </c>
      <c r="G85" s="14"/>
      <c r="H85" s="109">
        <f>SUM(H76:H83)</f>
        <v>1813646.4252800001</v>
      </c>
      <c r="I85" s="14"/>
      <c r="J85" s="18">
        <f>SUM(J76:J83)</f>
        <v>-1247780</v>
      </c>
      <c r="K85" s="14"/>
      <c r="L85" s="109">
        <f>SUM(L76:L83)</f>
        <v>1153657</v>
      </c>
    </row>
    <row r="86" spans="1:12" ht="21" customHeight="1">
      <c r="A86" s="1"/>
      <c r="B86" s="23"/>
      <c r="C86" s="23"/>
      <c r="D86" s="12"/>
      <c r="E86" s="23"/>
      <c r="F86" s="16"/>
      <c r="G86" s="4"/>
      <c r="H86" s="28"/>
      <c r="I86" s="4"/>
      <c r="J86" s="16"/>
      <c r="K86" s="14"/>
      <c r="L86" s="28"/>
    </row>
    <row r="87" spans="1:12" ht="21" customHeight="1">
      <c r="A87" s="1" t="s">
        <v>190</v>
      </c>
      <c r="B87" s="23"/>
      <c r="C87" s="23"/>
      <c r="D87" s="12"/>
      <c r="E87" s="23"/>
      <c r="F87" s="16">
        <f>F42+F73+F85</f>
        <v>-59942</v>
      </c>
      <c r="G87" s="14"/>
      <c r="H87" s="28">
        <f>H42+H73+H85</f>
        <v>5789.4252800000831</v>
      </c>
      <c r="I87" s="14"/>
      <c r="J87" s="16">
        <f>J42+J73+J85</f>
        <v>-12681</v>
      </c>
      <c r="K87" s="14"/>
      <c r="L87" s="28">
        <f>L42+L73+L85</f>
        <v>-51694</v>
      </c>
    </row>
    <row r="88" spans="1:12" ht="21" customHeight="1">
      <c r="A88" s="23"/>
      <c r="B88" s="23" t="s">
        <v>178</v>
      </c>
      <c r="C88" s="23"/>
      <c r="D88" s="12"/>
      <c r="E88" s="23"/>
      <c r="F88" s="67">
        <v>127279</v>
      </c>
      <c r="G88" s="4"/>
      <c r="H88" s="14">
        <v>190141</v>
      </c>
      <c r="I88" s="4"/>
      <c r="J88" s="16">
        <v>22570</v>
      </c>
      <c r="K88" s="4"/>
      <c r="L88" s="28">
        <v>81428</v>
      </c>
    </row>
    <row r="89" spans="1:12" ht="21" customHeight="1">
      <c r="A89" s="23"/>
      <c r="B89" s="23" t="s">
        <v>179</v>
      </c>
      <c r="C89" s="23"/>
      <c r="D89" s="12"/>
      <c r="E89" s="23"/>
      <c r="F89" s="67"/>
      <c r="G89" s="4"/>
      <c r="H89" s="14"/>
      <c r="I89" s="4"/>
      <c r="J89" s="16"/>
      <c r="K89" s="4"/>
      <c r="L89" s="28"/>
    </row>
    <row r="90" spans="1:12" ht="21" customHeight="1">
      <c r="A90" s="23"/>
      <c r="B90" s="23"/>
      <c r="C90" s="23" t="s">
        <v>180</v>
      </c>
      <c r="D90" s="12"/>
      <c r="E90" s="23"/>
      <c r="F90" s="18">
        <v>151</v>
      </c>
      <c r="G90" s="14"/>
      <c r="H90" s="109">
        <v>84.137710000000013</v>
      </c>
      <c r="I90" s="14"/>
      <c r="J90" s="18">
        <f>151-2</f>
        <v>149</v>
      </c>
      <c r="K90" s="14"/>
      <c r="L90" s="109">
        <v>84</v>
      </c>
    </row>
    <row r="91" spans="1:12" ht="6" customHeight="1">
      <c r="A91" s="1"/>
      <c r="B91" s="23"/>
      <c r="C91" s="23"/>
      <c r="D91" s="12"/>
      <c r="E91" s="23"/>
      <c r="F91" s="16"/>
      <c r="G91" s="14"/>
      <c r="H91" s="28"/>
      <c r="I91" s="14"/>
      <c r="J91" s="16"/>
      <c r="K91" s="14"/>
      <c r="L91" s="28"/>
    </row>
    <row r="92" spans="1:12" ht="21" customHeight="1" thickBot="1">
      <c r="A92" s="1" t="s">
        <v>181</v>
      </c>
      <c r="B92" s="23"/>
      <c r="C92" s="23"/>
      <c r="D92" s="12"/>
      <c r="E92" s="23"/>
      <c r="F92" s="215">
        <f>SUM(F87:F90)</f>
        <v>67488</v>
      </c>
      <c r="G92" s="14"/>
      <c r="H92" s="216">
        <f>SUM(H87:H90)</f>
        <v>196014.56299000009</v>
      </c>
      <c r="I92" s="14"/>
      <c r="J92" s="215">
        <f>SUM(J87:J90)</f>
        <v>10038</v>
      </c>
      <c r="K92" s="14"/>
      <c r="L92" s="216">
        <f>SUM(L87:L90)</f>
        <v>29818</v>
      </c>
    </row>
    <row r="93" spans="1:12" ht="21" customHeight="1" thickTop="1">
      <c r="A93" s="1"/>
      <c r="B93" s="23"/>
      <c r="C93" s="23"/>
      <c r="D93" s="12"/>
      <c r="E93" s="23"/>
      <c r="F93" s="234">
        <f>F92-'BS 2-4'!G15</f>
        <v>0</v>
      </c>
      <c r="G93" s="14"/>
      <c r="H93" s="28"/>
      <c r="I93" s="14"/>
      <c r="J93" s="234">
        <f>'BS 2-4'!K15-'CF 11-12'!J92</f>
        <v>0</v>
      </c>
      <c r="K93" s="231">
        <f>'BS 2-4'!L15-'CF 11-12'!K92</f>
        <v>0</v>
      </c>
      <c r="L93" s="231"/>
    </row>
    <row r="94" spans="1:12" ht="21.75" customHeight="1">
      <c r="A94" s="1" t="s">
        <v>201</v>
      </c>
      <c r="B94" s="23"/>
      <c r="C94" s="23"/>
      <c r="D94" s="12"/>
      <c r="E94" s="23"/>
      <c r="F94" s="229"/>
      <c r="G94" s="14"/>
      <c r="H94" s="203"/>
      <c r="I94" s="14"/>
      <c r="J94" s="16"/>
      <c r="K94" s="14"/>
      <c r="L94" s="28"/>
    </row>
    <row r="95" spans="1:12" ht="21.75" customHeight="1">
      <c r="A95" s="1"/>
      <c r="B95" s="23" t="s">
        <v>211</v>
      </c>
      <c r="C95" s="23"/>
      <c r="D95" s="12">
        <v>11</v>
      </c>
      <c r="E95" s="23"/>
      <c r="F95" s="229">
        <v>89148</v>
      </c>
      <c r="G95" s="14"/>
      <c r="H95" s="203">
        <v>202773</v>
      </c>
      <c r="I95" s="14"/>
      <c r="J95" s="16">
        <v>3500</v>
      </c>
      <c r="K95" s="14"/>
      <c r="L95" s="28">
        <v>2545.558</v>
      </c>
    </row>
    <row r="96" spans="1:12" ht="21.75" customHeight="1">
      <c r="A96" s="23"/>
      <c r="B96" s="23"/>
      <c r="C96" s="23"/>
      <c r="D96" s="12"/>
      <c r="E96" s="23"/>
      <c r="F96" s="28"/>
      <c r="G96" s="14"/>
      <c r="H96" s="28"/>
      <c r="I96" s="14"/>
      <c r="J96" s="28"/>
      <c r="K96" s="14"/>
      <c r="L96" s="28"/>
    </row>
    <row r="97" spans="1:12" ht="21" customHeight="1">
      <c r="A97" s="23"/>
      <c r="B97" s="23"/>
      <c r="C97" s="23"/>
      <c r="D97" s="12"/>
      <c r="E97" s="23"/>
      <c r="F97" s="28"/>
      <c r="G97" s="14"/>
      <c r="H97" s="28"/>
      <c r="I97" s="14"/>
      <c r="J97" s="28"/>
      <c r="K97" s="14"/>
      <c r="L97" s="28"/>
    </row>
    <row r="98" spans="1:12" ht="12" customHeight="1">
      <c r="A98" s="23"/>
      <c r="B98" s="23"/>
      <c r="C98" s="23"/>
      <c r="D98" s="12"/>
      <c r="E98" s="23"/>
      <c r="F98" s="28"/>
      <c r="G98" s="14"/>
      <c r="H98" s="28"/>
      <c r="I98" s="14"/>
      <c r="J98" s="28"/>
      <c r="K98" s="14"/>
      <c r="L98" s="28"/>
    </row>
    <row r="102" spans="1:12" ht="22.25" customHeight="1">
      <c r="A102" s="225" t="s">
        <v>36</v>
      </c>
      <c r="B102" s="225"/>
      <c r="C102" s="225"/>
      <c r="D102" s="226"/>
      <c r="E102" s="225"/>
      <c r="F102" s="109"/>
      <c r="G102" s="109"/>
      <c r="H102" s="109"/>
      <c r="I102" s="109"/>
      <c r="J102" s="109"/>
      <c r="K102" s="109"/>
      <c r="L102" s="109"/>
    </row>
  </sheetData>
  <mergeCells count="4">
    <mergeCell ref="F5:H5"/>
    <mergeCell ref="J5:L5"/>
    <mergeCell ref="F57:H57"/>
    <mergeCell ref="J57:L57"/>
  </mergeCells>
  <conditionalFormatting sqref="F93">
    <cfRule type="cellIs" dxfId="1" priority="2" operator="notEqual">
      <formula>0</formula>
    </cfRule>
  </conditionalFormatting>
  <conditionalFormatting sqref="J93">
    <cfRule type="cellIs" dxfId="0" priority="1" operator="notEqual">
      <formula>0</formula>
    </cfRule>
  </conditionalFormatting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 (3m)</vt:lpstr>
      <vt:lpstr>PL 7-8 (6m)</vt:lpstr>
      <vt:lpstr>EQ Conso 9</vt:lpstr>
      <vt:lpstr>EQ Company 10</vt:lpstr>
      <vt:lpstr>CF 11-12</vt:lpstr>
      <vt:lpstr>'BS 2-4'!Print_Area</vt:lpstr>
      <vt:lpstr>'PL 5-6 (3m)'!Print_Area</vt:lpstr>
      <vt:lpstr>'PL 7-8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2024-08-08T09:45:57Z</cp:lastPrinted>
  <dcterms:created xsi:type="dcterms:W3CDTF">2021-06-08T07:55:36Z</dcterms:created>
  <dcterms:modified xsi:type="dcterms:W3CDTF">2024-08-08T09:46:27Z</dcterms:modified>
  <cp:category/>
  <cp:contentStatus/>
</cp:coreProperties>
</file>