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ISB\2024\Qtr2'2024\"/>
    </mc:Choice>
  </mc:AlternateContent>
  <xr:revisionPtr revIDLastSave="0" documentId="13_ncr:1_{B6F7BD44-AD1B-4630-A12A-D44763A21B2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F" sheetId="5" r:id="rId5"/>
  </sheets>
  <definedNames>
    <definedName name="_xlnm.Print_Area" localSheetId="0">BS!$A$1:$L$91</definedName>
    <definedName name="_xlnm.Print_Area" localSheetId="4">CF!$A$1:$J$80</definedName>
    <definedName name="_xlnm.Print_Area" localSheetId="2">Consolidated!$A$1:$R$27</definedName>
    <definedName name="_xlnm.Print_Area" localSheetId="1">PL!$A$1:$L$94</definedName>
    <definedName name="_xlnm.Print_Area" localSheetId="3">Separate!$A$1:$Q$25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3" i="3" l="1"/>
  <c r="P21" i="6"/>
  <c r="F22" i="6"/>
  <c r="H22" i="6"/>
  <c r="J22" i="6"/>
  <c r="L22" i="6"/>
  <c r="P23" i="3"/>
  <c r="I66" i="5"/>
  <c r="G66" i="5"/>
  <c r="E66" i="5"/>
  <c r="C66" i="5"/>
  <c r="I10" i="5"/>
  <c r="E10" i="5"/>
  <c r="N11" i="6"/>
  <c r="P14" i="6"/>
  <c r="P16" i="3"/>
  <c r="R16" i="3" s="1"/>
  <c r="N13" i="3"/>
  <c r="K76" i="4"/>
  <c r="I76" i="4"/>
  <c r="G76" i="4"/>
  <c r="E76" i="4"/>
  <c r="K66" i="4"/>
  <c r="I66" i="4"/>
  <c r="G66" i="4"/>
  <c r="E66" i="4"/>
  <c r="K61" i="4"/>
  <c r="K67" i="4" s="1"/>
  <c r="K71" i="4" s="1"/>
  <c r="K73" i="4" s="1"/>
  <c r="I61" i="4"/>
  <c r="G61" i="4"/>
  <c r="E61" i="4"/>
  <c r="E67" i="4" l="1"/>
  <c r="E71" i="4" s="1"/>
  <c r="G67" i="4"/>
  <c r="G71" i="4" s="1"/>
  <c r="G73" i="4" s="1"/>
  <c r="G77" i="4" s="1"/>
  <c r="G85" i="4" s="1"/>
  <c r="I67" i="4"/>
  <c r="I71" i="4" s="1"/>
  <c r="K80" i="4"/>
  <c r="K77" i="4"/>
  <c r="K85" i="4" s="1"/>
  <c r="K91" i="4" s="1"/>
  <c r="I73" i="4" l="1"/>
  <c r="I77" i="4" s="1"/>
  <c r="I85" i="4" s="1"/>
  <c r="I91" i="4" s="1"/>
  <c r="G10" i="5"/>
  <c r="E73" i="4"/>
  <c r="C10" i="5"/>
  <c r="G80" i="4"/>
  <c r="G82" i="4" s="1"/>
  <c r="G91" i="4"/>
  <c r="G87" i="4"/>
  <c r="I80" i="4" l="1"/>
  <c r="N18" i="6"/>
  <c r="E77" i="4"/>
  <c r="E85" i="4" s="1"/>
  <c r="E91" i="4" s="1"/>
  <c r="N20" i="3"/>
  <c r="E80" i="4"/>
  <c r="E82" i="4" s="1"/>
  <c r="E87" i="4"/>
  <c r="C62" i="5"/>
  <c r="E58" i="1"/>
  <c r="E62" i="5"/>
  <c r="G62" i="5"/>
  <c r="I62" i="5"/>
  <c r="K19" i="4"/>
  <c r="E19" i="4"/>
  <c r="G19" i="4"/>
  <c r="K14" i="4"/>
  <c r="K20" i="4" s="1"/>
  <c r="K24" i="4" s="1"/>
  <c r="G14" i="4"/>
  <c r="E14" i="4"/>
  <c r="I14" i="4"/>
  <c r="I19" i="4"/>
  <c r="K48" i="1"/>
  <c r="I48" i="1"/>
  <c r="E48" i="1"/>
  <c r="K16" i="1"/>
  <c r="I16" i="1"/>
  <c r="E16" i="1"/>
  <c r="G20" i="4" l="1"/>
  <c r="G24" i="4" s="1"/>
  <c r="G26" i="4" s="1"/>
  <c r="K26" i="4"/>
  <c r="I20" i="4"/>
  <c r="I24" i="4" s="1"/>
  <c r="I26" i="4" s="1"/>
  <c r="G16" i="1" l="1"/>
  <c r="R12" i="3" l="1"/>
  <c r="K29" i="4" l="1"/>
  <c r="N12" i="6" s="1"/>
  <c r="I29" i="4"/>
  <c r="N19" i="6" s="1"/>
  <c r="G29" i="4"/>
  <c r="N14" i="3" s="1"/>
  <c r="P14" i="3" s="1"/>
  <c r="R14" i="3" s="1"/>
  <c r="E29" i="4"/>
  <c r="N21" i="3" s="1"/>
  <c r="E20" i="4" l="1"/>
  <c r="E24" i="4" s="1"/>
  <c r="I26" i="5" l="1"/>
  <c r="I40" i="5" s="1"/>
  <c r="E26" i="5"/>
  <c r="E40" i="5" s="1"/>
  <c r="G26" i="5"/>
  <c r="G40" i="5" s="1"/>
  <c r="G33" i="4" l="1"/>
  <c r="G35" i="4" s="1"/>
  <c r="P13" i="3"/>
  <c r="R13" i="3" s="1"/>
  <c r="K33" i="4"/>
  <c r="P11" i="6"/>
  <c r="K30" i="4"/>
  <c r="K38" i="4" s="1"/>
  <c r="K44" i="4" s="1"/>
  <c r="I30" i="4"/>
  <c r="I38" i="4" s="1"/>
  <c r="I44" i="4" s="1"/>
  <c r="I81" i="1"/>
  <c r="I82" i="1" s="1"/>
  <c r="E26" i="4"/>
  <c r="E81" i="1" s="1"/>
  <c r="C26" i="5"/>
  <c r="C40" i="5" s="1"/>
  <c r="C42" i="5" s="1"/>
  <c r="C67" i="5" s="1"/>
  <c r="I33" i="4"/>
  <c r="G30" i="4"/>
  <c r="G38" i="4" s="1"/>
  <c r="K81" i="1"/>
  <c r="G81" i="1"/>
  <c r="K58" i="1"/>
  <c r="I58" i="1"/>
  <c r="G58" i="1"/>
  <c r="G48" i="1"/>
  <c r="K28" i="1"/>
  <c r="K29" i="1" s="1"/>
  <c r="I28" i="1"/>
  <c r="G28" i="1"/>
  <c r="E28" i="1"/>
  <c r="E29" i="1" s="1"/>
  <c r="G40" i="4" l="1"/>
  <c r="G44" i="4"/>
  <c r="G59" i="1"/>
  <c r="E59" i="1"/>
  <c r="E30" i="4"/>
  <c r="E33" i="4"/>
  <c r="G82" i="1"/>
  <c r="R25" i="3"/>
  <c r="K59" i="1"/>
  <c r="K82" i="1"/>
  <c r="P23" i="6"/>
  <c r="E82" i="1"/>
  <c r="I29" i="1"/>
  <c r="I59" i="1"/>
  <c r="I83" i="1" s="1"/>
  <c r="G29" i="1"/>
  <c r="G83" i="1" l="1"/>
  <c r="G84" i="1" s="1"/>
  <c r="E83" i="1"/>
  <c r="E84" i="1" s="1"/>
  <c r="I84" i="1"/>
  <c r="E35" i="4"/>
  <c r="E38" i="4"/>
  <c r="E44" i="4" s="1"/>
  <c r="K83" i="1"/>
  <c r="K84" i="1" s="1"/>
  <c r="E40" i="4" l="1"/>
  <c r="I42" i="5" l="1"/>
  <c r="I67" i="5" s="1"/>
  <c r="I69" i="5" s="1"/>
  <c r="N23" i="6"/>
  <c r="L23" i="6"/>
  <c r="J23" i="6"/>
  <c r="H23" i="6"/>
  <c r="F23" i="6"/>
  <c r="N25" i="3"/>
  <c r="L25" i="3"/>
  <c r="J25" i="3"/>
  <c r="H25" i="3"/>
  <c r="F25" i="3"/>
  <c r="E42" i="5" l="1"/>
  <c r="E67" i="5" s="1"/>
  <c r="E69" i="5" s="1"/>
  <c r="P25" i="3"/>
  <c r="L20" i="6" l="1"/>
  <c r="J20" i="6"/>
  <c r="H20" i="6"/>
  <c r="F20" i="6"/>
  <c r="P19" i="6"/>
  <c r="L13" i="6"/>
  <c r="L15" i="6" s="1"/>
  <c r="J13" i="6"/>
  <c r="J15" i="6" s="1"/>
  <c r="H13" i="6"/>
  <c r="H15" i="6" s="1"/>
  <c r="F13" i="6"/>
  <c r="F15" i="6" s="1"/>
  <c r="L22" i="3"/>
  <c r="L24" i="3" s="1"/>
  <c r="J22" i="3"/>
  <c r="J24" i="3" s="1"/>
  <c r="H22" i="3"/>
  <c r="H24" i="3" s="1"/>
  <c r="F22" i="3"/>
  <c r="P21" i="3"/>
  <c r="R21" i="3" s="1"/>
  <c r="L15" i="3"/>
  <c r="L17" i="3" s="1"/>
  <c r="J15" i="3"/>
  <c r="J17" i="3" s="1"/>
  <c r="H15" i="3"/>
  <c r="H17" i="3" s="1"/>
  <c r="F15" i="3"/>
  <c r="F17" i="3" s="1"/>
  <c r="F24" i="3" l="1"/>
  <c r="F26" i="3" s="1"/>
  <c r="L26" i="3"/>
  <c r="H24" i="6"/>
  <c r="H26" i="3"/>
  <c r="L24" i="6"/>
  <c r="J26" i="3"/>
  <c r="F24" i="6"/>
  <c r="J24" i="6"/>
  <c r="P12" i="6"/>
  <c r="P13" i="6" s="1"/>
  <c r="P15" i="6" s="1"/>
  <c r="P18" i="6" l="1"/>
  <c r="P20" i="6" s="1"/>
  <c r="P22" i="6" s="1"/>
  <c r="P24" i="6" l="1"/>
  <c r="N20" i="6"/>
  <c r="N22" i="6" s="1"/>
  <c r="N22" i="3"/>
  <c r="N24" i="3" s="1"/>
  <c r="P20" i="3"/>
  <c r="R20" i="3" s="1"/>
  <c r="N15" i="3"/>
  <c r="N17" i="3" s="1"/>
  <c r="N13" i="6"/>
  <c r="N15" i="6" s="1"/>
  <c r="N24" i="6" l="1"/>
  <c r="N26" i="3"/>
  <c r="P22" i="3"/>
  <c r="P24" i="3" s="1"/>
  <c r="P15" i="3"/>
  <c r="P17" i="3" s="1"/>
  <c r="C69" i="5"/>
  <c r="C70" i="5" s="1"/>
  <c r="R15" i="3" l="1"/>
  <c r="R17" i="3" s="1"/>
  <c r="R24" i="3"/>
  <c r="R26" i="3" s="1"/>
  <c r="R22" i="3"/>
  <c r="G42" i="5"/>
  <c r="G67" i="5" s="1"/>
  <c r="G69" i="5" s="1"/>
  <c r="G70" i="5" s="1"/>
  <c r="P26" i="3" l="1"/>
</calcChain>
</file>

<file path=xl/sharedStrings.xml><?xml version="1.0" encoding="utf-8"?>
<sst xmlns="http://schemas.openxmlformats.org/spreadsheetml/2006/main" count="359" uniqueCount="191">
  <si>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</si>
  <si>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</si>
  <si>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</si>
  <si>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</si>
  <si>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</si>
  <si>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</si>
  <si>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</si>
  <si>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</si>
  <si>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</si>
  <si>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</si>
  <si>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</si>
  <si>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</si>
  <si>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</si>
  <si>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</si>
  <si>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</si>
  <si>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</si>
  <si>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</si>
  <si>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</si>
  <si>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</si>
  <si>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</si>
  <si>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</si>
  <si>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</si>
  <si>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</si>
  <si>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</si>
  <si>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</si>
  <si>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</si>
  <si>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</si>
  <si>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</si>
  <si>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</si>
  <si>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</si>
  <si>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</si>
  <si>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</si>
  <si>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</si>
  <si>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</si>
  <si>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</si>
  <si>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</si>
  <si>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</si>
  <si>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</si>
  <si>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</si>
  <si>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</si>
  <si>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</si>
  <si>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</si>
  <si>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</si>
  <si>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</si>
  <si>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</si>
  <si>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</si>
  <si>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</si>
  <si>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</si>
  <si>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</si>
  <si>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</si>
  <si>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</si>
  <si>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</si>
  <si>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</si>
  <si>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</si>
  <si>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</si>
  <si>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</si>
  <si>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</si>
  <si>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</si>
  <si>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</si>
  <si>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>Trade and other receivables</t>
  </si>
  <si>
    <t xml:space="preserve">   Unappropriated</t>
  </si>
  <si>
    <t>Education equipment income</t>
  </si>
  <si>
    <t xml:space="preserve">Other income </t>
  </si>
  <si>
    <t>Deferred tax liabilities</t>
  </si>
  <si>
    <t>Profit or loss:</t>
  </si>
  <si>
    <t>Premium on</t>
  </si>
  <si>
    <t>preference shares</t>
  </si>
  <si>
    <t>Tuition fees and service income</t>
  </si>
  <si>
    <t>Restricted bank deposits</t>
  </si>
  <si>
    <t>Tuition and service cost</t>
  </si>
  <si>
    <t xml:space="preserve">   Deferred income</t>
  </si>
  <si>
    <t>Consolidated financial statements</t>
  </si>
  <si>
    <t>Separate financial statements</t>
  </si>
  <si>
    <t xml:space="preserve">Property, plant and equipment </t>
  </si>
  <si>
    <t>Current portion of deferred income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</si>
  <si>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</si>
  <si>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</si>
  <si>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</si>
  <si>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</si>
  <si>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</si>
  <si>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</si>
  <si>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</si>
  <si>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</si>
  <si>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</si>
  <si>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</si>
  <si>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paid-up share capital</t>
  </si>
  <si>
    <t>owners</t>
  </si>
  <si>
    <t>Supplemental cash flows information:</t>
  </si>
  <si>
    <t>Non-cash items</t>
  </si>
  <si>
    <t xml:space="preserve">   for under equity method</t>
  </si>
  <si>
    <t xml:space="preserve">Investments in subsidiaries accounted </t>
  </si>
  <si>
    <t>Investment in joint venture accounted</t>
  </si>
  <si>
    <t>Interest received</t>
  </si>
  <si>
    <t>common shares</t>
  </si>
  <si>
    <t xml:space="preserve">      940,000,000 ordinary shares of Baht 0.50 each</t>
  </si>
  <si>
    <t>Profit before tax</t>
  </si>
  <si>
    <t>Other non-current assets</t>
  </si>
  <si>
    <t>(Unit: Thousand Baht)</t>
  </si>
  <si>
    <t>Profit for the period</t>
  </si>
  <si>
    <t>Other comprehensive income for the period</t>
  </si>
  <si>
    <t>Total comprehensive income for the period</t>
  </si>
  <si>
    <t xml:space="preserve"> </t>
  </si>
  <si>
    <t>Earnings per share</t>
  </si>
  <si>
    <t xml:space="preserve">   Profit attributable to equity holders of the Company (Baht per share)</t>
  </si>
  <si>
    <t>Basic earnings per share</t>
  </si>
  <si>
    <t>(Unaudited but reviewed)</t>
  </si>
  <si>
    <t xml:space="preserve">(Unaudited </t>
  </si>
  <si>
    <t>but reviewed)</t>
  </si>
  <si>
    <t>(Audited)</t>
  </si>
  <si>
    <t>Statement of changes in shareholders' equity (continued)</t>
  </si>
  <si>
    <t>Other current financial assets</t>
  </si>
  <si>
    <t>Right-of-use assets</t>
  </si>
  <si>
    <t>Share of profit from investment accounted for under equity method</t>
  </si>
  <si>
    <t>Cash paid for lease liabilities</t>
  </si>
  <si>
    <t>Net cash flows used in financing activities</t>
  </si>
  <si>
    <t>Cash and cash equivalents at beginning of the period</t>
  </si>
  <si>
    <t>Cash and cash equivalents at end of the period</t>
  </si>
  <si>
    <t>Other non-current financial assets</t>
  </si>
  <si>
    <t>Current portion of deposits from students</t>
  </si>
  <si>
    <t>Deferred income, net of current portion</t>
  </si>
  <si>
    <t>Deposits from students, net of current portion</t>
  </si>
  <si>
    <t>Premium on preference shares</t>
  </si>
  <si>
    <t>Premium on common shares</t>
  </si>
  <si>
    <t xml:space="preserve">Retained earnings </t>
  </si>
  <si>
    <t>2, 3</t>
  </si>
  <si>
    <t>Total other comprehensive income for the period</t>
  </si>
  <si>
    <t>Issued and fully</t>
  </si>
  <si>
    <t xml:space="preserve">Adjustments to reconcile profit before tax to </t>
  </si>
  <si>
    <t xml:space="preserve">   Other non-current assets</t>
  </si>
  <si>
    <t>SISB Public Company Limited and its subsidiaries</t>
  </si>
  <si>
    <t xml:space="preserve">   Appropriated - statutory reserve</t>
  </si>
  <si>
    <t>Finance income</t>
  </si>
  <si>
    <t xml:space="preserve">   Long-term employee benefits paid</t>
  </si>
  <si>
    <t xml:space="preserve">   Finance income</t>
  </si>
  <si>
    <t xml:space="preserve">   Finance cost</t>
  </si>
  <si>
    <t>Provision for transaction under equity method of</t>
  </si>
  <si>
    <t xml:space="preserve">   Impairment loss on non-financial assets</t>
  </si>
  <si>
    <t>Proceeds from sales of equipment</t>
  </si>
  <si>
    <t xml:space="preserve">   investment in subsidiary</t>
  </si>
  <si>
    <t>5, 6</t>
  </si>
  <si>
    <t>Income tax expenses</t>
  </si>
  <si>
    <t>Profit before income tax expenses</t>
  </si>
  <si>
    <t>Appropriated -</t>
  </si>
  <si>
    <t>statutory reserve</t>
  </si>
  <si>
    <t>2023</t>
  </si>
  <si>
    <t>Balance as at 1 January 2023</t>
  </si>
  <si>
    <t xml:space="preserve">   Deposits from students</t>
  </si>
  <si>
    <t>Dividend received from investment in joint venture</t>
  </si>
  <si>
    <t xml:space="preserve">Current portion of lease liabilities  </t>
  </si>
  <si>
    <t>Lease liabilities, net of current portion</t>
  </si>
  <si>
    <t>Operating profit (loss)</t>
  </si>
  <si>
    <t xml:space="preserve">   Provision for expected credit loss</t>
  </si>
  <si>
    <t xml:space="preserve">   Share of profit from investment accounted for </t>
  </si>
  <si>
    <t xml:space="preserve">      under equity method</t>
  </si>
  <si>
    <t>Profit from operating activities before changes in</t>
  </si>
  <si>
    <t xml:space="preserve">   operating assets and liabilities</t>
  </si>
  <si>
    <t xml:space="preserve">   Gain on fair value adjustments of other non-current</t>
  </si>
  <si>
    <t xml:space="preserve">      financial assets - debentures</t>
  </si>
  <si>
    <t xml:space="preserve">Cash received from sales of investments in </t>
  </si>
  <si>
    <t xml:space="preserve">   other current financial assets</t>
  </si>
  <si>
    <t>Dividend received from investments in subsidiaries</t>
  </si>
  <si>
    <t xml:space="preserve">   Modification of leases</t>
  </si>
  <si>
    <t xml:space="preserve">   Transfer assets to investment in subsidiary</t>
  </si>
  <si>
    <t>Statements of financial position</t>
  </si>
  <si>
    <t>Cash paid for investments in other current financial assets</t>
  </si>
  <si>
    <t>2024</t>
  </si>
  <si>
    <t>Balance as at 1 January 2024</t>
  </si>
  <si>
    <t>31 December 2023</t>
  </si>
  <si>
    <t xml:space="preserve">   Loss on disposal and write-off of equipment</t>
  </si>
  <si>
    <t>Net cash flows from (used in) investing activities</t>
  </si>
  <si>
    <t>Net increase (decrease) in cash and cash equivalents</t>
  </si>
  <si>
    <t xml:space="preserve">   Increase (decrease) in other payables from purchase of  </t>
  </si>
  <si>
    <t xml:space="preserve">     plant and equipment</t>
  </si>
  <si>
    <t xml:space="preserve">   Restricted bank deposits</t>
  </si>
  <si>
    <t xml:space="preserve">Acquisition of property, plant and equipment </t>
  </si>
  <si>
    <t>Acquisition of intangible assets</t>
  </si>
  <si>
    <t>As at 30 June 2024</t>
  </si>
  <si>
    <t>30 June 2024</t>
  </si>
  <si>
    <t>For the three-month period ended 30 June 2024</t>
  </si>
  <si>
    <t>Balance as at 30 June 2023</t>
  </si>
  <si>
    <t>Balance as at 30 June 2024</t>
  </si>
  <si>
    <t>For the six-month period ended 30 June 2024</t>
  </si>
  <si>
    <t xml:space="preserve">Dividend paid </t>
  </si>
  <si>
    <t>Dividend paid</t>
  </si>
  <si>
    <t xml:space="preserve">   Transfer of assets</t>
  </si>
  <si>
    <t xml:space="preserve">   Reversal of reduction of inventories to net realisable value </t>
  </si>
  <si>
    <t xml:space="preserve">   Corporate income tax paid</t>
  </si>
  <si>
    <t>Net cash flows from operating activities</t>
  </si>
  <si>
    <t xml:space="preserve">   Increase in right-of-use assets and lease liabilities from leases</t>
  </si>
  <si>
    <t>The accompanying condensed notes to interim financial statements are an integral part of the financial statements.</t>
  </si>
  <si>
    <t>Tax income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</si>
</sst>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  <numFmt numFmtId="168" formatCode="_(* #,##0.00_);_(* \(#,##0.00\);_(* &quot;-&quot;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6"/>
      <name val="Angsana New"/>
      <family val="1"/>
    </font>
    <font>
      <sz val="11"/>
      <color rgb="FF2424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" fillId="0" borderId="0"/>
  </cellStyleXfs>
  <cellXfs count="113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37" fontId="2" fillId="0" borderId="0" xfId="2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64" fontId="3" fillId="0" borderId="0" xfId="0" quotePrefix="1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Alignment="1">
      <alignment vertical="center"/>
    </xf>
    <xf numFmtId="41" fontId="3" fillId="0" borderId="0" xfId="8" applyNumberFormat="1" applyFont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64" fontId="3" fillId="2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41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5" fontId="3" fillId="0" borderId="0" xfId="0" quotePrefix="1" applyNumberFormat="1" applyFont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2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center" vertical="center"/>
    </xf>
    <xf numFmtId="37" fontId="3" fillId="0" borderId="4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39" fontId="10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168" fontId="3" fillId="0" borderId="4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Continuous" vertical="center"/>
    </xf>
    <xf numFmtId="41" fontId="3" fillId="0" borderId="4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</cellXfs>
  <cellStyles count="11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FF66CC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2"/>
  <sheetViews>
    <sheetView showGridLines="0" view="pageBreakPreview" topLeftCell="A70" zoomScale="70" zoomScaleNormal="51" zoomScaleSheetLayoutView="70" workbookViewId="0">
      <selection activeCell="A85" sqref="A85"/>
    </sheetView>
  </sheetViews>
  <sheetFormatPr defaultColWidth="10.7109375" defaultRowHeight="21.75" customHeight="1"/>
  <cols>
    <col min="1" max="1" width="44.85546875" style="8" customWidth="1"/>
    <col min="2" max="2" width="1.7109375" style="9" customWidth="1"/>
    <col min="3" max="3" width="7.5703125" style="8" customWidth="1"/>
    <col min="4" max="4" width="1.7109375" style="8" customWidth="1"/>
    <col min="5" max="5" width="17.7109375" style="8" customWidth="1"/>
    <col min="6" max="6" width="1.7109375" style="8" customWidth="1"/>
    <col min="7" max="7" width="17.7109375" style="8" customWidth="1"/>
    <col min="8" max="8" width="1.7109375" style="9" customWidth="1"/>
    <col min="9" max="9" width="17.7109375" style="8" customWidth="1"/>
    <col min="10" max="10" width="1.7109375" style="8" customWidth="1"/>
    <col min="11" max="11" width="17.7109375" style="9" customWidth="1"/>
    <col min="12" max="12" width="1.7109375" style="9" customWidth="1"/>
    <col min="13" max="16384" width="10.7109375" style="9"/>
  </cols>
  <sheetData>
    <row r="1" spans="1:12" s="5" customFormat="1" ht="21.75" customHeight="1">
      <c r="A1" s="1" t="s">
        <v>129</v>
      </c>
      <c r="B1" s="2"/>
      <c r="C1" s="3"/>
      <c r="D1" s="3"/>
      <c r="E1" s="3"/>
      <c r="F1" s="3"/>
      <c r="G1" s="3"/>
      <c r="H1" s="4"/>
      <c r="I1" s="3"/>
      <c r="J1" s="3"/>
      <c r="K1" s="4"/>
      <c r="L1" s="4"/>
    </row>
    <row r="2" spans="1:12" s="5" customFormat="1" ht="21.75" customHeight="1">
      <c r="A2" s="6" t="s">
        <v>163</v>
      </c>
      <c r="B2" s="4"/>
      <c r="C2" s="3"/>
      <c r="D2" s="3"/>
      <c r="E2" s="3"/>
      <c r="F2" s="3"/>
      <c r="G2" s="3"/>
      <c r="H2" s="4"/>
      <c r="I2" s="3"/>
      <c r="J2" s="3"/>
      <c r="K2" s="4"/>
      <c r="L2" s="4"/>
    </row>
    <row r="3" spans="1:12" s="5" customFormat="1" ht="21.75" customHeight="1">
      <c r="A3" s="6" t="s">
        <v>176</v>
      </c>
      <c r="B3" s="4"/>
      <c r="C3" s="3"/>
      <c r="D3" s="3"/>
      <c r="E3" s="3"/>
      <c r="F3" s="3"/>
      <c r="G3" s="3"/>
      <c r="H3" s="4"/>
      <c r="I3" s="3"/>
      <c r="J3" s="3"/>
      <c r="K3" s="4"/>
      <c r="L3" s="4"/>
    </row>
    <row r="4" spans="1:12" s="5" customFormat="1" ht="21.75" customHeight="1">
      <c r="B4" s="4"/>
      <c r="C4" s="3"/>
      <c r="D4" s="3"/>
      <c r="E4" s="3"/>
      <c r="F4" s="3"/>
      <c r="G4" s="3"/>
      <c r="H4" s="4"/>
      <c r="I4" s="3"/>
      <c r="J4" s="3"/>
      <c r="K4" s="7" t="s">
        <v>97</v>
      </c>
      <c r="L4" s="4"/>
    </row>
    <row r="5" spans="1:12" ht="21.75" customHeight="1">
      <c r="E5" s="107" t="s">
        <v>71</v>
      </c>
      <c r="F5" s="107"/>
      <c r="G5" s="107"/>
      <c r="I5" s="108" t="s">
        <v>72</v>
      </c>
      <c r="J5" s="108"/>
      <c r="K5" s="108"/>
      <c r="L5" s="10"/>
    </row>
    <row r="6" spans="1:12" ht="21.75" customHeight="1">
      <c r="C6" s="61" t="s">
        <v>0</v>
      </c>
      <c r="D6" s="10"/>
      <c r="E6" s="11" t="s">
        <v>177</v>
      </c>
      <c r="F6" s="12"/>
      <c r="G6" s="11" t="s">
        <v>167</v>
      </c>
      <c r="I6" s="11" t="s">
        <v>177</v>
      </c>
      <c r="J6" s="12"/>
      <c r="K6" s="11" t="s">
        <v>167</v>
      </c>
      <c r="L6" s="12"/>
    </row>
    <row r="7" spans="1:12" ht="21.75" customHeight="1">
      <c r="C7" s="10"/>
      <c r="D7" s="10"/>
      <c r="E7" s="60" t="s">
        <v>106</v>
      </c>
      <c r="F7" s="12"/>
      <c r="G7" s="60" t="s">
        <v>108</v>
      </c>
      <c r="I7" s="60" t="s">
        <v>106</v>
      </c>
      <c r="J7" s="12"/>
      <c r="K7" s="60" t="s">
        <v>108</v>
      </c>
      <c r="L7" s="12"/>
    </row>
    <row r="8" spans="1:12" ht="21.75" customHeight="1">
      <c r="C8" s="10"/>
      <c r="D8" s="10"/>
      <c r="E8" s="60" t="s">
        <v>107</v>
      </c>
      <c r="F8" s="12"/>
      <c r="G8" s="60"/>
      <c r="I8" s="60" t="s">
        <v>107</v>
      </c>
      <c r="J8" s="12"/>
      <c r="K8" s="60"/>
      <c r="L8" s="12"/>
    </row>
    <row r="9" spans="1:12" ht="21.75" customHeight="1">
      <c r="A9" s="1" t="s">
        <v>1</v>
      </c>
      <c r="C9" s="13"/>
      <c r="D9" s="13"/>
      <c r="E9" s="13"/>
      <c r="F9" s="13"/>
      <c r="G9" s="88"/>
      <c r="I9" s="13"/>
      <c r="J9" s="88"/>
      <c r="K9" s="88"/>
      <c r="L9" s="14"/>
    </row>
    <row r="10" spans="1:12" ht="21.75" customHeight="1">
      <c r="A10" s="1" t="s">
        <v>2</v>
      </c>
      <c r="C10" s="13"/>
      <c r="D10" s="13"/>
      <c r="E10" s="13"/>
      <c r="F10" s="13"/>
      <c r="G10" s="13"/>
      <c r="I10" s="13"/>
      <c r="J10" s="13"/>
      <c r="K10" s="14"/>
      <c r="L10" s="14"/>
    </row>
    <row r="11" spans="1:12" ht="21.75" customHeight="1">
      <c r="A11" s="8" t="s">
        <v>3</v>
      </c>
      <c r="B11" s="15"/>
      <c r="C11" s="13"/>
      <c r="D11" s="13"/>
      <c r="E11" s="62">
        <v>937307</v>
      </c>
      <c r="F11" s="16"/>
      <c r="G11" s="62">
        <v>1093092</v>
      </c>
      <c r="H11" s="8"/>
      <c r="I11" s="89">
        <v>210584</v>
      </c>
      <c r="J11" s="16"/>
      <c r="K11" s="89">
        <v>791517</v>
      </c>
      <c r="L11" s="16"/>
    </row>
    <row r="12" spans="1:12" ht="21.75" customHeight="1">
      <c r="A12" s="8" t="s">
        <v>59</v>
      </c>
      <c r="C12" s="13" t="s">
        <v>124</v>
      </c>
      <c r="D12" s="13"/>
      <c r="E12" s="41">
        <v>313038</v>
      </c>
      <c r="F12" s="14"/>
      <c r="G12" s="62">
        <v>127840</v>
      </c>
      <c r="H12" s="8"/>
      <c r="I12" s="89">
        <v>10352</v>
      </c>
      <c r="J12" s="14"/>
      <c r="K12" s="89">
        <v>6622</v>
      </c>
      <c r="L12" s="14"/>
    </row>
    <row r="13" spans="1:12" ht="21.75" customHeight="1">
      <c r="A13" s="8" t="s">
        <v>49</v>
      </c>
      <c r="B13" s="5"/>
      <c r="C13" s="13"/>
      <c r="D13" s="13"/>
      <c r="E13" s="16">
        <v>14426</v>
      </c>
      <c r="F13" s="14"/>
      <c r="G13" s="41">
        <v>14921</v>
      </c>
      <c r="H13" s="8"/>
      <c r="I13" s="16">
        <v>0</v>
      </c>
      <c r="J13" s="16"/>
      <c r="K13" s="16">
        <v>0</v>
      </c>
      <c r="L13" s="14"/>
    </row>
    <row r="14" spans="1:12" ht="21.75" customHeight="1">
      <c r="A14" s="8" t="s">
        <v>110</v>
      </c>
      <c r="B14" s="5"/>
      <c r="C14" s="13">
        <v>4</v>
      </c>
      <c r="D14" s="13"/>
      <c r="E14" s="41">
        <v>640000</v>
      </c>
      <c r="F14" s="14"/>
      <c r="G14" s="41">
        <v>20000</v>
      </c>
      <c r="H14" s="8"/>
      <c r="I14" s="38">
        <v>640000</v>
      </c>
      <c r="J14" s="16"/>
      <c r="K14" s="38">
        <v>20000</v>
      </c>
      <c r="L14" s="14"/>
    </row>
    <row r="15" spans="1:12" ht="21.75" customHeight="1">
      <c r="A15" s="8" t="s">
        <v>4</v>
      </c>
      <c r="C15" s="13"/>
      <c r="D15" s="13"/>
      <c r="E15" s="41">
        <v>17489</v>
      </c>
      <c r="F15" s="14"/>
      <c r="G15" s="41">
        <v>14063</v>
      </c>
      <c r="H15" s="24"/>
      <c r="I15" s="89">
        <v>904</v>
      </c>
      <c r="J15" s="14"/>
      <c r="K15" s="89">
        <v>633</v>
      </c>
      <c r="L15" s="14"/>
    </row>
    <row r="16" spans="1:12" ht="21.75" customHeight="1">
      <c r="A16" s="1" t="s">
        <v>5</v>
      </c>
      <c r="C16" s="13"/>
      <c r="D16" s="13"/>
      <c r="E16" s="78">
        <f>SUM(E11:E15)</f>
        <v>1922260</v>
      </c>
      <c r="F16" s="16"/>
      <c r="G16" s="78">
        <f>SUM(G11:G15)</f>
        <v>1269916</v>
      </c>
      <c r="H16" s="24"/>
      <c r="I16" s="78">
        <f>SUM(I11:I15)</f>
        <v>861840</v>
      </c>
      <c r="J16" s="16"/>
      <c r="K16" s="78">
        <f>SUM(K11:K15)</f>
        <v>818772</v>
      </c>
      <c r="L16" s="80"/>
    </row>
    <row r="17" spans="1:12" ht="21.75" customHeight="1">
      <c r="A17" s="1" t="s">
        <v>6</v>
      </c>
      <c r="C17" s="13"/>
      <c r="D17" s="13"/>
      <c r="E17" s="62"/>
      <c r="F17" s="16"/>
      <c r="G17" s="62"/>
      <c r="H17" s="24"/>
      <c r="I17" s="89"/>
      <c r="J17" s="16"/>
      <c r="K17" s="89"/>
      <c r="L17" s="16"/>
    </row>
    <row r="18" spans="1:12" ht="21.75" customHeight="1">
      <c r="A18" s="8" t="s">
        <v>68</v>
      </c>
      <c r="C18" s="24"/>
      <c r="D18" s="24"/>
      <c r="E18" s="16">
        <v>0</v>
      </c>
      <c r="F18" s="16"/>
      <c r="G18" s="62">
        <v>1080</v>
      </c>
      <c r="H18" s="24"/>
      <c r="I18" s="16">
        <v>0</v>
      </c>
      <c r="J18" s="16"/>
      <c r="K18" s="89">
        <v>1080</v>
      </c>
      <c r="L18" s="16"/>
    </row>
    <row r="19" spans="1:12" ht="21.75" customHeight="1">
      <c r="A19" s="8" t="s">
        <v>117</v>
      </c>
      <c r="C19" s="13">
        <v>4</v>
      </c>
      <c r="D19" s="24"/>
      <c r="E19" s="62">
        <v>23173</v>
      </c>
      <c r="F19" s="16"/>
      <c r="G19" s="62">
        <v>21079</v>
      </c>
      <c r="H19" s="24"/>
      <c r="I19" s="16">
        <v>5155</v>
      </c>
      <c r="J19" s="16"/>
      <c r="K19" s="16">
        <v>5155</v>
      </c>
      <c r="L19" s="16"/>
    </row>
    <row r="20" spans="1:12" ht="21.75" customHeight="1">
      <c r="A20" s="8" t="s">
        <v>90</v>
      </c>
      <c r="C20" s="13"/>
      <c r="D20" s="24"/>
      <c r="E20" s="9"/>
      <c r="F20" s="9"/>
      <c r="G20" s="9"/>
      <c r="I20" s="9"/>
      <c r="J20" s="9"/>
      <c r="L20" s="16"/>
    </row>
    <row r="21" spans="1:12" ht="21.75" customHeight="1">
      <c r="A21" s="8" t="s">
        <v>89</v>
      </c>
      <c r="C21" s="13">
        <v>5</v>
      </c>
      <c r="D21" s="24"/>
      <c r="E21" s="16">
        <v>0</v>
      </c>
      <c r="F21" s="16"/>
      <c r="G21" s="16">
        <v>0</v>
      </c>
      <c r="H21" s="24"/>
      <c r="I21" s="9">
        <v>1838343</v>
      </c>
      <c r="J21" s="16"/>
      <c r="K21" s="89">
        <v>1925901</v>
      </c>
      <c r="L21" s="16"/>
    </row>
    <row r="22" spans="1:12" ht="21.75" customHeight="1">
      <c r="A22" s="8" t="s">
        <v>91</v>
      </c>
      <c r="C22" s="13"/>
      <c r="D22" s="24"/>
      <c r="E22" s="9"/>
      <c r="F22" s="9"/>
      <c r="G22" s="9"/>
      <c r="I22" s="9"/>
      <c r="J22" s="9"/>
      <c r="L22" s="16"/>
    </row>
    <row r="23" spans="1:12" ht="21.75" customHeight="1">
      <c r="A23" s="8" t="s">
        <v>89</v>
      </c>
      <c r="C23" s="13">
        <v>6</v>
      </c>
      <c r="D23" s="24"/>
      <c r="E23" s="16">
        <v>55097</v>
      </c>
      <c r="F23" s="16"/>
      <c r="G23" s="62">
        <v>60119</v>
      </c>
      <c r="H23" s="24"/>
      <c r="I23" s="16">
        <v>55097</v>
      </c>
      <c r="J23" s="16"/>
      <c r="K23" s="89">
        <v>60119</v>
      </c>
      <c r="L23" s="16"/>
    </row>
    <row r="24" spans="1:12" ht="21.75" customHeight="1">
      <c r="A24" s="8" t="s">
        <v>73</v>
      </c>
      <c r="B24" s="5"/>
      <c r="C24" s="13">
        <v>7</v>
      </c>
      <c r="D24" s="13"/>
      <c r="E24" s="16">
        <v>3060231</v>
      </c>
      <c r="F24" s="14"/>
      <c r="G24" s="62">
        <v>2932988</v>
      </c>
      <c r="H24" s="24"/>
      <c r="I24" s="9">
        <v>218749</v>
      </c>
      <c r="J24" s="14"/>
      <c r="K24" s="89">
        <v>18212</v>
      </c>
      <c r="L24" s="14"/>
    </row>
    <row r="25" spans="1:12" ht="21.75" customHeight="1">
      <c r="A25" s="8" t="s">
        <v>111</v>
      </c>
      <c r="B25" s="5"/>
      <c r="C25" s="13">
        <v>8</v>
      </c>
      <c r="D25" s="13"/>
      <c r="E25" s="16">
        <v>358179</v>
      </c>
      <c r="F25" s="14"/>
      <c r="G25" s="62">
        <v>316351</v>
      </c>
      <c r="H25" s="24"/>
      <c r="I25" s="9">
        <v>24704</v>
      </c>
      <c r="J25" s="14"/>
      <c r="K25" s="89">
        <v>16548</v>
      </c>
      <c r="L25" s="14"/>
    </row>
    <row r="26" spans="1:12" ht="21.75" customHeight="1">
      <c r="A26" s="8" t="s">
        <v>57</v>
      </c>
      <c r="B26" s="5"/>
      <c r="C26" s="13"/>
      <c r="D26" s="13"/>
      <c r="E26" s="16">
        <v>4413</v>
      </c>
      <c r="F26" s="14"/>
      <c r="G26" s="62">
        <v>4974</v>
      </c>
      <c r="H26" s="13"/>
      <c r="I26" s="16">
        <v>560</v>
      </c>
      <c r="J26" s="14"/>
      <c r="K26" s="89">
        <v>700</v>
      </c>
      <c r="L26" s="14"/>
    </row>
    <row r="27" spans="1:12" ht="21.75" customHeight="1">
      <c r="A27" s="8" t="s">
        <v>96</v>
      </c>
      <c r="B27" s="5"/>
      <c r="C27" s="13"/>
      <c r="D27" s="13"/>
      <c r="E27" s="62">
        <v>32588</v>
      </c>
      <c r="F27" s="14"/>
      <c r="G27" s="62">
        <v>29518</v>
      </c>
      <c r="H27" s="8"/>
      <c r="I27" s="62">
        <v>7851</v>
      </c>
      <c r="J27" s="14"/>
      <c r="K27" s="89">
        <v>11316</v>
      </c>
      <c r="L27" s="14"/>
    </row>
    <row r="28" spans="1:12" ht="21.75" customHeight="1">
      <c r="A28" s="1" t="s">
        <v>7</v>
      </c>
      <c r="C28" s="13"/>
      <c r="D28" s="13"/>
      <c r="E28" s="78">
        <f>SUM(E18:E27)</f>
        <v>3533681</v>
      </c>
      <c r="F28" s="16"/>
      <c r="G28" s="78">
        <f>SUM(G18:G27)</f>
        <v>3366109</v>
      </c>
      <c r="H28" s="8"/>
      <c r="I28" s="78">
        <f>SUM(I18:I27)</f>
        <v>2150459</v>
      </c>
      <c r="J28" s="16"/>
      <c r="K28" s="90">
        <f>SUM(K18:K27)</f>
        <v>2039031</v>
      </c>
      <c r="L28" s="16"/>
    </row>
    <row r="29" spans="1:12" ht="21.75" customHeight="1" thickBot="1">
      <c r="A29" s="1" t="s">
        <v>8</v>
      </c>
      <c r="E29" s="91">
        <f>SUM(E16,E28)</f>
        <v>5455941</v>
      </c>
      <c r="F29" s="16"/>
      <c r="G29" s="91">
        <f>SUM(G16,G28)</f>
        <v>4636025</v>
      </c>
      <c r="H29" s="8"/>
      <c r="I29" s="91">
        <f>SUM(I16,I28)</f>
        <v>3012299</v>
      </c>
      <c r="J29" s="16"/>
      <c r="K29" s="92">
        <f>SUM(K16,K28)</f>
        <v>2857803</v>
      </c>
      <c r="L29" s="16"/>
    </row>
    <row r="30" spans="1:12" ht="21.75" customHeight="1" thickTop="1">
      <c r="A30" s="1"/>
      <c r="E30" s="63"/>
      <c r="F30" s="16"/>
      <c r="G30" s="63"/>
      <c r="H30" s="8"/>
      <c r="I30" s="63"/>
      <c r="J30" s="16"/>
      <c r="K30" s="63"/>
      <c r="L30" s="16"/>
    </row>
    <row r="31" spans="1:12" ht="21.75" customHeight="1">
      <c r="A31" s="19" t="s">
        <v>189</v>
      </c>
      <c r="B31" s="15"/>
      <c r="K31" s="18"/>
      <c r="L31" s="18"/>
    </row>
    <row r="32" spans="1:12" s="5" customFormat="1" ht="21.75" customHeight="1">
      <c r="A32" s="1" t="s">
        <v>129</v>
      </c>
      <c r="B32" s="2"/>
      <c r="C32" s="3"/>
      <c r="D32" s="3"/>
      <c r="E32" s="3"/>
      <c r="F32" s="3"/>
      <c r="G32" s="3"/>
      <c r="H32" s="4"/>
      <c r="I32" s="3"/>
      <c r="J32" s="3"/>
      <c r="K32" s="4"/>
      <c r="L32" s="4"/>
    </row>
    <row r="33" spans="1:12" s="5" customFormat="1" ht="21.75" customHeight="1">
      <c r="A33" s="1" t="s">
        <v>56</v>
      </c>
      <c r="B33" s="4"/>
      <c r="C33" s="3"/>
      <c r="D33" s="3"/>
      <c r="E33" s="3"/>
      <c r="F33" s="3"/>
      <c r="G33" s="3"/>
      <c r="H33" s="4"/>
      <c r="I33" s="3"/>
      <c r="J33" s="3"/>
      <c r="K33" s="4"/>
      <c r="L33" s="4"/>
    </row>
    <row r="34" spans="1:12" s="5" customFormat="1" ht="21.75" customHeight="1">
      <c r="A34" s="6" t="s">
        <v>176</v>
      </c>
      <c r="B34" s="4"/>
      <c r="C34" s="3"/>
      <c r="D34" s="3"/>
      <c r="E34" s="3"/>
      <c r="F34" s="3"/>
      <c r="G34" s="3"/>
      <c r="H34" s="4"/>
      <c r="I34" s="3"/>
      <c r="J34" s="3"/>
      <c r="K34" s="4"/>
      <c r="L34" s="4"/>
    </row>
    <row r="35" spans="1:12" s="5" customFormat="1" ht="21.75" customHeight="1">
      <c r="B35" s="4"/>
      <c r="C35" s="3"/>
      <c r="D35" s="3"/>
      <c r="E35" s="3"/>
      <c r="F35" s="3"/>
      <c r="G35" s="3"/>
      <c r="H35" s="4"/>
      <c r="I35" s="3"/>
      <c r="J35" s="3"/>
      <c r="K35" s="7" t="s">
        <v>97</v>
      </c>
      <c r="L35" s="4"/>
    </row>
    <row r="36" spans="1:12" ht="21.75" customHeight="1">
      <c r="E36" s="107" t="s">
        <v>71</v>
      </c>
      <c r="F36" s="107"/>
      <c r="G36" s="107"/>
      <c r="I36" s="108" t="s">
        <v>72</v>
      </c>
      <c r="J36" s="108"/>
      <c r="K36" s="108"/>
      <c r="L36" s="10"/>
    </row>
    <row r="37" spans="1:12" ht="21.75" customHeight="1">
      <c r="C37" s="61" t="s">
        <v>0</v>
      </c>
      <c r="D37" s="10"/>
      <c r="E37" s="11" t="s">
        <v>177</v>
      </c>
      <c r="F37" s="12"/>
      <c r="G37" s="11" t="s">
        <v>167</v>
      </c>
      <c r="I37" s="11" t="s">
        <v>177</v>
      </c>
      <c r="J37" s="12"/>
      <c r="K37" s="11" t="s">
        <v>167</v>
      </c>
      <c r="L37" s="12"/>
    </row>
    <row r="38" spans="1:12" ht="21.75" customHeight="1">
      <c r="C38" s="10"/>
      <c r="D38" s="10"/>
      <c r="E38" s="60" t="s">
        <v>106</v>
      </c>
      <c r="F38" s="12"/>
      <c r="G38" s="60" t="s">
        <v>108</v>
      </c>
      <c r="I38" s="60" t="s">
        <v>106</v>
      </c>
      <c r="J38" s="12"/>
      <c r="K38" s="60" t="s">
        <v>108</v>
      </c>
      <c r="L38" s="12"/>
    </row>
    <row r="39" spans="1:12" ht="21.75" customHeight="1">
      <c r="C39" s="10"/>
      <c r="D39" s="10"/>
      <c r="E39" s="60" t="s">
        <v>107</v>
      </c>
      <c r="F39" s="12"/>
      <c r="G39" s="60"/>
      <c r="I39" s="60" t="s">
        <v>107</v>
      </c>
      <c r="J39" s="12"/>
      <c r="K39" s="60"/>
      <c r="L39" s="12"/>
    </row>
    <row r="40" spans="1:12" ht="21.75" customHeight="1">
      <c r="A40" s="1" t="s">
        <v>9</v>
      </c>
      <c r="C40" s="13"/>
      <c r="D40" s="13"/>
      <c r="E40" s="13"/>
      <c r="F40" s="13"/>
      <c r="G40" s="88"/>
      <c r="I40" s="13"/>
      <c r="J40" s="13"/>
      <c r="K40" s="88"/>
      <c r="L40" s="14"/>
    </row>
    <row r="41" spans="1:12" ht="21.75" customHeight="1">
      <c r="A41" s="1" t="s">
        <v>10</v>
      </c>
      <c r="C41" s="13"/>
      <c r="D41" s="13"/>
      <c r="E41" s="13"/>
      <c r="F41" s="13"/>
      <c r="G41" s="13"/>
      <c r="I41" s="13"/>
      <c r="J41" s="13"/>
      <c r="K41" s="14"/>
      <c r="L41" s="14"/>
    </row>
    <row r="42" spans="1:12" ht="21.75" customHeight="1">
      <c r="A42" s="8" t="s">
        <v>48</v>
      </c>
      <c r="C42" s="13">
        <v>2</v>
      </c>
      <c r="D42" s="13"/>
      <c r="E42" s="41">
        <v>97220</v>
      </c>
      <c r="F42" s="40"/>
      <c r="G42" s="41">
        <v>67132</v>
      </c>
      <c r="H42" s="8"/>
      <c r="I42" s="41">
        <v>18523</v>
      </c>
      <c r="J42" s="40"/>
      <c r="K42" s="89">
        <v>10853</v>
      </c>
      <c r="L42" s="40"/>
    </row>
    <row r="43" spans="1:12" ht="21.75" customHeight="1">
      <c r="A43" s="8" t="s">
        <v>74</v>
      </c>
      <c r="C43" s="13"/>
      <c r="D43" s="13"/>
      <c r="E43" s="62">
        <v>1422756</v>
      </c>
      <c r="F43" s="16"/>
      <c r="G43" s="62">
        <v>932224</v>
      </c>
      <c r="H43" s="8"/>
      <c r="I43" s="16">
        <v>0</v>
      </c>
      <c r="J43" s="16"/>
      <c r="K43" s="16">
        <v>0</v>
      </c>
      <c r="L43" s="16"/>
    </row>
    <row r="44" spans="1:12" ht="21.75" customHeight="1">
      <c r="A44" s="8" t="s">
        <v>148</v>
      </c>
      <c r="B44" s="5"/>
      <c r="C44" s="13">
        <v>8</v>
      </c>
      <c r="D44" s="13">
        <v>21</v>
      </c>
      <c r="E44" s="9">
        <v>14807</v>
      </c>
      <c r="F44" s="40"/>
      <c r="G44" s="62">
        <v>13387</v>
      </c>
      <c r="H44" s="8"/>
      <c r="I44" s="62">
        <v>5111</v>
      </c>
      <c r="J44" s="40"/>
      <c r="K44" s="38">
        <v>3440</v>
      </c>
      <c r="L44" s="40"/>
    </row>
    <row r="45" spans="1:12" ht="21.75" customHeight="1">
      <c r="A45" s="8" t="s">
        <v>118</v>
      </c>
      <c r="B45" s="5"/>
      <c r="C45" s="13"/>
      <c r="D45" s="13"/>
      <c r="E45" s="62">
        <v>46180</v>
      </c>
      <c r="F45" s="40"/>
      <c r="G45" s="62">
        <v>32315</v>
      </c>
      <c r="H45" s="8"/>
      <c r="I45" s="16">
        <v>0</v>
      </c>
      <c r="J45" s="40"/>
      <c r="K45" s="16">
        <v>0</v>
      </c>
      <c r="L45" s="40"/>
    </row>
    <row r="46" spans="1:12" ht="21.75" customHeight="1">
      <c r="A46" s="8" t="s">
        <v>11</v>
      </c>
      <c r="B46" s="5"/>
      <c r="C46" s="13"/>
      <c r="D46" s="13"/>
      <c r="E46" s="62">
        <v>1832</v>
      </c>
      <c r="F46" s="40"/>
      <c r="G46" s="41">
        <v>850</v>
      </c>
      <c r="H46" s="8"/>
      <c r="I46" s="16">
        <v>957</v>
      </c>
      <c r="J46" s="40"/>
      <c r="K46" s="16">
        <v>0</v>
      </c>
      <c r="L46" s="40"/>
    </row>
    <row r="47" spans="1:12" ht="21.75" customHeight="1">
      <c r="A47" s="8" t="s">
        <v>12</v>
      </c>
      <c r="C47" s="13"/>
      <c r="D47" s="13"/>
      <c r="E47" s="43">
        <v>9694</v>
      </c>
      <c r="F47" s="16"/>
      <c r="G47" s="64">
        <v>9360</v>
      </c>
      <c r="H47" s="8"/>
      <c r="I47" s="64">
        <v>3680</v>
      </c>
      <c r="J47" s="16"/>
      <c r="K47" s="93">
        <v>4044</v>
      </c>
      <c r="L47" s="16"/>
    </row>
    <row r="48" spans="1:12" ht="21.75" customHeight="1">
      <c r="A48" s="1" t="s">
        <v>13</v>
      </c>
      <c r="C48" s="13"/>
      <c r="D48" s="13"/>
      <c r="E48" s="64">
        <f>SUM(E42:E47)</f>
        <v>1592489</v>
      </c>
      <c r="F48" s="16"/>
      <c r="G48" s="64">
        <f>SUM(G42:G47)</f>
        <v>1055268</v>
      </c>
      <c r="H48" s="8"/>
      <c r="I48" s="64">
        <f>SUM(I42:I47)</f>
        <v>28271</v>
      </c>
      <c r="J48" s="16"/>
      <c r="K48" s="64">
        <f>SUM(K42:K47)</f>
        <v>18337</v>
      </c>
      <c r="L48" s="16"/>
    </row>
    <row r="49" spans="1:15" ht="21.75" customHeight="1">
      <c r="A49" s="1" t="s">
        <v>14</v>
      </c>
      <c r="C49" s="13"/>
      <c r="D49" s="13"/>
      <c r="E49" s="62" t="s">
        <v>101</v>
      </c>
      <c r="F49" s="16"/>
      <c r="G49" s="62" t="s">
        <v>101</v>
      </c>
      <c r="H49" s="8"/>
      <c r="I49" s="62" t="s">
        <v>101</v>
      </c>
      <c r="J49" s="16"/>
      <c r="K49" s="89" t="s">
        <v>101</v>
      </c>
      <c r="L49" s="16"/>
    </row>
    <row r="50" spans="1:15" ht="21.75" customHeight="1">
      <c r="A50" s="8" t="s">
        <v>119</v>
      </c>
      <c r="C50" s="13"/>
      <c r="D50" s="13"/>
      <c r="E50" s="62">
        <v>273619</v>
      </c>
      <c r="F50" s="16"/>
      <c r="G50" s="62">
        <v>179182</v>
      </c>
      <c r="H50" s="8"/>
      <c r="I50" s="16">
        <v>0</v>
      </c>
      <c r="J50" s="16"/>
      <c r="K50" s="16">
        <v>0</v>
      </c>
      <c r="L50" s="16"/>
    </row>
    <row r="51" spans="1:15" ht="21.75" customHeight="1">
      <c r="A51" s="8" t="s">
        <v>149</v>
      </c>
      <c r="C51" s="13">
        <v>8</v>
      </c>
      <c r="D51" s="13"/>
      <c r="E51" s="41">
        <v>477303</v>
      </c>
      <c r="F51" s="16"/>
      <c r="G51" s="41">
        <v>431186</v>
      </c>
      <c r="H51" s="8"/>
      <c r="I51" s="41">
        <v>22270</v>
      </c>
      <c r="J51" s="16"/>
      <c r="K51" s="38">
        <v>15986</v>
      </c>
      <c r="L51" s="16"/>
    </row>
    <row r="52" spans="1:15" ht="21.75" customHeight="1">
      <c r="A52" s="8" t="s">
        <v>120</v>
      </c>
      <c r="C52" s="13"/>
      <c r="D52" s="13"/>
      <c r="E52" s="41">
        <v>134545</v>
      </c>
      <c r="F52" s="16"/>
      <c r="G52" s="41">
        <v>124400</v>
      </c>
      <c r="H52" s="8"/>
      <c r="I52" s="16">
        <v>0</v>
      </c>
      <c r="J52" s="16"/>
      <c r="K52" s="16">
        <v>0</v>
      </c>
      <c r="L52" s="16"/>
      <c r="O52" s="8"/>
    </row>
    <row r="53" spans="1:15" ht="21.75" customHeight="1">
      <c r="A53" s="8" t="s">
        <v>58</v>
      </c>
      <c r="C53" s="13"/>
      <c r="D53" s="13"/>
      <c r="E53" s="41">
        <v>13820</v>
      </c>
      <c r="F53" s="16"/>
      <c r="G53" s="41">
        <v>13680</v>
      </c>
      <c r="H53" s="8"/>
      <c r="I53" s="41">
        <v>890</v>
      </c>
      <c r="J53" s="16"/>
      <c r="K53" s="89">
        <v>880</v>
      </c>
      <c r="L53" s="16"/>
      <c r="O53" s="8"/>
    </row>
    <row r="54" spans="1:15" ht="21.75" customHeight="1">
      <c r="A54" s="8" t="s">
        <v>46</v>
      </c>
      <c r="C54" s="13"/>
      <c r="D54" s="13"/>
      <c r="E54" s="62">
        <v>45597</v>
      </c>
      <c r="F54" s="16"/>
      <c r="G54" s="62">
        <v>44107</v>
      </c>
      <c r="H54" s="8"/>
      <c r="I54" s="62">
        <v>12461</v>
      </c>
      <c r="J54" s="16"/>
      <c r="K54" s="89">
        <v>11741</v>
      </c>
      <c r="L54" s="16"/>
      <c r="O54" s="8"/>
    </row>
    <row r="55" spans="1:15" ht="21.75" customHeight="1">
      <c r="A55" s="8" t="s">
        <v>63</v>
      </c>
      <c r="C55" s="13"/>
      <c r="D55" s="13"/>
      <c r="E55" s="62">
        <v>537</v>
      </c>
      <c r="F55" s="16"/>
      <c r="G55" s="62">
        <v>425</v>
      </c>
      <c r="H55" s="8"/>
      <c r="I55" s="16">
        <v>238</v>
      </c>
      <c r="J55" s="16"/>
      <c r="K55" s="16">
        <v>188</v>
      </c>
      <c r="L55" s="16"/>
      <c r="O55" s="8"/>
    </row>
    <row r="56" spans="1:15" ht="21.75" customHeight="1">
      <c r="A56" s="8" t="s">
        <v>135</v>
      </c>
      <c r="C56" s="13"/>
      <c r="D56" s="13"/>
      <c r="E56" s="9"/>
      <c r="F56" s="16"/>
      <c r="G56" s="62"/>
      <c r="H56" s="8"/>
      <c r="I56" s="9"/>
      <c r="J56" s="16"/>
      <c r="K56" s="16"/>
      <c r="L56" s="16"/>
      <c r="O56" s="8"/>
    </row>
    <row r="57" spans="1:15" ht="21.75" customHeight="1">
      <c r="A57" s="8" t="s">
        <v>138</v>
      </c>
      <c r="C57" s="13">
        <v>5</v>
      </c>
      <c r="D57" s="13"/>
      <c r="E57" s="16">
        <v>0</v>
      </c>
      <c r="F57" s="16"/>
      <c r="G57" s="16">
        <v>0</v>
      </c>
      <c r="H57" s="8"/>
      <c r="I57" s="16">
        <v>30138</v>
      </c>
      <c r="J57" s="16"/>
      <c r="K57" s="89">
        <v>22894</v>
      </c>
      <c r="L57" s="16"/>
      <c r="O57" s="8"/>
    </row>
    <row r="58" spans="1:15" ht="21.75" customHeight="1">
      <c r="A58" s="1" t="s">
        <v>15</v>
      </c>
      <c r="C58" s="13"/>
      <c r="D58" s="13"/>
      <c r="E58" s="78">
        <f>SUM(E50:E57)</f>
        <v>945421</v>
      </c>
      <c r="F58" s="16"/>
      <c r="G58" s="78">
        <f>SUM(G50:G57)</f>
        <v>792980</v>
      </c>
      <c r="H58" s="8"/>
      <c r="I58" s="78">
        <f>SUM(I50:I57)</f>
        <v>65997</v>
      </c>
      <c r="J58" s="16"/>
      <c r="K58" s="90">
        <f>SUM(K50:K57)</f>
        <v>51689</v>
      </c>
      <c r="L58" s="16"/>
    </row>
    <row r="59" spans="1:15" ht="21.75" customHeight="1">
      <c r="A59" s="1" t="s">
        <v>16</v>
      </c>
      <c r="E59" s="78">
        <f>SUM(E48,E58)</f>
        <v>2537910</v>
      </c>
      <c r="F59" s="16"/>
      <c r="G59" s="78">
        <f>SUM(G48,G58)</f>
        <v>1848248</v>
      </c>
      <c r="H59" s="8"/>
      <c r="I59" s="78">
        <f>SUM(I48,I58)</f>
        <v>94268</v>
      </c>
      <c r="J59" s="16"/>
      <c r="K59" s="90">
        <f>SUM(K48,K58)</f>
        <v>70026</v>
      </c>
      <c r="L59" s="16"/>
    </row>
    <row r="60" spans="1:15" ht="21.75" customHeight="1">
      <c r="E60" s="9"/>
      <c r="F60" s="9"/>
      <c r="G60" s="9"/>
      <c r="I60" s="9"/>
      <c r="J60" s="9"/>
      <c r="L60" s="18"/>
    </row>
    <row r="61" spans="1:15" ht="21.75" customHeight="1">
      <c r="A61" s="19" t="s">
        <v>189</v>
      </c>
      <c r="B61" s="15"/>
      <c r="E61" s="9"/>
      <c r="F61" s="9"/>
      <c r="G61" s="9"/>
      <c r="I61" s="9"/>
      <c r="J61" s="9"/>
      <c r="L61" s="18"/>
    </row>
    <row r="62" spans="1:15" s="5" customFormat="1" ht="21.75" customHeight="1">
      <c r="A62" s="1" t="s">
        <v>129</v>
      </c>
      <c r="B62" s="2"/>
      <c r="C62" s="3"/>
      <c r="D62" s="3"/>
      <c r="E62" s="3"/>
      <c r="F62" s="3"/>
      <c r="G62" s="3"/>
      <c r="H62" s="4"/>
      <c r="I62" s="3"/>
      <c r="J62" s="3"/>
      <c r="K62" s="4"/>
      <c r="L62" s="4"/>
    </row>
    <row r="63" spans="1:15" s="5" customFormat="1" ht="21.75" customHeight="1">
      <c r="A63" s="1" t="s">
        <v>56</v>
      </c>
      <c r="B63" s="4"/>
      <c r="C63" s="3"/>
      <c r="D63" s="3"/>
      <c r="E63" s="3"/>
      <c r="F63" s="3"/>
      <c r="G63" s="3"/>
      <c r="H63" s="4"/>
      <c r="I63" s="3"/>
      <c r="J63" s="3"/>
      <c r="K63" s="4"/>
      <c r="L63" s="4"/>
    </row>
    <row r="64" spans="1:15" s="5" customFormat="1" ht="21.75" customHeight="1">
      <c r="A64" s="6" t="s">
        <v>176</v>
      </c>
      <c r="B64" s="4"/>
      <c r="C64" s="3"/>
      <c r="D64" s="3"/>
      <c r="E64" s="3"/>
      <c r="F64" s="3"/>
      <c r="G64" s="3"/>
      <c r="H64" s="4"/>
      <c r="I64" s="3"/>
      <c r="J64" s="3"/>
      <c r="K64" s="4"/>
      <c r="L64" s="4"/>
    </row>
    <row r="65" spans="1:12" s="5" customFormat="1" ht="21.75" customHeight="1">
      <c r="B65" s="4"/>
      <c r="C65" s="3"/>
      <c r="D65" s="3"/>
      <c r="E65" s="3"/>
      <c r="F65" s="3"/>
      <c r="G65" s="3"/>
      <c r="H65" s="4"/>
      <c r="I65" s="3"/>
      <c r="J65" s="3"/>
      <c r="K65" s="7" t="s">
        <v>97</v>
      </c>
      <c r="L65" s="4"/>
    </row>
    <row r="66" spans="1:12" ht="21.75" customHeight="1">
      <c r="E66" s="107" t="s">
        <v>71</v>
      </c>
      <c r="F66" s="107"/>
      <c r="G66" s="107"/>
      <c r="I66" s="108" t="s">
        <v>72</v>
      </c>
      <c r="J66" s="108"/>
      <c r="K66" s="108"/>
      <c r="L66" s="10"/>
    </row>
    <row r="67" spans="1:12" ht="21.75" customHeight="1">
      <c r="D67" s="10"/>
      <c r="E67" s="11" t="s">
        <v>177</v>
      </c>
      <c r="F67" s="12"/>
      <c r="G67" s="11" t="s">
        <v>167</v>
      </c>
      <c r="I67" s="11" t="s">
        <v>177</v>
      </c>
      <c r="J67" s="12"/>
      <c r="K67" s="11" t="s">
        <v>167</v>
      </c>
      <c r="L67" s="12"/>
    </row>
    <row r="68" spans="1:12" ht="21.75" customHeight="1">
      <c r="C68" s="10"/>
      <c r="D68" s="10"/>
      <c r="E68" s="60" t="s">
        <v>106</v>
      </c>
      <c r="F68" s="12"/>
      <c r="G68" s="60" t="s">
        <v>108</v>
      </c>
      <c r="I68" s="60" t="s">
        <v>106</v>
      </c>
      <c r="J68" s="12"/>
      <c r="K68" s="60" t="s">
        <v>108</v>
      </c>
      <c r="L68" s="12"/>
    </row>
    <row r="69" spans="1:12" ht="21.75" customHeight="1">
      <c r="C69" s="10"/>
      <c r="D69" s="10"/>
      <c r="E69" s="60" t="s">
        <v>107</v>
      </c>
      <c r="F69" s="12"/>
      <c r="G69" s="60"/>
      <c r="I69" s="60" t="s">
        <v>107</v>
      </c>
      <c r="J69" s="12"/>
      <c r="K69" s="60"/>
      <c r="L69" s="12"/>
    </row>
    <row r="70" spans="1:12" ht="21.75" customHeight="1">
      <c r="A70" s="1" t="s">
        <v>17</v>
      </c>
      <c r="G70" s="88"/>
      <c r="K70" s="88"/>
      <c r="L70" s="20"/>
    </row>
    <row r="71" spans="1:12" ht="21.75" customHeight="1">
      <c r="A71" s="8" t="s">
        <v>18</v>
      </c>
      <c r="C71" s="13"/>
      <c r="D71" s="13"/>
      <c r="E71" s="13"/>
      <c r="F71" s="13"/>
      <c r="G71" s="13"/>
      <c r="I71" s="13"/>
      <c r="J71" s="13"/>
      <c r="K71" s="20"/>
      <c r="L71" s="20"/>
    </row>
    <row r="72" spans="1:12" ht="21.75" customHeight="1">
      <c r="A72" s="8" t="s">
        <v>19</v>
      </c>
      <c r="B72" s="15"/>
      <c r="C72" s="13"/>
      <c r="D72" s="13"/>
      <c r="E72" s="13"/>
      <c r="F72" s="13"/>
      <c r="G72" s="13"/>
      <c r="I72" s="13"/>
      <c r="J72" s="13"/>
      <c r="K72" s="20"/>
      <c r="L72" s="20"/>
    </row>
    <row r="73" spans="1:12" ht="21.75" customHeight="1" thickBot="1">
      <c r="A73" s="8" t="s">
        <v>94</v>
      </c>
      <c r="B73" s="15"/>
      <c r="C73" s="13"/>
      <c r="D73" s="13"/>
      <c r="E73" s="91">
        <v>470000</v>
      </c>
      <c r="F73" s="16"/>
      <c r="G73" s="91">
        <v>470000</v>
      </c>
      <c r="H73" s="8"/>
      <c r="I73" s="91">
        <v>470000</v>
      </c>
      <c r="J73" s="16"/>
      <c r="K73" s="91">
        <v>470000</v>
      </c>
      <c r="L73" s="20"/>
    </row>
    <row r="74" spans="1:12" ht="21.75" customHeight="1" thickTop="1">
      <c r="A74" s="8" t="s">
        <v>20</v>
      </c>
      <c r="B74" s="15"/>
      <c r="C74" s="13"/>
      <c r="D74" s="13"/>
      <c r="E74" s="62"/>
      <c r="F74" s="16"/>
      <c r="G74" s="62"/>
      <c r="H74" s="8"/>
      <c r="I74" s="62"/>
      <c r="J74" s="16"/>
      <c r="K74" s="62"/>
      <c r="L74" s="14"/>
    </row>
    <row r="75" spans="1:12" ht="21.75" customHeight="1">
      <c r="A75" s="8" t="s">
        <v>94</v>
      </c>
      <c r="B75" s="15"/>
      <c r="C75" s="13"/>
      <c r="D75" s="13"/>
      <c r="E75" s="62">
        <v>470000</v>
      </c>
      <c r="F75" s="16"/>
      <c r="G75" s="62">
        <v>470000</v>
      </c>
      <c r="H75" s="8"/>
      <c r="I75" s="62">
        <v>470000</v>
      </c>
      <c r="J75" s="16"/>
      <c r="K75" s="62">
        <v>470000</v>
      </c>
      <c r="L75" s="14"/>
    </row>
    <row r="76" spans="1:12" ht="21.75" customHeight="1">
      <c r="A76" s="8" t="s">
        <v>121</v>
      </c>
      <c r="B76" s="5"/>
      <c r="E76" s="62">
        <v>1000</v>
      </c>
      <c r="F76" s="16"/>
      <c r="G76" s="62">
        <v>1000</v>
      </c>
      <c r="H76" s="8"/>
      <c r="I76" s="62">
        <v>1000</v>
      </c>
      <c r="J76" s="16"/>
      <c r="K76" s="62">
        <v>1000</v>
      </c>
      <c r="L76" s="16"/>
    </row>
    <row r="77" spans="1:12" ht="21.75" customHeight="1">
      <c r="A77" s="8" t="s">
        <v>122</v>
      </c>
      <c r="B77" s="5"/>
      <c r="C77" s="13"/>
      <c r="E77" s="62">
        <v>1127018</v>
      </c>
      <c r="F77" s="16"/>
      <c r="G77" s="62">
        <v>1127018</v>
      </c>
      <c r="H77" s="8"/>
      <c r="I77" s="62">
        <v>1127018</v>
      </c>
      <c r="J77" s="16"/>
      <c r="K77" s="62">
        <v>1127018</v>
      </c>
      <c r="L77" s="16"/>
    </row>
    <row r="78" spans="1:12" ht="21.75" customHeight="1">
      <c r="A78" s="8" t="s">
        <v>123</v>
      </c>
      <c r="B78" s="5"/>
      <c r="C78" s="13"/>
      <c r="D78" s="13"/>
      <c r="E78" s="62"/>
      <c r="F78" s="16"/>
      <c r="G78" s="62"/>
      <c r="H78" s="8"/>
      <c r="I78" s="62"/>
      <c r="J78" s="16"/>
      <c r="K78" s="62"/>
      <c r="L78" s="14"/>
    </row>
    <row r="79" spans="1:12" ht="21.75" customHeight="1">
      <c r="A79" s="8" t="s">
        <v>130</v>
      </c>
      <c r="B79" s="5"/>
      <c r="C79" s="13"/>
      <c r="D79" s="13"/>
      <c r="E79" s="62">
        <v>47000</v>
      </c>
      <c r="F79" s="16"/>
      <c r="G79" s="62">
        <v>47000</v>
      </c>
      <c r="H79" s="8"/>
      <c r="I79" s="62">
        <v>47000</v>
      </c>
      <c r="J79" s="16"/>
      <c r="K79" s="62">
        <v>47000</v>
      </c>
      <c r="L79" s="16"/>
    </row>
    <row r="80" spans="1:12" ht="21.75" customHeight="1">
      <c r="A80" s="8" t="s">
        <v>60</v>
      </c>
      <c r="B80" s="5"/>
      <c r="E80" s="64">
        <v>1273013</v>
      </c>
      <c r="F80" s="16"/>
      <c r="G80" s="64">
        <v>1142759</v>
      </c>
      <c r="H80" s="8"/>
      <c r="I80" s="64">
        <v>1273013</v>
      </c>
      <c r="J80" s="16"/>
      <c r="K80" s="64">
        <v>1142759</v>
      </c>
      <c r="L80" s="16"/>
    </row>
    <row r="81" spans="1:12" ht="21.75" customHeight="1">
      <c r="A81" s="8" t="s">
        <v>75</v>
      </c>
      <c r="B81" s="15"/>
      <c r="E81" s="94">
        <f>SUM(E75:E80)</f>
        <v>2918031</v>
      </c>
      <c r="F81" s="16"/>
      <c r="G81" s="94">
        <f>SUM(G75:G80)</f>
        <v>2787777</v>
      </c>
      <c r="H81" s="8"/>
      <c r="I81" s="94">
        <f>SUM(I75:I80)</f>
        <v>2918031</v>
      </c>
      <c r="J81" s="16"/>
      <c r="K81" s="90">
        <f>SUM(K75:K80)</f>
        <v>2787777</v>
      </c>
      <c r="L81" s="20"/>
    </row>
    <row r="82" spans="1:12" ht="21.75" customHeight="1">
      <c r="A82" s="1" t="s">
        <v>21</v>
      </c>
      <c r="B82" s="15"/>
      <c r="E82" s="64">
        <f>SUM(E81)</f>
        <v>2918031</v>
      </c>
      <c r="F82" s="16"/>
      <c r="G82" s="64">
        <f>SUM(G81)</f>
        <v>2787777</v>
      </c>
      <c r="H82" s="8"/>
      <c r="I82" s="64">
        <f>SUM(I81)</f>
        <v>2918031</v>
      </c>
      <c r="J82" s="16"/>
      <c r="K82" s="64">
        <f>SUM(K81)</f>
        <v>2787777</v>
      </c>
      <c r="L82" s="20"/>
    </row>
    <row r="83" spans="1:12" ht="21.75" customHeight="1" thickBot="1">
      <c r="A83" s="1" t="s">
        <v>22</v>
      </c>
      <c r="E83" s="91">
        <f>SUM(E59,E82)</f>
        <v>5455941</v>
      </c>
      <c r="F83" s="16"/>
      <c r="G83" s="91">
        <f>SUM(G82,G59)</f>
        <v>4636025</v>
      </c>
      <c r="H83" s="8"/>
      <c r="I83" s="91">
        <f>SUM(I82,I59)</f>
        <v>3012299</v>
      </c>
      <c r="J83" s="16"/>
      <c r="K83" s="91">
        <f>SUM(K82,K59)</f>
        <v>2857803</v>
      </c>
      <c r="L83" s="20"/>
    </row>
    <row r="84" spans="1:12" ht="21.75" customHeight="1" thickTop="1">
      <c r="E84" s="62">
        <f>E83-E29</f>
        <v>0</v>
      </c>
      <c r="F84" s="16"/>
      <c r="G84" s="62">
        <f>G83-G29</f>
        <v>0</v>
      </c>
      <c r="H84" s="8"/>
      <c r="I84" s="62">
        <f>I83-I29</f>
        <v>0</v>
      </c>
      <c r="J84" s="16"/>
      <c r="K84" s="62">
        <f>K83-K29</f>
        <v>0</v>
      </c>
      <c r="L84" s="20"/>
    </row>
    <row r="85" spans="1:12" ht="21.75" customHeight="1">
      <c r="A85" s="19" t="s">
        <v>189</v>
      </c>
      <c r="B85" s="15"/>
      <c r="C85" s="21"/>
      <c r="D85" s="21"/>
      <c r="E85" s="21"/>
      <c r="F85" s="21"/>
      <c r="G85" s="21"/>
      <c r="I85" s="21"/>
      <c r="J85" s="21"/>
    </row>
    <row r="86" spans="1:12" ht="21.75" customHeight="1">
      <c r="A86" s="19"/>
      <c r="B86" s="15"/>
      <c r="C86" s="21"/>
      <c r="D86" s="21"/>
      <c r="E86" s="21"/>
      <c r="F86" s="21"/>
      <c r="G86" s="21"/>
      <c r="I86" s="21"/>
      <c r="J86" s="21"/>
    </row>
    <row r="87" spans="1:12" ht="21.75" customHeight="1">
      <c r="A87" s="19"/>
      <c r="B87" s="15"/>
      <c r="C87" s="21"/>
      <c r="D87" s="21"/>
      <c r="E87" s="21"/>
      <c r="F87" s="21"/>
      <c r="G87" s="21"/>
      <c r="I87" s="21"/>
      <c r="J87" s="21"/>
      <c r="K87" s="18"/>
    </row>
    <row r="88" spans="1:12" ht="21.75" customHeight="1">
      <c r="A88" s="22"/>
      <c r="C88" s="21"/>
      <c r="D88" s="21"/>
      <c r="E88" s="21"/>
      <c r="F88" s="21"/>
      <c r="G88" s="21"/>
      <c r="I88" s="21"/>
      <c r="J88" s="21"/>
    </row>
    <row r="89" spans="1:12" ht="21.75" customHeight="1">
      <c r="A89" s="19"/>
      <c r="B89" s="15"/>
      <c r="C89" s="21"/>
      <c r="D89" s="21"/>
      <c r="E89" s="21"/>
      <c r="F89" s="21"/>
      <c r="G89" s="21"/>
      <c r="I89" s="21"/>
      <c r="J89" s="21"/>
    </row>
    <row r="90" spans="1:12" ht="21.75" customHeight="1">
      <c r="A90" s="19"/>
      <c r="B90" s="23" t="s">
        <v>23</v>
      </c>
      <c r="C90" s="9"/>
      <c r="D90" s="9"/>
      <c r="E90" s="9"/>
      <c r="F90" s="9"/>
      <c r="G90" s="9"/>
      <c r="I90" s="9"/>
      <c r="J90" s="9"/>
    </row>
    <row r="91" spans="1:12" ht="21.75" customHeight="1">
      <c r="A91" s="22"/>
      <c r="C91" s="24"/>
      <c r="D91" s="24"/>
      <c r="E91" s="24"/>
      <c r="F91" s="24"/>
      <c r="G91" s="24"/>
      <c r="I91" s="24"/>
      <c r="J91" s="24"/>
    </row>
    <row r="92" spans="1:12" ht="21.75" customHeight="1">
      <c r="C92" s="24"/>
      <c r="D92" s="24"/>
      <c r="E92" s="24"/>
      <c r="F92" s="24"/>
      <c r="G92" s="24"/>
      <c r="I92" s="24"/>
      <c r="J92" s="24"/>
    </row>
  </sheetData>
  <mergeCells count="6">
    <mergeCell ref="E5:G5"/>
    <mergeCell ref="I5:K5"/>
    <mergeCell ref="E36:G36"/>
    <mergeCell ref="I36:K36"/>
    <mergeCell ref="E66:G66"/>
    <mergeCell ref="I66:K66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1" max="16383" man="1"/>
    <brk id="6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4"/>
  <sheetViews>
    <sheetView showGridLines="0" tabSelected="1" view="pageBreakPreview" zoomScale="70" zoomScaleNormal="50" zoomScaleSheetLayoutView="70" workbookViewId="0">
      <selection activeCell="A26" sqref="A26"/>
    </sheetView>
  </sheetViews>
  <sheetFormatPr defaultColWidth="10.7109375" defaultRowHeight="21.75" customHeight="1"/>
  <cols>
    <col min="1" max="1" width="62.85546875" style="8" customWidth="1"/>
    <col min="2" max="2" width="1.7109375" style="9" customWidth="1"/>
    <col min="3" max="3" width="5.5703125" style="8" customWidth="1"/>
    <col min="4" max="4" width="1.7109375" style="8" customWidth="1"/>
    <col min="5" max="5" width="16" style="8" customWidth="1"/>
    <col min="6" max="6" width="1.7109375" style="8" customWidth="1"/>
    <col min="7" max="7" width="16" style="8" customWidth="1"/>
    <col min="8" max="8" width="1.7109375" style="9" customWidth="1"/>
    <col min="9" max="9" width="16" style="9" customWidth="1"/>
    <col min="10" max="10" width="1.7109375" style="9" customWidth="1"/>
    <col min="11" max="11" width="16" style="9" customWidth="1"/>
    <col min="12" max="12" width="1.7109375" style="9" customWidth="1"/>
    <col min="13" max="16384" width="10.7109375" style="9"/>
  </cols>
  <sheetData>
    <row r="1" spans="1:12" s="5" customFormat="1" ht="21.75" customHeight="1">
      <c r="B1" s="2"/>
      <c r="C1" s="3"/>
      <c r="D1" s="3"/>
      <c r="E1" s="3"/>
      <c r="F1" s="3"/>
      <c r="G1" s="3"/>
      <c r="H1" s="4"/>
      <c r="I1" s="4"/>
      <c r="J1" s="4"/>
      <c r="K1" s="18" t="s">
        <v>105</v>
      </c>
    </row>
    <row r="2" spans="1:12" s="5" customFormat="1" ht="21.75" customHeight="1">
      <c r="A2" s="1" t="s">
        <v>129</v>
      </c>
      <c r="B2" s="2"/>
      <c r="C2" s="3"/>
      <c r="D2" s="3"/>
      <c r="E2" s="3"/>
      <c r="F2" s="3"/>
      <c r="G2" s="3"/>
      <c r="H2" s="4"/>
      <c r="I2" s="4"/>
      <c r="J2" s="4"/>
      <c r="K2" s="4"/>
    </row>
    <row r="3" spans="1:12" s="5" customFormat="1" ht="21.75" customHeight="1">
      <c r="A3" s="1" t="s">
        <v>52</v>
      </c>
      <c r="B3" s="4"/>
      <c r="C3" s="3"/>
      <c r="D3" s="3"/>
      <c r="E3" s="3"/>
      <c r="F3" s="3"/>
      <c r="G3" s="3"/>
      <c r="H3" s="4"/>
      <c r="I3" s="4"/>
      <c r="J3" s="4"/>
      <c r="K3" s="4"/>
    </row>
    <row r="4" spans="1:12" s="5" customFormat="1" ht="21.75" customHeight="1">
      <c r="A4" s="1" t="s">
        <v>178</v>
      </c>
      <c r="B4" s="4"/>
      <c r="C4" s="3"/>
      <c r="D4" s="3"/>
      <c r="E4" s="3"/>
      <c r="F4" s="3"/>
      <c r="G4" s="3"/>
      <c r="H4" s="4"/>
      <c r="I4" s="4"/>
      <c r="J4" s="4"/>
      <c r="K4" s="7"/>
    </row>
    <row r="5" spans="1:12" s="5" customFormat="1" ht="21.75" customHeight="1">
      <c r="A5" s="1"/>
      <c r="B5" s="4"/>
      <c r="C5" s="3"/>
      <c r="D5" s="3"/>
      <c r="E5" s="3"/>
      <c r="F5" s="3"/>
      <c r="G5" s="3"/>
      <c r="H5" s="4"/>
      <c r="I5" s="4"/>
      <c r="J5" s="4"/>
      <c r="K5" s="7" t="s">
        <v>97</v>
      </c>
    </row>
    <row r="6" spans="1:12" ht="21.75" customHeight="1">
      <c r="E6" s="107" t="s">
        <v>71</v>
      </c>
      <c r="F6" s="107"/>
      <c r="G6" s="107"/>
      <c r="I6" s="108" t="s">
        <v>72</v>
      </c>
      <c r="J6" s="108"/>
      <c r="K6" s="108"/>
      <c r="L6" s="10"/>
    </row>
    <row r="7" spans="1:12" ht="21.75" customHeight="1">
      <c r="C7" s="61" t="s">
        <v>0</v>
      </c>
      <c r="D7" s="10"/>
      <c r="E7" s="11" t="s">
        <v>165</v>
      </c>
      <c r="F7" s="12"/>
      <c r="G7" s="11" t="s">
        <v>144</v>
      </c>
      <c r="I7" s="11" t="s">
        <v>165</v>
      </c>
      <c r="J7" s="12"/>
      <c r="K7" s="11" t="s">
        <v>144</v>
      </c>
      <c r="L7" s="12"/>
    </row>
    <row r="8" spans="1:12" s="27" customFormat="1" ht="21.75" customHeight="1">
      <c r="A8" s="29" t="s">
        <v>64</v>
      </c>
      <c r="B8" s="26"/>
      <c r="C8" s="25"/>
      <c r="D8" s="25"/>
      <c r="E8" s="25"/>
      <c r="F8" s="25"/>
      <c r="G8" s="25"/>
      <c r="I8" s="28"/>
      <c r="K8" s="28"/>
    </row>
    <row r="9" spans="1:12" ht="21.75" customHeight="1">
      <c r="A9" s="1" t="s">
        <v>24</v>
      </c>
      <c r="H9" s="30"/>
      <c r="I9" s="14"/>
      <c r="J9" s="14"/>
      <c r="K9" s="14"/>
    </row>
    <row r="10" spans="1:12" ht="21.75" customHeight="1">
      <c r="A10" s="95" t="s">
        <v>67</v>
      </c>
      <c r="B10" s="5"/>
      <c r="C10" s="13"/>
      <c r="D10" s="13"/>
      <c r="E10" s="41">
        <v>555816</v>
      </c>
      <c r="F10" s="16"/>
      <c r="G10" s="41">
        <v>419977</v>
      </c>
      <c r="H10" s="16"/>
      <c r="I10" s="16">
        <v>0</v>
      </c>
      <c r="J10" s="8"/>
      <c r="K10" s="16">
        <v>0</v>
      </c>
    </row>
    <row r="11" spans="1:12" ht="21.75" customHeight="1">
      <c r="A11" s="95" t="s">
        <v>76</v>
      </c>
      <c r="B11" s="5"/>
      <c r="C11" s="13">
        <v>2</v>
      </c>
      <c r="D11" s="13"/>
      <c r="E11" s="16">
        <v>0</v>
      </c>
      <c r="F11" s="16"/>
      <c r="G11" s="16">
        <v>0</v>
      </c>
      <c r="H11" s="16"/>
      <c r="I11" s="16">
        <v>24744</v>
      </c>
      <c r="J11" s="8"/>
      <c r="K11" s="41">
        <v>22092</v>
      </c>
    </row>
    <row r="12" spans="1:12" ht="21.75" customHeight="1">
      <c r="A12" s="95" t="s">
        <v>61</v>
      </c>
      <c r="B12" s="5"/>
      <c r="C12" s="13">
        <v>2</v>
      </c>
      <c r="D12" s="13"/>
      <c r="E12" s="41">
        <v>3142</v>
      </c>
      <c r="F12" s="16"/>
      <c r="G12" s="41">
        <v>3256</v>
      </c>
      <c r="H12" s="16"/>
      <c r="I12" s="16">
        <v>0</v>
      </c>
      <c r="J12" s="8"/>
      <c r="K12" s="16">
        <v>0</v>
      </c>
    </row>
    <row r="13" spans="1:12" ht="21.75" customHeight="1">
      <c r="A13" s="95" t="s">
        <v>62</v>
      </c>
      <c r="B13" s="5"/>
      <c r="C13" s="13">
        <v>2</v>
      </c>
      <c r="D13" s="13"/>
      <c r="E13" s="17">
        <v>10264</v>
      </c>
      <c r="F13" s="16"/>
      <c r="G13" s="17">
        <v>8141</v>
      </c>
      <c r="H13" s="16"/>
      <c r="I13" s="17">
        <v>0</v>
      </c>
      <c r="J13" s="8"/>
      <c r="K13" s="17">
        <v>49</v>
      </c>
    </row>
    <row r="14" spans="1:12" ht="21.75" customHeight="1">
      <c r="A14" s="1" t="s">
        <v>25</v>
      </c>
      <c r="E14" s="17">
        <f>SUM(E10:E13)</f>
        <v>569222</v>
      </c>
      <c r="F14" s="16"/>
      <c r="G14" s="17">
        <f>SUM(G10:G13)</f>
        <v>431374</v>
      </c>
      <c r="H14" s="16"/>
      <c r="I14" s="17">
        <f>SUM(I10:I13)</f>
        <v>24744</v>
      </c>
      <c r="J14" s="8"/>
      <c r="K14" s="17">
        <f>SUM(K10:K13)</f>
        <v>22141</v>
      </c>
    </row>
    <row r="15" spans="1:12" ht="21.75" customHeight="1">
      <c r="A15" s="1" t="s">
        <v>26</v>
      </c>
      <c r="E15" s="16"/>
      <c r="F15" s="16"/>
      <c r="G15" s="16"/>
      <c r="H15" s="16"/>
      <c r="I15" s="16"/>
      <c r="J15" s="8"/>
      <c r="K15" s="62"/>
    </row>
    <row r="16" spans="1:12" ht="21.75" customHeight="1">
      <c r="A16" s="8" t="s">
        <v>69</v>
      </c>
      <c r="E16" s="16">
        <v>246924</v>
      </c>
      <c r="F16" s="16"/>
      <c r="G16" s="16">
        <v>181910</v>
      </c>
      <c r="H16" s="16"/>
      <c r="I16" s="16">
        <v>0</v>
      </c>
      <c r="J16" s="16"/>
      <c r="K16" s="16">
        <v>0</v>
      </c>
    </row>
    <row r="17" spans="1:11" ht="21.75" customHeight="1">
      <c r="A17" s="8" t="s">
        <v>77</v>
      </c>
      <c r="E17" s="16">
        <v>0</v>
      </c>
      <c r="F17" s="16"/>
      <c r="G17" s="16">
        <v>0</v>
      </c>
      <c r="H17" s="16"/>
      <c r="I17" s="16">
        <v>17904</v>
      </c>
      <c r="J17" s="16"/>
      <c r="K17" s="16">
        <v>16577</v>
      </c>
    </row>
    <row r="18" spans="1:11" ht="21.75" customHeight="1">
      <c r="A18" s="8" t="s">
        <v>27</v>
      </c>
      <c r="B18" s="5"/>
      <c r="E18" s="17">
        <v>115104</v>
      </c>
      <c r="F18" s="16"/>
      <c r="G18" s="17">
        <v>92436</v>
      </c>
      <c r="H18" s="16"/>
      <c r="I18" s="17">
        <v>4983</v>
      </c>
      <c r="J18" s="16"/>
      <c r="K18" s="42">
        <v>7907</v>
      </c>
    </row>
    <row r="19" spans="1:11" ht="21.75" customHeight="1">
      <c r="A19" s="1" t="s">
        <v>28</v>
      </c>
      <c r="E19" s="17">
        <f>SUM(E16:E18)</f>
        <v>362028</v>
      </c>
      <c r="F19" s="16"/>
      <c r="G19" s="17">
        <f>SUM(G16:G18)</f>
        <v>274346</v>
      </c>
      <c r="H19" s="16"/>
      <c r="I19" s="17">
        <f>SUM(I16:I18)</f>
        <v>22887</v>
      </c>
      <c r="J19" s="8"/>
      <c r="K19" s="17">
        <f>SUM(K16:K18)</f>
        <v>24484</v>
      </c>
    </row>
    <row r="20" spans="1:11" ht="21.75" customHeight="1">
      <c r="A20" s="1" t="s">
        <v>150</v>
      </c>
      <c r="E20" s="16">
        <f>SUM(E14-E19)</f>
        <v>207194</v>
      </c>
      <c r="F20" s="16"/>
      <c r="G20" s="16">
        <f>SUM(G14-G19)</f>
        <v>157028</v>
      </c>
      <c r="H20" s="16"/>
      <c r="I20" s="16">
        <f>SUM(I14-I19)</f>
        <v>1857</v>
      </c>
      <c r="J20" s="8"/>
      <c r="K20" s="63">
        <f>SUM(K14-K19)</f>
        <v>-2343</v>
      </c>
    </row>
    <row r="21" spans="1:11" ht="21.75" customHeight="1">
      <c r="A21" s="8" t="s">
        <v>112</v>
      </c>
      <c r="C21" s="13" t="s">
        <v>139</v>
      </c>
      <c r="E21" s="49">
        <v>7894</v>
      </c>
      <c r="F21" s="49"/>
      <c r="G21" s="49">
        <v>4062</v>
      </c>
      <c r="H21" s="49"/>
      <c r="I21" s="49">
        <v>206273</v>
      </c>
      <c r="J21" s="49"/>
      <c r="K21" s="49">
        <v>157171</v>
      </c>
    </row>
    <row r="22" spans="1:11" ht="21.75" customHeight="1">
      <c r="A22" s="8" t="s">
        <v>131</v>
      </c>
      <c r="C22" s="13"/>
      <c r="E22" s="49">
        <v>4359</v>
      </c>
      <c r="F22" s="49"/>
      <c r="G22" s="49">
        <v>1123</v>
      </c>
      <c r="H22" s="49"/>
      <c r="I22" s="49">
        <v>3283</v>
      </c>
      <c r="J22" s="49"/>
      <c r="K22" s="49">
        <v>871</v>
      </c>
    </row>
    <row r="23" spans="1:11" ht="21.75" customHeight="1">
      <c r="A23" s="8" t="s">
        <v>29</v>
      </c>
      <c r="E23" s="17">
        <v>-8116</v>
      </c>
      <c r="F23" s="16"/>
      <c r="G23" s="17">
        <v>-6528</v>
      </c>
      <c r="H23" s="16"/>
      <c r="I23" s="17">
        <v>-405</v>
      </c>
      <c r="J23" s="16"/>
      <c r="K23" s="17">
        <v>-276</v>
      </c>
    </row>
    <row r="24" spans="1:11" ht="21.75" customHeight="1">
      <c r="A24" s="1" t="s">
        <v>141</v>
      </c>
      <c r="E24" s="16">
        <f>SUM(E20:E23)</f>
        <v>211331</v>
      </c>
      <c r="F24" s="16"/>
      <c r="G24" s="16">
        <f>SUM(G20:G23)</f>
        <v>155685</v>
      </c>
      <c r="H24" s="16"/>
      <c r="I24" s="16">
        <f>SUM(I20:I23)</f>
        <v>211008</v>
      </c>
      <c r="J24" s="8"/>
      <c r="K24" s="16">
        <f>SUM(K20:K23)</f>
        <v>155423</v>
      </c>
    </row>
    <row r="25" spans="1:11" ht="21.75" customHeight="1">
      <c r="A25" s="8" t="s">
        <v>190</v>
      </c>
      <c r="C25" s="13">
        <v>9</v>
      </c>
      <c r="D25" s="13"/>
      <c r="E25" s="43">
        <v>-1600</v>
      </c>
      <c r="F25" s="16"/>
      <c r="G25" s="43">
        <v>-255</v>
      </c>
      <c r="H25" s="16"/>
      <c r="I25" s="43">
        <v>-1277</v>
      </c>
      <c r="J25" s="16"/>
      <c r="K25" s="43">
        <v>7</v>
      </c>
    </row>
    <row r="26" spans="1:11" ht="21.75" customHeight="1">
      <c r="A26" s="1" t="s">
        <v>98</v>
      </c>
      <c r="B26" s="5"/>
      <c r="C26" s="13"/>
      <c r="D26" s="13"/>
      <c r="E26" s="77">
        <f>SUM(E24:E25)</f>
        <v>209731</v>
      </c>
      <c r="F26" s="16"/>
      <c r="G26" s="77">
        <f>SUM(G24:G25)</f>
        <v>155430</v>
      </c>
      <c r="H26" s="16"/>
      <c r="I26" s="77">
        <f>SUM(I24:I25)</f>
        <v>209731</v>
      </c>
      <c r="J26" s="8"/>
      <c r="K26" s="78">
        <f>SUM(K24:K25)</f>
        <v>155430</v>
      </c>
    </row>
    <row r="27" spans="1:11" ht="21.75" customHeight="1">
      <c r="C27" s="13"/>
      <c r="D27" s="13"/>
      <c r="E27" s="14"/>
      <c r="F27" s="14"/>
      <c r="G27" s="14"/>
      <c r="H27" s="8"/>
      <c r="I27" s="55"/>
      <c r="J27" s="70"/>
      <c r="K27" s="55"/>
    </row>
    <row r="28" spans="1:11" ht="21.75" customHeight="1">
      <c r="A28" s="31" t="s">
        <v>43</v>
      </c>
      <c r="C28" s="32"/>
      <c r="D28" s="32"/>
    </row>
    <row r="29" spans="1:11" ht="21.75" customHeight="1">
      <c r="A29" s="33" t="s">
        <v>99</v>
      </c>
      <c r="C29" s="34"/>
      <c r="D29" s="34"/>
      <c r="E29" s="98">
        <f>SUM(E27)</f>
        <v>0</v>
      </c>
      <c r="F29" s="14"/>
      <c r="G29" s="98">
        <f>SUM(G27)</f>
        <v>0</v>
      </c>
      <c r="H29" s="8"/>
      <c r="I29" s="98">
        <f>SUM(I27)</f>
        <v>0</v>
      </c>
      <c r="J29" s="14"/>
      <c r="K29" s="98">
        <f>SUM(K27)</f>
        <v>0</v>
      </c>
    </row>
    <row r="30" spans="1:11" ht="21.75" customHeight="1" thickBot="1">
      <c r="A30" s="31" t="s">
        <v>125</v>
      </c>
      <c r="C30" s="34"/>
      <c r="D30" s="34"/>
      <c r="E30" s="106">
        <f>E26+E29</f>
        <v>209731</v>
      </c>
      <c r="F30" s="20"/>
      <c r="G30" s="106">
        <f>G26+G29</f>
        <v>155430</v>
      </c>
      <c r="H30" s="8"/>
      <c r="I30" s="106">
        <f>I26+I29</f>
        <v>209731</v>
      </c>
      <c r="J30" s="20"/>
      <c r="K30" s="106">
        <f>K26+K29</f>
        <v>155430</v>
      </c>
    </row>
    <row r="31" spans="1:11" ht="21.75" customHeight="1" thickTop="1">
      <c r="A31" s="33"/>
      <c r="C31" s="34"/>
      <c r="D31" s="34"/>
      <c r="E31" s="14"/>
      <c r="F31" s="14"/>
      <c r="G31" s="14"/>
      <c r="H31" s="8"/>
      <c r="I31" s="14"/>
      <c r="J31" s="14"/>
      <c r="K31" s="14"/>
    </row>
    <row r="32" spans="1:11" ht="21.75" customHeight="1">
      <c r="A32" s="52" t="s">
        <v>78</v>
      </c>
      <c r="C32" s="34"/>
      <c r="D32" s="34"/>
    </row>
    <row r="33" spans="1:11" ht="21.75" customHeight="1" thickBot="1">
      <c r="A33" s="53" t="s">
        <v>79</v>
      </c>
      <c r="C33" s="34"/>
      <c r="D33" s="34"/>
      <c r="E33" s="14">
        <f>SUM(E26-E34)</f>
        <v>209731</v>
      </c>
      <c r="F33" s="14"/>
      <c r="G33" s="14">
        <f>SUM(G26-G34)</f>
        <v>155430</v>
      </c>
      <c r="H33" s="8"/>
      <c r="I33" s="54">
        <f>SUM(I26-I34)</f>
        <v>209731</v>
      </c>
      <c r="J33" s="14"/>
      <c r="K33" s="54">
        <f>SUM(K26-K34)</f>
        <v>155430</v>
      </c>
    </row>
    <row r="34" spans="1:11" ht="21.75" customHeight="1" thickTop="1">
      <c r="A34" s="53" t="s">
        <v>84</v>
      </c>
      <c r="C34" s="34"/>
      <c r="D34" s="34"/>
      <c r="E34" s="42">
        <v>0</v>
      </c>
      <c r="F34" s="14"/>
      <c r="G34" s="42">
        <v>0</v>
      </c>
      <c r="H34" s="8"/>
      <c r="I34" s="14"/>
      <c r="J34" s="14"/>
      <c r="K34" s="14"/>
    </row>
    <row r="35" spans="1:11" ht="21.75" customHeight="1" thickBot="1">
      <c r="C35" s="34"/>
      <c r="D35" s="34"/>
      <c r="E35" s="54">
        <f>SUM(E33:E34)</f>
        <v>209731</v>
      </c>
      <c r="F35" s="14"/>
      <c r="G35" s="54">
        <f>SUM(G33:G34)</f>
        <v>155430</v>
      </c>
      <c r="H35" s="8"/>
      <c r="I35" s="14"/>
      <c r="J35" s="14"/>
      <c r="K35" s="14"/>
    </row>
    <row r="36" spans="1:11" ht="21.75" customHeight="1" thickTop="1">
      <c r="C36" s="34"/>
      <c r="D36" s="34"/>
      <c r="E36" s="14"/>
      <c r="F36" s="14"/>
      <c r="G36" s="14"/>
      <c r="H36" s="8"/>
      <c r="I36" s="14"/>
      <c r="J36" s="14"/>
      <c r="K36" s="14"/>
    </row>
    <row r="37" spans="1:11" ht="21.75" customHeight="1">
      <c r="A37" s="50" t="s">
        <v>80</v>
      </c>
      <c r="C37" s="34"/>
      <c r="D37" s="34"/>
      <c r="E37" s="14"/>
      <c r="F37" s="14"/>
      <c r="G37" s="14"/>
      <c r="H37" s="8"/>
      <c r="I37" s="14"/>
      <c r="J37" s="14"/>
      <c r="K37" s="14"/>
    </row>
    <row r="38" spans="1:11" ht="21.75" customHeight="1" thickBot="1">
      <c r="A38" s="51" t="s">
        <v>79</v>
      </c>
      <c r="C38" s="34"/>
      <c r="D38" s="34"/>
      <c r="E38" s="14">
        <f>SUM(E30-E39)</f>
        <v>209731</v>
      </c>
      <c r="F38" s="14"/>
      <c r="G38" s="14">
        <f>SUM(G30-G39)</f>
        <v>155430</v>
      </c>
      <c r="H38" s="8"/>
      <c r="I38" s="54">
        <f>+I30</f>
        <v>209731</v>
      </c>
      <c r="J38" s="14"/>
      <c r="K38" s="54">
        <f>+K30</f>
        <v>155430</v>
      </c>
    </row>
    <row r="39" spans="1:11" ht="21.75" customHeight="1" thickTop="1">
      <c r="A39" s="51" t="s">
        <v>84</v>
      </c>
      <c r="C39" s="34"/>
      <c r="D39" s="34"/>
      <c r="E39" s="42">
        <v>0</v>
      </c>
      <c r="F39" s="14"/>
      <c r="G39" s="42">
        <v>0</v>
      </c>
      <c r="H39" s="8"/>
      <c r="I39" s="14"/>
      <c r="J39" s="14"/>
      <c r="K39" s="14"/>
    </row>
    <row r="40" spans="1:11" ht="21.75" customHeight="1" thickBot="1">
      <c r="A40" s="33"/>
      <c r="C40" s="34"/>
      <c r="D40" s="34"/>
      <c r="E40" s="54">
        <f>SUM(E38:E39)</f>
        <v>209731</v>
      </c>
      <c r="F40" s="14"/>
      <c r="G40" s="54">
        <f>SUM(G38:G39)</f>
        <v>155430</v>
      </c>
      <c r="H40" s="8"/>
      <c r="I40" s="14"/>
      <c r="J40" s="14"/>
      <c r="K40" s="14"/>
    </row>
    <row r="41" spans="1:11" ht="21.75" customHeight="1" thickTop="1">
      <c r="A41" s="33"/>
      <c r="C41" s="34"/>
      <c r="D41" s="34"/>
      <c r="E41" s="14"/>
      <c r="F41" s="14"/>
      <c r="G41" s="14"/>
      <c r="H41" s="8"/>
      <c r="I41" s="14"/>
      <c r="J41" s="14"/>
      <c r="K41" s="14"/>
    </row>
    <row r="42" spans="1:11" ht="21.75" customHeight="1">
      <c r="A42" s="1" t="s">
        <v>102</v>
      </c>
      <c r="C42" s="13"/>
      <c r="D42" s="13"/>
      <c r="E42" s="14"/>
      <c r="F42" s="14"/>
      <c r="G42" s="14"/>
      <c r="H42" s="8"/>
      <c r="I42" s="14"/>
      <c r="J42" s="14"/>
      <c r="K42" s="14"/>
    </row>
    <row r="43" spans="1:11" ht="21.75" customHeight="1">
      <c r="A43" s="1" t="s">
        <v>104</v>
      </c>
      <c r="C43" s="13"/>
      <c r="D43" s="13"/>
      <c r="E43" s="14"/>
      <c r="F43" s="14"/>
      <c r="G43" s="14"/>
      <c r="H43" s="8"/>
      <c r="I43" s="14"/>
      <c r="J43" s="14"/>
      <c r="K43" s="14"/>
    </row>
    <row r="44" spans="1:11" ht="21.75" customHeight="1" thickBot="1">
      <c r="A44" s="8" t="s">
        <v>103</v>
      </c>
      <c r="B44" s="5"/>
      <c r="C44" s="13"/>
      <c r="D44" s="13"/>
      <c r="E44" s="103">
        <f>E38/940000</f>
        <v>0.22311808510638298</v>
      </c>
      <c r="F44" s="96"/>
      <c r="G44" s="103">
        <f>G38/940000</f>
        <v>0.16535106382978723</v>
      </c>
      <c r="H44" s="87"/>
      <c r="I44" s="103">
        <f>I38/940000</f>
        <v>0.22311808510638298</v>
      </c>
      <c r="J44" s="96"/>
      <c r="K44" s="103">
        <f>K38/940000</f>
        <v>0.16535106382978723</v>
      </c>
    </row>
    <row r="45" spans="1:11" ht="21.75" customHeight="1" thickTop="1">
      <c r="B45" s="5"/>
      <c r="C45" s="13"/>
      <c r="D45" s="13"/>
      <c r="E45" s="27"/>
      <c r="F45" s="27"/>
      <c r="G45" s="27"/>
      <c r="H45" s="8"/>
      <c r="I45" s="27"/>
      <c r="J45" s="27"/>
      <c r="K45" s="27"/>
    </row>
    <row r="46" spans="1:11" ht="21.75" customHeight="1">
      <c r="B46" s="5"/>
      <c r="H46" s="35"/>
      <c r="I46" s="20"/>
      <c r="J46" s="20"/>
      <c r="K46" s="20"/>
    </row>
    <row r="47" spans="1:11" ht="21.75" customHeight="1">
      <c r="A47" s="19" t="s">
        <v>189</v>
      </c>
      <c r="C47" s="21"/>
      <c r="D47" s="21"/>
      <c r="E47" s="21"/>
      <c r="F47" s="21"/>
      <c r="G47" s="21"/>
      <c r="I47" s="18"/>
      <c r="J47" s="18"/>
      <c r="K47" s="18"/>
    </row>
    <row r="48" spans="1:11" s="5" customFormat="1" ht="21.75" customHeight="1">
      <c r="B48" s="2"/>
      <c r="C48" s="3"/>
      <c r="D48" s="3"/>
      <c r="E48" s="3"/>
      <c r="F48" s="3"/>
      <c r="G48" s="3"/>
      <c r="H48" s="4"/>
      <c r="I48" s="4"/>
      <c r="J48" s="4"/>
      <c r="K48" s="18" t="s">
        <v>105</v>
      </c>
    </row>
    <row r="49" spans="1:12" s="5" customFormat="1" ht="21.75" customHeight="1">
      <c r="A49" s="1" t="s">
        <v>129</v>
      </c>
      <c r="B49" s="2"/>
      <c r="C49" s="3"/>
      <c r="D49" s="3"/>
      <c r="E49" s="3"/>
      <c r="F49" s="3"/>
      <c r="G49" s="3"/>
      <c r="H49" s="4"/>
      <c r="I49" s="4"/>
      <c r="J49" s="4"/>
      <c r="K49" s="4"/>
    </row>
    <row r="50" spans="1:12" s="5" customFormat="1" ht="21.75" customHeight="1">
      <c r="A50" s="1" t="s">
        <v>52</v>
      </c>
      <c r="B50" s="4"/>
      <c r="C50" s="3"/>
      <c r="D50" s="3"/>
      <c r="E50" s="3"/>
      <c r="F50" s="3"/>
      <c r="G50" s="3"/>
      <c r="H50" s="4"/>
      <c r="I50" s="4"/>
      <c r="J50" s="4"/>
      <c r="K50" s="4"/>
    </row>
    <row r="51" spans="1:12" s="5" customFormat="1" ht="21.75" customHeight="1">
      <c r="A51" s="1" t="s">
        <v>181</v>
      </c>
      <c r="B51" s="4"/>
      <c r="C51" s="3"/>
      <c r="D51" s="3"/>
      <c r="E51" s="3"/>
      <c r="F51" s="3"/>
      <c r="G51" s="3"/>
      <c r="H51" s="4"/>
      <c r="I51" s="4"/>
      <c r="J51" s="4"/>
      <c r="K51" s="7"/>
    </row>
    <row r="52" spans="1:12" s="5" customFormat="1" ht="21.75" customHeight="1">
      <c r="A52" s="1"/>
      <c r="B52" s="4"/>
      <c r="C52" s="3"/>
      <c r="D52" s="3"/>
      <c r="E52" s="3"/>
      <c r="F52" s="3"/>
      <c r="G52" s="3"/>
      <c r="H52" s="4"/>
      <c r="I52" s="4"/>
      <c r="J52" s="4"/>
      <c r="K52" s="7" t="s">
        <v>97</v>
      </c>
    </row>
    <row r="53" spans="1:12" ht="21.75" customHeight="1">
      <c r="E53" s="107" t="s">
        <v>71</v>
      </c>
      <c r="F53" s="107"/>
      <c r="G53" s="107"/>
      <c r="I53" s="108" t="s">
        <v>72</v>
      </c>
      <c r="J53" s="108"/>
      <c r="K53" s="108"/>
      <c r="L53" s="10"/>
    </row>
    <row r="54" spans="1:12" ht="21.75" customHeight="1">
      <c r="C54" s="61" t="s">
        <v>0</v>
      </c>
      <c r="D54" s="10"/>
      <c r="E54" s="11" t="s">
        <v>165</v>
      </c>
      <c r="F54" s="12"/>
      <c r="G54" s="11" t="s">
        <v>144</v>
      </c>
      <c r="I54" s="11" t="s">
        <v>165</v>
      </c>
      <c r="J54" s="12"/>
      <c r="K54" s="11" t="s">
        <v>144</v>
      </c>
      <c r="L54" s="12"/>
    </row>
    <row r="55" spans="1:12" s="27" customFormat="1" ht="21.75" customHeight="1">
      <c r="A55" s="29" t="s">
        <v>64</v>
      </c>
      <c r="B55" s="26"/>
      <c r="C55" s="25"/>
      <c r="D55" s="25"/>
      <c r="E55" s="25"/>
      <c r="F55" s="25"/>
      <c r="G55" s="25"/>
      <c r="I55" s="28"/>
      <c r="K55" s="28"/>
    </row>
    <row r="56" spans="1:12" ht="21.75" customHeight="1">
      <c r="A56" s="1" t="s">
        <v>24</v>
      </c>
      <c r="H56" s="30"/>
      <c r="I56" s="14"/>
      <c r="J56" s="14"/>
      <c r="K56" s="14"/>
    </row>
    <row r="57" spans="1:12" ht="21.75" customHeight="1">
      <c r="A57" s="95" t="s">
        <v>67</v>
      </c>
      <c r="B57" s="5"/>
      <c r="C57" s="13"/>
      <c r="D57" s="13"/>
      <c r="E57" s="41">
        <v>1114037</v>
      </c>
      <c r="F57" s="16"/>
      <c r="G57" s="41">
        <v>842880</v>
      </c>
      <c r="H57" s="16"/>
      <c r="I57" s="16">
        <v>0</v>
      </c>
      <c r="J57" s="8"/>
      <c r="K57" s="16">
        <v>0</v>
      </c>
    </row>
    <row r="58" spans="1:12" ht="21.75" customHeight="1">
      <c r="A58" s="95" t="s">
        <v>76</v>
      </c>
      <c r="B58" s="5"/>
      <c r="C58" s="13">
        <v>2</v>
      </c>
      <c r="D58" s="13"/>
      <c r="E58" s="16">
        <v>0</v>
      </c>
      <c r="F58" s="16"/>
      <c r="G58" s="16">
        <v>0</v>
      </c>
      <c r="H58" s="16"/>
      <c r="I58" s="16">
        <v>49351</v>
      </c>
      <c r="J58" s="8"/>
      <c r="K58" s="41">
        <v>44102</v>
      </c>
    </row>
    <row r="59" spans="1:12" ht="21.75" customHeight="1">
      <c r="A59" s="95" t="s">
        <v>61</v>
      </c>
      <c r="B59" s="5"/>
      <c r="C59" s="13">
        <v>2</v>
      </c>
      <c r="D59" s="13"/>
      <c r="E59" s="41">
        <v>5836</v>
      </c>
      <c r="F59" s="16"/>
      <c r="G59" s="41">
        <v>6239</v>
      </c>
      <c r="H59" s="16"/>
      <c r="I59" s="16">
        <v>0</v>
      </c>
      <c r="J59" s="8"/>
      <c r="K59" s="16">
        <v>0</v>
      </c>
    </row>
    <row r="60" spans="1:12" ht="21.75" customHeight="1">
      <c r="A60" s="95" t="s">
        <v>62</v>
      </c>
      <c r="B60" s="5"/>
      <c r="C60" s="13">
        <v>2</v>
      </c>
      <c r="D60" s="13"/>
      <c r="E60" s="17">
        <v>21402</v>
      </c>
      <c r="F60" s="16"/>
      <c r="G60" s="17">
        <v>17726</v>
      </c>
      <c r="H60" s="16"/>
      <c r="I60" s="17">
        <v>21</v>
      </c>
      <c r="J60" s="8"/>
      <c r="K60" s="17">
        <v>372</v>
      </c>
    </row>
    <row r="61" spans="1:12" ht="21.75" customHeight="1">
      <c r="A61" s="1" t="s">
        <v>25</v>
      </c>
      <c r="E61" s="17">
        <f>SUM(E57:E60)</f>
        <v>1141275</v>
      </c>
      <c r="F61" s="16"/>
      <c r="G61" s="17">
        <f>SUM(G57:G60)</f>
        <v>866845</v>
      </c>
      <c r="H61" s="16"/>
      <c r="I61" s="17">
        <f>SUM(I57:I60)</f>
        <v>49372</v>
      </c>
      <c r="J61" s="8"/>
      <c r="K61" s="17">
        <f>SUM(K57:K60)</f>
        <v>44474</v>
      </c>
    </row>
    <row r="62" spans="1:12" ht="21.75" customHeight="1">
      <c r="A62" s="1" t="s">
        <v>26</v>
      </c>
      <c r="E62" s="16"/>
      <c r="F62" s="16"/>
      <c r="G62" s="16"/>
      <c r="H62" s="16"/>
      <c r="I62" s="16"/>
      <c r="J62" s="8"/>
      <c r="K62" s="62"/>
    </row>
    <row r="63" spans="1:12" ht="21.75" customHeight="1">
      <c r="A63" s="8" t="s">
        <v>69</v>
      </c>
      <c r="E63" s="16">
        <v>498507</v>
      </c>
      <c r="F63" s="16"/>
      <c r="G63" s="16">
        <v>370624</v>
      </c>
      <c r="H63" s="16"/>
      <c r="I63" s="16">
        <v>0</v>
      </c>
      <c r="J63" s="16"/>
      <c r="K63" s="16">
        <v>0</v>
      </c>
    </row>
    <row r="64" spans="1:12" ht="21.75" customHeight="1">
      <c r="A64" s="8" t="s">
        <v>77</v>
      </c>
      <c r="E64" s="16">
        <v>0</v>
      </c>
      <c r="F64" s="16"/>
      <c r="G64" s="16">
        <v>0</v>
      </c>
      <c r="H64" s="16"/>
      <c r="I64" s="16">
        <v>35188</v>
      </c>
      <c r="J64" s="16"/>
      <c r="K64" s="16">
        <v>33495</v>
      </c>
    </row>
    <row r="65" spans="1:11" ht="21.75" customHeight="1">
      <c r="A65" s="8" t="s">
        <v>27</v>
      </c>
      <c r="B65" s="5"/>
      <c r="E65" s="17">
        <v>226137</v>
      </c>
      <c r="F65" s="16"/>
      <c r="G65" s="17">
        <v>179490</v>
      </c>
      <c r="H65" s="16"/>
      <c r="I65" s="17">
        <v>13319</v>
      </c>
      <c r="J65" s="16"/>
      <c r="K65" s="42">
        <v>14353</v>
      </c>
    </row>
    <row r="66" spans="1:11" ht="21.75" customHeight="1">
      <c r="A66" s="1" t="s">
        <v>28</v>
      </c>
      <c r="E66" s="17">
        <f>SUM(E63:E65)</f>
        <v>724644</v>
      </c>
      <c r="F66" s="16"/>
      <c r="G66" s="17">
        <f>SUM(G63:G65)</f>
        <v>550114</v>
      </c>
      <c r="H66" s="16"/>
      <c r="I66" s="17">
        <f>SUM(I63:I65)</f>
        <v>48507</v>
      </c>
      <c r="J66" s="8"/>
      <c r="K66" s="17">
        <f>SUM(K63:K65)</f>
        <v>47848</v>
      </c>
    </row>
    <row r="67" spans="1:11" ht="21.75" customHeight="1">
      <c r="A67" s="1" t="s">
        <v>150</v>
      </c>
      <c r="E67" s="16">
        <f>SUM(E61-E66)</f>
        <v>416631</v>
      </c>
      <c r="F67" s="16"/>
      <c r="G67" s="16">
        <f>SUM(G61-G66)</f>
        <v>316731</v>
      </c>
      <c r="H67" s="16"/>
      <c r="I67" s="16">
        <f>SUM(I61-I66)</f>
        <v>865</v>
      </c>
      <c r="J67" s="8"/>
      <c r="K67" s="63">
        <f>SUM(K61-K66)</f>
        <v>-3374</v>
      </c>
    </row>
    <row r="68" spans="1:11" ht="21.75" customHeight="1">
      <c r="A68" s="8" t="s">
        <v>112</v>
      </c>
      <c r="C68" s="13" t="s">
        <v>139</v>
      </c>
      <c r="E68" s="49">
        <v>14998</v>
      </c>
      <c r="F68" s="49"/>
      <c r="G68" s="49">
        <v>7985</v>
      </c>
      <c r="H68" s="49"/>
      <c r="I68" s="49">
        <v>416931</v>
      </c>
      <c r="J68" s="49"/>
      <c r="K68" s="49">
        <v>316137</v>
      </c>
    </row>
    <row r="69" spans="1:11" ht="21.75" customHeight="1">
      <c r="A69" s="8" t="s">
        <v>131</v>
      </c>
      <c r="C69" s="13"/>
      <c r="E69" s="49">
        <v>8772</v>
      </c>
      <c r="F69" s="49"/>
      <c r="G69" s="49">
        <v>3105</v>
      </c>
      <c r="H69" s="49"/>
      <c r="I69" s="49">
        <v>7163</v>
      </c>
      <c r="J69" s="49"/>
      <c r="K69" s="49">
        <v>2288</v>
      </c>
    </row>
    <row r="70" spans="1:11" ht="21.75" customHeight="1">
      <c r="A70" s="8" t="s">
        <v>29</v>
      </c>
      <c r="E70" s="17">
        <v>-15329</v>
      </c>
      <c r="F70" s="16"/>
      <c r="G70" s="17">
        <v>-12960</v>
      </c>
      <c r="H70" s="16"/>
      <c r="I70" s="17">
        <v>-736</v>
      </c>
      <c r="J70" s="16"/>
      <c r="K70" s="17">
        <v>-541</v>
      </c>
    </row>
    <row r="71" spans="1:11" ht="21.75" customHeight="1">
      <c r="A71" s="1" t="s">
        <v>141</v>
      </c>
      <c r="E71" s="16">
        <f>SUM(E67:E70)</f>
        <v>425072</v>
      </c>
      <c r="F71" s="16"/>
      <c r="G71" s="16">
        <f>SUM(G67:G70)</f>
        <v>314861</v>
      </c>
      <c r="H71" s="16"/>
      <c r="I71" s="16">
        <f>SUM(I67:I70)</f>
        <v>424223</v>
      </c>
      <c r="J71" s="8"/>
      <c r="K71" s="16">
        <f>SUM(K67:K70)</f>
        <v>314510</v>
      </c>
    </row>
    <row r="72" spans="1:11" ht="21.75" customHeight="1">
      <c r="A72" s="8" t="s">
        <v>140</v>
      </c>
      <c r="C72" s="13">
        <v>9</v>
      </c>
      <c r="D72" s="13"/>
      <c r="E72" s="43">
        <v>-3418</v>
      </c>
      <c r="F72" s="16"/>
      <c r="G72" s="43">
        <v>-398</v>
      </c>
      <c r="H72" s="16"/>
      <c r="I72" s="43">
        <v>-2569</v>
      </c>
      <c r="J72" s="16"/>
      <c r="K72" s="43">
        <v>-47</v>
      </c>
    </row>
    <row r="73" spans="1:11" ht="21.75" customHeight="1">
      <c r="A73" s="1" t="s">
        <v>98</v>
      </c>
      <c r="B73" s="5"/>
      <c r="C73" s="13"/>
      <c r="D73" s="13"/>
      <c r="E73" s="77">
        <f>SUM(E71:E72)</f>
        <v>421654</v>
      </c>
      <c r="F73" s="16"/>
      <c r="G73" s="77">
        <f>SUM(G71:G72)</f>
        <v>314463</v>
      </c>
      <c r="H73" s="16"/>
      <c r="I73" s="77">
        <f>SUM(I71:I72)</f>
        <v>421654</v>
      </c>
      <c r="J73" s="8"/>
      <c r="K73" s="78">
        <f>SUM(K71:K72)</f>
        <v>314463</v>
      </c>
    </row>
    <row r="74" spans="1:11" ht="21.75" customHeight="1">
      <c r="C74" s="13"/>
      <c r="D74" s="13"/>
      <c r="E74" s="14"/>
      <c r="F74" s="14"/>
      <c r="G74" s="14"/>
      <c r="H74" s="8"/>
      <c r="I74" s="55"/>
      <c r="J74" s="70"/>
      <c r="K74" s="55"/>
    </row>
    <row r="75" spans="1:11" ht="21.75" customHeight="1">
      <c r="A75" s="31" t="s">
        <v>43</v>
      </c>
      <c r="C75" s="32"/>
      <c r="D75" s="32"/>
    </row>
    <row r="76" spans="1:11" ht="21.75" customHeight="1">
      <c r="A76" s="33" t="s">
        <v>99</v>
      </c>
      <c r="C76" s="34"/>
      <c r="D76" s="34"/>
      <c r="E76" s="98">
        <f>SUM(E74)</f>
        <v>0</v>
      </c>
      <c r="F76" s="14"/>
      <c r="G76" s="98">
        <f>SUM(G74)</f>
        <v>0</v>
      </c>
      <c r="H76" s="8"/>
      <c r="I76" s="98">
        <f>SUM(I74)</f>
        <v>0</v>
      </c>
      <c r="J76" s="14"/>
      <c r="K76" s="98">
        <f>SUM(K74)</f>
        <v>0</v>
      </c>
    </row>
    <row r="77" spans="1:11" ht="21.75" customHeight="1" thickBot="1">
      <c r="A77" s="31" t="s">
        <v>125</v>
      </c>
      <c r="C77" s="34"/>
      <c r="D77" s="34"/>
      <c r="E77" s="106">
        <f>E73+E76</f>
        <v>421654</v>
      </c>
      <c r="F77" s="20"/>
      <c r="G77" s="106">
        <f>G73+G76</f>
        <v>314463</v>
      </c>
      <c r="H77" s="8"/>
      <c r="I77" s="106">
        <f>I73+I76</f>
        <v>421654</v>
      </c>
      <c r="J77" s="20"/>
      <c r="K77" s="106">
        <f>K73+K76</f>
        <v>314463</v>
      </c>
    </row>
    <row r="78" spans="1:11" ht="21.75" customHeight="1" thickTop="1">
      <c r="A78" s="33"/>
      <c r="C78" s="34"/>
      <c r="D78" s="34"/>
      <c r="E78" s="14"/>
      <c r="F78" s="14"/>
      <c r="G78" s="14"/>
      <c r="H78" s="8"/>
      <c r="I78" s="14"/>
      <c r="J78" s="14"/>
      <c r="K78" s="14"/>
    </row>
    <row r="79" spans="1:11" ht="21.75" customHeight="1">
      <c r="A79" s="52" t="s">
        <v>78</v>
      </c>
      <c r="C79" s="34"/>
      <c r="D79" s="34"/>
    </row>
    <row r="80" spans="1:11" ht="21.75" customHeight="1" thickBot="1">
      <c r="A80" s="53" t="s">
        <v>79</v>
      </c>
      <c r="C80" s="34"/>
      <c r="D80" s="34"/>
      <c r="E80" s="14">
        <f>SUM(E73-E81)</f>
        <v>421654</v>
      </c>
      <c r="F80" s="14"/>
      <c r="G80" s="14">
        <f>SUM(G73-G81)</f>
        <v>314463</v>
      </c>
      <c r="H80" s="8"/>
      <c r="I80" s="54">
        <f>SUM(I73-I81)</f>
        <v>421654</v>
      </c>
      <c r="J80" s="14"/>
      <c r="K80" s="54">
        <f>SUM(K73-K81)</f>
        <v>314463</v>
      </c>
    </row>
    <row r="81" spans="1:11" ht="21.75" customHeight="1" thickTop="1">
      <c r="A81" s="53" t="s">
        <v>84</v>
      </c>
      <c r="C81" s="34"/>
      <c r="D81" s="34"/>
      <c r="E81" s="42">
        <v>0</v>
      </c>
      <c r="F81" s="14"/>
      <c r="G81" s="42">
        <v>0</v>
      </c>
      <c r="H81" s="8"/>
      <c r="I81" s="14"/>
      <c r="J81" s="14"/>
      <c r="K81" s="14"/>
    </row>
    <row r="82" spans="1:11" ht="21.75" customHeight="1" thickBot="1">
      <c r="C82" s="34"/>
      <c r="D82" s="34"/>
      <c r="E82" s="54">
        <f>SUM(E80:E81)</f>
        <v>421654</v>
      </c>
      <c r="F82" s="14"/>
      <c r="G82" s="54">
        <f>SUM(G80:G81)</f>
        <v>314463</v>
      </c>
      <c r="H82" s="8"/>
      <c r="I82" s="14"/>
      <c r="J82" s="14"/>
      <c r="K82" s="14"/>
    </row>
    <row r="83" spans="1:11" ht="21.75" customHeight="1" thickTop="1">
      <c r="C83" s="34"/>
      <c r="D83" s="34"/>
      <c r="E83" s="14"/>
      <c r="F83" s="14"/>
      <c r="G83" s="14"/>
      <c r="H83" s="8"/>
      <c r="I83" s="14"/>
      <c r="J83" s="14"/>
      <c r="K83" s="14"/>
    </row>
    <row r="84" spans="1:11" ht="21.75" customHeight="1">
      <c r="A84" s="50" t="s">
        <v>80</v>
      </c>
      <c r="C84" s="34"/>
      <c r="D84" s="34"/>
      <c r="E84" s="14"/>
      <c r="F84" s="14"/>
      <c r="G84" s="14"/>
      <c r="H84" s="8"/>
      <c r="I84" s="14"/>
      <c r="J84" s="14"/>
      <c r="K84" s="14"/>
    </row>
    <row r="85" spans="1:11" ht="21.75" customHeight="1" thickBot="1">
      <c r="A85" s="51" t="s">
        <v>79</v>
      </c>
      <c r="C85" s="34"/>
      <c r="D85" s="34"/>
      <c r="E85" s="14">
        <f>SUM(E77-E86)</f>
        <v>421654</v>
      </c>
      <c r="F85" s="14"/>
      <c r="G85" s="14">
        <f>SUM(G77-G86)</f>
        <v>314463</v>
      </c>
      <c r="H85" s="8"/>
      <c r="I85" s="54">
        <f>+I77</f>
        <v>421654</v>
      </c>
      <c r="J85" s="14"/>
      <c r="K85" s="54">
        <f>+K77</f>
        <v>314463</v>
      </c>
    </row>
    <row r="86" spans="1:11" ht="21.75" customHeight="1" thickTop="1">
      <c r="A86" s="51" t="s">
        <v>84</v>
      </c>
      <c r="C86" s="34"/>
      <c r="D86" s="34"/>
      <c r="E86" s="42">
        <v>0</v>
      </c>
      <c r="F86" s="14"/>
      <c r="G86" s="42">
        <v>0</v>
      </c>
      <c r="H86" s="8"/>
      <c r="I86" s="14"/>
      <c r="J86" s="14"/>
      <c r="K86" s="14"/>
    </row>
    <row r="87" spans="1:11" ht="21.75" customHeight="1" thickBot="1">
      <c r="A87" s="33"/>
      <c r="C87" s="34"/>
      <c r="D87" s="34"/>
      <c r="E87" s="54">
        <f>SUM(E85:E86)</f>
        <v>421654</v>
      </c>
      <c r="F87" s="14"/>
      <c r="G87" s="54">
        <f>SUM(G85:G86)</f>
        <v>314463</v>
      </c>
      <c r="H87" s="8"/>
      <c r="I87" s="14"/>
      <c r="J87" s="14"/>
      <c r="K87" s="14"/>
    </row>
    <row r="88" spans="1:11" ht="21.75" customHeight="1" thickTop="1">
      <c r="A88" s="33"/>
      <c r="C88" s="34"/>
      <c r="D88" s="34"/>
      <c r="E88" s="14"/>
      <c r="F88" s="14"/>
      <c r="G88" s="14"/>
      <c r="H88" s="8"/>
      <c r="I88" s="14"/>
      <c r="J88" s="14"/>
      <c r="K88" s="14"/>
    </row>
    <row r="89" spans="1:11" ht="21.75" customHeight="1">
      <c r="A89" s="1" t="s">
        <v>102</v>
      </c>
      <c r="C89" s="13"/>
      <c r="D89" s="13"/>
      <c r="E89" s="14"/>
      <c r="F89" s="14"/>
      <c r="G89" s="14"/>
      <c r="H89" s="8"/>
      <c r="I89" s="14"/>
      <c r="J89" s="14"/>
      <c r="K89" s="14"/>
    </row>
    <row r="90" spans="1:11" ht="21.75" customHeight="1">
      <c r="A90" s="1" t="s">
        <v>104</v>
      </c>
      <c r="C90" s="13"/>
      <c r="D90" s="13"/>
      <c r="E90" s="14"/>
      <c r="F90" s="14"/>
      <c r="G90" s="14"/>
      <c r="H90" s="8"/>
      <c r="I90" s="14"/>
      <c r="J90" s="14"/>
      <c r="K90" s="14"/>
    </row>
    <row r="91" spans="1:11" ht="21.75" customHeight="1" thickBot="1">
      <c r="A91" s="8" t="s">
        <v>103</v>
      </c>
      <c r="B91" s="5"/>
      <c r="C91" s="13"/>
      <c r="D91" s="13"/>
      <c r="E91" s="103">
        <f>E85/940000</f>
        <v>0.44856808510638296</v>
      </c>
      <c r="F91" s="96"/>
      <c r="G91" s="103">
        <f>G85/940000</f>
        <v>0.33453510638297873</v>
      </c>
      <c r="H91" s="87"/>
      <c r="I91" s="103">
        <f>I85/940000</f>
        <v>0.44856808510638296</v>
      </c>
      <c r="J91" s="96"/>
      <c r="K91" s="103">
        <f>K85/940000</f>
        <v>0.33453510638297873</v>
      </c>
    </row>
    <row r="92" spans="1:11" ht="21.75" customHeight="1" thickTop="1">
      <c r="B92" s="5"/>
      <c r="C92" s="13"/>
      <c r="D92" s="13"/>
      <c r="E92" s="27"/>
      <c r="F92" s="27"/>
      <c r="G92" s="27"/>
      <c r="H92" s="8"/>
      <c r="I92" s="27"/>
      <c r="J92" s="27"/>
      <c r="K92" s="27"/>
    </row>
    <row r="93" spans="1:11" ht="21.75" customHeight="1">
      <c r="B93" s="5"/>
      <c r="H93" s="35"/>
      <c r="I93" s="20"/>
      <c r="J93" s="20"/>
      <c r="K93" s="20"/>
    </row>
    <row r="94" spans="1:11" ht="21.75" customHeight="1">
      <c r="A94" s="19" t="s">
        <v>189</v>
      </c>
      <c r="C94" s="21"/>
      <c r="D94" s="21"/>
      <c r="E94" s="21"/>
      <c r="F94" s="21"/>
      <c r="G94" s="21"/>
      <c r="I94" s="18"/>
      <c r="J94" s="18"/>
      <c r="K94" s="18"/>
    </row>
  </sheetData>
  <mergeCells count="4">
    <mergeCell ref="E6:G6"/>
    <mergeCell ref="I6:K6"/>
    <mergeCell ref="E53:G53"/>
    <mergeCell ref="I53:K53"/>
  </mergeCells>
  <pageMargins left="0.78740157480314965" right="0.19685039370078741" top="0.74803149606299213" bottom="0.19685039370078741" header="0.31496062992125984" footer="0.31496062992125984"/>
  <pageSetup paperSize="9" scale="65" orientation="portrait" r:id="rId1"/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7"/>
  <sheetViews>
    <sheetView showGridLines="0" view="pageBreakPreview" zoomScale="55" zoomScaleNormal="52" zoomScaleSheetLayoutView="55" workbookViewId="0">
      <selection activeCell="A85" sqref="A85"/>
    </sheetView>
  </sheetViews>
  <sheetFormatPr defaultColWidth="9.140625" defaultRowHeight="21.75" customHeight="1"/>
  <cols>
    <col min="1" max="2" width="11.140625" style="9" customWidth="1"/>
    <col min="3" max="3" width="18" style="9" customWidth="1"/>
    <col min="4" max="4" width="8.7109375" style="9" customWidth="1"/>
    <col min="5" max="5" width="1.7109375" style="9" customWidth="1"/>
    <col min="6" max="6" width="20.7109375" style="9" customWidth="1"/>
    <col min="7" max="7" width="1.7109375" style="9" customWidth="1"/>
    <col min="8" max="8" width="20.140625" style="9" customWidth="1"/>
    <col min="9" max="9" width="1.7109375" style="9" customWidth="1"/>
    <col min="10" max="10" width="18.85546875" style="9" customWidth="1"/>
    <col min="11" max="11" width="1.7109375" style="9" customWidth="1"/>
    <col min="12" max="12" width="18" style="9" customWidth="1"/>
    <col min="13" max="13" width="1.7109375" style="9" customWidth="1"/>
    <col min="14" max="14" width="18.140625" style="9" customWidth="1"/>
    <col min="15" max="15" width="1.7109375" style="9" customWidth="1"/>
    <col min="16" max="16" width="18.5703125" style="9" customWidth="1"/>
    <col min="17" max="17" width="1.7109375" style="9" customWidth="1"/>
    <col min="18" max="18" width="16.5703125" style="9" customWidth="1"/>
    <col min="19" max="19" width="1.7109375" style="9" customWidth="1"/>
    <col min="20" max="16384" width="9.140625" style="9"/>
  </cols>
  <sheetData>
    <row r="1" spans="1:19" ht="21.75" customHeight="1"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R1" s="18" t="s">
        <v>105</v>
      </c>
    </row>
    <row r="2" spans="1:19" ht="21.75" customHeight="1">
      <c r="A2" s="1" t="s">
        <v>129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R2" s="36"/>
    </row>
    <row r="3" spans="1:19" ht="21.75" customHeight="1">
      <c r="A3" s="1" t="s">
        <v>55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R3" s="36"/>
    </row>
    <row r="4" spans="1:19" ht="21.75" customHeight="1">
      <c r="A4" s="1" t="s">
        <v>181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R4" s="36"/>
    </row>
    <row r="5" spans="1:19" ht="21.75" customHeight="1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  <c r="R5" s="38" t="s">
        <v>97</v>
      </c>
    </row>
    <row r="6" spans="1:19" ht="21.75" customHeight="1">
      <c r="B6" s="37"/>
      <c r="C6" s="37"/>
      <c r="D6" s="37"/>
      <c r="E6" s="56"/>
      <c r="F6" s="109" t="s">
        <v>71</v>
      </c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</row>
    <row r="7" spans="1:19" s="10" customFormat="1" ht="21.75" customHeight="1">
      <c r="E7" s="56"/>
      <c r="F7" s="110" t="s">
        <v>75</v>
      </c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58"/>
      <c r="R7" s="58"/>
    </row>
    <row r="8" spans="1:19" s="10" customFormat="1" ht="21.75" customHeight="1">
      <c r="E8" s="56"/>
      <c r="F8" s="56"/>
      <c r="G8" s="56"/>
      <c r="H8" s="56"/>
      <c r="I8" s="56"/>
      <c r="J8" s="56"/>
      <c r="K8" s="56"/>
      <c r="L8" s="56"/>
      <c r="M8" s="56"/>
      <c r="N8" s="56"/>
      <c r="P8" s="57" t="s">
        <v>81</v>
      </c>
    </row>
    <row r="9" spans="1:19" s="10" customFormat="1" ht="21.75" customHeight="1">
      <c r="E9" s="59"/>
      <c r="F9" s="59"/>
      <c r="G9" s="59"/>
      <c r="H9" s="59"/>
      <c r="J9" s="59"/>
      <c r="L9" s="111" t="s">
        <v>123</v>
      </c>
      <c r="M9" s="108"/>
      <c r="N9" s="111"/>
      <c r="P9" s="57" t="s">
        <v>82</v>
      </c>
      <c r="R9" s="10" t="s">
        <v>41</v>
      </c>
    </row>
    <row r="10" spans="1:19" s="10" customFormat="1" ht="21.75" customHeight="1">
      <c r="E10" s="59"/>
      <c r="F10" s="59" t="s">
        <v>126</v>
      </c>
      <c r="G10" s="59"/>
      <c r="H10" s="59" t="s">
        <v>65</v>
      </c>
      <c r="J10" s="59" t="s">
        <v>65</v>
      </c>
      <c r="L10" s="104" t="s">
        <v>142</v>
      </c>
      <c r="N10" s="104"/>
      <c r="P10" s="10" t="s">
        <v>86</v>
      </c>
      <c r="R10" s="10" t="s">
        <v>44</v>
      </c>
    </row>
    <row r="11" spans="1:19" s="10" customFormat="1" ht="21.75" customHeight="1">
      <c r="D11" s="48" t="s">
        <v>0</v>
      </c>
      <c r="E11" s="59"/>
      <c r="F11" s="48" t="s">
        <v>85</v>
      </c>
      <c r="G11" s="59"/>
      <c r="H11" s="48" t="s">
        <v>66</v>
      </c>
      <c r="J11" s="48" t="s">
        <v>93</v>
      </c>
      <c r="L11" s="105" t="s">
        <v>143</v>
      </c>
      <c r="N11" s="105" t="s">
        <v>42</v>
      </c>
      <c r="P11" s="61" t="s">
        <v>83</v>
      </c>
      <c r="R11" s="61" t="s">
        <v>45</v>
      </c>
    </row>
    <row r="12" spans="1:19" ht="21.75" customHeight="1">
      <c r="A12" s="31" t="s">
        <v>145</v>
      </c>
      <c r="E12" s="41"/>
      <c r="F12" s="45">
        <v>470000</v>
      </c>
      <c r="G12" s="45"/>
      <c r="H12" s="45">
        <v>1000</v>
      </c>
      <c r="I12" s="45"/>
      <c r="J12" s="46">
        <v>1127018</v>
      </c>
      <c r="K12" s="45"/>
      <c r="L12" s="45">
        <v>47000</v>
      </c>
      <c r="M12" s="45"/>
      <c r="N12" s="45">
        <v>644728</v>
      </c>
      <c r="O12" s="56"/>
      <c r="P12" s="46">
        <v>2289746</v>
      </c>
      <c r="Q12" s="56"/>
      <c r="R12" s="46">
        <f>SUM(P12)</f>
        <v>2289746</v>
      </c>
      <c r="S12" s="10"/>
    </row>
    <row r="13" spans="1:19" ht="21.75" customHeight="1">
      <c r="A13" s="33" t="s">
        <v>98</v>
      </c>
      <c r="E13" s="40"/>
      <c r="F13" s="46">
        <v>0</v>
      </c>
      <c r="G13" s="46"/>
      <c r="H13" s="46">
        <v>0</v>
      </c>
      <c r="I13" s="46"/>
      <c r="J13" s="46">
        <v>0</v>
      </c>
      <c r="K13" s="46"/>
      <c r="L13" s="46">
        <v>0</v>
      </c>
      <c r="M13" s="46"/>
      <c r="N13" s="46">
        <f>SUM(PL!G80)</f>
        <v>314463</v>
      </c>
      <c r="O13" s="56"/>
      <c r="P13" s="46">
        <f>SUM(F13:N13)</f>
        <v>314463</v>
      </c>
      <c r="Q13" s="56"/>
      <c r="R13" s="46">
        <f t="shared" ref="R13:R16" si="0">SUM(P13)</f>
        <v>314463</v>
      </c>
      <c r="S13" s="10"/>
    </row>
    <row r="14" spans="1:19" ht="21.75" customHeight="1">
      <c r="A14" s="33" t="s">
        <v>99</v>
      </c>
      <c r="E14" s="40"/>
      <c r="F14" s="47">
        <v>0</v>
      </c>
      <c r="G14" s="46"/>
      <c r="H14" s="47">
        <v>0</v>
      </c>
      <c r="I14" s="46"/>
      <c r="J14" s="47">
        <v>0</v>
      </c>
      <c r="K14" s="46"/>
      <c r="L14" s="47">
        <v>0</v>
      </c>
      <c r="M14" s="46"/>
      <c r="N14" s="47">
        <f>SUM(PL!G29)</f>
        <v>0</v>
      </c>
      <c r="O14" s="8"/>
      <c r="P14" s="47">
        <f>SUM(F14:N14)</f>
        <v>0</v>
      </c>
      <c r="Q14" s="8"/>
      <c r="R14" s="47">
        <f t="shared" si="0"/>
        <v>0</v>
      </c>
      <c r="S14" s="10"/>
    </row>
    <row r="15" spans="1:19" ht="21.75" customHeight="1">
      <c r="A15" s="33" t="s">
        <v>100</v>
      </c>
      <c r="D15" s="13"/>
      <c r="E15" s="16"/>
      <c r="F15" s="46">
        <f>SUM(F13:F14)</f>
        <v>0</v>
      </c>
      <c r="G15" s="46"/>
      <c r="H15" s="46">
        <f>SUM(H13:H14)</f>
        <v>0</v>
      </c>
      <c r="I15" s="46"/>
      <c r="J15" s="46">
        <f>SUM(J13:J14)</f>
        <v>0</v>
      </c>
      <c r="K15" s="46"/>
      <c r="L15" s="46">
        <f>SUM(L13:L14)</f>
        <v>0</v>
      </c>
      <c r="M15" s="46"/>
      <c r="N15" s="46">
        <f>SUM(N13:N14)</f>
        <v>314463</v>
      </c>
      <c r="O15" s="65"/>
      <c r="P15" s="46">
        <f>SUM(P13:P14)</f>
        <v>314463</v>
      </c>
      <c r="Q15" s="65"/>
      <c r="R15" s="46">
        <f t="shared" si="0"/>
        <v>314463</v>
      </c>
      <c r="S15" s="10"/>
    </row>
    <row r="16" spans="1:19" ht="21.75" customHeight="1">
      <c r="A16" s="33" t="s">
        <v>182</v>
      </c>
      <c r="D16" s="13">
        <v>10</v>
      </c>
      <c r="E16" s="16"/>
      <c r="F16" s="46">
        <v>0</v>
      </c>
      <c r="G16" s="46"/>
      <c r="H16" s="46">
        <v>0</v>
      </c>
      <c r="I16" s="46"/>
      <c r="J16" s="46">
        <v>0</v>
      </c>
      <c r="K16" s="46"/>
      <c r="L16" s="46">
        <v>0</v>
      </c>
      <c r="M16" s="46"/>
      <c r="N16" s="46">
        <v>-150400</v>
      </c>
      <c r="O16" s="65"/>
      <c r="P16" s="47">
        <f>SUM(F16:N16)</f>
        <v>-150400</v>
      </c>
      <c r="Q16" s="65"/>
      <c r="R16" s="47">
        <f t="shared" si="0"/>
        <v>-150400</v>
      </c>
      <c r="S16" s="10"/>
    </row>
    <row r="17" spans="1:19" ht="21.75" customHeight="1" thickBot="1">
      <c r="A17" s="31" t="s">
        <v>179</v>
      </c>
      <c r="D17" s="13"/>
      <c r="E17" s="16"/>
      <c r="F17" s="66">
        <f>SUM(F12,F15:F16)</f>
        <v>470000</v>
      </c>
      <c r="G17" s="46"/>
      <c r="H17" s="66">
        <f>SUM(H12,H15:H16)</f>
        <v>1000</v>
      </c>
      <c r="I17" s="46"/>
      <c r="J17" s="66">
        <f>SUM(J12,J15:J16)</f>
        <v>1127018</v>
      </c>
      <c r="K17" s="46"/>
      <c r="L17" s="66">
        <f>SUM(L12,L15:L16)</f>
        <v>47000</v>
      </c>
      <c r="M17" s="46"/>
      <c r="N17" s="66">
        <f>SUM(N12,N15:N16)</f>
        <v>808791</v>
      </c>
      <c r="O17" s="65"/>
      <c r="P17" s="66">
        <f>SUM(P12,P15:P16)</f>
        <v>2453809</v>
      </c>
      <c r="Q17" s="65"/>
      <c r="R17" s="66">
        <f>SUM(R12,R15:R16)</f>
        <v>2453809</v>
      </c>
    </row>
    <row r="18" spans="1:19" ht="21.75" customHeight="1" thickTop="1">
      <c r="A18" s="33"/>
      <c r="D18" s="13"/>
      <c r="E18" s="16"/>
      <c r="F18" s="44"/>
      <c r="G18" s="46"/>
      <c r="H18" s="44"/>
      <c r="I18" s="46"/>
      <c r="J18" s="44"/>
      <c r="K18" s="46"/>
      <c r="L18" s="46"/>
      <c r="M18" s="46"/>
      <c r="N18" s="44"/>
      <c r="O18" s="67"/>
      <c r="P18" s="68"/>
      <c r="Q18" s="67"/>
      <c r="R18" s="44"/>
    </row>
    <row r="19" spans="1:19" ht="21.75" customHeight="1">
      <c r="A19" s="31" t="s">
        <v>166</v>
      </c>
      <c r="D19" s="13"/>
      <c r="E19" s="16"/>
      <c r="F19" s="46">
        <v>470000</v>
      </c>
      <c r="G19" s="46"/>
      <c r="H19" s="46">
        <v>1000</v>
      </c>
      <c r="I19" s="46"/>
      <c r="J19" s="46">
        <v>1127018</v>
      </c>
      <c r="K19" s="44"/>
      <c r="L19" s="46">
        <v>47000</v>
      </c>
      <c r="M19" s="46"/>
      <c r="N19" s="46">
        <v>1142759</v>
      </c>
      <c r="O19" s="67"/>
      <c r="P19" s="46">
        <v>2787777</v>
      </c>
      <c r="Q19" s="67"/>
      <c r="R19" s="46">
        <v>2787777</v>
      </c>
      <c r="S19" s="10"/>
    </row>
    <row r="20" spans="1:19" ht="21.75" customHeight="1">
      <c r="A20" s="33" t="s">
        <v>98</v>
      </c>
      <c r="D20" s="13"/>
      <c r="E20" s="16"/>
      <c r="F20" s="46">
        <v>0</v>
      </c>
      <c r="G20" s="44"/>
      <c r="H20" s="46">
        <v>0</v>
      </c>
      <c r="I20" s="44"/>
      <c r="J20" s="46">
        <v>0</v>
      </c>
      <c r="K20" s="44"/>
      <c r="L20" s="46">
        <v>0</v>
      </c>
      <c r="M20" s="44"/>
      <c r="N20" s="44">
        <f>PL!E73</f>
        <v>421654</v>
      </c>
      <c r="O20" s="67"/>
      <c r="P20" s="46">
        <f>SUM(F20:N20)</f>
        <v>421654</v>
      </c>
      <c r="Q20" s="67"/>
      <c r="R20" s="46">
        <f t="shared" ref="R20:R24" si="1">SUM(P20)</f>
        <v>421654</v>
      </c>
      <c r="S20" s="10"/>
    </row>
    <row r="21" spans="1:19" ht="21.75" customHeight="1">
      <c r="A21" s="33" t="s">
        <v>99</v>
      </c>
      <c r="D21" s="13"/>
      <c r="E21" s="40"/>
      <c r="F21" s="47">
        <v>0</v>
      </c>
      <c r="G21" s="46"/>
      <c r="H21" s="47">
        <v>0</v>
      </c>
      <c r="I21" s="46"/>
      <c r="J21" s="47">
        <v>0</v>
      </c>
      <c r="K21" s="46"/>
      <c r="L21" s="47">
        <v>0</v>
      </c>
      <c r="M21" s="46"/>
      <c r="N21" s="47">
        <f>SUM(PL!E29)</f>
        <v>0</v>
      </c>
      <c r="O21" s="67"/>
      <c r="P21" s="47">
        <f>SUM(F21:N21)</f>
        <v>0</v>
      </c>
      <c r="Q21" s="67"/>
      <c r="R21" s="47">
        <f t="shared" si="1"/>
        <v>0</v>
      </c>
      <c r="S21" s="10"/>
    </row>
    <row r="22" spans="1:19" ht="21.6" customHeight="1">
      <c r="A22" s="33" t="s">
        <v>100</v>
      </c>
      <c r="D22" s="13"/>
      <c r="E22" s="16"/>
      <c r="F22" s="46">
        <f>SUM(F20:F21)</f>
        <v>0</v>
      </c>
      <c r="G22" s="46"/>
      <c r="H22" s="46">
        <f>SUM(H20:H21)</f>
        <v>0</v>
      </c>
      <c r="I22" s="46"/>
      <c r="J22" s="46">
        <f>SUM(J20:J21)</f>
        <v>0</v>
      </c>
      <c r="K22" s="44"/>
      <c r="L22" s="46">
        <f>SUM(L20:L21)</f>
        <v>0</v>
      </c>
      <c r="M22" s="46"/>
      <c r="N22" s="46">
        <f>SUM(N20:N21)</f>
        <v>421654</v>
      </c>
      <c r="O22" s="67"/>
      <c r="P22" s="46">
        <f>SUM(P20:P21)</f>
        <v>421654</v>
      </c>
      <c r="Q22" s="67"/>
      <c r="R22" s="46">
        <f t="shared" si="1"/>
        <v>421654</v>
      </c>
    </row>
    <row r="23" spans="1:19" ht="21.6" customHeight="1">
      <c r="A23" s="33" t="s">
        <v>182</v>
      </c>
      <c r="D23" s="13">
        <v>10</v>
      </c>
      <c r="E23" s="16"/>
      <c r="F23" s="46">
        <v>0</v>
      </c>
      <c r="G23" s="46"/>
      <c r="H23" s="46">
        <v>0</v>
      </c>
      <c r="I23" s="46"/>
      <c r="J23" s="46">
        <v>0</v>
      </c>
      <c r="K23" s="44"/>
      <c r="L23" s="46">
        <v>0</v>
      </c>
      <c r="M23" s="46"/>
      <c r="N23" s="46">
        <v>-291400</v>
      </c>
      <c r="O23" s="67"/>
      <c r="P23" s="47">
        <f>SUM(F23:N23)</f>
        <v>-291400</v>
      </c>
      <c r="Q23" s="67"/>
      <c r="R23" s="46">
        <f t="shared" si="1"/>
        <v>-291400</v>
      </c>
    </row>
    <row r="24" spans="1:19" ht="21.75" customHeight="1" thickBot="1">
      <c r="A24" s="31" t="s">
        <v>180</v>
      </c>
      <c r="E24" s="16"/>
      <c r="F24" s="66">
        <f>SUM(F19,F22:F23)</f>
        <v>470000</v>
      </c>
      <c r="G24" s="46"/>
      <c r="H24" s="66">
        <f>SUM(H19,H22:H23)</f>
        <v>1000</v>
      </c>
      <c r="I24" s="46"/>
      <c r="J24" s="66">
        <f>SUM(J19,J22:J23)</f>
        <v>1127018</v>
      </c>
      <c r="K24" s="40"/>
      <c r="L24" s="66">
        <f>SUM(L19,L22:L23)</f>
        <v>47000</v>
      </c>
      <c r="M24" s="46"/>
      <c r="N24" s="66">
        <f>SUM(N19,N22:N23)</f>
        <v>1273013</v>
      </c>
      <c r="O24" s="79"/>
      <c r="P24" s="66">
        <f>SUM(P19,P22:P23)</f>
        <v>2918031</v>
      </c>
      <c r="Q24" s="79"/>
      <c r="R24" s="66">
        <f t="shared" si="1"/>
        <v>2918031</v>
      </c>
    </row>
    <row r="25" spans="1:19" ht="21.75" customHeight="1" thickTop="1">
      <c r="A25" s="39"/>
      <c r="E25" s="16"/>
      <c r="F25" s="16">
        <f>F19-BS!G75</f>
        <v>0</v>
      </c>
      <c r="G25" s="16"/>
      <c r="H25" s="16">
        <f>H19-BS!G76</f>
        <v>0</v>
      </c>
      <c r="I25" s="16"/>
      <c r="J25" s="16">
        <f>J19-BS!G77</f>
        <v>0</v>
      </c>
      <c r="K25" s="16"/>
      <c r="L25" s="16">
        <f>L19-BS!G79</f>
        <v>0</v>
      </c>
      <c r="M25" s="16"/>
      <c r="N25" s="16">
        <f>N19-BS!K80</f>
        <v>0</v>
      </c>
      <c r="O25" s="16"/>
      <c r="P25" s="16">
        <f>P19-BS!G81</f>
        <v>0</v>
      </c>
      <c r="R25" s="16">
        <f>R19-BS!G81</f>
        <v>0</v>
      </c>
    </row>
    <row r="26" spans="1:19" ht="21.75" customHeight="1">
      <c r="A26" s="39"/>
      <c r="E26" s="16"/>
      <c r="F26" s="16">
        <f>F24-BS!E75</f>
        <v>0</v>
      </c>
      <c r="G26" s="16"/>
      <c r="H26" s="16">
        <f>H24-BS!E76</f>
        <v>0</v>
      </c>
      <c r="I26" s="16"/>
      <c r="J26" s="16">
        <f>J24-BS!E77</f>
        <v>0</v>
      </c>
      <c r="K26" s="16"/>
      <c r="L26" s="16">
        <f>L24-BS!E79</f>
        <v>0</v>
      </c>
      <c r="M26" s="16"/>
      <c r="N26" s="16">
        <f>N24-BS!E80</f>
        <v>0</v>
      </c>
      <c r="O26" s="16"/>
      <c r="P26" s="16">
        <f>P24-BS!E81</f>
        <v>0</v>
      </c>
      <c r="R26" s="16">
        <f>R24-BS!E81</f>
        <v>0</v>
      </c>
    </row>
    <row r="27" spans="1:19" ht="21.75" customHeight="1">
      <c r="A27" s="19" t="s">
        <v>189</v>
      </c>
    </row>
  </sheetData>
  <mergeCells count="3">
    <mergeCell ref="F6:R6"/>
    <mergeCell ref="F7:P7"/>
    <mergeCell ref="L9:N9"/>
  </mergeCells>
  <pageMargins left="0.86614173228346458" right="0.19685039370078741" top="0.74803149606299213" bottom="0.19685039370078741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"/>
  <sheetViews>
    <sheetView showGridLines="0" view="pageBreakPreview" zoomScale="59" zoomScaleNormal="85" zoomScaleSheetLayoutView="59" workbookViewId="0">
      <selection activeCell="A85" sqref="A85"/>
    </sheetView>
  </sheetViews>
  <sheetFormatPr defaultColWidth="9.140625" defaultRowHeight="21.75" customHeight="1"/>
  <cols>
    <col min="1" max="2" width="11.140625" style="9" customWidth="1"/>
    <col min="3" max="3" width="25.85546875" style="9" customWidth="1"/>
    <col min="4" max="4" width="6.85546875" style="9" customWidth="1"/>
    <col min="5" max="5" width="1.7109375" style="9" customWidth="1"/>
    <col min="6" max="6" width="20.5703125" style="9" customWidth="1"/>
    <col min="7" max="7" width="1.7109375" style="9" customWidth="1"/>
    <col min="8" max="8" width="20.5703125" style="9" customWidth="1"/>
    <col min="9" max="9" width="1.7109375" style="9" customWidth="1"/>
    <col min="10" max="10" width="20.5703125" style="9" customWidth="1"/>
    <col min="11" max="11" width="1.7109375" style="9" customWidth="1"/>
    <col min="12" max="12" width="20.5703125" style="9" customWidth="1"/>
    <col min="13" max="13" width="1.7109375" style="9" customWidth="1"/>
    <col min="14" max="14" width="20.5703125" style="9" customWidth="1"/>
    <col min="15" max="15" width="1.5703125" style="9" customWidth="1"/>
    <col min="16" max="16" width="20.5703125" style="9" customWidth="1"/>
    <col min="17" max="17" width="1.7109375" style="9" customWidth="1"/>
    <col min="18" max="16384" width="9.140625" style="9"/>
  </cols>
  <sheetData>
    <row r="1" spans="1:17" ht="21.75" customHeight="1"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18" t="s">
        <v>105</v>
      </c>
    </row>
    <row r="2" spans="1:17" ht="21.75" customHeight="1">
      <c r="A2" s="1" t="s">
        <v>129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7" ht="21.75" customHeight="1">
      <c r="A3" s="1" t="s">
        <v>109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7" ht="21.75" customHeight="1">
      <c r="A4" s="1" t="s">
        <v>181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7" ht="21.75" customHeight="1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 t="s">
        <v>97</v>
      </c>
    </row>
    <row r="6" spans="1:17" ht="21.75" customHeight="1">
      <c r="B6" s="37"/>
      <c r="C6" s="37"/>
      <c r="D6" s="37"/>
      <c r="E6" s="112" t="s">
        <v>72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</row>
    <row r="7" spans="1:17" s="10" customFormat="1" ht="21.75" customHeight="1">
      <c r="E7" s="59"/>
      <c r="F7" s="59"/>
      <c r="G7" s="59"/>
      <c r="H7" s="59"/>
      <c r="J7" s="59"/>
      <c r="L7" s="111" t="s">
        <v>123</v>
      </c>
      <c r="M7" s="108"/>
      <c r="N7" s="111"/>
      <c r="P7" s="10" t="s">
        <v>41</v>
      </c>
    </row>
    <row r="8" spans="1:17" s="10" customFormat="1" ht="21.75" customHeight="1">
      <c r="E8" s="59"/>
      <c r="F8" s="59" t="s">
        <v>126</v>
      </c>
      <c r="G8" s="59"/>
      <c r="H8" s="59" t="s">
        <v>65</v>
      </c>
      <c r="J8" s="59" t="s">
        <v>65</v>
      </c>
      <c r="L8" s="104" t="s">
        <v>142</v>
      </c>
      <c r="N8" s="104"/>
      <c r="P8" s="10" t="s">
        <v>44</v>
      </c>
    </row>
    <row r="9" spans="1:17" s="10" customFormat="1" ht="21.75" customHeight="1">
      <c r="D9" s="61" t="s">
        <v>0</v>
      </c>
      <c r="E9" s="59"/>
      <c r="F9" s="48" t="s">
        <v>85</v>
      </c>
      <c r="G9" s="59"/>
      <c r="H9" s="48" t="s">
        <v>66</v>
      </c>
      <c r="J9" s="48" t="s">
        <v>93</v>
      </c>
      <c r="L9" s="105" t="s">
        <v>143</v>
      </c>
      <c r="N9" s="105" t="s">
        <v>42</v>
      </c>
      <c r="P9" s="61" t="s">
        <v>45</v>
      </c>
    </row>
    <row r="10" spans="1:17" ht="21.75" customHeight="1">
      <c r="A10" s="31" t="s">
        <v>145</v>
      </c>
      <c r="D10" s="10"/>
      <c r="E10" s="41"/>
      <c r="F10" s="46">
        <v>470000</v>
      </c>
      <c r="G10" s="45"/>
      <c r="H10" s="46">
        <v>1000</v>
      </c>
      <c r="I10" s="45"/>
      <c r="J10" s="46">
        <v>1127018</v>
      </c>
      <c r="K10" s="45"/>
      <c r="L10" s="46">
        <v>47000</v>
      </c>
      <c r="M10" s="45"/>
      <c r="N10" s="45">
        <v>644728</v>
      </c>
      <c r="O10" s="45"/>
      <c r="P10" s="45">
        <v>2289746</v>
      </c>
      <c r="Q10" s="10"/>
    </row>
    <row r="11" spans="1:17" ht="21.75" customHeight="1">
      <c r="A11" s="33" t="s">
        <v>98</v>
      </c>
      <c r="E11" s="40"/>
      <c r="F11" s="46">
        <v>0</v>
      </c>
      <c r="G11" s="46"/>
      <c r="H11" s="46">
        <v>0</v>
      </c>
      <c r="I11" s="46"/>
      <c r="J11" s="46">
        <v>0</v>
      </c>
      <c r="K11" s="46"/>
      <c r="L11" s="46">
        <v>0</v>
      </c>
      <c r="M11" s="46"/>
      <c r="N11" s="46">
        <f>SUM(PL!K80)</f>
        <v>314463</v>
      </c>
      <c r="O11" s="46"/>
      <c r="P11" s="46">
        <f>SUM(F11:N11)</f>
        <v>314463</v>
      </c>
      <c r="Q11" s="10"/>
    </row>
    <row r="12" spans="1:17" ht="21.75" customHeight="1">
      <c r="A12" s="33" t="s">
        <v>99</v>
      </c>
      <c r="E12" s="40"/>
      <c r="F12" s="47">
        <v>0</v>
      </c>
      <c r="G12" s="46"/>
      <c r="H12" s="47">
        <v>0</v>
      </c>
      <c r="I12" s="46"/>
      <c r="J12" s="47">
        <v>0</v>
      </c>
      <c r="K12" s="46"/>
      <c r="L12" s="47">
        <v>0</v>
      </c>
      <c r="M12" s="46"/>
      <c r="N12" s="47">
        <f>SUM(PL!K29)</f>
        <v>0</v>
      </c>
      <c r="O12" s="46"/>
      <c r="P12" s="47">
        <f t="shared" ref="P12:P14" si="0">SUM(F12:N12)</f>
        <v>0</v>
      </c>
      <c r="Q12" s="10"/>
    </row>
    <row r="13" spans="1:17" ht="21.75" customHeight="1">
      <c r="A13" s="33" t="s">
        <v>100</v>
      </c>
      <c r="E13" s="16"/>
      <c r="F13" s="46">
        <f>SUM(F11:F12)</f>
        <v>0</v>
      </c>
      <c r="G13" s="46"/>
      <c r="H13" s="46">
        <f>SUM(H11:H12)</f>
        <v>0</v>
      </c>
      <c r="I13" s="46"/>
      <c r="J13" s="46">
        <f>SUM(J11:J12)</f>
        <v>0</v>
      </c>
      <c r="K13" s="46"/>
      <c r="L13" s="46">
        <f>SUM(L11:L12)</f>
        <v>0</v>
      </c>
      <c r="M13" s="46"/>
      <c r="N13" s="45">
        <f>SUM(N11:N12)</f>
        <v>314463</v>
      </c>
      <c r="O13" s="46"/>
      <c r="P13" s="46">
        <f>SUM(P11:P12)</f>
        <v>314463</v>
      </c>
      <c r="Q13" s="10"/>
    </row>
    <row r="14" spans="1:17" ht="21.75" customHeight="1">
      <c r="A14" s="33" t="s">
        <v>182</v>
      </c>
      <c r="D14" s="13">
        <v>10</v>
      </c>
      <c r="E14" s="16"/>
      <c r="F14" s="46">
        <v>0</v>
      </c>
      <c r="G14" s="46"/>
      <c r="H14" s="46">
        <v>0</v>
      </c>
      <c r="I14" s="46"/>
      <c r="J14" s="46">
        <v>0</v>
      </c>
      <c r="K14" s="46"/>
      <c r="L14" s="46">
        <v>0</v>
      </c>
      <c r="M14" s="46"/>
      <c r="N14" s="45">
        <v>-150400</v>
      </c>
      <c r="O14" s="46"/>
      <c r="P14" s="47">
        <f t="shared" si="0"/>
        <v>-150400</v>
      </c>
      <c r="Q14" s="10"/>
    </row>
    <row r="15" spans="1:17" ht="21.75" customHeight="1" thickBot="1">
      <c r="A15" s="31" t="s">
        <v>179</v>
      </c>
      <c r="E15" s="16"/>
      <c r="F15" s="66">
        <f>SUM(F10,F13:F14)</f>
        <v>470000</v>
      </c>
      <c r="G15" s="46"/>
      <c r="H15" s="66">
        <f>SUM(H10,H13:H14)</f>
        <v>1000</v>
      </c>
      <c r="I15" s="46"/>
      <c r="J15" s="66">
        <f>SUM(J10,J13:J14)</f>
        <v>1127018</v>
      </c>
      <c r="K15" s="46"/>
      <c r="L15" s="66">
        <f>SUM(L10,L13:L14)</f>
        <v>47000</v>
      </c>
      <c r="M15" s="46"/>
      <c r="N15" s="66">
        <f>SUM(N10,N13:N14)</f>
        <v>808791</v>
      </c>
      <c r="O15" s="44"/>
      <c r="P15" s="66">
        <f>SUM(P10,P13:P14)</f>
        <v>2453809</v>
      </c>
    </row>
    <row r="16" spans="1:17" ht="21.75" customHeight="1" thickTop="1">
      <c r="A16" s="33"/>
      <c r="D16" s="13"/>
      <c r="E16" s="16"/>
      <c r="F16" s="44"/>
      <c r="G16" s="46"/>
      <c r="H16" s="44"/>
      <c r="I16" s="46"/>
      <c r="J16" s="44"/>
      <c r="K16" s="46"/>
      <c r="L16" s="46"/>
      <c r="M16" s="46"/>
      <c r="N16" s="69"/>
      <c r="O16" s="44"/>
      <c r="P16" s="44"/>
    </row>
    <row r="17" spans="1:17" ht="21.75" customHeight="1">
      <c r="A17" s="31" t="s">
        <v>166</v>
      </c>
      <c r="D17" s="13"/>
      <c r="E17" s="16"/>
      <c r="F17" s="46">
        <v>470000</v>
      </c>
      <c r="G17" s="45"/>
      <c r="H17" s="46">
        <v>1000</v>
      </c>
      <c r="I17" s="46"/>
      <c r="J17" s="46">
        <v>1127018</v>
      </c>
      <c r="K17" s="44"/>
      <c r="L17" s="46">
        <v>47000</v>
      </c>
      <c r="M17" s="46"/>
      <c r="N17" s="45">
        <v>1142759</v>
      </c>
      <c r="O17" s="46"/>
      <c r="P17" s="45">
        <v>2787777</v>
      </c>
      <c r="Q17" s="10"/>
    </row>
    <row r="18" spans="1:17" ht="21.75" customHeight="1">
      <c r="A18" s="33" t="s">
        <v>98</v>
      </c>
      <c r="D18" s="13"/>
      <c r="E18" s="16"/>
      <c r="F18" s="44">
        <v>0</v>
      </c>
      <c r="G18" s="44"/>
      <c r="H18" s="44">
        <v>0</v>
      </c>
      <c r="I18" s="44"/>
      <c r="J18" s="44">
        <v>0</v>
      </c>
      <c r="K18" s="44"/>
      <c r="L18" s="44">
        <v>0</v>
      </c>
      <c r="M18" s="44"/>
      <c r="N18" s="44">
        <f>PL!I73</f>
        <v>421654</v>
      </c>
      <c r="O18" s="44"/>
      <c r="P18" s="44">
        <f t="shared" ref="P18:P19" si="1">SUM(F18:N18)</f>
        <v>421654</v>
      </c>
      <c r="Q18" s="10"/>
    </row>
    <row r="19" spans="1:17" ht="21.75" customHeight="1">
      <c r="A19" s="33" t="s">
        <v>99</v>
      </c>
      <c r="D19" s="13"/>
      <c r="E19" s="40"/>
      <c r="F19" s="47">
        <v>0</v>
      </c>
      <c r="G19" s="46"/>
      <c r="H19" s="47">
        <v>0</v>
      </c>
      <c r="I19" s="46"/>
      <c r="J19" s="47">
        <v>0</v>
      </c>
      <c r="K19" s="46"/>
      <c r="L19" s="47">
        <v>0</v>
      </c>
      <c r="M19" s="46"/>
      <c r="N19" s="47">
        <f>SUM(PL!I29)</f>
        <v>0</v>
      </c>
      <c r="O19" s="44"/>
      <c r="P19" s="47">
        <f t="shared" si="1"/>
        <v>0</v>
      </c>
      <c r="Q19" s="10"/>
    </row>
    <row r="20" spans="1:17" ht="21.75" customHeight="1">
      <c r="A20" s="33" t="s">
        <v>100</v>
      </c>
      <c r="D20" s="13"/>
      <c r="E20" s="16"/>
      <c r="F20" s="46">
        <f>SUM(F18:F19)</f>
        <v>0</v>
      </c>
      <c r="G20" s="46"/>
      <c r="H20" s="46">
        <f>SUM(H18:H19)</f>
        <v>0</v>
      </c>
      <c r="I20" s="46"/>
      <c r="J20" s="46">
        <f>SUM(J18:J19)</f>
        <v>0</v>
      </c>
      <c r="K20" s="44"/>
      <c r="L20" s="46">
        <f>SUM(L18:L19)</f>
        <v>0</v>
      </c>
      <c r="M20" s="46"/>
      <c r="N20" s="46">
        <f>SUM(N18:N19)</f>
        <v>421654</v>
      </c>
      <c r="O20" s="46"/>
      <c r="P20" s="46">
        <f>SUM(P18:P19)</f>
        <v>421654</v>
      </c>
    </row>
    <row r="21" spans="1:17" ht="21.75" customHeight="1">
      <c r="A21" s="33" t="s">
        <v>182</v>
      </c>
      <c r="D21" s="13">
        <v>10</v>
      </c>
      <c r="E21" s="16"/>
      <c r="F21" s="46">
        <v>0</v>
      </c>
      <c r="G21" s="46"/>
      <c r="H21" s="46">
        <v>0</v>
      </c>
      <c r="I21" s="46"/>
      <c r="J21" s="46">
        <v>0</v>
      </c>
      <c r="K21" s="46"/>
      <c r="L21" s="46">
        <v>0</v>
      </c>
      <c r="M21" s="46"/>
      <c r="N21" s="46">
        <v>-291400</v>
      </c>
      <c r="O21" s="46"/>
      <c r="P21" s="47">
        <f t="shared" ref="P21" si="2">SUM(F21:N21)</f>
        <v>-291400</v>
      </c>
    </row>
    <row r="22" spans="1:17" ht="21.75" customHeight="1" thickBot="1">
      <c r="A22" s="31" t="s">
        <v>180</v>
      </c>
      <c r="D22" s="13"/>
      <c r="E22" s="16"/>
      <c r="F22" s="66">
        <f>SUM(F17,F20:F21)</f>
        <v>470000</v>
      </c>
      <c r="G22" s="46"/>
      <c r="H22" s="66">
        <f>SUM(H17,H20:H21)</f>
        <v>1000</v>
      </c>
      <c r="I22" s="46"/>
      <c r="J22" s="66">
        <f>SUM(J17,J20:J21)</f>
        <v>1127018</v>
      </c>
      <c r="K22" s="40"/>
      <c r="L22" s="66">
        <f>SUM(L17,L20:L21)</f>
        <v>47000</v>
      </c>
      <c r="M22" s="46"/>
      <c r="N22" s="66">
        <f>SUM(N17,N20:N21)</f>
        <v>1273013</v>
      </c>
      <c r="O22" s="44"/>
      <c r="P22" s="66">
        <f>SUM(P17,P20:P21)</f>
        <v>2918031</v>
      </c>
    </row>
    <row r="23" spans="1:17" ht="21.75" customHeight="1" thickTop="1">
      <c r="A23" s="39"/>
      <c r="D23" s="13"/>
      <c r="E23" s="16"/>
      <c r="F23" s="16">
        <f>F17-BS!K75</f>
        <v>0</v>
      </c>
      <c r="G23" s="16"/>
      <c r="H23" s="16">
        <f>H17-BS!K76</f>
        <v>0</v>
      </c>
      <c r="I23" s="16"/>
      <c r="J23" s="16">
        <f>J17-BS!K77</f>
        <v>0</v>
      </c>
      <c r="K23" s="16"/>
      <c r="L23" s="16">
        <f>L17-BS!K79</f>
        <v>0</v>
      </c>
      <c r="M23" s="16"/>
      <c r="N23" s="16">
        <f>N17-BS!K80</f>
        <v>0</v>
      </c>
      <c r="O23" s="16"/>
      <c r="P23" s="16">
        <f>P17-BS!K81</f>
        <v>0</v>
      </c>
    </row>
    <row r="24" spans="1:17" ht="21.75" customHeight="1">
      <c r="A24" s="39"/>
      <c r="D24" s="13"/>
      <c r="E24" s="16"/>
      <c r="F24" s="16">
        <f>F22-BS!I75</f>
        <v>0</v>
      </c>
      <c r="G24" s="16"/>
      <c r="H24" s="16">
        <f>H22-BS!I76</f>
        <v>0</v>
      </c>
      <c r="I24" s="16"/>
      <c r="J24" s="16">
        <f>J22-BS!I77</f>
        <v>0</v>
      </c>
      <c r="K24" s="16"/>
      <c r="L24" s="16">
        <f>L22-BS!I79</f>
        <v>0</v>
      </c>
      <c r="M24" s="16"/>
      <c r="N24" s="16">
        <f>N22-BS!I80</f>
        <v>0</v>
      </c>
      <c r="O24" s="16"/>
      <c r="P24" s="16">
        <f>P22-BS!I81</f>
        <v>0</v>
      </c>
    </row>
    <row r="25" spans="1:17" ht="21.75" customHeight="1">
      <c r="A25" s="19" t="s">
        <v>189</v>
      </c>
      <c r="D25" s="13"/>
    </row>
  </sheetData>
  <mergeCells count="2">
    <mergeCell ref="E6:P6"/>
    <mergeCell ref="L7:N7"/>
  </mergeCells>
  <pageMargins left="0.90551181102362199" right="0.196850393700787" top="0.74803149606299202" bottom="0.196850393700787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0"/>
  <sheetViews>
    <sheetView showGridLines="0" view="pageBreakPreview" topLeftCell="A58" zoomScale="70" zoomScaleNormal="50" zoomScaleSheetLayoutView="70" workbookViewId="0">
      <selection activeCell="A85" sqref="A85"/>
    </sheetView>
  </sheetViews>
  <sheetFormatPr defaultColWidth="10.7109375" defaultRowHeight="21.75" customHeight="1"/>
  <cols>
    <col min="1" max="1" width="56.140625" style="8" customWidth="1"/>
    <col min="2" max="2" width="1.7109375" style="8" customWidth="1"/>
    <col min="3" max="3" width="16" style="8" customWidth="1"/>
    <col min="4" max="4" width="1.7109375" style="8" customWidth="1"/>
    <col min="5" max="5" width="16" style="8" customWidth="1"/>
    <col min="6" max="6" width="1.7109375" style="9" customWidth="1"/>
    <col min="7" max="7" width="16" style="9" customWidth="1"/>
    <col min="8" max="8" width="1.7109375" style="9" customWidth="1"/>
    <col min="9" max="9" width="16" style="9" customWidth="1"/>
    <col min="10" max="10" width="1.5703125" style="72" customWidth="1"/>
    <col min="11" max="16384" width="10.7109375" style="72"/>
  </cols>
  <sheetData>
    <row r="1" spans="1:10" s="71" customFormat="1" ht="21.75" customHeight="1">
      <c r="A1" s="5"/>
      <c r="B1" s="3"/>
      <c r="C1" s="3"/>
      <c r="D1" s="3"/>
      <c r="E1" s="3"/>
      <c r="F1" s="4"/>
      <c r="G1" s="4"/>
      <c r="H1" s="4"/>
      <c r="I1" s="18" t="s">
        <v>105</v>
      </c>
    </row>
    <row r="2" spans="1:10" s="71" customFormat="1" ht="21.75" customHeight="1">
      <c r="A2" s="1" t="s">
        <v>129</v>
      </c>
      <c r="B2" s="3"/>
      <c r="C2" s="3"/>
      <c r="D2" s="3"/>
      <c r="E2" s="3"/>
      <c r="F2" s="4"/>
      <c r="G2" s="4"/>
      <c r="H2" s="4"/>
      <c r="I2" s="4"/>
    </row>
    <row r="3" spans="1:10" s="71" customFormat="1" ht="21.6" customHeight="1">
      <c r="A3" s="1" t="s">
        <v>53</v>
      </c>
      <c r="B3" s="3"/>
      <c r="C3" s="3"/>
      <c r="D3" s="3"/>
      <c r="E3" s="3"/>
      <c r="F3" s="4"/>
      <c r="G3" s="4"/>
      <c r="H3" s="4"/>
      <c r="I3" s="4"/>
    </row>
    <row r="4" spans="1:10" s="71" customFormat="1" ht="21.75" customHeight="1">
      <c r="A4" s="1" t="s">
        <v>181</v>
      </c>
      <c r="B4" s="3"/>
      <c r="C4" s="3"/>
      <c r="D4" s="3"/>
      <c r="E4" s="3"/>
      <c r="F4" s="4"/>
      <c r="G4" s="4"/>
      <c r="H4" s="4"/>
      <c r="I4" s="4"/>
    </row>
    <row r="5" spans="1:10" s="71" customFormat="1" ht="21.75" customHeight="1">
      <c r="A5" s="1"/>
      <c r="B5" s="3"/>
      <c r="C5" s="3"/>
      <c r="D5" s="3"/>
      <c r="E5" s="3"/>
      <c r="F5" s="4"/>
      <c r="G5" s="4"/>
      <c r="H5" s="4"/>
      <c r="I5" s="4"/>
    </row>
    <row r="6" spans="1:10" s="71" customFormat="1" ht="21.75" customHeight="1">
      <c r="A6" s="5"/>
      <c r="B6" s="3"/>
      <c r="C6" s="3"/>
      <c r="D6" s="3"/>
      <c r="E6" s="3"/>
      <c r="F6" s="4"/>
      <c r="G6" s="4"/>
      <c r="H6" s="4"/>
      <c r="I6" s="7" t="s">
        <v>97</v>
      </c>
    </row>
    <row r="7" spans="1:10" ht="21.75" customHeight="1">
      <c r="C7" s="107" t="s">
        <v>71</v>
      </c>
      <c r="D7" s="107"/>
      <c r="E7" s="107"/>
      <c r="G7" s="108" t="s">
        <v>72</v>
      </c>
      <c r="H7" s="108"/>
      <c r="I7" s="108"/>
      <c r="J7" s="73"/>
    </row>
    <row r="8" spans="1:10" ht="21.75" customHeight="1">
      <c r="B8" s="10"/>
      <c r="C8" s="11" t="s">
        <v>165</v>
      </c>
      <c r="D8" s="12"/>
      <c r="E8" s="11" t="s">
        <v>144</v>
      </c>
      <c r="G8" s="11" t="s">
        <v>165</v>
      </c>
      <c r="H8" s="12"/>
      <c r="I8" s="11" t="s">
        <v>144</v>
      </c>
      <c r="J8" s="74"/>
    </row>
    <row r="9" spans="1:10" s="75" customFormat="1" ht="21.75" customHeight="1">
      <c r="A9" s="1" t="s">
        <v>30</v>
      </c>
      <c r="B9" s="3"/>
      <c r="C9" s="3"/>
      <c r="D9" s="3"/>
      <c r="E9" s="3"/>
      <c r="F9" s="39"/>
      <c r="G9" s="97"/>
      <c r="H9" s="97"/>
      <c r="I9" s="97"/>
    </row>
    <row r="10" spans="1:10" ht="21.75" customHeight="1">
      <c r="A10" s="8" t="s">
        <v>95</v>
      </c>
      <c r="B10" s="24"/>
      <c r="C10" s="81">
        <f>SUM(PL!E71)</f>
        <v>425072</v>
      </c>
      <c r="D10" s="81"/>
      <c r="E10" s="81">
        <f>SUM(PL!G71)</f>
        <v>314861</v>
      </c>
      <c r="F10" s="80"/>
      <c r="G10" s="81">
        <f>SUM(PL!I71)</f>
        <v>424223</v>
      </c>
      <c r="H10" s="81"/>
      <c r="I10" s="81">
        <f>SUM(PL!K71)</f>
        <v>314510</v>
      </c>
      <c r="J10" s="76"/>
    </row>
    <row r="11" spans="1:10" ht="21.75" customHeight="1">
      <c r="A11" s="8" t="s">
        <v>127</v>
      </c>
      <c r="B11" s="24"/>
      <c r="C11" s="80"/>
      <c r="D11" s="80"/>
      <c r="E11" s="80"/>
      <c r="F11" s="80"/>
      <c r="G11" s="80"/>
      <c r="H11" s="80"/>
      <c r="I11" s="80"/>
      <c r="J11" s="76"/>
    </row>
    <row r="12" spans="1:10" ht="21.75" customHeight="1">
      <c r="A12" s="8" t="s">
        <v>31</v>
      </c>
      <c r="B12" s="24"/>
      <c r="C12" s="80"/>
      <c r="D12" s="80"/>
      <c r="E12" s="80"/>
      <c r="F12" s="80"/>
      <c r="G12" s="80"/>
      <c r="H12" s="80"/>
      <c r="I12" s="80"/>
      <c r="J12" s="76"/>
    </row>
    <row r="13" spans="1:10" ht="21.75" customHeight="1">
      <c r="A13" s="23" t="s">
        <v>32</v>
      </c>
      <c r="B13" s="24"/>
      <c r="C13" s="80">
        <v>109727</v>
      </c>
      <c r="D13" s="80"/>
      <c r="E13" s="80">
        <v>79816</v>
      </c>
      <c r="F13" s="80"/>
      <c r="G13" s="80">
        <v>3423</v>
      </c>
      <c r="H13" s="80"/>
      <c r="I13" s="80">
        <v>3229</v>
      </c>
      <c r="J13" s="76"/>
    </row>
    <row r="14" spans="1:10" ht="21.75" customHeight="1">
      <c r="A14" s="23" t="s">
        <v>151</v>
      </c>
      <c r="B14" s="24"/>
      <c r="C14" s="80">
        <v>7914</v>
      </c>
      <c r="D14" s="80"/>
      <c r="E14" s="80">
        <v>11327</v>
      </c>
      <c r="F14" s="80"/>
      <c r="G14" s="80">
        <v>0</v>
      </c>
      <c r="H14" s="80"/>
      <c r="I14" s="80">
        <v>0</v>
      </c>
      <c r="J14" s="76"/>
    </row>
    <row r="15" spans="1:10" ht="21.6" customHeight="1">
      <c r="A15" s="23" t="s">
        <v>185</v>
      </c>
      <c r="B15" s="24"/>
      <c r="C15" s="80">
        <v>-368</v>
      </c>
      <c r="D15" s="80"/>
      <c r="E15" s="80">
        <v>-1199</v>
      </c>
      <c r="F15" s="80"/>
      <c r="G15" s="80">
        <v>0</v>
      </c>
      <c r="H15" s="80"/>
      <c r="I15" s="80">
        <v>0</v>
      </c>
      <c r="J15" s="76"/>
    </row>
    <row r="16" spans="1:10" ht="21.75" customHeight="1">
      <c r="A16" s="53" t="s">
        <v>168</v>
      </c>
      <c r="B16" s="24"/>
      <c r="C16" s="80">
        <v>45</v>
      </c>
      <c r="D16" s="80"/>
      <c r="E16" s="80">
        <v>320</v>
      </c>
      <c r="F16" s="80"/>
      <c r="G16" s="80">
        <v>14</v>
      </c>
      <c r="H16" s="80"/>
      <c r="I16" s="80">
        <v>272</v>
      </c>
      <c r="J16" s="76"/>
    </row>
    <row r="17" spans="1:10" ht="21.75" customHeight="1">
      <c r="A17" s="53" t="s">
        <v>156</v>
      </c>
      <c r="B17" s="24"/>
      <c r="D17" s="80"/>
      <c r="E17" s="80"/>
      <c r="F17" s="80"/>
      <c r="G17" s="72"/>
      <c r="H17" s="80"/>
      <c r="I17" s="80"/>
      <c r="J17" s="76"/>
    </row>
    <row r="18" spans="1:10" ht="21.75" customHeight="1">
      <c r="A18" s="53" t="s">
        <v>157</v>
      </c>
      <c r="B18" s="24"/>
      <c r="C18" s="80">
        <v>-2094</v>
      </c>
      <c r="D18" s="80"/>
      <c r="E18" s="80">
        <v>-1302</v>
      </c>
      <c r="F18" s="80"/>
      <c r="G18" s="80">
        <v>0</v>
      </c>
      <c r="H18" s="80"/>
      <c r="I18" s="80">
        <v>0</v>
      </c>
      <c r="J18" s="76"/>
    </row>
    <row r="19" spans="1:10" ht="21.75" customHeight="1">
      <c r="A19" s="8" t="s">
        <v>136</v>
      </c>
      <c r="B19" s="24"/>
      <c r="C19" s="80">
        <v>3500</v>
      </c>
      <c r="D19" s="81"/>
      <c r="E19" s="80">
        <v>6000</v>
      </c>
      <c r="F19" s="81"/>
      <c r="G19" s="80">
        <v>3500</v>
      </c>
      <c r="H19" s="81"/>
      <c r="I19" s="81">
        <v>6000</v>
      </c>
      <c r="J19" s="76"/>
    </row>
    <row r="20" spans="1:10" ht="21.75" customHeight="1">
      <c r="A20" s="8" t="s">
        <v>152</v>
      </c>
      <c r="B20" s="24"/>
      <c r="D20" s="81"/>
      <c r="E20" s="81"/>
      <c r="F20" s="81"/>
      <c r="G20" s="72"/>
      <c r="H20" s="81"/>
      <c r="I20" s="81"/>
      <c r="J20" s="76"/>
    </row>
    <row r="21" spans="1:10" ht="21.75" customHeight="1">
      <c r="A21" s="8" t="s">
        <v>153</v>
      </c>
      <c r="B21" s="24"/>
      <c r="C21" s="80">
        <v>-14998</v>
      </c>
      <c r="D21" s="80"/>
      <c r="E21" s="80">
        <v>-7985</v>
      </c>
      <c r="F21" s="80"/>
      <c r="G21" s="80">
        <v>-416931</v>
      </c>
      <c r="H21" s="80"/>
      <c r="I21" s="81">
        <v>-316137</v>
      </c>
      <c r="J21" s="76"/>
    </row>
    <row r="22" spans="1:10" ht="21.75" customHeight="1">
      <c r="A22" s="8" t="s">
        <v>47</v>
      </c>
      <c r="B22" s="24"/>
      <c r="C22" s="80">
        <v>4058</v>
      </c>
      <c r="D22" s="80"/>
      <c r="E22" s="80">
        <v>2333</v>
      </c>
      <c r="F22" s="80"/>
      <c r="G22" s="81">
        <v>720</v>
      </c>
      <c r="H22" s="80"/>
      <c r="I22" s="80">
        <v>608</v>
      </c>
      <c r="J22" s="76"/>
    </row>
    <row r="23" spans="1:10" ht="21.75" customHeight="1">
      <c r="A23" s="53" t="s">
        <v>133</v>
      </c>
      <c r="B23" s="24"/>
      <c r="C23" s="80">
        <v>-8772</v>
      </c>
      <c r="D23" s="80"/>
      <c r="E23" s="81">
        <v>-3105</v>
      </c>
      <c r="F23" s="80"/>
      <c r="G23" s="80">
        <v>-7163</v>
      </c>
      <c r="H23" s="80"/>
      <c r="I23" s="81">
        <v>-2288</v>
      </c>
      <c r="J23" s="76"/>
    </row>
    <row r="24" spans="1:10" ht="21.75" customHeight="1">
      <c r="A24" s="8" t="s">
        <v>134</v>
      </c>
      <c r="B24" s="24"/>
      <c r="C24" s="82">
        <v>12581</v>
      </c>
      <c r="D24" s="80"/>
      <c r="E24" s="82">
        <v>11259</v>
      </c>
      <c r="F24" s="80"/>
      <c r="G24" s="82">
        <v>689</v>
      </c>
      <c r="H24" s="80"/>
      <c r="I24" s="82">
        <v>492</v>
      </c>
      <c r="J24" s="76"/>
    </row>
    <row r="25" spans="1:10" ht="21.75" customHeight="1">
      <c r="A25" s="23" t="s">
        <v>154</v>
      </c>
      <c r="B25" s="24"/>
      <c r="C25" s="44"/>
      <c r="D25" s="14"/>
      <c r="E25" s="44"/>
      <c r="F25" s="8"/>
      <c r="G25" s="44"/>
      <c r="H25" s="14"/>
      <c r="I25" s="44"/>
    </row>
    <row r="26" spans="1:10" ht="21.75" customHeight="1">
      <c r="A26" s="8" t="s">
        <v>155</v>
      </c>
      <c r="B26" s="24"/>
      <c r="C26" s="46">
        <f>SUM(C10:C24)</f>
        <v>536665</v>
      </c>
      <c r="D26" s="40"/>
      <c r="E26" s="46">
        <f>SUM(E10:E24)</f>
        <v>412325</v>
      </c>
      <c r="F26" s="40"/>
      <c r="G26" s="46">
        <f>SUM(G10:G24)</f>
        <v>8475</v>
      </c>
      <c r="H26" s="40"/>
      <c r="I26" s="46">
        <f>SUM(I10:I24)</f>
        <v>6686</v>
      </c>
    </row>
    <row r="27" spans="1:10" ht="21.75" customHeight="1">
      <c r="A27" s="8" t="s">
        <v>33</v>
      </c>
      <c r="B27" s="24"/>
      <c r="C27" s="40"/>
      <c r="D27" s="14"/>
      <c r="E27" s="40"/>
      <c r="F27" s="8"/>
      <c r="G27" s="40"/>
      <c r="H27" s="14"/>
      <c r="I27" s="40"/>
    </row>
    <row r="28" spans="1:10" ht="21.75" customHeight="1">
      <c r="A28" s="8" t="s">
        <v>50</v>
      </c>
      <c r="B28" s="24"/>
      <c r="C28" s="40">
        <v>-192282</v>
      </c>
      <c r="D28" s="14"/>
      <c r="E28" s="40">
        <v>-436701</v>
      </c>
      <c r="F28" s="14"/>
      <c r="G28" s="40">
        <v>-2917</v>
      </c>
      <c r="H28" s="14"/>
      <c r="I28" s="40">
        <v>-2656</v>
      </c>
    </row>
    <row r="29" spans="1:10" ht="21.75" customHeight="1">
      <c r="A29" s="8" t="s">
        <v>34</v>
      </c>
      <c r="B29" s="24"/>
      <c r="C29" s="40">
        <v>863</v>
      </c>
      <c r="D29" s="14"/>
      <c r="E29" s="40">
        <v>-3288</v>
      </c>
      <c r="F29" s="14"/>
      <c r="G29" s="40">
        <v>0</v>
      </c>
      <c r="H29" s="14"/>
      <c r="I29" s="40">
        <v>0</v>
      </c>
    </row>
    <row r="30" spans="1:10" ht="21.75" customHeight="1">
      <c r="A30" s="8" t="s">
        <v>35</v>
      </c>
      <c r="B30" s="24"/>
      <c r="C30" s="40">
        <v>-3426</v>
      </c>
      <c r="D30" s="14"/>
      <c r="E30" s="40">
        <v>-19188</v>
      </c>
      <c r="F30" s="14"/>
      <c r="G30" s="40">
        <v>-271</v>
      </c>
      <c r="H30" s="14"/>
      <c r="I30" s="40">
        <v>-15631</v>
      </c>
    </row>
    <row r="31" spans="1:10" ht="21.75" customHeight="1">
      <c r="A31" s="23" t="s">
        <v>173</v>
      </c>
      <c r="B31" s="24"/>
      <c r="C31" s="40">
        <v>1080</v>
      </c>
      <c r="D31" s="14"/>
      <c r="E31" s="40">
        <v>0</v>
      </c>
      <c r="F31" s="14"/>
      <c r="G31" s="40">
        <v>1080</v>
      </c>
      <c r="H31" s="14"/>
      <c r="I31" s="40">
        <v>0</v>
      </c>
    </row>
    <row r="32" spans="1:10" ht="21.75" customHeight="1">
      <c r="A32" s="8" t="s">
        <v>128</v>
      </c>
      <c r="B32" s="24"/>
      <c r="C32" s="40">
        <v>-6563</v>
      </c>
      <c r="D32" s="14"/>
      <c r="E32" s="40">
        <v>26193</v>
      </c>
      <c r="F32" s="14"/>
      <c r="G32" s="40">
        <v>-35</v>
      </c>
      <c r="H32" s="14"/>
      <c r="I32" s="83">
        <v>27644</v>
      </c>
    </row>
    <row r="33" spans="1:9" ht="21.75" customHeight="1">
      <c r="A33" s="23" t="s">
        <v>36</v>
      </c>
      <c r="B33" s="24"/>
      <c r="C33" s="40"/>
      <c r="D33" s="14"/>
      <c r="E33" s="40"/>
      <c r="F33" s="14"/>
      <c r="G33" s="40"/>
      <c r="H33" s="14"/>
      <c r="I33" s="40"/>
    </row>
    <row r="34" spans="1:9" ht="21.75" customHeight="1">
      <c r="A34" s="23" t="s">
        <v>51</v>
      </c>
      <c r="B34" s="24"/>
      <c r="C34" s="40">
        <v>22716</v>
      </c>
      <c r="D34" s="14"/>
      <c r="E34" s="40">
        <v>32829</v>
      </c>
      <c r="F34" s="14"/>
      <c r="G34" s="40">
        <v>-215</v>
      </c>
      <c r="H34" s="14"/>
      <c r="I34" s="40">
        <v>13502</v>
      </c>
    </row>
    <row r="35" spans="1:9" ht="21.75" customHeight="1">
      <c r="A35" s="8" t="s">
        <v>70</v>
      </c>
      <c r="B35" s="24"/>
      <c r="C35" s="83">
        <v>584969</v>
      </c>
      <c r="D35" s="14"/>
      <c r="E35" s="83">
        <v>560678</v>
      </c>
      <c r="F35" s="14"/>
      <c r="G35" s="83">
        <v>0</v>
      </c>
      <c r="H35" s="14"/>
      <c r="I35" s="83">
        <v>0</v>
      </c>
    </row>
    <row r="36" spans="1:9" ht="21.75" customHeight="1">
      <c r="A36" s="8" t="s">
        <v>146</v>
      </c>
      <c r="B36" s="24"/>
      <c r="C36" s="85">
        <v>24010</v>
      </c>
      <c r="D36" s="14"/>
      <c r="E36" s="85">
        <v>31050</v>
      </c>
      <c r="F36" s="14"/>
      <c r="G36" s="85">
        <v>0</v>
      </c>
      <c r="H36" s="14"/>
      <c r="I36" s="85">
        <v>0</v>
      </c>
    </row>
    <row r="37" spans="1:9" ht="21.75" customHeight="1">
      <c r="A37" s="8" t="s">
        <v>37</v>
      </c>
      <c r="B37" s="24"/>
      <c r="C37" s="85">
        <v>334</v>
      </c>
      <c r="D37" s="14"/>
      <c r="E37" s="85">
        <v>16719</v>
      </c>
      <c r="F37" s="14"/>
      <c r="G37" s="85">
        <v>-364</v>
      </c>
      <c r="H37" s="14"/>
      <c r="I37" s="85">
        <v>15083</v>
      </c>
    </row>
    <row r="38" spans="1:9" ht="21.75" customHeight="1">
      <c r="A38" s="8" t="s">
        <v>132</v>
      </c>
      <c r="B38" s="24"/>
      <c r="C38" s="85">
        <v>-2568</v>
      </c>
      <c r="D38" s="14"/>
      <c r="E38" s="85">
        <v>-892</v>
      </c>
      <c r="F38" s="14"/>
      <c r="G38" s="85">
        <v>0</v>
      </c>
      <c r="H38" s="14"/>
      <c r="I38" s="85">
        <v>-75</v>
      </c>
    </row>
    <row r="39" spans="1:9" ht="21.75" customHeight="1">
      <c r="A39" s="8" t="s">
        <v>38</v>
      </c>
      <c r="B39" s="24"/>
      <c r="C39" s="84">
        <v>0</v>
      </c>
      <c r="D39" s="14"/>
      <c r="E39" s="84">
        <v>-26388</v>
      </c>
      <c r="F39" s="14"/>
      <c r="G39" s="84">
        <v>0</v>
      </c>
      <c r="H39" s="14"/>
      <c r="I39" s="84">
        <v>-26388</v>
      </c>
    </row>
    <row r="40" spans="1:9" ht="21.75" customHeight="1">
      <c r="A40" s="8" t="s">
        <v>30</v>
      </c>
      <c r="B40" s="24"/>
      <c r="C40" s="81">
        <f>SUM(C26:C39)</f>
        <v>965798</v>
      </c>
      <c r="D40" s="14"/>
      <c r="E40" s="81">
        <f>SUM(E26:E39)</f>
        <v>593337</v>
      </c>
      <c r="F40" s="14"/>
      <c r="G40" s="81">
        <f>SUM(G26:G39)</f>
        <v>5753</v>
      </c>
      <c r="H40" s="8"/>
      <c r="I40" s="81">
        <f>SUM(I26:I39)</f>
        <v>18165</v>
      </c>
    </row>
    <row r="41" spans="1:9" ht="21.75" customHeight="1">
      <c r="A41" s="8" t="s">
        <v>186</v>
      </c>
      <c r="B41" s="24"/>
      <c r="C41" s="80">
        <v>-2331</v>
      </c>
      <c r="D41" s="14"/>
      <c r="E41" s="80">
        <v>-2024</v>
      </c>
      <c r="F41" s="14"/>
      <c r="G41" s="80">
        <v>-1562</v>
      </c>
      <c r="H41" s="14"/>
      <c r="I41" s="80">
        <v>-1259</v>
      </c>
    </row>
    <row r="42" spans="1:9" ht="21.75" customHeight="1">
      <c r="A42" s="99" t="s">
        <v>187</v>
      </c>
      <c r="B42" s="24"/>
      <c r="C42" s="100">
        <f>SUM(C40:C41)</f>
        <v>963467</v>
      </c>
      <c r="D42" s="14"/>
      <c r="E42" s="100">
        <f>SUM(E40:E41)</f>
        <v>591313</v>
      </c>
      <c r="F42" s="8"/>
      <c r="G42" s="100">
        <f>SUM(G40:G41)</f>
        <v>4191</v>
      </c>
      <c r="H42" s="14"/>
      <c r="I42" s="100">
        <f>SUM(I40:I41)</f>
        <v>16906</v>
      </c>
    </row>
    <row r="43" spans="1:9" ht="21.75" customHeight="1">
      <c r="A43" s="23"/>
      <c r="B43" s="24"/>
      <c r="C43" s="24"/>
      <c r="D43" s="24"/>
      <c r="E43" s="24"/>
    </row>
    <row r="44" spans="1:9" ht="21.75" customHeight="1">
      <c r="A44" s="19" t="s">
        <v>189</v>
      </c>
      <c r="B44" s="24"/>
      <c r="C44" s="24"/>
      <c r="D44" s="24"/>
      <c r="E44" s="24"/>
    </row>
    <row r="45" spans="1:9" s="71" customFormat="1" ht="21.75" customHeight="1">
      <c r="A45" s="5"/>
      <c r="B45" s="3"/>
      <c r="C45" s="3"/>
      <c r="D45" s="3"/>
      <c r="E45" s="3"/>
      <c r="F45" s="4"/>
      <c r="G45" s="4"/>
      <c r="H45" s="4"/>
      <c r="I45" s="18" t="s">
        <v>105</v>
      </c>
    </row>
    <row r="46" spans="1:9" s="71" customFormat="1" ht="21.75" customHeight="1">
      <c r="A46" s="1" t="s">
        <v>129</v>
      </c>
      <c r="B46" s="3"/>
      <c r="C46" s="3"/>
      <c r="D46" s="3"/>
      <c r="E46" s="3"/>
      <c r="F46" s="4"/>
      <c r="G46" s="4"/>
      <c r="H46" s="4"/>
      <c r="I46" s="4"/>
    </row>
    <row r="47" spans="1:9" s="71" customFormat="1" ht="21.6" customHeight="1">
      <c r="A47" s="1" t="s">
        <v>54</v>
      </c>
      <c r="B47" s="3"/>
      <c r="C47" s="3"/>
      <c r="D47" s="3"/>
      <c r="E47" s="3"/>
      <c r="F47" s="4"/>
      <c r="G47" s="4"/>
      <c r="H47" s="4"/>
      <c r="I47" s="4"/>
    </row>
    <row r="48" spans="1:9" s="71" customFormat="1" ht="21.75" customHeight="1">
      <c r="A48" s="1" t="s">
        <v>181</v>
      </c>
      <c r="B48" s="3"/>
      <c r="C48" s="3"/>
      <c r="D48" s="3"/>
      <c r="E48" s="3"/>
      <c r="F48" s="4"/>
      <c r="G48" s="4"/>
      <c r="H48" s="4"/>
      <c r="I48" s="4"/>
    </row>
    <row r="49" spans="1:12" s="71" customFormat="1" ht="21.75" customHeight="1">
      <c r="A49" s="5"/>
      <c r="B49" s="3"/>
      <c r="C49" s="3"/>
      <c r="D49" s="3"/>
      <c r="E49" s="3"/>
      <c r="F49" s="4"/>
      <c r="G49" s="4"/>
      <c r="H49" s="4"/>
      <c r="I49" s="7" t="s">
        <v>97</v>
      </c>
    </row>
    <row r="50" spans="1:12" ht="21.75" customHeight="1">
      <c r="C50" s="107" t="s">
        <v>71</v>
      </c>
      <c r="D50" s="107"/>
      <c r="E50" s="107"/>
      <c r="G50" s="108" t="s">
        <v>72</v>
      </c>
      <c r="H50" s="108"/>
      <c r="I50" s="108"/>
      <c r="J50" s="73"/>
    </row>
    <row r="51" spans="1:12" ht="21.75" customHeight="1">
      <c r="B51" s="10"/>
      <c r="C51" s="11" t="s">
        <v>165</v>
      </c>
      <c r="D51" s="12"/>
      <c r="E51" s="11" t="s">
        <v>144</v>
      </c>
      <c r="G51" s="11" t="s">
        <v>165</v>
      </c>
      <c r="H51" s="12"/>
      <c r="I51" s="11" t="s">
        <v>144</v>
      </c>
      <c r="J51" s="74"/>
    </row>
    <row r="52" spans="1:12" ht="21.6" customHeight="1">
      <c r="A52" s="1" t="s">
        <v>39</v>
      </c>
      <c r="B52" s="3"/>
      <c r="C52" s="60"/>
      <c r="D52" s="12"/>
      <c r="E52" s="60"/>
      <c r="G52" s="60"/>
      <c r="H52" s="12"/>
      <c r="I52" s="60"/>
    </row>
    <row r="53" spans="1:12" ht="21.6" customHeight="1">
      <c r="A53" s="8" t="s">
        <v>158</v>
      </c>
      <c r="B53" s="3"/>
      <c r="C53" s="60"/>
      <c r="D53" s="12"/>
      <c r="E53" s="60"/>
      <c r="G53" s="60"/>
      <c r="H53" s="12"/>
      <c r="I53" s="60"/>
    </row>
    <row r="54" spans="1:12" ht="21.75" customHeight="1">
      <c r="A54" s="8" t="s">
        <v>159</v>
      </c>
      <c r="B54" s="3"/>
      <c r="C54" s="80">
        <v>20000</v>
      </c>
      <c r="D54" s="80"/>
      <c r="E54" s="80">
        <v>377000</v>
      </c>
      <c r="F54" s="80"/>
      <c r="G54" s="80">
        <v>20000</v>
      </c>
      <c r="H54" s="80"/>
      <c r="I54" s="80">
        <v>310000</v>
      </c>
    </row>
    <row r="55" spans="1:12" ht="21.75" customHeight="1">
      <c r="A55" s="8" t="s">
        <v>164</v>
      </c>
      <c r="B55" s="3"/>
      <c r="C55" s="80">
        <v>-640000</v>
      </c>
      <c r="D55" s="80"/>
      <c r="E55" s="80">
        <v>-282000</v>
      </c>
      <c r="F55" s="80"/>
      <c r="G55" s="80">
        <v>-640000</v>
      </c>
      <c r="H55" s="80"/>
      <c r="I55" s="80">
        <v>-260000</v>
      </c>
      <c r="L55" s="65"/>
    </row>
    <row r="56" spans="1:12" ht="21.75" customHeight="1">
      <c r="A56" s="8" t="s">
        <v>174</v>
      </c>
      <c r="B56" s="3"/>
      <c r="C56" s="40">
        <v>-215621</v>
      </c>
      <c r="D56" s="40"/>
      <c r="E56" s="40">
        <v>-423981</v>
      </c>
      <c r="F56" s="40"/>
      <c r="G56" s="40">
        <v>-196769</v>
      </c>
      <c r="H56" s="40"/>
      <c r="I56" s="40">
        <v>-416528</v>
      </c>
      <c r="L56" s="8"/>
    </row>
    <row r="57" spans="1:12" ht="21.75" customHeight="1">
      <c r="A57" s="8" t="s">
        <v>175</v>
      </c>
      <c r="B57" s="3"/>
      <c r="C57" s="40">
        <v>-42</v>
      </c>
      <c r="D57" s="40"/>
      <c r="E57" s="40">
        <v>-1873</v>
      </c>
      <c r="F57" s="40"/>
      <c r="G57" s="40">
        <v>0</v>
      </c>
      <c r="H57" s="40"/>
      <c r="I57" s="40">
        <v>-1873</v>
      </c>
      <c r="L57" s="8"/>
    </row>
    <row r="58" spans="1:12" ht="21.75" customHeight="1">
      <c r="A58" s="65" t="s">
        <v>137</v>
      </c>
      <c r="B58" s="3"/>
      <c r="C58" s="40">
        <v>15</v>
      </c>
      <c r="D58" s="40"/>
      <c r="E58" s="40">
        <v>195</v>
      </c>
      <c r="F58" s="40"/>
      <c r="G58" s="40">
        <v>0</v>
      </c>
      <c r="H58" s="40"/>
      <c r="I58" s="40">
        <v>0</v>
      </c>
    </row>
    <row r="59" spans="1:12" ht="21.75" customHeight="1">
      <c r="A59" s="8" t="s">
        <v>160</v>
      </c>
      <c r="B59" s="24"/>
      <c r="C59" s="40">
        <v>0</v>
      </c>
      <c r="D59" s="40"/>
      <c r="E59" s="40">
        <v>0</v>
      </c>
      <c r="F59" s="40"/>
      <c r="G59" s="40">
        <v>500000</v>
      </c>
      <c r="H59" s="40"/>
      <c r="I59" s="40">
        <v>360000</v>
      </c>
    </row>
    <row r="60" spans="1:12" ht="21.75" customHeight="1">
      <c r="A60" s="8" t="s">
        <v>147</v>
      </c>
      <c r="B60" s="24"/>
      <c r="C60" s="40">
        <v>20020</v>
      </c>
      <c r="D60" s="40"/>
      <c r="E60" s="40">
        <v>20020</v>
      </c>
      <c r="F60" s="40"/>
      <c r="G60" s="40">
        <v>20020</v>
      </c>
      <c r="H60" s="40"/>
      <c r="I60" s="40">
        <v>20020</v>
      </c>
    </row>
    <row r="61" spans="1:12" ht="21.75" customHeight="1">
      <c r="A61" s="8" t="s">
        <v>92</v>
      </c>
      <c r="B61" s="24"/>
      <c r="C61" s="80">
        <v>7942</v>
      </c>
      <c r="D61" s="80"/>
      <c r="E61" s="80">
        <v>2335</v>
      </c>
      <c r="F61" s="80"/>
      <c r="G61" s="80">
        <v>6350</v>
      </c>
      <c r="H61" s="80"/>
      <c r="I61" s="80">
        <v>1471</v>
      </c>
    </row>
    <row r="62" spans="1:12" ht="21.75" customHeight="1">
      <c r="A62" s="1" t="s">
        <v>169</v>
      </c>
      <c r="B62" s="24"/>
      <c r="C62" s="100">
        <f>SUM(C54:C61)</f>
        <v>-807686</v>
      </c>
      <c r="D62" s="14"/>
      <c r="E62" s="100">
        <f>SUM(E54:E61)</f>
        <v>-308304</v>
      </c>
      <c r="F62" s="14"/>
      <c r="G62" s="100">
        <f>SUM(G54:G61)</f>
        <v>-290399</v>
      </c>
      <c r="H62" s="8"/>
      <c r="I62" s="100">
        <f>SUM(I54:I61)</f>
        <v>13090</v>
      </c>
    </row>
    <row r="63" spans="1:12" ht="21.75" customHeight="1">
      <c r="A63" s="1" t="s">
        <v>40</v>
      </c>
      <c r="B63" s="24"/>
      <c r="C63" s="83"/>
      <c r="D63" s="14"/>
      <c r="E63" s="83"/>
      <c r="F63" s="14"/>
      <c r="G63" s="83"/>
      <c r="H63" s="8"/>
      <c r="I63" s="83"/>
    </row>
    <row r="64" spans="1:12" ht="21.75" customHeight="1">
      <c r="A64" s="8" t="s">
        <v>113</v>
      </c>
      <c r="B64" s="24"/>
      <c r="C64" s="40">
        <v>-20166</v>
      </c>
      <c r="D64" s="14"/>
      <c r="E64" s="40">
        <v>-18002</v>
      </c>
      <c r="F64" s="14"/>
      <c r="G64" s="40">
        <v>-3325</v>
      </c>
      <c r="H64" s="14"/>
      <c r="I64" s="83">
        <v>-2589</v>
      </c>
    </row>
    <row r="65" spans="1:9" ht="21.75" customHeight="1">
      <c r="A65" s="8" t="s">
        <v>183</v>
      </c>
      <c r="B65" s="24"/>
      <c r="C65" s="40">
        <v>-291400</v>
      </c>
      <c r="D65" s="14"/>
      <c r="E65" s="40">
        <v>-150400</v>
      </c>
      <c r="F65" s="14"/>
      <c r="G65" s="40">
        <v>-291400</v>
      </c>
      <c r="H65" s="14"/>
      <c r="I65" s="83">
        <v>-150400</v>
      </c>
    </row>
    <row r="66" spans="1:9" ht="21.75" customHeight="1">
      <c r="A66" s="1" t="s">
        <v>114</v>
      </c>
      <c r="B66" s="24"/>
      <c r="C66" s="100">
        <f>SUM(C64:C65)</f>
        <v>-311566</v>
      </c>
      <c r="D66" s="14"/>
      <c r="E66" s="100">
        <f>SUM(E64:E65)</f>
        <v>-168402</v>
      </c>
      <c r="F66" s="14"/>
      <c r="G66" s="100">
        <f>SUM(G64:G65)</f>
        <v>-294725</v>
      </c>
      <c r="H66" s="8"/>
      <c r="I66" s="100">
        <f>SUM(I64:I65)</f>
        <v>-152989</v>
      </c>
    </row>
    <row r="67" spans="1:9" ht="21.75" customHeight="1">
      <c r="A67" s="1" t="s">
        <v>170</v>
      </c>
      <c r="B67" s="24"/>
      <c r="C67" s="40">
        <f>SUM(C42,C62,C66)</f>
        <v>-155785</v>
      </c>
      <c r="D67" s="40"/>
      <c r="E67" s="40">
        <f>SUM(E42,E62,E66)</f>
        <v>114607</v>
      </c>
      <c r="F67" s="40"/>
      <c r="G67" s="40">
        <f>SUM(G42,G62,G66)</f>
        <v>-580933</v>
      </c>
      <c r="H67" s="8"/>
      <c r="I67" s="40">
        <f>SUM(I42,I62,I66)</f>
        <v>-122993</v>
      </c>
    </row>
    <row r="68" spans="1:9" ht="21.75" customHeight="1">
      <c r="A68" s="23" t="s">
        <v>115</v>
      </c>
      <c r="B68" s="24"/>
      <c r="C68" s="40">
        <v>1093092</v>
      </c>
      <c r="D68" s="40"/>
      <c r="E68" s="40">
        <v>364553</v>
      </c>
      <c r="F68" s="40"/>
      <c r="G68" s="40">
        <v>791517</v>
      </c>
      <c r="H68" s="40"/>
      <c r="I68" s="40">
        <v>170627</v>
      </c>
    </row>
    <row r="69" spans="1:9" ht="21.75" customHeight="1" thickBot="1">
      <c r="A69" s="99" t="s">
        <v>116</v>
      </c>
      <c r="B69" s="24"/>
      <c r="C69" s="101">
        <f>SUM(C67:C68)</f>
        <v>937307</v>
      </c>
      <c r="D69" s="40"/>
      <c r="E69" s="101">
        <f>SUM(E67:E68)</f>
        <v>479160</v>
      </c>
      <c r="F69" s="40"/>
      <c r="G69" s="101">
        <f>SUM(G67:G68)</f>
        <v>210584</v>
      </c>
      <c r="H69" s="8"/>
      <c r="I69" s="101">
        <f>SUM(I67:I68)</f>
        <v>47634</v>
      </c>
    </row>
    <row r="70" spans="1:9" ht="21.75" customHeight="1" thickTop="1">
      <c r="B70" s="24"/>
      <c r="C70" s="14">
        <f>SUM(C69-BS!E11)</f>
        <v>0</v>
      </c>
      <c r="D70" s="14"/>
      <c r="E70" s="14"/>
      <c r="F70" s="8"/>
      <c r="G70" s="14">
        <f>SUM(G69-BS!I11)</f>
        <v>0</v>
      </c>
      <c r="H70" s="14"/>
      <c r="I70" s="14"/>
    </row>
    <row r="71" spans="1:9" ht="21.75" customHeight="1">
      <c r="A71" s="1" t="s">
        <v>87</v>
      </c>
      <c r="B71" s="24"/>
      <c r="C71" s="14"/>
      <c r="D71" s="14"/>
      <c r="E71" s="14"/>
      <c r="F71" s="8"/>
      <c r="G71" s="14"/>
      <c r="H71" s="14"/>
      <c r="I71" s="14"/>
    </row>
    <row r="72" spans="1:9" ht="21.75" customHeight="1">
      <c r="A72" s="8" t="s">
        <v>88</v>
      </c>
      <c r="B72" s="24"/>
      <c r="C72" s="9"/>
      <c r="D72" s="9"/>
      <c r="E72" s="9"/>
    </row>
    <row r="73" spans="1:9" ht="21.75" customHeight="1">
      <c r="A73" s="8" t="s">
        <v>171</v>
      </c>
      <c r="B73" s="24"/>
      <c r="C73" s="9"/>
      <c r="D73" s="9"/>
      <c r="E73" s="9"/>
    </row>
    <row r="74" spans="1:9" ht="21.75" customHeight="1">
      <c r="A74" s="8" t="s">
        <v>172</v>
      </c>
      <c r="B74" s="24"/>
      <c r="C74" s="14">
        <v>7372</v>
      </c>
      <c r="D74" s="14"/>
      <c r="E74" s="14">
        <v>-16932</v>
      </c>
      <c r="F74" s="14"/>
      <c r="G74" s="14">
        <v>7885</v>
      </c>
      <c r="H74" s="14"/>
      <c r="I74" s="14">
        <v>-15398</v>
      </c>
    </row>
    <row r="75" spans="1:9" ht="21.75" customHeight="1">
      <c r="A75" s="8" t="s">
        <v>188</v>
      </c>
      <c r="B75" s="24"/>
      <c r="C75" s="14">
        <v>57961</v>
      </c>
      <c r="D75" s="14"/>
      <c r="E75" s="14">
        <v>2237</v>
      </c>
      <c r="F75" s="14"/>
      <c r="G75" s="14">
        <v>10601</v>
      </c>
      <c r="H75" s="14"/>
      <c r="I75" s="14">
        <v>2237</v>
      </c>
    </row>
    <row r="76" spans="1:9" ht="21.75" customHeight="1">
      <c r="A76" s="102" t="s">
        <v>161</v>
      </c>
      <c r="B76" s="24"/>
      <c r="C76" s="14">
        <v>-2698.9189999999999</v>
      </c>
      <c r="D76" s="14"/>
      <c r="E76" s="14">
        <v>421.65800000000002</v>
      </c>
      <c r="F76" s="14"/>
      <c r="G76" s="14">
        <v>0</v>
      </c>
      <c r="H76" s="14"/>
      <c r="I76" s="14">
        <v>0</v>
      </c>
    </row>
    <row r="77" spans="1:9" ht="21.75" customHeight="1">
      <c r="A77" s="8" t="s">
        <v>162</v>
      </c>
      <c r="B77" s="24"/>
      <c r="C77" s="14">
        <v>0</v>
      </c>
      <c r="D77" s="14"/>
      <c r="E77" s="14">
        <v>0</v>
      </c>
      <c r="F77" s="14"/>
      <c r="G77" s="14">
        <v>3265</v>
      </c>
      <c r="H77" s="14"/>
      <c r="I77" s="14">
        <v>0</v>
      </c>
    </row>
    <row r="78" spans="1:9" ht="21.75" customHeight="1">
      <c r="A78" s="8" t="s">
        <v>184</v>
      </c>
      <c r="B78" s="24"/>
      <c r="C78" s="14">
        <v>0</v>
      </c>
      <c r="D78" s="14"/>
      <c r="E78" s="14">
        <v>0</v>
      </c>
      <c r="F78" s="14"/>
      <c r="G78" s="14">
        <v>0</v>
      </c>
      <c r="H78" s="14"/>
      <c r="I78" s="14">
        <v>7136</v>
      </c>
    </row>
    <row r="79" spans="1:9" s="9" customFormat="1" ht="21.75" customHeight="1">
      <c r="A79" s="8"/>
      <c r="B79" s="24"/>
      <c r="C79" s="86"/>
      <c r="D79" s="86"/>
      <c r="E79" s="86"/>
      <c r="F79" s="86"/>
      <c r="G79" s="86"/>
      <c r="H79" s="87"/>
      <c r="I79" s="86"/>
    </row>
    <row r="80" spans="1:9" ht="21.75" customHeight="1">
      <c r="A80" s="19" t="s">
        <v>189</v>
      </c>
      <c r="B80" s="24"/>
      <c r="C80" s="24"/>
      <c r="D80" s="24"/>
      <c r="E80" s="24"/>
    </row>
  </sheetData>
  <mergeCells count="4">
    <mergeCell ref="C7:E7"/>
    <mergeCell ref="G7:I7"/>
    <mergeCell ref="C50:E50"/>
    <mergeCell ref="G50:I50"/>
  </mergeCells>
  <pageMargins left="0.6692913385826772" right="0.31496062992125984" top="0.70866141732283472" bottom="0.31496062992125984" header="0.31496062992125984" footer="0.31496062992125984"/>
  <pageSetup paperSize="9" scale="71" fitToHeight="0" orientation="portrait" r:id="rId1"/>
  <rowBreaks count="1" manualBreakCount="1">
    <brk id="4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69f9ee-ffcb-4e66-827b-69b0b69ff6be" xsi:nil="true"/>
    <lcf76f155ced4ddcb4097134ff3c332f xmlns="7774c364-115f-48aa-98ff-e97ffac08a2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2A4B8D7831244B47D264ADF14CB15" ma:contentTypeVersion="15" ma:contentTypeDescription="Create a new document." ma:contentTypeScope="" ma:versionID="92c1ae14cbefe6f8537c8de91f31734b">
  <xsd:schema xmlns:xsd="http://www.w3.org/2001/XMLSchema" xmlns:xs="http://www.w3.org/2001/XMLSchema" xmlns:p="http://schemas.microsoft.com/office/2006/metadata/properties" xmlns:ns2="fd69f9ee-ffcb-4e66-827b-69b0b69ff6be" xmlns:ns3="7774c364-115f-48aa-98ff-e97ffac08a22" targetNamespace="http://schemas.microsoft.com/office/2006/metadata/properties" ma:root="true" ma:fieldsID="e71262b726554887ecd71c861f0815bd" ns2:_="" ns3:_="">
    <xsd:import namespace="fd69f9ee-ffcb-4e66-827b-69b0b69ff6be"/>
    <xsd:import namespace="7774c364-115f-48aa-98ff-e97ffac08a2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f9ee-ffcb-4e66-827b-69b0b69ff6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a0a1eff-a9b3-4d7c-8bc8-433546439a7a}" ma:internalName="TaxCatchAll" ma:showField="CatchAllData" ma:web="fd69f9ee-ffcb-4e66-827b-69b0b69ff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c364-115f-48aa-98ff-e97ffac08a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ce3dfc9-45f7-4e54-b0b5-757727a2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8FB3A1-9D8D-4DB0-B5B5-D6428A0BE4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229705-88E1-40A8-9B8B-C8EE2EFA127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710626c-9f4d-41fe-bb5d-21b43cd7565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ED9E77EB-DA63-4927-A7BF-1C9BD6758C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2024-08-07T04:12:03Z</cp:lastPrinted>
  <dcterms:created xsi:type="dcterms:W3CDTF">2011-03-15T03:50:46Z</dcterms:created>
  <dcterms:modified xsi:type="dcterms:W3CDTF">2024-08-07T04:12:05Z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0x010100E5684B46E3BFA54381C55BB120DE14DD</vt:lpwstr>
  </property>
  <property fmtid="{D5CDD505-2E9C-101B-9397-08002B2CF9AE}" pid="3" name="MediaServiceImageTags">
    <vt:lpwstr/>
  </property>
</Properties>
</file>