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0B1F2jIESzly3bzRtV2czWE5DZ1k\SAAM Development\01 CEO Office\Secretary\00 Thanwarat Working Folder\งบการเงิน\TH\2567\งบการเงินระหว่างกาล สิ้นสุด ณ วันที่ 30 มิถุนายน 2567\"/>
    </mc:Choice>
  </mc:AlternateContent>
  <xr:revisionPtr revIDLastSave="0" documentId="13_ncr:1_{25B99113-B882-47B5-BD59-7D96B2164B70}" xr6:coauthVersionLast="47" xr6:coauthVersionMax="47" xr10:uidLastSave="{00000000-0000-0000-0000-000000000000}"/>
  <bookViews>
    <workbookView xWindow="28680" yWindow="-120" windowWidth="29040" windowHeight="15840" tabRatio="716" xr2:uid="{00000000-000D-0000-FFFF-FFFF00000000}"/>
  </bookViews>
  <sheets>
    <sheet name="BS" sheetId="5" r:id="rId1"/>
    <sheet name="PL 3 months" sheetId="12" r:id="rId2"/>
    <sheet name="PL 6 months" sheetId="8" r:id="rId3"/>
    <sheet name="CE Consolidation" sheetId="9" r:id="rId4"/>
    <sheet name="CE Separate" sheetId="10" r:id="rId5"/>
    <sheet name="CF" sheetId="11" r:id="rId6"/>
  </sheets>
  <definedNames>
    <definedName name="_xlnm._FilterDatabase" localSheetId="0" hidden="1">BS!$A$9:$BT$97</definedName>
    <definedName name="_xlnm._FilterDatabase" localSheetId="3" hidden="1">'CE Consolidation'!$A$14:$DI$38</definedName>
    <definedName name="_xlnm._FilterDatabase" localSheetId="5" hidden="1">CF!$A$7:$BI$84</definedName>
    <definedName name="_xlnm._FilterDatabase" localSheetId="1" hidden="1">'PL 3 months'!$A$6:$BE$64</definedName>
    <definedName name="_xlnm._FilterDatabase" localSheetId="2" hidden="1">'PL 6 months'!$A$6:$BW$64</definedName>
    <definedName name="_xlnm.Print_Area" localSheetId="0">BS!$A$1:$K$92</definedName>
    <definedName name="_xlnm.Print_Area" localSheetId="3">'CE Consolidation'!$A$1:$Y$37</definedName>
    <definedName name="_xlnm.Print_Area" localSheetId="4">'CE Separate'!$A$1:$N$28</definedName>
    <definedName name="_xlnm.Print_Area" localSheetId="5">CF!$A$1:$L$84</definedName>
    <definedName name="_xlnm.Print_Area" localSheetId="1">'PL 3 months'!$A$1:$M$64</definedName>
    <definedName name="_xlnm.Print_Area" localSheetId="2">'PL 6 months'!$A$1:$M$64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6" i="11" l="1"/>
  <c r="F72" i="11"/>
  <c r="F60" i="11"/>
  <c r="F34" i="11"/>
  <c r="J34" i="11"/>
  <c r="BE34" i="11" s="1"/>
  <c r="AZ34" i="11"/>
  <c r="BA34" i="11"/>
  <c r="BB34" i="11"/>
  <c r="BC34" i="11"/>
  <c r="BD34" i="11"/>
  <c r="BF34" i="11"/>
  <c r="BG34" i="11"/>
  <c r="F31" i="11"/>
  <c r="F53" i="8"/>
  <c r="F53" i="12"/>
  <c r="F17" i="12"/>
  <c r="I60" i="5"/>
  <c r="E45" i="5"/>
  <c r="E30" i="5"/>
  <c r="I18" i="5"/>
  <c r="I15" i="5"/>
  <c r="BH34" i="11" l="1"/>
  <c r="I88" i="5" l="1"/>
  <c r="Q29" i="9" l="1"/>
  <c r="F19" i="8"/>
  <c r="I25" i="5"/>
  <c r="E49" i="5"/>
  <c r="F69" i="11" l="1"/>
  <c r="BA69" i="11" s="1"/>
  <c r="BU69" i="8"/>
  <c r="BD69" i="12"/>
  <c r="BC69" i="12"/>
  <c r="BB69" i="12"/>
  <c r="BA69" i="12"/>
  <c r="AZ69" i="12"/>
  <c r="AY69" i="12"/>
  <c r="AX69" i="12"/>
  <c r="BT69" i="8"/>
  <c r="BS69" i="8"/>
  <c r="BR69" i="8"/>
  <c r="BQ69" i="8"/>
  <c r="BP69" i="8"/>
  <c r="BO69" i="8"/>
  <c r="BG69" i="11"/>
  <c r="BF69" i="11"/>
  <c r="BD69" i="11"/>
  <c r="BC69" i="11"/>
  <c r="BB69" i="11"/>
  <c r="AZ69" i="11"/>
  <c r="F17" i="8"/>
  <c r="I29" i="5"/>
  <c r="BE69" i="12" l="1"/>
  <c r="AY17" i="8"/>
  <c r="AE17" i="12" l="1"/>
  <c r="J69" i="11"/>
  <c r="BE69" i="11" s="1"/>
  <c r="BH69" i="11" s="1"/>
  <c r="AZ9" i="11" l="1"/>
  <c r="BB9" i="11"/>
  <c r="BD9" i="11"/>
  <c r="BF9" i="11"/>
  <c r="AZ10" i="11"/>
  <c r="BA10" i="11"/>
  <c r="BB10" i="11"/>
  <c r="BC10" i="11"/>
  <c r="BD10" i="11"/>
  <c r="BE10" i="11"/>
  <c r="BF10" i="11"/>
  <c r="BG10" i="11"/>
  <c r="AZ11" i="11"/>
  <c r="BA11" i="11"/>
  <c r="BB11" i="11"/>
  <c r="BC11" i="11"/>
  <c r="BD11" i="11"/>
  <c r="BE11" i="11"/>
  <c r="BF11" i="11"/>
  <c r="BG11" i="11"/>
  <c r="AZ12" i="11"/>
  <c r="BB12" i="11"/>
  <c r="BD12" i="11"/>
  <c r="BF12" i="11"/>
  <c r="AZ13" i="11"/>
  <c r="BB13" i="11"/>
  <c r="BC13" i="11"/>
  <c r="BD13" i="11"/>
  <c r="BF13" i="11"/>
  <c r="BG13" i="11"/>
  <c r="AZ14" i="11"/>
  <c r="BB14" i="11"/>
  <c r="BC14" i="11"/>
  <c r="BD14" i="11"/>
  <c r="BF14" i="11"/>
  <c r="BG14" i="11"/>
  <c r="AZ15" i="11"/>
  <c r="BB15" i="11"/>
  <c r="BC15" i="11"/>
  <c r="BD15" i="11"/>
  <c r="BF15" i="11"/>
  <c r="BG15" i="11"/>
  <c r="AZ16" i="11"/>
  <c r="BB16" i="11"/>
  <c r="BC16" i="11"/>
  <c r="BD16" i="11"/>
  <c r="BF16" i="11"/>
  <c r="BG16" i="11"/>
  <c r="AZ17" i="11"/>
  <c r="BB17" i="11"/>
  <c r="BC17" i="11"/>
  <c r="BD17" i="11"/>
  <c r="BF17" i="11"/>
  <c r="BG17" i="11"/>
  <c r="AZ18" i="11"/>
  <c r="BB18" i="11"/>
  <c r="BC18" i="11"/>
  <c r="BD18" i="11"/>
  <c r="BF18" i="11"/>
  <c r="BG18" i="11"/>
  <c r="AZ19" i="11"/>
  <c r="BB19" i="11"/>
  <c r="BC19" i="11"/>
  <c r="BD19" i="11"/>
  <c r="BF19" i="11"/>
  <c r="BG19" i="11"/>
  <c r="AZ20" i="11"/>
  <c r="BB20" i="11"/>
  <c r="BC20" i="11"/>
  <c r="BD20" i="11"/>
  <c r="BF20" i="11"/>
  <c r="BG20" i="11"/>
  <c r="AZ21" i="11"/>
  <c r="BB21" i="11"/>
  <c r="BC21" i="11"/>
  <c r="BD21" i="11"/>
  <c r="BF21" i="11"/>
  <c r="BG21" i="11"/>
  <c r="AZ22" i="11"/>
  <c r="BB22" i="11"/>
  <c r="BC22" i="11"/>
  <c r="BD22" i="11"/>
  <c r="BF22" i="11"/>
  <c r="BG22" i="11"/>
  <c r="AZ23" i="11"/>
  <c r="BB23" i="11"/>
  <c r="BC23" i="11"/>
  <c r="BD23" i="11"/>
  <c r="BF23" i="11"/>
  <c r="BG23" i="11"/>
  <c r="AZ24" i="11"/>
  <c r="BA24" i="11"/>
  <c r="BB24" i="11"/>
  <c r="BC24" i="11"/>
  <c r="BD24" i="11"/>
  <c r="BE24" i="11"/>
  <c r="BF24" i="11"/>
  <c r="BG24" i="11"/>
  <c r="AZ25" i="11"/>
  <c r="BB25" i="11"/>
  <c r="BD25" i="11"/>
  <c r="BF25" i="11"/>
  <c r="AZ26" i="11"/>
  <c r="BA26" i="11"/>
  <c r="BB26" i="11"/>
  <c r="BC26" i="11"/>
  <c r="BD26" i="11"/>
  <c r="BE26" i="11"/>
  <c r="BF26" i="11"/>
  <c r="BG26" i="11"/>
  <c r="AZ27" i="11"/>
  <c r="BB27" i="11"/>
  <c r="BC27" i="11"/>
  <c r="BD27" i="11"/>
  <c r="BF27" i="11"/>
  <c r="BG27" i="11"/>
  <c r="AZ28" i="11"/>
  <c r="BB28" i="11"/>
  <c r="BC28" i="11"/>
  <c r="BD28" i="11"/>
  <c r="BF28" i="11"/>
  <c r="BG28" i="11"/>
  <c r="AZ29" i="11"/>
  <c r="BB29" i="11"/>
  <c r="BC29" i="11"/>
  <c r="BD29" i="11"/>
  <c r="BF29" i="11"/>
  <c r="BG29" i="11"/>
  <c r="AZ30" i="11"/>
  <c r="BB30" i="11"/>
  <c r="BC30" i="11"/>
  <c r="BD30" i="11"/>
  <c r="BF30" i="11"/>
  <c r="BG30" i="11"/>
  <c r="AZ31" i="11"/>
  <c r="BB31" i="11"/>
  <c r="BC31" i="11"/>
  <c r="BD31" i="11"/>
  <c r="BF31" i="11"/>
  <c r="BG31" i="11"/>
  <c r="AZ32" i="11"/>
  <c r="BB32" i="11"/>
  <c r="BC32" i="11"/>
  <c r="BD32" i="11"/>
  <c r="BF32" i="11"/>
  <c r="BG32" i="11"/>
  <c r="AZ33" i="11"/>
  <c r="BB33" i="11"/>
  <c r="BC33" i="11"/>
  <c r="BD33" i="11"/>
  <c r="BF33" i="11"/>
  <c r="BG33" i="11"/>
  <c r="AZ35" i="11"/>
  <c r="BB35" i="11"/>
  <c r="BC35" i="11"/>
  <c r="BD35" i="11"/>
  <c r="BF35" i="11"/>
  <c r="BG35" i="11"/>
  <c r="AZ36" i="11"/>
  <c r="BD36" i="11"/>
  <c r="AZ37" i="11"/>
  <c r="BB37" i="11"/>
  <c r="BC37" i="11"/>
  <c r="BD37" i="11"/>
  <c r="BF37" i="11"/>
  <c r="BG37" i="11"/>
  <c r="AZ38" i="11"/>
  <c r="BB38" i="11"/>
  <c r="BC38" i="11"/>
  <c r="BD38" i="11"/>
  <c r="BF38" i="11"/>
  <c r="BG38" i="11"/>
  <c r="AZ39" i="11"/>
  <c r="BD39" i="11"/>
  <c r="BF39" i="11"/>
  <c r="AZ40" i="11"/>
  <c r="BA40" i="11"/>
  <c r="BB40" i="11"/>
  <c r="BC40" i="11"/>
  <c r="BD40" i="11"/>
  <c r="BE40" i="11"/>
  <c r="BF40" i="11"/>
  <c r="BG40" i="11"/>
  <c r="AZ41" i="11"/>
  <c r="BA41" i="11"/>
  <c r="BB41" i="11"/>
  <c r="BC41" i="11"/>
  <c r="BD41" i="11"/>
  <c r="BE41" i="11"/>
  <c r="BF41" i="11"/>
  <c r="BG41" i="11"/>
  <c r="AZ42" i="11"/>
  <c r="BA42" i="11"/>
  <c r="BB42" i="11"/>
  <c r="BC42" i="11"/>
  <c r="BD42" i="11"/>
  <c r="BE42" i="11"/>
  <c r="BF42" i="11"/>
  <c r="BG42" i="11"/>
  <c r="BA43" i="11"/>
  <c r="BB43" i="11"/>
  <c r="BC43" i="11"/>
  <c r="BD43" i="11"/>
  <c r="BE43" i="11"/>
  <c r="BF43" i="11"/>
  <c r="BG43" i="11"/>
  <c r="AZ44" i="11"/>
  <c r="BA44" i="11"/>
  <c r="BB44" i="11"/>
  <c r="BC44" i="11"/>
  <c r="BD44" i="11"/>
  <c r="BE44" i="11"/>
  <c r="BF44" i="11"/>
  <c r="BG44" i="11"/>
  <c r="AZ45" i="11"/>
  <c r="AZ46" i="11"/>
  <c r="BA46" i="11"/>
  <c r="BB46" i="11"/>
  <c r="BC46" i="11"/>
  <c r="BD46" i="11"/>
  <c r="BE46" i="11"/>
  <c r="BF46" i="11"/>
  <c r="BG46" i="11"/>
  <c r="AZ47" i="11"/>
  <c r="AZ48" i="11"/>
  <c r="BA48" i="11"/>
  <c r="BB48" i="11"/>
  <c r="BC48" i="11"/>
  <c r="BD48" i="11"/>
  <c r="BE48" i="11"/>
  <c r="BF48" i="11"/>
  <c r="BG48" i="11"/>
  <c r="AZ49" i="11"/>
  <c r="BB49" i="11"/>
  <c r="BC49" i="11"/>
  <c r="BD49" i="11"/>
  <c r="BF49" i="11"/>
  <c r="BG49" i="11"/>
  <c r="AZ50" i="11"/>
  <c r="BB50" i="11"/>
  <c r="BC50" i="11"/>
  <c r="BD50" i="11"/>
  <c r="BF50" i="11"/>
  <c r="BG50" i="11"/>
  <c r="AZ51" i="11"/>
  <c r="BA51" i="11"/>
  <c r="BB51" i="11"/>
  <c r="BC51" i="11"/>
  <c r="BD51" i="11"/>
  <c r="BF51" i="11"/>
  <c r="BG51" i="11"/>
  <c r="AZ52" i="11"/>
  <c r="BA52" i="11"/>
  <c r="BB52" i="11"/>
  <c r="BC52" i="11"/>
  <c r="BD52" i="11"/>
  <c r="BE52" i="11"/>
  <c r="BF52" i="11"/>
  <c r="BG52" i="11"/>
  <c r="AZ53" i="11"/>
  <c r="BB53" i="11"/>
  <c r="BC53" i="11"/>
  <c r="BD53" i="11"/>
  <c r="BF53" i="11"/>
  <c r="BG53" i="11"/>
  <c r="AZ54" i="11"/>
  <c r="BB54" i="11"/>
  <c r="BC54" i="11"/>
  <c r="BD54" i="11"/>
  <c r="BF54" i="11"/>
  <c r="BG54" i="11"/>
  <c r="AZ55" i="11"/>
  <c r="BB55" i="11"/>
  <c r="BC55" i="11"/>
  <c r="BD55" i="11"/>
  <c r="BF55" i="11"/>
  <c r="BG55" i="11"/>
  <c r="AZ56" i="11"/>
  <c r="BB56" i="11"/>
  <c r="BC56" i="11"/>
  <c r="BD56" i="11"/>
  <c r="BF56" i="11"/>
  <c r="BG56" i="11"/>
  <c r="AZ57" i="11"/>
  <c r="BB57" i="11"/>
  <c r="BC57" i="11"/>
  <c r="BD57" i="11"/>
  <c r="BF57" i="11"/>
  <c r="BG57" i="11"/>
  <c r="AZ58" i="11"/>
  <c r="BB58" i="11"/>
  <c r="BC58" i="11"/>
  <c r="BD58" i="11"/>
  <c r="BF58" i="11"/>
  <c r="BG58" i="11"/>
  <c r="AZ59" i="11"/>
  <c r="BB59" i="11"/>
  <c r="BC59" i="11"/>
  <c r="BD59" i="11"/>
  <c r="BF59" i="11"/>
  <c r="BG59" i="11"/>
  <c r="AZ60" i="11"/>
  <c r="BB60" i="11"/>
  <c r="BC60" i="11"/>
  <c r="BD60" i="11"/>
  <c r="BF60" i="11"/>
  <c r="BG60" i="11"/>
  <c r="AZ61" i="11"/>
  <c r="BB61" i="11"/>
  <c r="BC61" i="11"/>
  <c r="BD61" i="11"/>
  <c r="BF61" i="11"/>
  <c r="BG61" i="11"/>
  <c r="AZ62" i="11"/>
  <c r="BB62" i="11"/>
  <c r="BC62" i="11"/>
  <c r="BD62" i="11"/>
  <c r="BF62" i="11"/>
  <c r="BG62" i="11"/>
  <c r="AZ63" i="11"/>
  <c r="BA63" i="11"/>
  <c r="BB63" i="11"/>
  <c r="BC63" i="11"/>
  <c r="BD63" i="11"/>
  <c r="BE63" i="11"/>
  <c r="BF63" i="11"/>
  <c r="BG63" i="11"/>
  <c r="AZ64" i="11"/>
  <c r="BB64" i="11"/>
  <c r="BD64" i="11"/>
  <c r="BF64" i="11"/>
  <c r="AZ65" i="11"/>
  <c r="BA65" i="11"/>
  <c r="BB65" i="11"/>
  <c r="BC65" i="11"/>
  <c r="BD65" i="11"/>
  <c r="BE65" i="11"/>
  <c r="BF65" i="11"/>
  <c r="BG65" i="11"/>
  <c r="AZ66" i="11"/>
  <c r="BB66" i="11"/>
  <c r="BC66" i="11"/>
  <c r="BD66" i="11"/>
  <c r="BF66" i="11"/>
  <c r="BG66" i="11"/>
  <c r="AZ67" i="11"/>
  <c r="BB67" i="11"/>
  <c r="BC67" i="11"/>
  <c r="BD67" i="11"/>
  <c r="BF67" i="11"/>
  <c r="BG67" i="11"/>
  <c r="AZ68" i="11"/>
  <c r="BB68" i="11"/>
  <c r="BC68" i="11"/>
  <c r="BD68" i="11"/>
  <c r="BF68" i="11"/>
  <c r="BG68" i="11"/>
  <c r="AZ70" i="11"/>
  <c r="BB70" i="11"/>
  <c r="BC70" i="11"/>
  <c r="BD70" i="11"/>
  <c r="BF70" i="11"/>
  <c r="BG70" i="11"/>
  <c r="AZ71" i="11"/>
  <c r="BB71" i="11"/>
  <c r="BC71" i="11"/>
  <c r="BD71" i="11"/>
  <c r="BF71" i="11"/>
  <c r="BG71" i="11"/>
  <c r="AZ72" i="11"/>
  <c r="BB72" i="11"/>
  <c r="BC72" i="11"/>
  <c r="BD72" i="11"/>
  <c r="BF72" i="11"/>
  <c r="BG72" i="11"/>
  <c r="AZ73" i="11"/>
  <c r="BA73" i="11"/>
  <c r="BB73" i="11"/>
  <c r="BC73" i="11"/>
  <c r="BD73" i="11"/>
  <c r="BE73" i="11"/>
  <c r="BF73" i="11"/>
  <c r="BG73" i="11"/>
  <c r="AZ74" i="11"/>
  <c r="BA74" i="11"/>
  <c r="BB74" i="11"/>
  <c r="BC74" i="11"/>
  <c r="BD74" i="11"/>
  <c r="BE74" i="11"/>
  <c r="BF74" i="11"/>
  <c r="BG74" i="11"/>
  <c r="AZ75" i="11"/>
  <c r="BB75" i="11"/>
  <c r="BD75" i="11"/>
  <c r="BF75" i="11"/>
  <c r="AZ76" i="11"/>
  <c r="BB76" i="11"/>
  <c r="BC76" i="11"/>
  <c r="BD76" i="11"/>
  <c r="BF76" i="11"/>
  <c r="BG76" i="11"/>
  <c r="AZ77" i="11"/>
  <c r="BB77" i="11"/>
  <c r="BD77" i="11"/>
  <c r="BF77" i="11"/>
  <c r="AZ78" i="11"/>
  <c r="BB78" i="11"/>
  <c r="BC78" i="11"/>
  <c r="BD78" i="11"/>
  <c r="BF78" i="11"/>
  <c r="BG78" i="11"/>
  <c r="AZ79" i="11"/>
  <c r="BB79" i="11"/>
  <c r="BD79" i="11"/>
  <c r="BF79" i="11"/>
  <c r="AZ80" i="11"/>
  <c r="BA80" i="11"/>
  <c r="BB80" i="11"/>
  <c r="BC80" i="11"/>
  <c r="BD80" i="11"/>
  <c r="BE80" i="11"/>
  <c r="BF80" i="11"/>
  <c r="BG80" i="11"/>
  <c r="AZ81" i="11"/>
  <c r="BA81" i="11"/>
  <c r="BB81" i="11"/>
  <c r="BC81" i="11"/>
  <c r="BD81" i="11"/>
  <c r="BE81" i="11"/>
  <c r="BF81" i="11"/>
  <c r="BG81" i="11"/>
  <c r="AZ82" i="11"/>
  <c r="BA82" i="11"/>
  <c r="BB82" i="11"/>
  <c r="BC82" i="11"/>
  <c r="BD82" i="11"/>
  <c r="BF82" i="11"/>
  <c r="BG82" i="11"/>
  <c r="AZ83" i="11"/>
  <c r="BA83" i="11"/>
  <c r="BB83" i="11"/>
  <c r="BC83" i="11"/>
  <c r="BD83" i="11"/>
  <c r="BF83" i="11"/>
  <c r="BG83" i="11"/>
  <c r="AZ84" i="11"/>
  <c r="BA84" i="11"/>
  <c r="BB84" i="11"/>
  <c r="BC84" i="11"/>
  <c r="BD84" i="11"/>
  <c r="BF84" i="11"/>
  <c r="BG84" i="11"/>
  <c r="AZ85" i="11"/>
  <c r="BA85" i="11"/>
  <c r="BB85" i="11"/>
  <c r="BC85" i="11"/>
  <c r="BD85" i="11"/>
  <c r="BE85" i="11"/>
  <c r="BF85" i="11"/>
  <c r="BG85" i="11"/>
  <c r="BG8" i="11"/>
  <c r="BF8" i="11"/>
  <c r="BE8" i="11"/>
  <c r="BD8" i="11"/>
  <c r="BC8" i="11"/>
  <c r="BB8" i="11"/>
  <c r="BA8" i="11"/>
  <c r="AZ8" i="11"/>
  <c r="AY26" i="10"/>
  <c r="BG26" i="10"/>
  <c r="BI28" i="10"/>
  <c r="BH27" i="10"/>
  <c r="BG27" i="10"/>
  <c r="BF27" i="10"/>
  <c r="BE27" i="10"/>
  <c r="BD27" i="10"/>
  <c r="BC27" i="10"/>
  <c r="BB27" i="10"/>
  <c r="BA27" i="10"/>
  <c r="AZ27" i="10"/>
  <c r="AY27" i="10"/>
  <c r="AX27" i="10"/>
  <c r="BI27" i="10" s="1"/>
  <c r="BG25" i="10"/>
  <c r="BF25" i="10"/>
  <c r="BE25" i="10"/>
  <c r="BD25" i="10"/>
  <c r="BC25" i="10"/>
  <c r="BB25" i="10"/>
  <c r="BA25" i="10"/>
  <c r="AZ25" i="10"/>
  <c r="AY25" i="10"/>
  <c r="AX25" i="10"/>
  <c r="BG24" i="10"/>
  <c r="BF24" i="10"/>
  <c r="BE24" i="10"/>
  <c r="BD24" i="10"/>
  <c r="BC24" i="10"/>
  <c r="BB24" i="10"/>
  <c r="BA24" i="10"/>
  <c r="AZ24" i="10"/>
  <c r="AY24" i="10"/>
  <c r="AX24" i="10"/>
  <c r="BG23" i="10"/>
  <c r="BF23" i="10"/>
  <c r="BE23" i="10"/>
  <c r="BC23" i="10"/>
  <c r="BA23" i="10"/>
  <c r="AY23" i="10"/>
  <c r="BG22" i="10"/>
  <c r="BF22" i="10"/>
  <c r="BE22" i="10"/>
  <c r="BD22" i="10"/>
  <c r="BC22" i="10"/>
  <c r="BB22" i="10"/>
  <c r="BA22" i="10"/>
  <c r="AZ22" i="10"/>
  <c r="AY22" i="10"/>
  <c r="AX22" i="10"/>
  <c r="BG21" i="10"/>
  <c r="BF21" i="10"/>
  <c r="BE21" i="10"/>
  <c r="BC21" i="10"/>
  <c r="BB21" i="10"/>
  <c r="BA21" i="10"/>
  <c r="AZ21" i="10"/>
  <c r="AY21" i="10"/>
  <c r="AX21" i="10"/>
  <c r="BG20" i="10"/>
  <c r="BF20" i="10"/>
  <c r="BE20" i="10"/>
  <c r="BD20" i="10"/>
  <c r="BC20" i="10"/>
  <c r="BB20" i="10"/>
  <c r="BA20" i="10"/>
  <c r="AZ20" i="10"/>
  <c r="AY20" i="10"/>
  <c r="AX20" i="10"/>
  <c r="BH19" i="10"/>
  <c r="BG19" i="10"/>
  <c r="BF19" i="10"/>
  <c r="BE19" i="10"/>
  <c r="BD19" i="10"/>
  <c r="BC19" i="10"/>
  <c r="BB19" i="10"/>
  <c r="BA19" i="10"/>
  <c r="AZ19" i="10"/>
  <c r="AY19" i="10"/>
  <c r="AX19" i="10"/>
  <c r="BI19" i="10" s="1"/>
  <c r="BG17" i="10"/>
  <c r="BF17" i="10"/>
  <c r="BE17" i="10"/>
  <c r="BD17" i="10"/>
  <c r="BC17" i="10"/>
  <c r="BB17" i="10"/>
  <c r="BA17" i="10"/>
  <c r="AZ17" i="10"/>
  <c r="AY17" i="10"/>
  <c r="AX17" i="10"/>
  <c r="BH16" i="10"/>
  <c r="BG16" i="10"/>
  <c r="BF16" i="10"/>
  <c r="BE16" i="10"/>
  <c r="BD16" i="10"/>
  <c r="BC16" i="10"/>
  <c r="BB16" i="10"/>
  <c r="BA16" i="10"/>
  <c r="AZ16" i="10"/>
  <c r="AY16" i="10"/>
  <c r="AX16" i="10"/>
  <c r="BI16" i="10" s="1"/>
  <c r="BG15" i="10"/>
  <c r="BE15" i="10"/>
  <c r="BC15" i="10"/>
  <c r="BA15" i="10"/>
  <c r="AY15" i="10"/>
  <c r="BG14" i="10"/>
  <c r="BE14" i="10"/>
  <c r="BD14" i="10"/>
  <c r="BC14" i="10"/>
  <c r="BB14" i="10"/>
  <c r="BA14" i="10"/>
  <c r="AZ14" i="10"/>
  <c r="AY14" i="10"/>
  <c r="AX14" i="10"/>
  <c r="BG13" i="10"/>
  <c r="BF13" i="10"/>
  <c r="BE13" i="10"/>
  <c r="BD13" i="10"/>
  <c r="BC13" i="10"/>
  <c r="BB13" i="10"/>
  <c r="BA13" i="10"/>
  <c r="AZ13" i="10"/>
  <c r="AY13" i="10"/>
  <c r="AX13" i="10"/>
  <c r="BH12" i="10"/>
  <c r="BG12" i="10"/>
  <c r="BF12" i="10"/>
  <c r="BE12" i="10"/>
  <c r="BD12" i="10"/>
  <c r="BC12" i="10"/>
  <c r="BB12" i="10"/>
  <c r="BA12" i="10"/>
  <c r="AZ12" i="10"/>
  <c r="AY12" i="10"/>
  <c r="AX12" i="10"/>
  <c r="BI12" i="10" s="1"/>
  <c r="AW27" i="10"/>
  <c r="AW25" i="10"/>
  <c r="AW24" i="10"/>
  <c r="AW23" i="10"/>
  <c r="AW22" i="10"/>
  <c r="AW21" i="10"/>
  <c r="AW20" i="10"/>
  <c r="AW19" i="10"/>
  <c r="AW17" i="10"/>
  <c r="AW16" i="10"/>
  <c r="AW14" i="10"/>
  <c r="AW13" i="10"/>
  <c r="AW12" i="10"/>
  <c r="AW11" i="10"/>
  <c r="AW15" i="10"/>
  <c r="CZ29" i="9"/>
  <c r="CN16" i="9"/>
  <c r="CO16" i="9"/>
  <c r="CP16" i="9"/>
  <c r="CQ16" i="9"/>
  <c r="CR16" i="9"/>
  <c r="CS16" i="9"/>
  <c r="CT16" i="9"/>
  <c r="CU16" i="9"/>
  <c r="CV16" i="9"/>
  <c r="CW16" i="9"/>
  <c r="CX16" i="9"/>
  <c r="CY16" i="9"/>
  <c r="CZ16" i="9"/>
  <c r="DA16" i="9"/>
  <c r="DB16" i="9"/>
  <c r="DC16" i="9"/>
  <c r="DE16" i="9"/>
  <c r="DF16" i="9"/>
  <c r="DG16" i="9"/>
  <c r="CN17" i="9"/>
  <c r="CO17" i="9"/>
  <c r="CP17" i="9"/>
  <c r="CQ17" i="9"/>
  <c r="CR17" i="9"/>
  <c r="CS17" i="9"/>
  <c r="CT17" i="9"/>
  <c r="CU17" i="9"/>
  <c r="CV17" i="9"/>
  <c r="CW17" i="9"/>
  <c r="CX17" i="9"/>
  <c r="CY17" i="9"/>
  <c r="CZ17" i="9"/>
  <c r="DA17" i="9"/>
  <c r="DB17" i="9"/>
  <c r="DC17" i="9"/>
  <c r="DE17" i="9"/>
  <c r="DF17" i="9"/>
  <c r="DG17" i="9"/>
  <c r="CO18" i="9"/>
  <c r="CQ18" i="9"/>
  <c r="CS18" i="9"/>
  <c r="CU18" i="9"/>
  <c r="CW18" i="9"/>
  <c r="CY18" i="9"/>
  <c r="DA18" i="9"/>
  <c r="DC18" i="9"/>
  <c r="DE18" i="9"/>
  <c r="DG18" i="9"/>
  <c r="CN19" i="9"/>
  <c r="CO19" i="9"/>
  <c r="CP19" i="9"/>
  <c r="CQ19" i="9"/>
  <c r="CR19" i="9"/>
  <c r="CS19" i="9"/>
  <c r="CT19" i="9"/>
  <c r="CU19" i="9"/>
  <c r="CV19" i="9"/>
  <c r="CW19" i="9"/>
  <c r="CY19" i="9"/>
  <c r="CZ19" i="9"/>
  <c r="DA19" i="9"/>
  <c r="DB19" i="9"/>
  <c r="DC19" i="9"/>
  <c r="DE19" i="9"/>
  <c r="DF19" i="9"/>
  <c r="DG19" i="9"/>
  <c r="CN20" i="9"/>
  <c r="CO20" i="9"/>
  <c r="CP20" i="9"/>
  <c r="CQ20" i="9"/>
  <c r="CR20" i="9"/>
  <c r="CS20" i="9"/>
  <c r="CT20" i="9"/>
  <c r="CU20" i="9"/>
  <c r="CV20" i="9"/>
  <c r="CW20" i="9"/>
  <c r="CX20" i="9"/>
  <c r="CY20" i="9"/>
  <c r="CZ20" i="9"/>
  <c r="DA20" i="9"/>
  <c r="DB20" i="9"/>
  <c r="DC20" i="9"/>
  <c r="DE20" i="9"/>
  <c r="DF20" i="9"/>
  <c r="DG20" i="9"/>
  <c r="CN21" i="9"/>
  <c r="CO21" i="9"/>
  <c r="CP21" i="9"/>
  <c r="CQ21" i="9"/>
  <c r="CR21" i="9"/>
  <c r="CS21" i="9"/>
  <c r="CT21" i="9"/>
  <c r="CU21" i="9"/>
  <c r="CV21" i="9"/>
  <c r="CW21" i="9"/>
  <c r="CX21" i="9"/>
  <c r="CY21" i="9"/>
  <c r="CZ21" i="9"/>
  <c r="DA21" i="9"/>
  <c r="DB21" i="9"/>
  <c r="DC21" i="9"/>
  <c r="DD21" i="9"/>
  <c r="DE21" i="9"/>
  <c r="DF21" i="9"/>
  <c r="DG21" i="9"/>
  <c r="CN22" i="9"/>
  <c r="CO22" i="9"/>
  <c r="CP22" i="9"/>
  <c r="CQ22" i="9"/>
  <c r="CR22" i="9"/>
  <c r="CS22" i="9"/>
  <c r="CT22" i="9"/>
  <c r="CU22" i="9"/>
  <c r="CV22" i="9"/>
  <c r="CW22" i="9"/>
  <c r="CX22" i="9"/>
  <c r="CY22" i="9"/>
  <c r="CZ22" i="9"/>
  <c r="DA22" i="9"/>
  <c r="DB22" i="9"/>
  <c r="DC22" i="9"/>
  <c r="DE22" i="9"/>
  <c r="DF22" i="9"/>
  <c r="DG22" i="9"/>
  <c r="CN23" i="9"/>
  <c r="CO23" i="9"/>
  <c r="CP23" i="9"/>
  <c r="CQ23" i="9"/>
  <c r="CR23" i="9"/>
  <c r="CS23" i="9"/>
  <c r="CT23" i="9"/>
  <c r="CU23" i="9"/>
  <c r="CV23" i="9"/>
  <c r="CW23" i="9"/>
  <c r="CX23" i="9"/>
  <c r="CY23" i="9"/>
  <c r="CZ23" i="9"/>
  <c r="DA23" i="9"/>
  <c r="DB23" i="9"/>
  <c r="DC23" i="9"/>
  <c r="DD23" i="9"/>
  <c r="DE23" i="9"/>
  <c r="DF23" i="9"/>
  <c r="DG23" i="9"/>
  <c r="DH23" i="9"/>
  <c r="CN24" i="9"/>
  <c r="CO24" i="9"/>
  <c r="CP24" i="9"/>
  <c r="CQ24" i="9"/>
  <c r="CR24" i="9"/>
  <c r="CS24" i="9"/>
  <c r="CT24" i="9"/>
  <c r="CU24" i="9"/>
  <c r="CV24" i="9"/>
  <c r="CW24" i="9"/>
  <c r="CX24" i="9"/>
  <c r="CY24" i="9"/>
  <c r="CZ24" i="9"/>
  <c r="DA24" i="9"/>
  <c r="DB24" i="9"/>
  <c r="DC24" i="9"/>
  <c r="DE24" i="9"/>
  <c r="DF24" i="9"/>
  <c r="DG24" i="9"/>
  <c r="CN26" i="9"/>
  <c r="CO26" i="9"/>
  <c r="CP26" i="9"/>
  <c r="CQ26" i="9"/>
  <c r="CR26" i="9"/>
  <c r="CS26" i="9"/>
  <c r="CT26" i="9"/>
  <c r="CU26" i="9"/>
  <c r="CV26" i="9"/>
  <c r="CW26" i="9"/>
  <c r="CX26" i="9"/>
  <c r="CY26" i="9"/>
  <c r="CZ26" i="9"/>
  <c r="DA26" i="9"/>
  <c r="DB26" i="9"/>
  <c r="DC26" i="9"/>
  <c r="DD26" i="9"/>
  <c r="DE26" i="9"/>
  <c r="DF26" i="9"/>
  <c r="DG26" i="9"/>
  <c r="DH26" i="9"/>
  <c r="CN27" i="9"/>
  <c r="CO27" i="9"/>
  <c r="CP27" i="9"/>
  <c r="CQ27" i="9"/>
  <c r="CR27" i="9"/>
  <c r="CS27" i="9"/>
  <c r="CT27" i="9"/>
  <c r="CU27" i="9"/>
  <c r="CV27" i="9"/>
  <c r="CW27" i="9"/>
  <c r="CY27" i="9"/>
  <c r="CZ27" i="9"/>
  <c r="DA27" i="9"/>
  <c r="DB27" i="9"/>
  <c r="DC27" i="9"/>
  <c r="DE27" i="9"/>
  <c r="DF27" i="9"/>
  <c r="DG27" i="9"/>
  <c r="CN28" i="9"/>
  <c r="CO28" i="9"/>
  <c r="CP28" i="9"/>
  <c r="CQ28" i="9"/>
  <c r="CR28" i="9"/>
  <c r="CS28" i="9"/>
  <c r="CT28" i="9"/>
  <c r="CU28" i="9"/>
  <c r="CV28" i="9"/>
  <c r="CW28" i="9"/>
  <c r="CY28" i="9"/>
  <c r="CZ28" i="9"/>
  <c r="DA28" i="9"/>
  <c r="DB28" i="9"/>
  <c r="DC28" i="9"/>
  <c r="DE28" i="9"/>
  <c r="DF28" i="9"/>
  <c r="DG28" i="9"/>
  <c r="CN29" i="9"/>
  <c r="CO29" i="9"/>
  <c r="CP29" i="9"/>
  <c r="CQ29" i="9"/>
  <c r="CR29" i="9"/>
  <c r="CS29" i="9"/>
  <c r="CT29" i="9"/>
  <c r="CU29" i="9"/>
  <c r="CV29" i="9"/>
  <c r="CW29" i="9"/>
  <c r="CX29" i="9"/>
  <c r="CY29" i="9"/>
  <c r="DA29" i="9"/>
  <c r="DB29" i="9"/>
  <c r="DC29" i="9"/>
  <c r="DE29" i="9"/>
  <c r="DF29" i="9"/>
  <c r="DG29" i="9"/>
  <c r="CO30" i="9"/>
  <c r="CQ30" i="9"/>
  <c r="CS30" i="9"/>
  <c r="CU30" i="9"/>
  <c r="CW30" i="9"/>
  <c r="CY30" i="9"/>
  <c r="DA30" i="9"/>
  <c r="DC30" i="9"/>
  <c r="DE30" i="9"/>
  <c r="DG30" i="9"/>
  <c r="CN31" i="9"/>
  <c r="CO31" i="9"/>
  <c r="CP31" i="9"/>
  <c r="CQ31" i="9"/>
  <c r="CR31" i="9"/>
  <c r="CS31" i="9"/>
  <c r="CT31" i="9"/>
  <c r="CU31" i="9"/>
  <c r="CV31" i="9"/>
  <c r="CW31" i="9"/>
  <c r="CX31" i="9"/>
  <c r="CY31" i="9"/>
  <c r="CZ31" i="9"/>
  <c r="DA31" i="9"/>
  <c r="DB31" i="9"/>
  <c r="DC31" i="9"/>
  <c r="DE31" i="9"/>
  <c r="DF31" i="9"/>
  <c r="DG31" i="9"/>
  <c r="DH31" i="9"/>
  <c r="CN32" i="9"/>
  <c r="CO32" i="9"/>
  <c r="CP32" i="9"/>
  <c r="CQ32" i="9"/>
  <c r="CR32" i="9"/>
  <c r="CS32" i="9"/>
  <c r="CT32" i="9"/>
  <c r="CU32" i="9"/>
  <c r="CV32" i="9"/>
  <c r="CW32" i="9"/>
  <c r="CX32" i="9"/>
  <c r="CY32" i="9"/>
  <c r="CZ32" i="9"/>
  <c r="DA32" i="9"/>
  <c r="DB32" i="9"/>
  <c r="DC32" i="9"/>
  <c r="DE32" i="9"/>
  <c r="DF32" i="9"/>
  <c r="DG32" i="9"/>
  <c r="CN33" i="9"/>
  <c r="CO33" i="9"/>
  <c r="CQ33" i="9"/>
  <c r="CR33" i="9"/>
  <c r="CS33" i="9"/>
  <c r="CT33" i="9"/>
  <c r="CU33" i="9"/>
  <c r="CV33" i="9"/>
  <c r="CW33" i="9"/>
  <c r="CX33" i="9"/>
  <c r="CY33" i="9"/>
  <c r="CZ33" i="9"/>
  <c r="DA33" i="9"/>
  <c r="DB33" i="9"/>
  <c r="DC33" i="9"/>
  <c r="DE33" i="9"/>
  <c r="DF33" i="9"/>
  <c r="DG33" i="9"/>
  <c r="CN34" i="9"/>
  <c r="CO34" i="9"/>
  <c r="CP34" i="9"/>
  <c r="CQ34" i="9"/>
  <c r="CR34" i="9"/>
  <c r="CS34" i="9"/>
  <c r="CT34" i="9"/>
  <c r="CU34" i="9"/>
  <c r="CV34" i="9"/>
  <c r="CW34" i="9"/>
  <c r="CX34" i="9"/>
  <c r="CY34" i="9"/>
  <c r="CZ34" i="9"/>
  <c r="DA34" i="9"/>
  <c r="DB34" i="9"/>
  <c r="DC34" i="9"/>
  <c r="DE34" i="9"/>
  <c r="DF34" i="9"/>
  <c r="DG34" i="9"/>
  <c r="CN35" i="9"/>
  <c r="CO35" i="9"/>
  <c r="CP35" i="9"/>
  <c r="CQ35" i="9"/>
  <c r="CR35" i="9"/>
  <c r="CS35" i="9"/>
  <c r="CT35" i="9"/>
  <c r="CU35" i="9"/>
  <c r="CV35" i="9"/>
  <c r="CW35" i="9"/>
  <c r="CX35" i="9"/>
  <c r="CY35" i="9"/>
  <c r="CZ35" i="9"/>
  <c r="DA35" i="9"/>
  <c r="DB35" i="9"/>
  <c r="DC35" i="9"/>
  <c r="DD35" i="9"/>
  <c r="DE35" i="9"/>
  <c r="DF35" i="9"/>
  <c r="DG35" i="9"/>
  <c r="DH35" i="9"/>
  <c r="CN36" i="9"/>
  <c r="CO36" i="9"/>
  <c r="CP36" i="9"/>
  <c r="CQ36" i="9"/>
  <c r="CR36" i="9"/>
  <c r="CS36" i="9"/>
  <c r="CT36" i="9"/>
  <c r="CU36" i="9"/>
  <c r="CV36" i="9"/>
  <c r="CW36" i="9"/>
  <c r="CX36" i="9"/>
  <c r="CY36" i="9"/>
  <c r="CZ36" i="9"/>
  <c r="DA36" i="9"/>
  <c r="DB36" i="9"/>
  <c r="DC36" i="9"/>
  <c r="DE36" i="9"/>
  <c r="DF36" i="9"/>
  <c r="DG36" i="9"/>
  <c r="DC37" i="9"/>
  <c r="DE37" i="9"/>
  <c r="DG37" i="9"/>
  <c r="CN38" i="9"/>
  <c r="CO38" i="9"/>
  <c r="CP38" i="9"/>
  <c r="CQ38" i="9"/>
  <c r="CR38" i="9"/>
  <c r="CS38" i="9"/>
  <c r="CT38" i="9"/>
  <c r="CU38" i="9"/>
  <c r="CV38" i="9"/>
  <c r="CW38" i="9"/>
  <c r="CX38" i="9"/>
  <c r="CY38" i="9"/>
  <c r="CZ38" i="9"/>
  <c r="DA38" i="9"/>
  <c r="DB38" i="9"/>
  <c r="DC38" i="9"/>
  <c r="DD38" i="9"/>
  <c r="DE38" i="9"/>
  <c r="DF38" i="9"/>
  <c r="DG38" i="9"/>
  <c r="DH38" i="9"/>
  <c r="CN39" i="9"/>
  <c r="DI39" i="9" s="1"/>
  <c r="CO39" i="9"/>
  <c r="CP39" i="9"/>
  <c r="CQ39" i="9"/>
  <c r="CR39" i="9"/>
  <c r="CS39" i="9"/>
  <c r="CT39" i="9"/>
  <c r="CU39" i="9"/>
  <c r="CV39" i="9"/>
  <c r="CW39" i="9"/>
  <c r="CX39" i="9"/>
  <c r="CY39" i="9"/>
  <c r="CZ39" i="9"/>
  <c r="DA39" i="9"/>
  <c r="DB39" i="9"/>
  <c r="DC39" i="9"/>
  <c r="DD39" i="9"/>
  <c r="DE39" i="9"/>
  <c r="DF39" i="9"/>
  <c r="DG39" i="9"/>
  <c r="DH39" i="9"/>
  <c r="CN40" i="9"/>
  <c r="DI40" i="9" s="1"/>
  <c r="CO40" i="9"/>
  <c r="CP40" i="9"/>
  <c r="CQ40" i="9"/>
  <c r="CR40" i="9"/>
  <c r="CS40" i="9"/>
  <c r="CT40" i="9"/>
  <c r="CU40" i="9"/>
  <c r="CV40" i="9"/>
  <c r="CW40" i="9"/>
  <c r="CX40" i="9"/>
  <c r="CY40" i="9"/>
  <c r="CZ40" i="9"/>
  <c r="DA40" i="9"/>
  <c r="DB40" i="9"/>
  <c r="DC40" i="9"/>
  <c r="DD40" i="9"/>
  <c r="DE40" i="9"/>
  <c r="DF40" i="9"/>
  <c r="DG40" i="9"/>
  <c r="DH40" i="9"/>
  <c r="CN41" i="9"/>
  <c r="DI41" i="9" s="1"/>
  <c r="CO41" i="9"/>
  <c r="CP41" i="9"/>
  <c r="CQ41" i="9"/>
  <c r="CR41" i="9"/>
  <c r="CS41" i="9"/>
  <c r="CT41" i="9"/>
  <c r="CU41" i="9"/>
  <c r="CV41" i="9"/>
  <c r="CW41" i="9"/>
  <c r="CX41" i="9"/>
  <c r="CY41" i="9"/>
  <c r="CZ41" i="9"/>
  <c r="DA41" i="9"/>
  <c r="DB41" i="9"/>
  <c r="DC41" i="9"/>
  <c r="DD41" i="9"/>
  <c r="DE41" i="9"/>
  <c r="DF41" i="9"/>
  <c r="DG41" i="9"/>
  <c r="DH41" i="9"/>
  <c r="CN42" i="9"/>
  <c r="DI42" i="9" s="1"/>
  <c r="CO42" i="9"/>
  <c r="CP42" i="9"/>
  <c r="CQ42" i="9"/>
  <c r="CR42" i="9"/>
  <c r="CS42" i="9"/>
  <c r="CT42" i="9"/>
  <c r="CU42" i="9"/>
  <c r="CV42" i="9"/>
  <c r="CW42" i="9"/>
  <c r="CX42" i="9"/>
  <c r="CY42" i="9"/>
  <c r="CZ42" i="9"/>
  <c r="DA42" i="9"/>
  <c r="DB42" i="9"/>
  <c r="DC42" i="9"/>
  <c r="DD42" i="9"/>
  <c r="DE42" i="9"/>
  <c r="DF42" i="9"/>
  <c r="DG42" i="9"/>
  <c r="DH42" i="9"/>
  <c r="CN43" i="9"/>
  <c r="DI43" i="9" s="1"/>
  <c r="CO43" i="9"/>
  <c r="CP43" i="9"/>
  <c r="CQ43" i="9"/>
  <c r="CR43" i="9"/>
  <c r="CS43" i="9"/>
  <c r="CT43" i="9"/>
  <c r="CU43" i="9"/>
  <c r="CV43" i="9"/>
  <c r="CW43" i="9"/>
  <c r="CX43" i="9"/>
  <c r="CY43" i="9"/>
  <c r="CZ43" i="9"/>
  <c r="DA43" i="9"/>
  <c r="DB43" i="9"/>
  <c r="DC43" i="9"/>
  <c r="DD43" i="9"/>
  <c r="DE43" i="9"/>
  <c r="DF43" i="9"/>
  <c r="DG43" i="9"/>
  <c r="DH43" i="9"/>
  <c r="CN44" i="9"/>
  <c r="DI44" i="9" s="1"/>
  <c r="CO44" i="9"/>
  <c r="CP44" i="9"/>
  <c r="CQ44" i="9"/>
  <c r="CR44" i="9"/>
  <c r="CS44" i="9"/>
  <c r="CT44" i="9"/>
  <c r="CU44" i="9"/>
  <c r="CV44" i="9"/>
  <c r="CW44" i="9"/>
  <c r="CX44" i="9"/>
  <c r="CY44" i="9"/>
  <c r="CZ44" i="9"/>
  <c r="DA44" i="9"/>
  <c r="DB44" i="9"/>
  <c r="DC44" i="9"/>
  <c r="DD44" i="9"/>
  <c r="DE44" i="9"/>
  <c r="DF44" i="9"/>
  <c r="DG44" i="9"/>
  <c r="DH44" i="9"/>
  <c r="CN45" i="9"/>
  <c r="DI45" i="9" s="1"/>
  <c r="CO45" i="9"/>
  <c r="CP45" i="9"/>
  <c r="CQ45" i="9"/>
  <c r="CR45" i="9"/>
  <c r="CS45" i="9"/>
  <c r="CT45" i="9"/>
  <c r="CU45" i="9"/>
  <c r="CV45" i="9"/>
  <c r="CW45" i="9"/>
  <c r="CX45" i="9"/>
  <c r="CY45" i="9"/>
  <c r="CZ45" i="9"/>
  <c r="DA45" i="9"/>
  <c r="DB45" i="9"/>
  <c r="DC45" i="9"/>
  <c r="DD45" i="9"/>
  <c r="DE45" i="9"/>
  <c r="DF45" i="9"/>
  <c r="DG45" i="9"/>
  <c r="DH45" i="9"/>
  <c r="CN46" i="9"/>
  <c r="DI46" i="9" s="1"/>
  <c r="CO46" i="9"/>
  <c r="CP46" i="9"/>
  <c r="CQ46" i="9"/>
  <c r="CR46" i="9"/>
  <c r="CS46" i="9"/>
  <c r="CT46" i="9"/>
  <c r="CU46" i="9"/>
  <c r="CV46" i="9"/>
  <c r="CW46" i="9"/>
  <c r="CX46" i="9"/>
  <c r="CY46" i="9"/>
  <c r="CZ46" i="9"/>
  <c r="DA46" i="9"/>
  <c r="DB46" i="9"/>
  <c r="DC46" i="9"/>
  <c r="DD46" i="9"/>
  <c r="DE46" i="9"/>
  <c r="DF46" i="9"/>
  <c r="DG46" i="9"/>
  <c r="DH46" i="9"/>
  <c r="CN47" i="9"/>
  <c r="DI47" i="9" s="1"/>
  <c r="CO47" i="9"/>
  <c r="CP47" i="9"/>
  <c r="CQ47" i="9"/>
  <c r="CR47" i="9"/>
  <c r="CS47" i="9"/>
  <c r="CT47" i="9"/>
  <c r="CU47" i="9"/>
  <c r="CV47" i="9"/>
  <c r="CW47" i="9"/>
  <c r="CX47" i="9"/>
  <c r="CY47" i="9"/>
  <c r="CZ47" i="9"/>
  <c r="DA47" i="9"/>
  <c r="DB47" i="9"/>
  <c r="DC47" i="9"/>
  <c r="DD47" i="9"/>
  <c r="DE47" i="9"/>
  <c r="DF47" i="9"/>
  <c r="DG47" i="9"/>
  <c r="DH47" i="9"/>
  <c r="CN48" i="9"/>
  <c r="DI48" i="9" s="1"/>
  <c r="CO48" i="9"/>
  <c r="CP48" i="9"/>
  <c r="CQ48" i="9"/>
  <c r="CR48" i="9"/>
  <c r="CS48" i="9"/>
  <c r="CT48" i="9"/>
  <c r="CU48" i="9"/>
  <c r="CV48" i="9"/>
  <c r="CW48" i="9"/>
  <c r="CX48" i="9"/>
  <c r="CY48" i="9"/>
  <c r="CZ48" i="9"/>
  <c r="DA48" i="9"/>
  <c r="DB48" i="9"/>
  <c r="DC48" i="9"/>
  <c r="DD48" i="9"/>
  <c r="DE48" i="9"/>
  <c r="DF48" i="9"/>
  <c r="DG48" i="9"/>
  <c r="DH48" i="9"/>
  <c r="CN49" i="9"/>
  <c r="DI49" i="9" s="1"/>
  <c r="CO49" i="9"/>
  <c r="CP49" i="9"/>
  <c r="CQ49" i="9"/>
  <c r="CR49" i="9"/>
  <c r="CS49" i="9"/>
  <c r="CT49" i="9"/>
  <c r="CU49" i="9"/>
  <c r="CV49" i="9"/>
  <c r="CW49" i="9"/>
  <c r="CX49" i="9"/>
  <c r="CY49" i="9"/>
  <c r="CZ49" i="9"/>
  <c r="DA49" i="9"/>
  <c r="DB49" i="9"/>
  <c r="DC49" i="9"/>
  <c r="DD49" i="9"/>
  <c r="DE49" i="9"/>
  <c r="DF49" i="9"/>
  <c r="DG49" i="9"/>
  <c r="DH49" i="9"/>
  <c r="CN50" i="9"/>
  <c r="DI50" i="9" s="1"/>
  <c r="CO50" i="9"/>
  <c r="CP50" i="9"/>
  <c r="CQ50" i="9"/>
  <c r="CR50" i="9"/>
  <c r="CS50" i="9"/>
  <c r="CT50" i="9"/>
  <c r="CU50" i="9"/>
  <c r="CV50" i="9"/>
  <c r="CW50" i="9"/>
  <c r="CX50" i="9"/>
  <c r="CY50" i="9"/>
  <c r="CZ50" i="9"/>
  <c r="DA50" i="9"/>
  <c r="DB50" i="9"/>
  <c r="DC50" i="9"/>
  <c r="DD50" i="9"/>
  <c r="DE50" i="9"/>
  <c r="DF50" i="9"/>
  <c r="DG50" i="9"/>
  <c r="DH50" i="9"/>
  <c r="CN51" i="9"/>
  <c r="DI51" i="9" s="1"/>
  <c r="CO51" i="9"/>
  <c r="CP51" i="9"/>
  <c r="CQ51" i="9"/>
  <c r="CR51" i="9"/>
  <c r="CS51" i="9"/>
  <c r="CT51" i="9"/>
  <c r="CU51" i="9"/>
  <c r="CV51" i="9"/>
  <c r="CW51" i="9"/>
  <c r="CX51" i="9"/>
  <c r="CY51" i="9"/>
  <c r="CZ51" i="9"/>
  <c r="DA51" i="9"/>
  <c r="DB51" i="9"/>
  <c r="DC51" i="9"/>
  <c r="DD51" i="9"/>
  <c r="DE51" i="9"/>
  <c r="DF51" i="9"/>
  <c r="DG51" i="9"/>
  <c r="DH51" i="9"/>
  <c r="CN52" i="9"/>
  <c r="DI52" i="9" s="1"/>
  <c r="CO52" i="9"/>
  <c r="CP52" i="9"/>
  <c r="CQ52" i="9"/>
  <c r="CR52" i="9"/>
  <c r="CS52" i="9"/>
  <c r="CT52" i="9"/>
  <c r="CU52" i="9"/>
  <c r="CV52" i="9"/>
  <c r="CW52" i="9"/>
  <c r="CX52" i="9"/>
  <c r="CY52" i="9"/>
  <c r="CZ52" i="9"/>
  <c r="DA52" i="9"/>
  <c r="DB52" i="9"/>
  <c r="DC52" i="9"/>
  <c r="DD52" i="9"/>
  <c r="DE52" i="9"/>
  <c r="DF52" i="9"/>
  <c r="DG52" i="9"/>
  <c r="DH52" i="9"/>
  <c r="CN53" i="9"/>
  <c r="DI53" i="9" s="1"/>
  <c r="CO53" i="9"/>
  <c r="CP53" i="9"/>
  <c r="CQ53" i="9"/>
  <c r="CR53" i="9"/>
  <c r="CS53" i="9"/>
  <c r="CT53" i="9"/>
  <c r="CU53" i="9"/>
  <c r="CV53" i="9"/>
  <c r="CW53" i="9"/>
  <c r="CX53" i="9"/>
  <c r="CY53" i="9"/>
  <c r="CZ53" i="9"/>
  <c r="DA53" i="9"/>
  <c r="DB53" i="9"/>
  <c r="DC53" i="9"/>
  <c r="DD53" i="9"/>
  <c r="DE53" i="9"/>
  <c r="DF53" i="9"/>
  <c r="DG53" i="9"/>
  <c r="DH53" i="9"/>
  <c r="CN54" i="9"/>
  <c r="DI54" i="9" s="1"/>
  <c r="CO54" i="9"/>
  <c r="CP54" i="9"/>
  <c r="CQ54" i="9"/>
  <c r="CR54" i="9"/>
  <c r="CS54" i="9"/>
  <c r="CT54" i="9"/>
  <c r="CU54" i="9"/>
  <c r="CV54" i="9"/>
  <c r="CW54" i="9"/>
  <c r="CX54" i="9"/>
  <c r="CY54" i="9"/>
  <c r="CZ54" i="9"/>
  <c r="DA54" i="9"/>
  <c r="DB54" i="9"/>
  <c r="DC54" i="9"/>
  <c r="DD54" i="9"/>
  <c r="DE54" i="9"/>
  <c r="DF54" i="9"/>
  <c r="DG54" i="9"/>
  <c r="DH54" i="9"/>
  <c r="CN55" i="9"/>
  <c r="DI55" i="9" s="1"/>
  <c r="CO55" i="9"/>
  <c r="CP55" i="9"/>
  <c r="CQ55" i="9"/>
  <c r="CR55" i="9"/>
  <c r="CS55" i="9"/>
  <c r="CT55" i="9"/>
  <c r="CU55" i="9"/>
  <c r="CV55" i="9"/>
  <c r="CW55" i="9"/>
  <c r="CX55" i="9"/>
  <c r="CY55" i="9"/>
  <c r="CZ55" i="9"/>
  <c r="DA55" i="9"/>
  <c r="DB55" i="9"/>
  <c r="DC55" i="9"/>
  <c r="DD55" i="9"/>
  <c r="DE55" i="9"/>
  <c r="DF55" i="9"/>
  <c r="DG55" i="9"/>
  <c r="DH55" i="9"/>
  <c r="CN56" i="9"/>
  <c r="DI56" i="9" s="1"/>
  <c r="CO56" i="9"/>
  <c r="CP56" i="9"/>
  <c r="CQ56" i="9"/>
  <c r="CR56" i="9"/>
  <c r="CS56" i="9"/>
  <c r="CT56" i="9"/>
  <c r="CU56" i="9"/>
  <c r="CV56" i="9"/>
  <c r="CW56" i="9"/>
  <c r="CX56" i="9"/>
  <c r="CY56" i="9"/>
  <c r="CZ56" i="9"/>
  <c r="DA56" i="9"/>
  <c r="DB56" i="9"/>
  <c r="DC56" i="9"/>
  <c r="DD56" i="9"/>
  <c r="DE56" i="9"/>
  <c r="DF56" i="9"/>
  <c r="DG56" i="9"/>
  <c r="DH56" i="9"/>
  <c r="CN57" i="9"/>
  <c r="DI57" i="9" s="1"/>
  <c r="CO57" i="9"/>
  <c r="CP57" i="9"/>
  <c r="CQ57" i="9"/>
  <c r="CR57" i="9"/>
  <c r="CS57" i="9"/>
  <c r="CT57" i="9"/>
  <c r="CU57" i="9"/>
  <c r="CV57" i="9"/>
  <c r="CW57" i="9"/>
  <c r="CX57" i="9"/>
  <c r="CY57" i="9"/>
  <c r="CZ57" i="9"/>
  <c r="DA57" i="9"/>
  <c r="DB57" i="9"/>
  <c r="DC57" i="9"/>
  <c r="DD57" i="9"/>
  <c r="DE57" i="9"/>
  <c r="DF57" i="9"/>
  <c r="DG57" i="9"/>
  <c r="DH57" i="9"/>
  <c r="CN58" i="9"/>
  <c r="DI58" i="9" s="1"/>
  <c r="CO58" i="9"/>
  <c r="CP58" i="9"/>
  <c r="CQ58" i="9"/>
  <c r="CR58" i="9"/>
  <c r="CS58" i="9"/>
  <c r="CT58" i="9"/>
  <c r="CU58" i="9"/>
  <c r="CV58" i="9"/>
  <c r="CW58" i="9"/>
  <c r="CX58" i="9"/>
  <c r="CY58" i="9"/>
  <c r="CZ58" i="9"/>
  <c r="DA58" i="9"/>
  <c r="DB58" i="9"/>
  <c r="DC58" i="9"/>
  <c r="DD58" i="9"/>
  <c r="DE58" i="9"/>
  <c r="DF58" i="9"/>
  <c r="DG58" i="9"/>
  <c r="DH58" i="9"/>
  <c r="CN59" i="9"/>
  <c r="DI59" i="9" s="1"/>
  <c r="CO59" i="9"/>
  <c r="CP59" i="9"/>
  <c r="CQ59" i="9"/>
  <c r="CR59" i="9"/>
  <c r="CS59" i="9"/>
  <c r="CT59" i="9"/>
  <c r="CU59" i="9"/>
  <c r="CV59" i="9"/>
  <c r="CW59" i="9"/>
  <c r="CX59" i="9"/>
  <c r="CY59" i="9"/>
  <c r="CZ59" i="9"/>
  <c r="DA59" i="9"/>
  <c r="DB59" i="9"/>
  <c r="DC59" i="9"/>
  <c r="DD59" i="9"/>
  <c r="DE59" i="9"/>
  <c r="DF59" i="9"/>
  <c r="DG59" i="9"/>
  <c r="DH59" i="9"/>
  <c r="CN60" i="9"/>
  <c r="DI60" i="9" s="1"/>
  <c r="CO60" i="9"/>
  <c r="CP60" i="9"/>
  <c r="CQ60" i="9"/>
  <c r="CR60" i="9"/>
  <c r="CS60" i="9"/>
  <c r="CT60" i="9"/>
  <c r="CU60" i="9"/>
  <c r="CV60" i="9"/>
  <c r="CW60" i="9"/>
  <c r="CX60" i="9"/>
  <c r="CY60" i="9"/>
  <c r="CZ60" i="9"/>
  <c r="DA60" i="9"/>
  <c r="DB60" i="9"/>
  <c r="DC60" i="9"/>
  <c r="DD60" i="9"/>
  <c r="DE60" i="9"/>
  <c r="DF60" i="9"/>
  <c r="DG60" i="9"/>
  <c r="DH60" i="9"/>
  <c r="CN61" i="9"/>
  <c r="DI61" i="9" s="1"/>
  <c r="CO61" i="9"/>
  <c r="CP61" i="9"/>
  <c r="CQ61" i="9"/>
  <c r="CR61" i="9"/>
  <c r="CS61" i="9"/>
  <c r="CT61" i="9"/>
  <c r="CU61" i="9"/>
  <c r="CV61" i="9"/>
  <c r="CW61" i="9"/>
  <c r="CX61" i="9"/>
  <c r="CY61" i="9"/>
  <c r="CZ61" i="9"/>
  <c r="DA61" i="9"/>
  <c r="DB61" i="9"/>
  <c r="DC61" i="9"/>
  <c r="DD61" i="9"/>
  <c r="DE61" i="9"/>
  <c r="DF61" i="9"/>
  <c r="DG61" i="9"/>
  <c r="DH61" i="9"/>
  <c r="CN62" i="9"/>
  <c r="DI62" i="9" s="1"/>
  <c r="CO62" i="9"/>
  <c r="CP62" i="9"/>
  <c r="CQ62" i="9"/>
  <c r="CR62" i="9"/>
  <c r="CS62" i="9"/>
  <c r="CT62" i="9"/>
  <c r="CU62" i="9"/>
  <c r="CV62" i="9"/>
  <c r="CW62" i="9"/>
  <c r="CX62" i="9"/>
  <c r="CY62" i="9"/>
  <c r="CZ62" i="9"/>
  <c r="DA62" i="9"/>
  <c r="DB62" i="9"/>
  <c r="DC62" i="9"/>
  <c r="DD62" i="9"/>
  <c r="DE62" i="9"/>
  <c r="DF62" i="9"/>
  <c r="DG62" i="9"/>
  <c r="DH62" i="9"/>
  <c r="CN63" i="9"/>
  <c r="DI63" i="9" s="1"/>
  <c r="CO63" i="9"/>
  <c r="CP63" i="9"/>
  <c r="CQ63" i="9"/>
  <c r="CR63" i="9"/>
  <c r="CS63" i="9"/>
  <c r="CT63" i="9"/>
  <c r="CU63" i="9"/>
  <c r="CV63" i="9"/>
  <c r="CW63" i="9"/>
  <c r="CX63" i="9"/>
  <c r="CY63" i="9"/>
  <c r="CZ63" i="9"/>
  <c r="DA63" i="9"/>
  <c r="DB63" i="9"/>
  <c r="DC63" i="9"/>
  <c r="DD63" i="9"/>
  <c r="DE63" i="9"/>
  <c r="DF63" i="9"/>
  <c r="DG63" i="9"/>
  <c r="DH63" i="9"/>
  <c r="CN64" i="9"/>
  <c r="DI64" i="9" s="1"/>
  <c r="CO64" i="9"/>
  <c r="CP64" i="9"/>
  <c r="CQ64" i="9"/>
  <c r="CR64" i="9"/>
  <c r="CS64" i="9"/>
  <c r="CT64" i="9"/>
  <c r="CU64" i="9"/>
  <c r="CV64" i="9"/>
  <c r="CW64" i="9"/>
  <c r="CX64" i="9"/>
  <c r="CY64" i="9"/>
  <c r="CZ64" i="9"/>
  <c r="DA64" i="9"/>
  <c r="DB64" i="9"/>
  <c r="DC64" i="9"/>
  <c r="DD64" i="9"/>
  <c r="DE64" i="9"/>
  <c r="DF64" i="9"/>
  <c r="DG64" i="9"/>
  <c r="DH64" i="9"/>
  <c r="CO15" i="9"/>
  <c r="CP15" i="9"/>
  <c r="CQ15" i="9"/>
  <c r="CR15" i="9"/>
  <c r="CS15" i="9"/>
  <c r="CT15" i="9"/>
  <c r="CU15" i="9"/>
  <c r="CV15" i="9"/>
  <c r="CW15" i="9"/>
  <c r="CX15" i="9"/>
  <c r="CY15" i="9"/>
  <c r="CZ15" i="9"/>
  <c r="DA15" i="9"/>
  <c r="DB15" i="9"/>
  <c r="DC15" i="9"/>
  <c r="DE15" i="9"/>
  <c r="DF15" i="9"/>
  <c r="DG15" i="9"/>
  <c r="CM16" i="9"/>
  <c r="CM17" i="9"/>
  <c r="CM18" i="9"/>
  <c r="CM19" i="9"/>
  <c r="CM20" i="9"/>
  <c r="CM21" i="9"/>
  <c r="CM22" i="9"/>
  <c r="CM23" i="9"/>
  <c r="CM24" i="9"/>
  <c r="CM25" i="9"/>
  <c r="CM26" i="9"/>
  <c r="CM27" i="9"/>
  <c r="CM28" i="9"/>
  <c r="CM29" i="9"/>
  <c r="CM30" i="9"/>
  <c r="CM31" i="9"/>
  <c r="CM32" i="9"/>
  <c r="CM33" i="9"/>
  <c r="CM34" i="9"/>
  <c r="CM35" i="9"/>
  <c r="CM36" i="9"/>
  <c r="CM37" i="9"/>
  <c r="CM38" i="9"/>
  <c r="CM39" i="9"/>
  <c r="CM40" i="9"/>
  <c r="CM41" i="9"/>
  <c r="CM42" i="9"/>
  <c r="CM43" i="9"/>
  <c r="CM44" i="9"/>
  <c r="CM45" i="9"/>
  <c r="CM46" i="9"/>
  <c r="CM47" i="9"/>
  <c r="CM48" i="9"/>
  <c r="CM49" i="9"/>
  <c r="CM50" i="9"/>
  <c r="CM51" i="9"/>
  <c r="CM52" i="9"/>
  <c r="CM53" i="9"/>
  <c r="CM54" i="9"/>
  <c r="CM55" i="9"/>
  <c r="CM56" i="9"/>
  <c r="CM57" i="9"/>
  <c r="CM58" i="9"/>
  <c r="CM59" i="9"/>
  <c r="CM60" i="9"/>
  <c r="CM61" i="9"/>
  <c r="CM62" i="9"/>
  <c r="CM63" i="9"/>
  <c r="CM64" i="9"/>
  <c r="CM15" i="9"/>
  <c r="CN15" i="9"/>
  <c r="BH81" i="11" l="1"/>
  <c r="BH44" i="11"/>
  <c r="BH41" i="11"/>
  <c r="BH40" i="11"/>
  <c r="BH46" i="11"/>
  <c r="BH42" i="11"/>
  <c r="BH10" i="11"/>
  <c r="BH8" i="11"/>
  <c r="BH63" i="11"/>
  <c r="BH26" i="11"/>
  <c r="BH43" i="11"/>
  <c r="BH65" i="11"/>
  <c r="BH52" i="11"/>
  <c r="BH80" i="11"/>
  <c r="BH11" i="11"/>
  <c r="BH85" i="11"/>
  <c r="BH73" i="11"/>
  <c r="BH48" i="11"/>
  <c r="BH24" i="11"/>
  <c r="BH74" i="11"/>
  <c r="DI38" i="9"/>
  <c r="DI26" i="9"/>
  <c r="DI23" i="9"/>
  <c r="DI35" i="9"/>
  <c r="BD64" i="12"/>
  <c r="BC64" i="12"/>
  <c r="BB64" i="12"/>
  <c r="BA64" i="12"/>
  <c r="AZ64" i="12"/>
  <c r="AY64" i="12"/>
  <c r="AX64" i="12"/>
  <c r="BD63" i="12"/>
  <c r="BC63" i="12"/>
  <c r="BB63" i="12"/>
  <c r="BA63" i="12"/>
  <c r="AY63" i="12"/>
  <c r="BD62" i="12"/>
  <c r="BC62" i="12"/>
  <c r="BB62" i="12"/>
  <c r="BA62" i="12"/>
  <c r="AZ62" i="12"/>
  <c r="AY62" i="12"/>
  <c r="BC61" i="12"/>
  <c r="BA61" i="12"/>
  <c r="AY61" i="12"/>
  <c r="BD60" i="12"/>
  <c r="BC60" i="12"/>
  <c r="BB60" i="12"/>
  <c r="BA60" i="12"/>
  <c r="AZ60" i="12"/>
  <c r="AY60" i="12"/>
  <c r="AX60" i="12"/>
  <c r="BD59" i="12"/>
  <c r="BC59" i="12"/>
  <c r="BB59" i="12"/>
  <c r="BA59" i="12"/>
  <c r="AZ59" i="12"/>
  <c r="AY59" i="12"/>
  <c r="AX59" i="12"/>
  <c r="BC58" i="12"/>
  <c r="BA58" i="12"/>
  <c r="AY58" i="12"/>
  <c r="BD57" i="12"/>
  <c r="BC57" i="12"/>
  <c r="BB57" i="12"/>
  <c r="BA57" i="12"/>
  <c r="AZ57" i="12"/>
  <c r="AY57" i="12"/>
  <c r="AX57" i="12"/>
  <c r="AY56" i="12"/>
  <c r="BD55" i="12"/>
  <c r="BC55" i="12"/>
  <c r="BB55" i="12"/>
  <c r="BA55" i="12"/>
  <c r="AZ55" i="12"/>
  <c r="AY55" i="12"/>
  <c r="AX55" i="12"/>
  <c r="BD54" i="12"/>
  <c r="BC54" i="12"/>
  <c r="BB54" i="12"/>
  <c r="BA54" i="12"/>
  <c r="AZ54" i="12"/>
  <c r="AY54" i="12"/>
  <c r="AX54" i="12"/>
  <c r="BD53" i="12"/>
  <c r="BC53" i="12"/>
  <c r="BA53" i="12"/>
  <c r="AZ53" i="12"/>
  <c r="AY53" i="12"/>
  <c r="BD52" i="12"/>
  <c r="BC52" i="12"/>
  <c r="BB52" i="12"/>
  <c r="BA52" i="12"/>
  <c r="AZ52" i="12"/>
  <c r="AY52" i="12"/>
  <c r="AX52" i="12"/>
  <c r="BD51" i="12"/>
  <c r="BC51" i="12"/>
  <c r="BB51" i="12"/>
  <c r="BA51" i="12"/>
  <c r="AZ51" i="12"/>
  <c r="AY51" i="12"/>
  <c r="AX51" i="12"/>
  <c r="BD50" i="12"/>
  <c r="BC50" i="12"/>
  <c r="BB50" i="12"/>
  <c r="BA50" i="12"/>
  <c r="AZ50" i="12"/>
  <c r="AY50" i="12"/>
  <c r="AX50" i="12"/>
  <c r="BD49" i="12"/>
  <c r="BC49" i="12"/>
  <c r="BB49" i="12"/>
  <c r="BA49" i="12"/>
  <c r="AZ49" i="12"/>
  <c r="AY49" i="12"/>
  <c r="AX49" i="12"/>
  <c r="BC48" i="12"/>
  <c r="BA48" i="12"/>
  <c r="AY48" i="12"/>
  <c r="BD47" i="12"/>
  <c r="BC47" i="12"/>
  <c r="BB47" i="12"/>
  <c r="BA47" i="12"/>
  <c r="AZ47" i="12"/>
  <c r="AY47" i="12"/>
  <c r="AX47" i="12"/>
  <c r="BD45" i="12"/>
  <c r="BC45" i="12"/>
  <c r="BB45" i="12"/>
  <c r="BA45" i="12"/>
  <c r="AZ45" i="12"/>
  <c r="AY45" i="12"/>
  <c r="AX45" i="12"/>
  <c r="BD43" i="12"/>
  <c r="BC43" i="12"/>
  <c r="BB43" i="12"/>
  <c r="BA43" i="12"/>
  <c r="AZ43" i="12"/>
  <c r="AY43" i="12"/>
  <c r="AX43" i="12"/>
  <c r="BD42" i="12"/>
  <c r="BC42" i="12"/>
  <c r="BB42" i="12"/>
  <c r="BA42" i="12"/>
  <c r="AZ42" i="12"/>
  <c r="AY42" i="12"/>
  <c r="AX42" i="12"/>
  <c r="BD41" i="12"/>
  <c r="BC41" i="12"/>
  <c r="BB41" i="12"/>
  <c r="BA41" i="12"/>
  <c r="AZ41" i="12"/>
  <c r="AY41" i="12"/>
  <c r="AX41" i="12"/>
  <c r="BD40" i="12"/>
  <c r="BC40" i="12"/>
  <c r="BB40" i="12"/>
  <c r="BA40" i="12"/>
  <c r="AZ40" i="12"/>
  <c r="AY40" i="12"/>
  <c r="AX40" i="12"/>
  <c r="BD39" i="12"/>
  <c r="BC39" i="12"/>
  <c r="BB39" i="12"/>
  <c r="BA39" i="12"/>
  <c r="AZ39" i="12"/>
  <c r="AY39" i="12"/>
  <c r="AX39" i="12"/>
  <c r="BC38" i="12"/>
  <c r="BA38" i="12"/>
  <c r="AY38" i="12"/>
  <c r="BD37" i="12"/>
  <c r="BC37" i="12"/>
  <c r="BB37" i="12"/>
  <c r="BA37" i="12"/>
  <c r="AZ37" i="12"/>
  <c r="AY37" i="12"/>
  <c r="AX37" i="12"/>
  <c r="BC36" i="12"/>
  <c r="BA36" i="12"/>
  <c r="AY36" i="12"/>
  <c r="BD35" i="12"/>
  <c r="BC35" i="12"/>
  <c r="BB35" i="12"/>
  <c r="BA35" i="12"/>
  <c r="AZ35" i="12"/>
  <c r="AY35" i="12"/>
  <c r="AX35" i="12"/>
  <c r="BD34" i="12"/>
  <c r="BC34" i="12"/>
  <c r="BB34" i="12"/>
  <c r="BA34" i="12"/>
  <c r="AZ34" i="12"/>
  <c r="AY34" i="12"/>
  <c r="AX34" i="12"/>
  <c r="BD33" i="12"/>
  <c r="BC33" i="12"/>
  <c r="BB33" i="12"/>
  <c r="BA33" i="12"/>
  <c r="AZ33" i="12"/>
  <c r="AY33" i="12"/>
  <c r="AX33" i="12"/>
  <c r="BD32" i="12"/>
  <c r="BC32" i="12"/>
  <c r="BB32" i="12"/>
  <c r="BA32" i="12"/>
  <c r="AY32" i="12"/>
  <c r="BD31" i="12"/>
  <c r="BC31" i="12"/>
  <c r="BB31" i="12"/>
  <c r="BA31" i="12"/>
  <c r="AZ31" i="12"/>
  <c r="AY31" i="12"/>
  <c r="BC30" i="12"/>
  <c r="BA30" i="12"/>
  <c r="AY30" i="12"/>
  <c r="BD29" i="12"/>
  <c r="BC29" i="12"/>
  <c r="BB29" i="12"/>
  <c r="BA29" i="12"/>
  <c r="AZ29" i="12"/>
  <c r="AY29" i="12"/>
  <c r="AX29" i="12"/>
  <c r="BD28" i="12"/>
  <c r="BC28" i="12"/>
  <c r="BB28" i="12"/>
  <c r="BA28" i="12"/>
  <c r="AZ28" i="12"/>
  <c r="AY28" i="12"/>
  <c r="AX28" i="12"/>
  <c r="BC27" i="12"/>
  <c r="BA27" i="12"/>
  <c r="AY27" i="12"/>
  <c r="BD26" i="12"/>
  <c r="BC26" i="12"/>
  <c r="BA26" i="12"/>
  <c r="AZ26" i="12"/>
  <c r="AY26" i="12"/>
  <c r="BC25" i="12"/>
  <c r="BA25" i="12"/>
  <c r="AY25" i="12"/>
  <c r="BD24" i="12"/>
  <c r="BC24" i="12"/>
  <c r="BA24" i="12"/>
  <c r="AZ24" i="12"/>
  <c r="AY24" i="12"/>
  <c r="BD23" i="12"/>
  <c r="BC23" i="12"/>
  <c r="BA23" i="12"/>
  <c r="AZ23" i="12"/>
  <c r="AY23" i="12"/>
  <c r="BC22" i="12"/>
  <c r="BA22" i="12"/>
  <c r="AY22" i="12"/>
  <c r="BC21" i="12"/>
  <c r="BA21" i="12"/>
  <c r="AY21" i="12"/>
  <c r="BD20" i="12"/>
  <c r="BC20" i="12"/>
  <c r="BA20" i="12"/>
  <c r="AZ20" i="12"/>
  <c r="AY20" i="12"/>
  <c r="BD19" i="12"/>
  <c r="BC19" i="12"/>
  <c r="BA19" i="12"/>
  <c r="AZ19" i="12"/>
  <c r="AY19" i="12"/>
  <c r="BD18" i="12"/>
  <c r="BC18" i="12"/>
  <c r="BA18" i="12"/>
  <c r="AZ18" i="12"/>
  <c r="AY18" i="12"/>
  <c r="BD17" i="12"/>
  <c r="BC17" i="12"/>
  <c r="BA17" i="12"/>
  <c r="AZ17" i="12"/>
  <c r="AY17" i="12"/>
  <c r="BD16" i="12"/>
  <c r="BC16" i="12"/>
  <c r="BA16" i="12"/>
  <c r="AZ16" i="12"/>
  <c r="AY16" i="12"/>
  <c r="BD15" i="12"/>
  <c r="BC15" i="12"/>
  <c r="BB15" i="12"/>
  <c r="BA15" i="12"/>
  <c r="AZ15" i="12"/>
  <c r="AY15" i="12"/>
  <c r="AX15" i="12"/>
  <c r="BC14" i="12"/>
  <c r="BA14" i="12"/>
  <c r="AY14" i="12"/>
  <c r="BD13" i="12"/>
  <c r="BC13" i="12"/>
  <c r="BA13" i="12"/>
  <c r="AZ13" i="12"/>
  <c r="AY13" i="12"/>
  <c r="BD12" i="12"/>
  <c r="BC12" i="12"/>
  <c r="BA12" i="12"/>
  <c r="AZ12" i="12"/>
  <c r="AY12" i="12"/>
  <c r="BD11" i="12"/>
  <c r="BC11" i="12"/>
  <c r="BA11" i="12"/>
  <c r="AZ11" i="12"/>
  <c r="AY11" i="12"/>
  <c r="BD10" i="12"/>
  <c r="BC10" i="12"/>
  <c r="BA10" i="12"/>
  <c r="AZ10" i="12"/>
  <c r="AY10" i="12"/>
  <c r="AY9" i="12"/>
  <c r="AZ9" i="12"/>
  <c r="BA9" i="12"/>
  <c r="BC9" i="12"/>
  <c r="BD9" i="12"/>
  <c r="AW64" i="12"/>
  <c r="AW63" i="12"/>
  <c r="AW62" i="12"/>
  <c r="AW61" i="12"/>
  <c r="AW60" i="12"/>
  <c r="AW59" i="12"/>
  <c r="AW58" i="12"/>
  <c r="AW57" i="12"/>
  <c r="AW56" i="12"/>
  <c r="AW55" i="12"/>
  <c r="AW54" i="12"/>
  <c r="AW53" i="12"/>
  <c r="AW52" i="12"/>
  <c r="AW51" i="12"/>
  <c r="AW50" i="12"/>
  <c r="AW49" i="12"/>
  <c r="AW48" i="12"/>
  <c r="AW47" i="12"/>
  <c r="AW46" i="12"/>
  <c r="AW45" i="12"/>
  <c r="AW44" i="12"/>
  <c r="AW43" i="12"/>
  <c r="AW41" i="12"/>
  <c r="AW40" i="12"/>
  <c r="AW39" i="12"/>
  <c r="AW38" i="12"/>
  <c r="AW37" i="12"/>
  <c r="AW36" i="12"/>
  <c r="AW35" i="12"/>
  <c r="AW34" i="12"/>
  <c r="AW33" i="12"/>
  <c r="AW32" i="12"/>
  <c r="AW31" i="12"/>
  <c r="AW30" i="12"/>
  <c r="AW29" i="12"/>
  <c r="AW28" i="12"/>
  <c r="AW27" i="12"/>
  <c r="AW26" i="12"/>
  <c r="AW25" i="12"/>
  <c r="AW24" i="12"/>
  <c r="AW23" i="12"/>
  <c r="AW22" i="12"/>
  <c r="AW21" i="12"/>
  <c r="AW20" i="12"/>
  <c r="AW19" i="12"/>
  <c r="AW18" i="12"/>
  <c r="AW17" i="12"/>
  <c r="AW16" i="12"/>
  <c r="AW15" i="12"/>
  <c r="AW14" i="12"/>
  <c r="AW13" i="12"/>
  <c r="AW12" i="12"/>
  <c r="AW11" i="12"/>
  <c r="AW10" i="12"/>
  <c r="AW9" i="12"/>
  <c r="AW7" i="12"/>
  <c r="AW8" i="12"/>
  <c r="BV64" i="8"/>
  <c r="BU64" i="8"/>
  <c r="BT64" i="8"/>
  <c r="BS64" i="8"/>
  <c r="BR64" i="8"/>
  <c r="BQ64" i="8"/>
  <c r="BP64" i="8"/>
  <c r="BV63" i="8"/>
  <c r="BU63" i="8"/>
  <c r="BT63" i="8"/>
  <c r="BS63" i="8"/>
  <c r="BQ63" i="8"/>
  <c r="BV62" i="8"/>
  <c r="BU62" i="8"/>
  <c r="BT62" i="8"/>
  <c r="BS62" i="8"/>
  <c r="BR62" i="8"/>
  <c r="BQ62" i="8"/>
  <c r="BU61" i="8"/>
  <c r="BS61" i="8"/>
  <c r="BQ61" i="8"/>
  <c r="BV60" i="8"/>
  <c r="BU60" i="8"/>
  <c r="BT60" i="8"/>
  <c r="BS60" i="8"/>
  <c r="BR60" i="8"/>
  <c r="BQ60" i="8"/>
  <c r="BP60" i="8"/>
  <c r="BV59" i="8"/>
  <c r="BU59" i="8"/>
  <c r="BT59" i="8"/>
  <c r="BS59" i="8"/>
  <c r="BR59" i="8"/>
  <c r="BQ59" i="8"/>
  <c r="BP59" i="8"/>
  <c r="BU58" i="8"/>
  <c r="BS58" i="8"/>
  <c r="BQ58" i="8"/>
  <c r="BV57" i="8"/>
  <c r="BU57" i="8"/>
  <c r="BT57" i="8"/>
  <c r="BS57" i="8"/>
  <c r="BR57" i="8"/>
  <c r="BQ57" i="8"/>
  <c r="BP57" i="8"/>
  <c r="BQ56" i="8"/>
  <c r="BV55" i="8"/>
  <c r="BU55" i="8"/>
  <c r="BT55" i="8"/>
  <c r="BS55" i="8"/>
  <c r="BR55" i="8"/>
  <c r="BQ55" i="8"/>
  <c r="BP55" i="8"/>
  <c r="BV54" i="8"/>
  <c r="BU54" i="8"/>
  <c r="BT54" i="8"/>
  <c r="BS54" i="8"/>
  <c r="BR54" i="8"/>
  <c r="BQ54" i="8"/>
  <c r="BP54" i="8"/>
  <c r="BV53" i="8"/>
  <c r="BU53" i="8"/>
  <c r="BS53" i="8"/>
  <c r="BR53" i="8"/>
  <c r="BQ53" i="8"/>
  <c r="BV52" i="8"/>
  <c r="BU52" i="8"/>
  <c r="BT52" i="8"/>
  <c r="BS52" i="8"/>
  <c r="BR52" i="8"/>
  <c r="BQ52" i="8"/>
  <c r="BP52" i="8"/>
  <c r="BV51" i="8"/>
  <c r="BU51" i="8"/>
  <c r="BT51" i="8"/>
  <c r="BS51" i="8"/>
  <c r="BR51" i="8"/>
  <c r="BQ51" i="8"/>
  <c r="BP51" i="8"/>
  <c r="BV50" i="8"/>
  <c r="BU50" i="8"/>
  <c r="BT50" i="8"/>
  <c r="BS50" i="8"/>
  <c r="BR50" i="8"/>
  <c r="BQ50" i="8"/>
  <c r="BP50" i="8"/>
  <c r="BV49" i="8"/>
  <c r="BU49" i="8"/>
  <c r="BT49" i="8"/>
  <c r="BS49" i="8"/>
  <c r="BR49" i="8"/>
  <c r="BQ49" i="8"/>
  <c r="BP49" i="8"/>
  <c r="BU48" i="8"/>
  <c r="BS48" i="8"/>
  <c r="BQ48" i="8"/>
  <c r="BV47" i="8"/>
  <c r="BU47" i="8"/>
  <c r="BT47" i="8"/>
  <c r="BS47" i="8"/>
  <c r="BR47" i="8"/>
  <c r="BQ47" i="8"/>
  <c r="BP47" i="8"/>
  <c r="BV45" i="8"/>
  <c r="BU45" i="8"/>
  <c r="BT45" i="8"/>
  <c r="BS45" i="8"/>
  <c r="BR45" i="8"/>
  <c r="BQ45" i="8"/>
  <c r="BP45" i="8"/>
  <c r="BV43" i="8"/>
  <c r="BU43" i="8"/>
  <c r="BT43" i="8"/>
  <c r="BS43" i="8"/>
  <c r="BR43" i="8"/>
  <c r="BQ43" i="8"/>
  <c r="BP43" i="8"/>
  <c r="BV42" i="8"/>
  <c r="BU42" i="8"/>
  <c r="BT42" i="8"/>
  <c r="BS42" i="8"/>
  <c r="BR42" i="8"/>
  <c r="BQ42" i="8"/>
  <c r="BP42" i="8"/>
  <c r="BV41" i="8"/>
  <c r="BU41" i="8"/>
  <c r="BT41" i="8"/>
  <c r="BS41" i="8"/>
  <c r="BR41" i="8"/>
  <c r="BQ41" i="8"/>
  <c r="BP41" i="8"/>
  <c r="BV40" i="8"/>
  <c r="BU40" i="8"/>
  <c r="BT40" i="8"/>
  <c r="BS40" i="8"/>
  <c r="BR40" i="8"/>
  <c r="BQ40" i="8"/>
  <c r="BP40" i="8"/>
  <c r="BV39" i="8"/>
  <c r="BU39" i="8"/>
  <c r="BT39" i="8"/>
  <c r="BS39" i="8"/>
  <c r="BR39" i="8"/>
  <c r="BQ39" i="8"/>
  <c r="BP39" i="8"/>
  <c r="BU38" i="8"/>
  <c r="BS38" i="8"/>
  <c r="BQ38" i="8"/>
  <c r="BV37" i="8"/>
  <c r="BU37" i="8"/>
  <c r="BT37" i="8"/>
  <c r="BS37" i="8"/>
  <c r="BR37" i="8"/>
  <c r="BQ37" i="8"/>
  <c r="BP37" i="8"/>
  <c r="BU36" i="8"/>
  <c r="BS36" i="8"/>
  <c r="BQ36" i="8"/>
  <c r="BV35" i="8"/>
  <c r="BU35" i="8"/>
  <c r="BT35" i="8"/>
  <c r="BS35" i="8"/>
  <c r="BR35" i="8"/>
  <c r="BQ35" i="8"/>
  <c r="BP35" i="8"/>
  <c r="BV34" i="8"/>
  <c r="BU34" i="8"/>
  <c r="BT34" i="8"/>
  <c r="BS34" i="8"/>
  <c r="BR34" i="8"/>
  <c r="BQ34" i="8"/>
  <c r="BP34" i="8"/>
  <c r="BV33" i="8"/>
  <c r="BU33" i="8"/>
  <c r="BT33" i="8"/>
  <c r="BS33" i="8"/>
  <c r="BR33" i="8"/>
  <c r="BQ33" i="8"/>
  <c r="BP33" i="8"/>
  <c r="BV32" i="8"/>
  <c r="BU32" i="8"/>
  <c r="BT32" i="8"/>
  <c r="BS32" i="8"/>
  <c r="BQ32" i="8"/>
  <c r="BV31" i="8"/>
  <c r="BU31" i="8"/>
  <c r="BT31" i="8"/>
  <c r="BS31" i="8"/>
  <c r="BR31" i="8"/>
  <c r="BQ31" i="8"/>
  <c r="BU30" i="8"/>
  <c r="BS30" i="8"/>
  <c r="BQ30" i="8"/>
  <c r="BV29" i="8"/>
  <c r="BU29" i="8"/>
  <c r="BT29" i="8"/>
  <c r="BS29" i="8"/>
  <c r="BR29" i="8"/>
  <c r="BQ29" i="8"/>
  <c r="BP29" i="8"/>
  <c r="BV28" i="8"/>
  <c r="BU28" i="8"/>
  <c r="BT28" i="8"/>
  <c r="BS28" i="8"/>
  <c r="BR28" i="8"/>
  <c r="BQ28" i="8"/>
  <c r="BP28" i="8"/>
  <c r="BU27" i="8"/>
  <c r="BS27" i="8"/>
  <c r="BQ27" i="8"/>
  <c r="BV26" i="8"/>
  <c r="BU26" i="8"/>
  <c r="BS26" i="8"/>
  <c r="BR26" i="8"/>
  <c r="BQ26" i="8"/>
  <c r="BU25" i="8"/>
  <c r="BS25" i="8"/>
  <c r="BQ25" i="8"/>
  <c r="BV24" i="8"/>
  <c r="BU24" i="8"/>
  <c r="BS24" i="8"/>
  <c r="BR24" i="8"/>
  <c r="BQ24" i="8"/>
  <c r="BV23" i="8"/>
  <c r="BU23" i="8"/>
  <c r="BS23" i="8"/>
  <c r="BR23" i="8"/>
  <c r="BQ23" i="8"/>
  <c r="BU22" i="8"/>
  <c r="BS22" i="8"/>
  <c r="BQ22" i="8"/>
  <c r="BU21" i="8"/>
  <c r="BS21" i="8"/>
  <c r="BQ21" i="8"/>
  <c r="BV20" i="8"/>
  <c r="BU20" i="8"/>
  <c r="BS20" i="8"/>
  <c r="BR20" i="8"/>
  <c r="BQ20" i="8"/>
  <c r="BV19" i="8"/>
  <c r="BU19" i="8"/>
  <c r="BS19" i="8"/>
  <c r="BR19" i="8"/>
  <c r="BQ19" i="8"/>
  <c r="BV18" i="8"/>
  <c r="BU18" i="8"/>
  <c r="BS18" i="8"/>
  <c r="BR18" i="8"/>
  <c r="BQ18" i="8"/>
  <c r="BV17" i="8"/>
  <c r="BU17" i="8"/>
  <c r="BS17" i="8"/>
  <c r="BR17" i="8"/>
  <c r="BQ17" i="8"/>
  <c r="BV16" i="8"/>
  <c r="BU16" i="8"/>
  <c r="BS16" i="8"/>
  <c r="BR16" i="8"/>
  <c r="BQ16" i="8"/>
  <c r="BV15" i="8"/>
  <c r="BU15" i="8"/>
  <c r="BT15" i="8"/>
  <c r="BS15" i="8"/>
  <c r="BR15" i="8"/>
  <c r="BQ15" i="8"/>
  <c r="BP15" i="8"/>
  <c r="BU14" i="8"/>
  <c r="BS14" i="8"/>
  <c r="BQ14" i="8"/>
  <c r="BV13" i="8"/>
  <c r="BU13" i="8"/>
  <c r="BS13" i="8"/>
  <c r="BR13" i="8"/>
  <c r="BQ13" i="8"/>
  <c r="BV12" i="8"/>
  <c r="BU12" i="8"/>
  <c r="BS12" i="8"/>
  <c r="BR12" i="8"/>
  <c r="BQ12" i="8"/>
  <c r="BV11" i="8"/>
  <c r="BU11" i="8"/>
  <c r="BS11" i="8"/>
  <c r="BR11" i="8"/>
  <c r="BQ11" i="8"/>
  <c r="BV10" i="8"/>
  <c r="BU10" i="8"/>
  <c r="BS10" i="8"/>
  <c r="BR10" i="8"/>
  <c r="BQ10" i="8"/>
  <c r="BQ9" i="8"/>
  <c r="BR9" i="8"/>
  <c r="BS9" i="8"/>
  <c r="BU9" i="8"/>
  <c r="BV9" i="8"/>
  <c r="BO64" i="8"/>
  <c r="BO63" i="8"/>
  <c r="BO62" i="8"/>
  <c r="BO61" i="8"/>
  <c r="BO60" i="8"/>
  <c r="BO59" i="8"/>
  <c r="BO58" i="8"/>
  <c r="BO57" i="8"/>
  <c r="BO56" i="8"/>
  <c r="BO55" i="8"/>
  <c r="BO54" i="8"/>
  <c r="BO53" i="8"/>
  <c r="BO52" i="8"/>
  <c r="BO51" i="8"/>
  <c r="BO50" i="8"/>
  <c r="BO49" i="8"/>
  <c r="BO48" i="8"/>
  <c r="BO47" i="8"/>
  <c r="BO46" i="8"/>
  <c r="BO45" i="8"/>
  <c r="BO44" i="8"/>
  <c r="BO43" i="8"/>
  <c r="BO41" i="8"/>
  <c r="BO40" i="8"/>
  <c r="BO39" i="8"/>
  <c r="BO38" i="8"/>
  <c r="BO37" i="8"/>
  <c r="BO36" i="8"/>
  <c r="BO35" i="8"/>
  <c r="BO34" i="8"/>
  <c r="BO33" i="8"/>
  <c r="BO32" i="8"/>
  <c r="BO31" i="8"/>
  <c r="BO30" i="8"/>
  <c r="BO29" i="8"/>
  <c r="BO28" i="8"/>
  <c r="BO27" i="8"/>
  <c r="BO26" i="8"/>
  <c r="BO25" i="8"/>
  <c r="BO24" i="8"/>
  <c r="BO23" i="8"/>
  <c r="BO22" i="8"/>
  <c r="BO21" i="8"/>
  <c r="BO20" i="8"/>
  <c r="BO19" i="8"/>
  <c r="BO18" i="8"/>
  <c r="BO17" i="8"/>
  <c r="BO16" i="8"/>
  <c r="BO15" i="8"/>
  <c r="BO14" i="8"/>
  <c r="BO13" i="8"/>
  <c r="BO12" i="8"/>
  <c r="BO11" i="8"/>
  <c r="BO9" i="8"/>
  <c r="BO8" i="8"/>
  <c r="BO7" i="8"/>
  <c r="BO10" i="8"/>
  <c r="BQ82" i="5"/>
  <c r="BO82" i="5"/>
  <c r="BM82" i="5"/>
  <c r="BR81" i="5"/>
  <c r="BQ81" i="5"/>
  <c r="BP81" i="5"/>
  <c r="BO81" i="5"/>
  <c r="BN81" i="5"/>
  <c r="BM81" i="5"/>
  <c r="BL81" i="5"/>
  <c r="BQ80" i="5"/>
  <c r="BO80" i="5"/>
  <c r="BM80" i="5"/>
  <c r="BR79" i="5"/>
  <c r="BQ79" i="5"/>
  <c r="BP79" i="5"/>
  <c r="BO79" i="5"/>
  <c r="BN79" i="5"/>
  <c r="BM79" i="5"/>
  <c r="BL79" i="5"/>
  <c r="E29" i="5"/>
  <c r="E13" i="5"/>
  <c r="BR98" i="5"/>
  <c r="BQ98" i="5"/>
  <c r="BP98" i="5"/>
  <c r="BO98" i="5"/>
  <c r="BN98" i="5"/>
  <c r="BM98" i="5"/>
  <c r="BL98" i="5"/>
  <c r="BR97" i="5"/>
  <c r="BQ97" i="5"/>
  <c r="BP97" i="5"/>
  <c r="BO97" i="5"/>
  <c r="BN97" i="5"/>
  <c r="BM97" i="5"/>
  <c r="BL97" i="5"/>
  <c r="BR96" i="5"/>
  <c r="BQ96" i="5"/>
  <c r="BP96" i="5"/>
  <c r="BO96" i="5"/>
  <c r="BN96" i="5"/>
  <c r="BM96" i="5"/>
  <c r="BL96" i="5"/>
  <c r="BR95" i="5"/>
  <c r="BQ95" i="5"/>
  <c r="BP95" i="5"/>
  <c r="BO95" i="5"/>
  <c r="BN95" i="5"/>
  <c r="BM95" i="5"/>
  <c r="BL95" i="5"/>
  <c r="BR94" i="5"/>
  <c r="BQ94" i="5"/>
  <c r="BP94" i="5"/>
  <c r="BO94" i="5"/>
  <c r="BN94" i="5"/>
  <c r="BM94" i="5"/>
  <c r="BL94" i="5"/>
  <c r="BQ93" i="5"/>
  <c r="BO93" i="5"/>
  <c r="BM93" i="5"/>
  <c r="BQ92" i="5"/>
  <c r="BO92" i="5"/>
  <c r="BM92" i="5"/>
  <c r="BQ91" i="5"/>
  <c r="BO91" i="5"/>
  <c r="BM91" i="5"/>
  <c r="BR90" i="5"/>
  <c r="BQ90" i="5"/>
  <c r="BO90" i="5"/>
  <c r="BM90" i="5"/>
  <c r="BQ89" i="5"/>
  <c r="BO89" i="5"/>
  <c r="BM89" i="5"/>
  <c r="BQ88" i="5"/>
  <c r="BO88" i="5"/>
  <c r="BM88" i="5"/>
  <c r="BQ87" i="5"/>
  <c r="BO87" i="5"/>
  <c r="BM87" i="5"/>
  <c r="BQ86" i="5"/>
  <c r="BO86" i="5"/>
  <c r="BM86" i="5"/>
  <c r="BR85" i="5"/>
  <c r="BQ85" i="5"/>
  <c r="BP85" i="5"/>
  <c r="BO85" i="5"/>
  <c r="BN85" i="5"/>
  <c r="BM85" i="5"/>
  <c r="BL85" i="5"/>
  <c r="BQ84" i="5"/>
  <c r="BO84" i="5"/>
  <c r="BM84" i="5"/>
  <c r="BQ83" i="5"/>
  <c r="BO83" i="5"/>
  <c r="BM83" i="5"/>
  <c r="BR78" i="5"/>
  <c r="BQ78" i="5"/>
  <c r="BO78" i="5"/>
  <c r="BM78" i="5"/>
  <c r="BR77" i="5"/>
  <c r="BQ77" i="5"/>
  <c r="BP77" i="5"/>
  <c r="BO77" i="5"/>
  <c r="BN77" i="5"/>
  <c r="BM77" i="5"/>
  <c r="BL77" i="5"/>
  <c r="BR76" i="5"/>
  <c r="BQ76" i="5"/>
  <c r="BP76" i="5"/>
  <c r="BO76" i="5"/>
  <c r="BN76" i="5"/>
  <c r="BM76" i="5"/>
  <c r="BL76" i="5"/>
  <c r="BR75" i="5"/>
  <c r="BQ75" i="5"/>
  <c r="BP75" i="5"/>
  <c r="BO75" i="5"/>
  <c r="BN75" i="5"/>
  <c r="BM75" i="5"/>
  <c r="BL75" i="5"/>
  <c r="BR74" i="5"/>
  <c r="BQ74" i="5"/>
  <c r="BP74" i="5"/>
  <c r="BO74" i="5"/>
  <c r="BN74" i="5"/>
  <c r="BM74" i="5"/>
  <c r="BL74" i="5"/>
  <c r="BR68" i="5"/>
  <c r="BQ68" i="5"/>
  <c r="BP68" i="5"/>
  <c r="BO68" i="5"/>
  <c r="BN68" i="5"/>
  <c r="BM68" i="5"/>
  <c r="BL68" i="5"/>
  <c r="BR67" i="5"/>
  <c r="BQ67" i="5"/>
  <c r="BP67" i="5"/>
  <c r="BO67" i="5"/>
  <c r="BN67" i="5"/>
  <c r="BM67" i="5"/>
  <c r="BL67" i="5"/>
  <c r="BR66" i="5"/>
  <c r="BQ66" i="5"/>
  <c r="BP66" i="5"/>
  <c r="BO66" i="5"/>
  <c r="BN66" i="5"/>
  <c r="BM66" i="5"/>
  <c r="BL66" i="5"/>
  <c r="BR65" i="5"/>
  <c r="BQ65" i="5"/>
  <c r="BP65" i="5"/>
  <c r="BO65" i="5"/>
  <c r="BN65" i="5"/>
  <c r="BM65" i="5"/>
  <c r="BL65" i="5"/>
  <c r="BR64" i="5"/>
  <c r="BQ64" i="5"/>
  <c r="BP64" i="5"/>
  <c r="BO64" i="5"/>
  <c r="BN64" i="5"/>
  <c r="BM64" i="5"/>
  <c r="BL64" i="5"/>
  <c r="BR63" i="5"/>
  <c r="BQ63" i="5"/>
  <c r="BP63" i="5"/>
  <c r="BO63" i="5"/>
  <c r="BN63" i="5"/>
  <c r="BM63" i="5"/>
  <c r="BL63" i="5"/>
  <c r="BQ62" i="5"/>
  <c r="BO62" i="5"/>
  <c r="BM62" i="5"/>
  <c r="BQ61" i="5"/>
  <c r="BO61" i="5"/>
  <c r="BM61" i="5"/>
  <c r="BQ60" i="5"/>
  <c r="BO60" i="5"/>
  <c r="BM60" i="5"/>
  <c r="BQ59" i="5"/>
  <c r="BO59" i="5"/>
  <c r="BM59" i="5"/>
  <c r="BR58" i="5"/>
  <c r="BQ58" i="5"/>
  <c r="BP58" i="5"/>
  <c r="BO58" i="5"/>
  <c r="BN58" i="5"/>
  <c r="BM58" i="5"/>
  <c r="BL58" i="5"/>
  <c r="BQ57" i="5"/>
  <c r="BO57" i="5"/>
  <c r="BM57" i="5"/>
  <c r="BR56" i="5"/>
  <c r="BQ56" i="5"/>
  <c r="BP56" i="5"/>
  <c r="BO56" i="5"/>
  <c r="BN56" i="5"/>
  <c r="BM56" i="5"/>
  <c r="BL56" i="5"/>
  <c r="BR55" i="5"/>
  <c r="BQ55" i="5"/>
  <c r="BP55" i="5"/>
  <c r="BO55" i="5"/>
  <c r="BN55" i="5"/>
  <c r="BM55" i="5"/>
  <c r="BL55" i="5"/>
  <c r="BQ54" i="5"/>
  <c r="BO54" i="5"/>
  <c r="BM54" i="5"/>
  <c r="BQ53" i="5"/>
  <c r="BO53" i="5"/>
  <c r="BM53" i="5"/>
  <c r="BQ52" i="5"/>
  <c r="BO52" i="5"/>
  <c r="BM52" i="5"/>
  <c r="BQ51" i="5"/>
  <c r="BO51" i="5"/>
  <c r="BM51" i="5"/>
  <c r="BR50" i="5"/>
  <c r="BQ50" i="5"/>
  <c r="BP50" i="5"/>
  <c r="BO50" i="5"/>
  <c r="BN50" i="5"/>
  <c r="BM50" i="5"/>
  <c r="BL50" i="5"/>
  <c r="BQ49" i="5"/>
  <c r="BO49" i="5"/>
  <c r="BM49" i="5"/>
  <c r="BR48" i="5"/>
  <c r="BQ48" i="5"/>
  <c r="BP48" i="5"/>
  <c r="BO48" i="5"/>
  <c r="BN48" i="5"/>
  <c r="BM48" i="5"/>
  <c r="BL48" i="5"/>
  <c r="BQ47" i="5"/>
  <c r="BO47" i="5"/>
  <c r="BM47" i="5"/>
  <c r="BR46" i="5"/>
  <c r="BQ46" i="5"/>
  <c r="BO46" i="5"/>
  <c r="BN46" i="5"/>
  <c r="BM46" i="5"/>
  <c r="BL46" i="5"/>
  <c r="BQ45" i="5"/>
  <c r="BO45" i="5"/>
  <c r="BM45" i="5"/>
  <c r="BR44" i="5"/>
  <c r="BQ44" i="5"/>
  <c r="BP44" i="5"/>
  <c r="BO44" i="5"/>
  <c r="BN44" i="5"/>
  <c r="BM44" i="5"/>
  <c r="BL44" i="5"/>
  <c r="BR38" i="5"/>
  <c r="BQ38" i="5"/>
  <c r="BP38" i="5"/>
  <c r="BO38" i="5"/>
  <c r="BN38" i="5"/>
  <c r="BM38" i="5"/>
  <c r="BL38" i="5"/>
  <c r="BR37" i="5"/>
  <c r="BQ37" i="5"/>
  <c r="BP37" i="5"/>
  <c r="BO37" i="5"/>
  <c r="BN37" i="5"/>
  <c r="BM37" i="5"/>
  <c r="BL37" i="5"/>
  <c r="BR36" i="5"/>
  <c r="BQ36" i="5"/>
  <c r="BP36" i="5"/>
  <c r="BO36" i="5"/>
  <c r="BN36" i="5"/>
  <c r="BM36" i="5"/>
  <c r="BL36" i="5"/>
  <c r="BR35" i="5"/>
  <c r="BQ35" i="5"/>
  <c r="BP35" i="5"/>
  <c r="BO35" i="5"/>
  <c r="BN35" i="5"/>
  <c r="BM35" i="5"/>
  <c r="BL35" i="5"/>
  <c r="BR34" i="5"/>
  <c r="BQ34" i="5"/>
  <c r="BP34" i="5"/>
  <c r="BO34" i="5"/>
  <c r="BN34" i="5"/>
  <c r="BM34" i="5"/>
  <c r="BL34" i="5"/>
  <c r="BR33" i="5"/>
  <c r="BQ33" i="5"/>
  <c r="BP33" i="5"/>
  <c r="BO33" i="5"/>
  <c r="BN33" i="5"/>
  <c r="BM33" i="5"/>
  <c r="BL33" i="5"/>
  <c r="BQ32" i="5"/>
  <c r="BO32" i="5"/>
  <c r="BM32" i="5"/>
  <c r="BQ31" i="5"/>
  <c r="BO31" i="5"/>
  <c r="BM31" i="5"/>
  <c r="BQ30" i="5"/>
  <c r="BO30" i="5"/>
  <c r="BM30" i="5"/>
  <c r="BQ29" i="5"/>
  <c r="BO29" i="5"/>
  <c r="BM29" i="5"/>
  <c r="BQ28" i="5"/>
  <c r="BO28" i="5"/>
  <c r="BM28" i="5"/>
  <c r="BQ27" i="5"/>
  <c r="BO27" i="5"/>
  <c r="BM27" i="5"/>
  <c r="BQ26" i="5"/>
  <c r="BO26" i="5"/>
  <c r="BM26" i="5"/>
  <c r="BQ25" i="5"/>
  <c r="BO25" i="5"/>
  <c r="BM25" i="5"/>
  <c r="BQ24" i="5"/>
  <c r="BO24" i="5"/>
  <c r="BM24" i="5"/>
  <c r="BQ23" i="5"/>
  <c r="BO23" i="5"/>
  <c r="BM23" i="5"/>
  <c r="BQ22" i="5"/>
  <c r="BO22" i="5"/>
  <c r="BM22" i="5"/>
  <c r="BR21" i="5"/>
  <c r="BQ21" i="5"/>
  <c r="BP21" i="5"/>
  <c r="BO21" i="5"/>
  <c r="BN21" i="5"/>
  <c r="BM21" i="5"/>
  <c r="BL21" i="5"/>
  <c r="BQ20" i="5"/>
  <c r="BO20" i="5"/>
  <c r="BM20" i="5"/>
  <c r="BQ19" i="5"/>
  <c r="BO19" i="5"/>
  <c r="BM19" i="5"/>
  <c r="BQ18" i="5"/>
  <c r="BO18" i="5"/>
  <c r="BM18" i="5"/>
  <c r="BR17" i="5"/>
  <c r="BQ17" i="5"/>
  <c r="BP17" i="5"/>
  <c r="BO17" i="5"/>
  <c r="BN17" i="5"/>
  <c r="BM17" i="5"/>
  <c r="BL17" i="5"/>
  <c r="BQ16" i="5"/>
  <c r="BO16" i="5"/>
  <c r="BM16" i="5"/>
  <c r="BQ15" i="5"/>
  <c r="BO15" i="5"/>
  <c r="BM15" i="5"/>
  <c r="BQ14" i="5"/>
  <c r="BO14" i="5"/>
  <c r="BM14" i="5"/>
  <c r="BQ13" i="5"/>
  <c r="BO13" i="5"/>
  <c r="BM13" i="5"/>
  <c r="BQ12" i="5"/>
  <c r="BO12" i="5"/>
  <c r="BM12" i="5"/>
  <c r="BK11" i="5"/>
  <c r="BK12" i="5"/>
  <c r="BK13" i="5"/>
  <c r="BK14" i="5"/>
  <c r="BK15" i="5"/>
  <c r="BK16" i="5"/>
  <c r="BK17" i="5"/>
  <c r="BK18" i="5"/>
  <c r="BK19" i="5"/>
  <c r="BK20" i="5"/>
  <c r="BK21" i="5"/>
  <c r="BK22" i="5"/>
  <c r="BK23" i="5"/>
  <c r="BK24" i="5"/>
  <c r="BK25" i="5"/>
  <c r="BK26" i="5"/>
  <c r="BK27" i="5"/>
  <c r="BK28" i="5"/>
  <c r="BK29" i="5"/>
  <c r="BK30" i="5"/>
  <c r="BK31" i="5"/>
  <c r="BK32" i="5"/>
  <c r="BK33" i="5"/>
  <c r="BK34" i="5"/>
  <c r="BK35" i="5"/>
  <c r="BK36" i="5"/>
  <c r="BK37" i="5"/>
  <c r="BK38" i="5"/>
  <c r="BK39" i="5"/>
  <c r="BK40" i="5"/>
  <c r="BK41" i="5"/>
  <c r="BK42" i="5"/>
  <c r="BK43" i="5"/>
  <c r="BK44" i="5"/>
  <c r="BK45" i="5"/>
  <c r="BK46" i="5"/>
  <c r="BK47" i="5"/>
  <c r="BK48" i="5"/>
  <c r="BK49" i="5"/>
  <c r="BK50" i="5"/>
  <c r="BK51" i="5"/>
  <c r="BK52" i="5"/>
  <c r="BK53" i="5"/>
  <c r="BK54" i="5"/>
  <c r="BK55" i="5"/>
  <c r="BK56" i="5"/>
  <c r="BK57" i="5"/>
  <c r="BK58" i="5"/>
  <c r="BK59" i="5"/>
  <c r="BK60" i="5"/>
  <c r="BK61" i="5"/>
  <c r="BK62" i="5"/>
  <c r="BK63" i="5"/>
  <c r="BK64" i="5"/>
  <c r="BK65" i="5"/>
  <c r="BK66" i="5"/>
  <c r="BK67" i="5"/>
  <c r="BK68" i="5"/>
  <c r="BK69" i="5"/>
  <c r="BK70" i="5"/>
  <c r="BK71" i="5"/>
  <c r="BK72" i="5"/>
  <c r="BK73" i="5"/>
  <c r="BK74" i="5"/>
  <c r="BK75" i="5"/>
  <c r="BK76" i="5"/>
  <c r="BK77" i="5"/>
  <c r="BK78" i="5"/>
  <c r="BK79" i="5"/>
  <c r="BK80" i="5"/>
  <c r="BK81" i="5"/>
  <c r="BK82" i="5"/>
  <c r="BK83" i="5"/>
  <c r="BK84" i="5"/>
  <c r="BK85" i="5"/>
  <c r="BK86" i="5"/>
  <c r="BK87" i="5"/>
  <c r="BK88" i="5"/>
  <c r="BK89" i="5"/>
  <c r="BK90" i="5"/>
  <c r="BK91" i="5"/>
  <c r="BK92" i="5"/>
  <c r="BK93" i="5"/>
  <c r="BK94" i="5"/>
  <c r="BK95" i="5"/>
  <c r="BK96" i="5"/>
  <c r="BK97" i="5"/>
  <c r="BS36" i="5" l="1"/>
  <c r="BS79" i="5"/>
  <c r="BS81" i="5"/>
  <c r="BE41" i="12"/>
  <c r="BE52" i="12"/>
  <c r="BE35" i="12"/>
  <c r="BE55" i="12"/>
  <c r="BE57" i="12"/>
  <c r="BE29" i="12"/>
  <c r="BE47" i="12"/>
  <c r="BE50" i="12"/>
  <c r="BE39" i="12"/>
  <c r="BE37" i="12"/>
  <c r="BE42" i="12"/>
  <c r="BE60" i="12"/>
  <c r="BE49" i="12"/>
  <c r="BE54" i="12"/>
  <c r="BE64" i="12"/>
  <c r="BE15" i="12"/>
  <c r="BE28" i="12"/>
  <c r="BE33" i="12"/>
  <c r="BE51" i="12"/>
  <c r="BE59" i="12"/>
  <c r="BE43" i="12"/>
  <c r="BE34" i="12"/>
  <c r="BE40" i="12"/>
  <c r="BE45" i="12"/>
  <c r="BW35" i="8"/>
  <c r="BW41" i="8"/>
  <c r="BW59" i="8"/>
  <c r="BW29" i="8"/>
  <c r="BW47" i="8"/>
  <c r="BW33" i="8"/>
  <c r="BW37" i="8"/>
  <c r="BW15" i="8"/>
  <c r="BW43" i="8"/>
  <c r="BW60" i="8"/>
  <c r="BW40" i="8"/>
  <c r="BW45" i="8"/>
  <c r="BW55" i="8"/>
  <c r="BW57" i="8"/>
  <c r="BW42" i="8"/>
  <c r="BW34" i="8"/>
  <c r="BW52" i="8"/>
  <c r="BW54" i="8"/>
  <c r="BW64" i="8"/>
  <c r="BW39" i="8"/>
  <c r="BW50" i="8"/>
  <c r="BW49" i="8"/>
  <c r="BW51" i="8"/>
  <c r="BW28" i="8"/>
  <c r="BS75" i="5"/>
  <c r="BS35" i="5"/>
  <c r="BS17" i="5"/>
  <c r="BS48" i="5"/>
  <c r="BS65" i="5"/>
  <c r="BS55" i="5"/>
  <c r="BS67" i="5"/>
  <c r="BS94" i="5"/>
  <c r="BS21" i="5"/>
  <c r="BS33" i="5"/>
  <c r="BS38" i="5"/>
  <c r="BS77" i="5"/>
  <c r="BS96" i="5"/>
  <c r="BS50" i="5"/>
  <c r="BS64" i="5"/>
  <c r="BS74" i="5"/>
  <c r="BS98" i="5"/>
  <c r="BS37" i="5"/>
  <c r="BS66" i="5"/>
  <c r="BS76" i="5"/>
  <c r="BS95" i="5"/>
  <c r="BS44" i="5"/>
  <c r="BS56" i="5"/>
  <c r="BS63" i="5"/>
  <c r="BS68" i="5"/>
  <c r="BS34" i="5"/>
  <c r="BS58" i="5"/>
  <c r="BS85" i="5"/>
  <c r="BS97" i="5"/>
  <c r="BL13" i="5" l="1"/>
  <c r="BL49" i="5"/>
  <c r="BA76" i="11" l="1"/>
  <c r="F78" i="11"/>
  <c r="BA78" i="11" s="1"/>
  <c r="BA72" i="11"/>
  <c r="F71" i="11"/>
  <c r="BA71" i="11" s="1"/>
  <c r="F70" i="11"/>
  <c r="BA70" i="11" s="1"/>
  <c r="F68" i="11"/>
  <c r="BA68" i="11" s="1"/>
  <c r="F67" i="11"/>
  <c r="BA67" i="11" s="1"/>
  <c r="F66" i="11"/>
  <c r="BA66" i="11" s="1"/>
  <c r="F62" i="11"/>
  <c r="BA62" i="11" s="1"/>
  <c r="F61" i="11"/>
  <c r="BA61" i="11" s="1"/>
  <c r="BA60" i="11"/>
  <c r="F59" i="11"/>
  <c r="BA59" i="11" s="1"/>
  <c r="F58" i="11"/>
  <c r="BA58" i="11" s="1"/>
  <c r="F57" i="11"/>
  <c r="BA57" i="11" s="1"/>
  <c r="F56" i="11"/>
  <c r="BA56" i="11" s="1"/>
  <c r="F55" i="11"/>
  <c r="BA55" i="11" s="1"/>
  <c r="F54" i="11"/>
  <c r="BA54" i="11" s="1"/>
  <c r="F53" i="11"/>
  <c r="BA53" i="11" s="1"/>
  <c r="F50" i="11"/>
  <c r="BA50" i="11" s="1"/>
  <c r="F49" i="11"/>
  <c r="BA49" i="11" s="1"/>
  <c r="F38" i="11"/>
  <c r="BA38" i="11" s="1"/>
  <c r="F37" i="11"/>
  <c r="BA37" i="11" s="1"/>
  <c r="F35" i="11"/>
  <c r="BA35" i="11" s="1"/>
  <c r="F33" i="11"/>
  <c r="BA33" i="11" s="1"/>
  <c r="BA32" i="11"/>
  <c r="BA31" i="11"/>
  <c r="F30" i="11"/>
  <c r="BA30" i="11" s="1"/>
  <c r="F29" i="11"/>
  <c r="BA29" i="11" s="1"/>
  <c r="F28" i="11"/>
  <c r="BA28" i="11" s="1"/>
  <c r="F27" i="11"/>
  <c r="BA27" i="11" s="1"/>
  <c r="F23" i="11"/>
  <c r="BA23" i="11" s="1"/>
  <c r="F22" i="11"/>
  <c r="BA22" i="11" s="1"/>
  <c r="F21" i="11"/>
  <c r="BA21" i="11" s="1"/>
  <c r="F20" i="11"/>
  <c r="BA20" i="11" s="1"/>
  <c r="F19" i="11"/>
  <c r="BA19" i="11" s="1"/>
  <c r="F18" i="11"/>
  <c r="BA18" i="11" s="1"/>
  <c r="F17" i="11"/>
  <c r="BA17" i="11" s="1"/>
  <c r="F16" i="11"/>
  <c r="BA16" i="11" s="1"/>
  <c r="F15" i="11"/>
  <c r="BA15" i="11" s="1"/>
  <c r="F14" i="11"/>
  <c r="BA14" i="11" s="1"/>
  <c r="F13" i="11"/>
  <c r="BA13" i="11" s="1"/>
  <c r="F12" i="11"/>
  <c r="BA12" i="11" s="1"/>
  <c r="U29" i="9" l="1"/>
  <c r="AQ19" i="5"/>
  <c r="E19" i="5" s="1"/>
  <c r="BL19" i="5" s="1"/>
  <c r="E86" i="5"/>
  <c r="BL86" i="5" s="1"/>
  <c r="E84" i="5"/>
  <c r="BL84" i="5" s="1"/>
  <c r="E83" i="5"/>
  <c r="BL83" i="5" s="1"/>
  <c r="E82" i="5"/>
  <c r="BL82" i="5" s="1"/>
  <c r="E80" i="5"/>
  <c r="BL80" i="5" s="1"/>
  <c r="E78" i="5"/>
  <c r="BL78" i="5" s="1"/>
  <c r="E60" i="5"/>
  <c r="BL60" i="5" s="1"/>
  <c r="E59" i="5"/>
  <c r="BL59" i="5" s="1"/>
  <c r="E57" i="5"/>
  <c r="BL57" i="5" s="1"/>
  <c r="E53" i="5"/>
  <c r="BL53" i="5" s="1"/>
  <c r="E52" i="5"/>
  <c r="BL52" i="5" s="1"/>
  <c r="E51" i="5"/>
  <c r="BL51" i="5" s="1"/>
  <c r="E47" i="5"/>
  <c r="BL47" i="5" s="1"/>
  <c r="BL45" i="5"/>
  <c r="BL30" i="5"/>
  <c r="BL29" i="5"/>
  <c r="E28" i="5"/>
  <c r="BL28" i="5" s="1"/>
  <c r="E27" i="5"/>
  <c r="BL27" i="5" s="1"/>
  <c r="E26" i="5"/>
  <c r="BL26" i="5" s="1"/>
  <c r="E25" i="5"/>
  <c r="BL25" i="5" s="1"/>
  <c r="E24" i="5"/>
  <c r="BL24" i="5" s="1"/>
  <c r="E23" i="5"/>
  <c r="BL23" i="5" s="1"/>
  <c r="E22" i="5"/>
  <c r="BL22" i="5" s="1"/>
  <c r="E18" i="5"/>
  <c r="BL18" i="5" s="1"/>
  <c r="E16" i="5"/>
  <c r="BL16" i="5" s="1"/>
  <c r="E15" i="5"/>
  <c r="BL15" i="5" s="1"/>
  <c r="E14" i="5"/>
  <c r="BL14" i="5" s="1"/>
  <c r="E12" i="5"/>
  <c r="BL12" i="5" s="1"/>
  <c r="E11" i="5"/>
  <c r="J53" i="12"/>
  <c r="BB53" i="12" s="1"/>
  <c r="J26" i="12"/>
  <c r="BB26" i="12" s="1"/>
  <c r="J24" i="12"/>
  <c r="BB24" i="12" s="1"/>
  <c r="J23" i="12"/>
  <c r="BB23" i="12" s="1"/>
  <c r="J19" i="12"/>
  <c r="BB19" i="12" s="1"/>
  <c r="J18" i="12"/>
  <c r="BB18" i="12" s="1"/>
  <c r="J17" i="12"/>
  <c r="BB17" i="12" s="1"/>
  <c r="J16" i="12"/>
  <c r="BB16" i="12" s="1"/>
  <c r="J13" i="12"/>
  <c r="BB13" i="12" s="1"/>
  <c r="J12" i="12"/>
  <c r="BB12" i="12" s="1"/>
  <c r="J11" i="12"/>
  <c r="BB11" i="12" s="1"/>
  <c r="J10" i="12"/>
  <c r="BB10" i="12" s="1"/>
  <c r="F62" i="12"/>
  <c r="AX62" i="12" s="1"/>
  <c r="BE62" i="12" s="1"/>
  <c r="AX53" i="12"/>
  <c r="BE53" i="12" s="1"/>
  <c r="F31" i="12"/>
  <c r="AX31" i="12" s="1"/>
  <c r="BE31" i="12" s="1"/>
  <c r="F26" i="12"/>
  <c r="AX26" i="12" s="1"/>
  <c r="F24" i="12"/>
  <c r="AX24" i="12" s="1"/>
  <c r="BE24" i="12" s="1"/>
  <c r="F23" i="12"/>
  <c r="AX23" i="12" s="1"/>
  <c r="F20" i="12"/>
  <c r="AX20" i="12" s="1"/>
  <c r="F19" i="12"/>
  <c r="AX19" i="12" s="1"/>
  <c r="F18" i="12"/>
  <c r="AX18" i="12" s="1"/>
  <c r="AX17" i="12"/>
  <c r="BE17" i="12" s="1"/>
  <c r="F16" i="12"/>
  <c r="AX16" i="12" s="1"/>
  <c r="F13" i="12"/>
  <c r="AX13" i="12" s="1"/>
  <c r="BE13" i="12" s="1"/>
  <c r="F12" i="12"/>
  <c r="AX12" i="12" s="1"/>
  <c r="F11" i="12"/>
  <c r="AX11" i="12" s="1"/>
  <c r="BE11" i="12" s="1"/>
  <c r="F10" i="12"/>
  <c r="AX10" i="12" s="1"/>
  <c r="BE10" i="12" s="1"/>
  <c r="J9" i="12"/>
  <c r="BB9" i="12" s="1"/>
  <c r="F9" i="12"/>
  <c r="AX9" i="12" s="1"/>
  <c r="AE20" i="12"/>
  <c r="J20" i="12" s="1"/>
  <c r="BB20" i="12" s="1"/>
  <c r="F62" i="8"/>
  <c r="BP62" i="8" s="1"/>
  <c r="BW62" i="8" s="1"/>
  <c r="BP53" i="8"/>
  <c r="F31" i="8"/>
  <c r="BP31" i="8" s="1"/>
  <c r="BW31" i="8" s="1"/>
  <c r="F26" i="8"/>
  <c r="BP26" i="8" s="1"/>
  <c r="F24" i="8"/>
  <c r="BP24" i="8" s="1"/>
  <c r="F23" i="8"/>
  <c r="BP23" i="8" s="1"/>
  <c r="F20" i="8"/>
  <c r="BP20" i="8" s="1"/>
  <c r="BP19" i="8"/>
  <c r="F18" i="8"/>
  <c r="BP18" i="8" s="1"/>
  <c r="BP17" i="8"/>
  <c r="F16" i="8"/>
  <c r="BP16" i="8" s="1"/>
  <c r="F13" i="8"/>
  <c r="BP13" i="8" s="1"/>
  <c r="F12" i="8"/>
  <c r="BP12" i="8" s="1"/>
  <c r="F11" i="8"/>
  <c r="BP11" i="8" s="1"/>
  <c r="F10" i="8"/>
  <c r="BP10" i="8" s="1"/>
  <c r="BE16" i="12" l="1"/>
  <c r="Y29" i="9"/>
  <c r="DH29" i="9" s="1"/>
  <c r="DD29" i="9"/>
  <c r="BE9" i="12"/>
  <c r="BE12" i="12"/>
  <c r="BE23" i="12"/>
  <c r="BE26" i="12"/>
  <c r="BE18" i="12"/>
  <c r="BE19" i="12"/>
  <c r="BE20" i="12"/>
  <c r="E61" i="5"/>
  <c r="BL61" i="5" s="1"/>
  <c r="E54" i="5"/>
  <c r="BL54" i="5" s="1"/>
  <c r="E31" i="5"/>
  <c r="BL31" i="5" s="1"/>
  <c r="E20" i="5"/>
  <c r="BL20" i="5" s="1"/>
  <c r="DI29" i="9" l="1"/>
  <c r="E62" i="5"/>
  <c r="BL62" i="5" s="1"/>
  <c r="E32" i="5"/>
  <c r="BL32" i="5" s="1"/>
  <c r="F9" i="8" l="1"/>
  <c r="BP9" i="8" s="1"/>
  <c r="I12" i="5" l="1"/>
  <c r="BP12" i="5" s="1"/>
  <c r="I11" i="5"/>
  <c r="BK10" i="5" l="1"/>
  <c r="BM11" i="5"/>
  <c r="BO11" i="5"/>
  <c r="BP11" i="5"/>
  <c r="BQ11" i="5"/>
  <c r="BL11" i="5"/>
  <c r="J27" i="11" l="1"/>
  <c r="BE27" i="11" s="1"/>
  <c r="BH27" i="11" s="1"/>
  <c r="J38" i="11"/>
  <c r="BE38" i="11" s="1"/>
  <c r="BH38" i="11" s="1"/>
  <c r="J71" i="11"/>
  <c r="BE71" i="11" s="1"/>
  <c r="BH71" i="11" s="1"/>
  <c r="J84" i="11"/>
  <c r="BE84" i="11" s="1"/>
  <c r="BH84" i="11" s="1"/>
  <c r="J83" i="11"/>
  <c r="BE83" i="11" s="1"/>
  <c r="BH83" i="11" s="1"/>
  <c r="J82" i="11"/>
  <c r="BE82" i="11" s="1"/>
  <c r="BH82" i="11" s="1"/>
  <c r="J78" i="11"/>
  <c r="BE78" i="11" s="1"/>
  <c r="BH78" i="11" s="1"/>
  <c r="J76" i="11"/>
  <c r="BE76" i="11" s="1"/>
  <c r="BH76" i="11" s="1"/>
  <c r="J72" i="11"/>
  <c r="BE72" i="11" s="1"/>
  <c r="BH72" i="11" s="1"/>
  <c r="J70" i="11"/>
  <c r="BE70" i="11" s="1"/>
  <c r="BH70" i="11" s="1"/>
  <c r="J68" i="11"/>
  <c r="BE68" i="11" s="1"/>
  <c r="BH68" i="11" s="1"/>
  <c r="J67" i="11"/>
  <c r="BE67" i="11" s="1"/>
  <c r="BH67" i="11" s="1"/>
  <c r="J66" i="11"/>
  <c r="BE66" i="11" s="1"/>
  <c r="BH66" i="11" s="1"/>
  <c r="J62" i="11"/>
  <c r="BE62" i="11" s="1"/>
  <c r="BH62" i="11" s="1"/>
  <c r="J61" i="11"/>
  <c r="BE61" i="11" s="1"/>
  <c r="BH61" i="11" s="1"/>
  <c r="J60" i="11"/>
  <c r="BE60" i="11" s="1"/>
  <c r="BH60" i="11" s="1"/>
  <c r="J59" i="11"/>
  <c r="BE59" i="11" s="1"/>
  <c r="BH59" i="11" s="1"/>
  <c r="J58" i="11"/>
  <c r="BE58" i="11" s="1"/>
  <c r="BH58" i="11" s="1"/>
  <c r="J57" i="11"/>
  <c r="BE57" i="11" s="1"/>
  <c r="BH57" i="11" s="1"/>
  <c r="J56" i="11"/>
  <c r="BE56" i="11" s="1"/>
  <c r="BH56" i="11" s="1"/>
  <c r="J55" i="11"/>
  <c r="BE55" i="11" s="1"/>
  <c r="BH55" i="11" s="1"/>
  <c r="J54" i="11"/>
  <c r="BE54" i="11" s="1"/>
  <c r="BH54" i="11" s="1"/>
  <c r="J53" i="11"/>
  <c r="BE53" i="11" s="1"/>
  <c r="BH53" i="11" s="1"/>
  <c r="J51" i="11"/>
  <c r="BE51" i="11" s="1"/>
  <c r="BH51" i="11" s="1"/>
  <c r="J50" i="11"/>
  <c r="BE50" i="11" s="1"/>
  <c r="BH50" i="11" s="1"/>
  <c r="J49" i="11"/>
  <c r="BE49" i="11" s="1"/>
  <c r="BH49" i="11" s="1"/>
  <c r="J37" i="11"/>
  <c r="BE37" i="11" s="1"/>
  <c r="BH37" i="11" s="1"/>
  <c r="J35" i="11"/>
  <c r="BE35" i="11" s="1"/>
  <c r="BH35" i="11" s="1"/>
  <c r="J33" i="11"/>
  <c r="BE33" i="11" s="1"/>
  <c r="BH33" i="11" s="1"/>
  <c r="BE32" i="11"/>
  <c r="BH32" i="11" s="1"/>
  <c r="J31" i="11"/>
  <c r="BE31" i="11" s="1"/>
  <c r="BH31" i="11" s="1"/>
  <c r="J30" i="11"/>
  <c r="BE30" i="11" s="1"/>
  <c r="BH30" i="11" s="1"/>
  <c r="J29" i="11"/>
  <c r="BE29" i="11" s="1"/>
  <c r="BH29" i="11" s="1"/>
  <c r="J28" i="11"/>
  <c r="BE28" i="11" s="1"/>
  <c r="BH28" i="11" s="1"/>
  <c r="J23" i="11"/>
  <c r="BE23" i="11" s="1"/>
  <c r="BH23" i="11" s="1"/>
  <c r="J22" i="11"/>
  <c r="BE22" i="11" s="1"/>
  <c r="BH22" i="11" s="1"/>
  <c r="J21" i="11"/>
  <c r="BE21" i="11" s="1"/>
  <c r="BH21" i="11" s="1"/>
  <c r="J20" i="11"/>
  <c r="BE20" i="11" s="1"/>
  <c r="BH20" i="11" s="1"/>
  <c r="J19" i="11"/>
  <c r="BE19" i="11" s="1"/>
  <c r="BH19" i="11" s="1"/>
  <c r="J18" i="11"/>
  <c r="BE18" i="11" s="1"/>
  <c r="BH18" i="11" s="1"/>
  <c r="J17" i="11"/>
  <c r="BE17" i="11" s="1"/>
  <c r="BH17" i="11" s="1"/>
  <c r="J16" i="11"/>
  <c r="BE16" i="11" s="1"/>
  <c r="BH16" i="11" s="1"/>
  <c r="J15" i="11"/>
  <c r="BE15" i="11" s="1"/>
  <c r="BH15" i="11" s="1"/>
  <c r="J14" i="11"/>
  <c r="BE14" i="11" s="1"/>
  <c r="BH14" i="11" s="1"/>
  <c r="J13" i="11"/>
  <c r="BE13" i="11" s="1"/>
  <c r="BH13" i="11" s="1"/>
  <c r="J12" i="11"/>
  <c r="BE12" i="11" s="1"/>
  <c r="J15" i="10"/>
  <c r="BD15" i="10" s="1"/>
  <c r="N24" i="10"/>
  <c r="BH24" i="10" s="1"/>
  <c r="BI24" i="10" s="1"/>
  <c r="J53" i="8" l="1"/>
  <c r="BT53" i="8" s="1"/>
  <c r="BW53" i="8" s="1"/>
  <c r="J26" i="8"/>
  <c r="BT26" i="8" s="1"/>
  <c r="BW26" i="8" s="1"/>
  <c r="J24" i="8"/>
  <c r="BT24" i="8" s="1"/>
  <c r="BW24" i="8" s="1"/>
  <c r="J23" i="8"/>
  <c r="BT23" i="8" s="1"/>
  <c r="BW23" i="8" s="1"/>
  <c r="J20" i="8"/>
  <c r="BT20" i="8" s="1"/>
  <c r="BW20" i="8" s="1"/>
  <c r="J19" i="8"/>
  <c r="BT19" i="8" s="1"/>
  <c r="BW19" i="8" s="1"/>
  <c r="J18" i="8"/>
  <c r="BT18" i="8" s="1"/>
  <c r="BW18" i="8" s="1"/>
  <c r="J17" i="8"/>
  <c r="BT17" i="8" s="1"/>
  <c r="BW17" i="8" s="1"/>
  <c r="J16" i="8"/>
  <c r="BT16" i="8" s="1"/>
  <c r="BW16" i="8" s="1"/>
  <c r="J13" i="8"/>
  <c r="BT13" i="8" s="1"/>
  <c r="BW13" i="8" s="1"/>
  <c r="J12" i="8"/>
  <c r="BT12" i="8" s="1"/>
  <c r="BW12" i="8" s="1"/>
  <c r="J11" i="8"/>
  <c r="BT11" i="8" s="1"/>
  <c r="BW11" i="8" s="1"/>
  <c r="J10" i="8"/>
  <c r="BT10" i="8" s="1"/>
  <c r="BW10" i="8" s="1"/>
  <c r="J9" i="8"/>
  <c r="BT9" i="8" s="1"/>
  <c r="BW9" i="8" s="1"/>
  <c r="BP25" i="5"/>
  <c r="I90" i="5"/>
  <c r="BP90" i="5" s="1"/>
  <c r="BP88" i="5"/>
  <c r="I87" i="5"/>
  <c r="BP87" i="5" s="1"/>
  <c r="I86" i="5"/>
  <c r="BP86" i="5" s="1"/>
  <c r="I84" i="5"/>
  <c r="BP84" i="5" s="1"/>
  <c r="I83" i="5"/>
  <c r="BP83" i="5" s="1"/>
  <c r="I82" i="5"/>
  <c r="BP82" i="5" s="1"/>
  <c r="I80" i="5"/>
  <c r="BP80" i="5" s="1"/>
  <c r="I78" i="5"/>
  <c r="BP78" i="5" s="1"/>
  <c r="BP60" i="5"/>
  <c r="I59" i="5"/>
  <c r="BP59" i="5" s="1"/>
  <c r="I57" i="5"/>
  <c r="BP57" i="5" s="1"/>
  <c r="I53" i="5"/>
  <c r="BP53" i="5" s="1"/>
  <c r="I52" i="5"/>
  <c r="BP52" i="5" s="1"/>
  <c r="I51" i="5"/>
  <c r="BP51" i="5" s="1"/>
  <c r="I49" i="5"/>
  <c r="BP49" i="5" s="1"/>
  <c r="I47" i="5"/>
  <c r="BP47" i="5" s="1"/>
  <c r="I46" i="5"/>
  <c r="BP46" i="5" s="1"/>
  <c r="BS46" i="5" s="1"/>
  <c r="I45" i="5"/>
  <c r="BP45" i="5" s="1"/>
  <c r="I30" i="5"/>
  <c r="BP30" i="5" s="1"/>
  <c r="BP29" i="5"/>
  <c r="I28" i="5"/>
  <c r="BP28" i="5" s="1"/>
  <c r="I27" i="5"/>
  <c r="BP27" i="5" s="1"/>
  <c r="I26" i="5"/>
  <c r="BP26" i="5" s="1"/>
  <c r="I24" i="5"/>
  <c r="BP24" i="5" s="1"/>
  <c r="I23" i="5"/>
  <c r="BP23" i="5" s="1"/>
  <c r="I22" i="5"/>
  <c r="BP22" i="5" s="1"/>
  <c r="I19" i="5" l="1"/>
  <c r="BP19" i="5" s="1"/>
  <c r="BP18" i="5"/>
  <c r="I16" i="5"/>
  <c r="BP16" i="5" s="1"/>
  <c r="BP15" i="5"/>
  <c r="I14" i="5"/>
  <c r="BP14" i="5" s="1"/>
  <c r="I13" i="5"/>
  <c r="BP13" i="5" s="1"/>
  <c r="G90" i="5" l="1"/>
  <c r="BN90" i="5" s="1"/>
  <c r="G84" i="5"/>
  <c r="BN84" i="5" s="1"/>
  <c r="N13" i="10"/>
  <c r="BH13" i="10" s="1"/>
  <c r="BI13" i="10" s="1"/>
  <c r="L12" i="11" l="1"/>
  <c r="BG12" i="11" s="1"/>
  <c r="H12" i="11"/>
  <c r="BC12" i="11" s="1"/>
  <c r="BH12" i="11" l="1"/>
  <c r="U17" i="9"/>
  <c r="U16" i="9"/>
  <c r="DD16" i="9" s="1"/>
  <c r="L56" i="12"/>
  <c r="BD56" i="12" s="1"/>
  <c r="K56" i="12"/>
  <c r="BC56" i="12" s="1"/>
  <c r="J56" i="12"/>
  <c r="BB56" i="12" s="1"/>
  <c r="I56" i="12"/>
  <c r="BA56" i="12" s="1"/>
  <c r="H56" i="12"/>
  <c r="AZ56" i="12" s="1"/>
  <c r="F56" i="12"/>
  <c r="AX56" i="12" s="1"/>
  <c r="F46" i="12"/>
  <c r="A42" i="12"/>
  <c r="AW42" i="12" s="1"/>
  <c r="L21" i="12"/>
  <c r="BD21" i="12" s="1"/>
  <c r="J21" i="12"/>
  <c r="BB21" i="12" s="1"/>
  <c r="H21" i="12"/>
  <c r="AZ21" i="12" s="1"/>
  <c r="F21" i="12"/>
  <c r="AX21" i="12" s="1"/>
  <c r="L14" i="12"/>
  <c r="BD14" i="12" s="1"/>
  <c r="J14" i="12"/>
  <c r="BB14" i="12" s="1"/>
  <c r="H14" i="12"/>
  <c r="AZ14" i="12" s="1"/>
  <c r="F14" i="12"/>
  <c r="AX14" i="12" s="1"/>
  <c r="F56" i="8"/>
  <c r="BP56" i="8" s="1"/>
  <c r="H75" i="11"/>
  <c r="BC75" i="11" s="1"/>
  <c r="J75" i="11"/>
  <c r="BE75" i="11" s="1"/>
  <c r="L75" i="11"/>
  <c r="BG75" i="11" s="1"/>
  <c r="D15" i="10"/>
  <c r="AX15" i="10" s="1"/>
  <c r="BE56" i="12" l="1"/>
  <c r="Y17" i="9"/>
  <c r="DH17" i="9" s="1"/>
  <c r="DD17" i="9"/>
  <c r="DI17" i="9" s="1"/>
  <c r="Y16" i="9"/>
  <c r="DH16" i="9" s="1"/>
  <c r="DI16" i="9" s="1"/>
  <c r="BE14" i="12"/>
  <c r="BE21" i="12"/>
  <c r="F22" i="12"/>
  <c r="H22" i="12"/>
  <c r="J22" i="12"/>
  <c r="L22" i="12"/>
  <c r="L25" i="12" l="1"/>
  <c r="BD22" i="12"/>
  <c r="J25" i="12"/>
  <c r="BB22" i="12"/>
  <c r="H25" i="12"/>
  <c r="AZ22" i="12"/>
  <c r="F25" i="12"/>
  <c r="AX22" i="12"/>
  <c r="BE22" i="12" l="1"/>
  <c r="F27" i="12"/>
  <c r="AX25" i="12"/>
  <c r="H27" i="12"/>
  <c r="AZ25" i="12"/>
  <c r="J27" i="12"/>
  <c r="BB25" i="12"/>
  <c r="L27" i="12"/>
  <c r="BD25" i="12"/>
  <c r="O27" i="9"/>
  <c r="G87" i="5" l="1"/>
  <c r="BN87" i="5" s="1"/>
  <c r="CX27" i="9"/>
  <c r="L48" i="12"/>
  <c r="BD48" i="12" s="1"/>
  <c r="BD27" i="12"/>
  <c r="L58" i="12"/>
  <c r="L30" i="12"/>
  <c r="J58" i="12"/>
  <c r="BB27" i="12"/>
  <c r="J48" i="12"/>
  <c r="BB48" i="12" s="1"/>
  <c r="J30" i="12"/>
  <c r="AZ27" i="12"/>
  <c r="H32" i="12"/>
  <c r="H48" i="12"/>
  <c r="AZ48" i="12" s="1"/>
  <c r="H58" i="12"/>
  <c r="BE25" i="12"/>
  <c r="F48" i="12"/>
  <c r="AX48" i="12" s="1"/>
  <c r="AX27" i="12"/>
  <c r="F58" i="12"/>
  <c r="F32" i="12"/>
  <c r="K83" i="5"/>
  <c r="BR83" i="5" s="1"/>
  <c r="I54" i="5"/>
  <c r="BP54" i="5" s="1"/>
  <c r="K53" i="5"/>
  <c r="BR53" i="5" s="1"/>
  <c r="H63" i="12" l="1"/>
  <c r="AZ58" i="12"/>
  <c r="H30" i="12"/>
  <c r="AZ32" i="12"/>
  <c r="BB30" i="12"/>
  <c r="J36" i="12"/>
  <c r="BB36" i="12" s="1"/>
  <c r="J38" i="12"/>
  <c r="BB38" i="12" s="1"/>
  <c r="F30" i="12"/>
  <c r="AX32" i="12"/>
  <c r="BE32" i="12" s="1"/>
  <c r="J61" i="12"/>
  <c r="BB61" i="12" s="1"/>
  <c r="BB58" i="12"/>
  <c r="F63" i="12"/>
  <c r="AX58" i="12"/>
  <c r="BD30" i="12"/>
  <c r="L36" i="12"/>
  <c r="BD36" i="12" s="1"/>
  <c r="L38" i="12"/>
  <c r="BD38" i="12" s="1"/>
  <c r="BE27" i="12"/>
  <c r="L61" i="12"/>
  <c r="BD61" i="12" s="1"/>
  <c r="BD58" i="12"/>
  <c r="BE48" i="12"/>
  <c r="K30" i="5"/>
  <c r="BR30" i="5" s="1"/>
  <c r="F61" i="12" l="1"/>
  <c r="AX61" i="12" s="1"/>
  <c r="AX63" i="12"/>
  <c r="F38" i="12"/>
  <c r="AX38" i="12" s="1"/>
  <c r="AX30" i="12"/>
  <c r="F36" i="12"/>
  <c r="AX36" i="12" s="1"/>
  <c r="AZ30" i="12"/>
  <c r="H36" i="12"/>
  <c r="AZ36" i="12" s="1"/>
  <c r="H38" i="12"/>
  <c r="AZ38" i="12" s="1"/>
  <c r="BE58" i="12"/>
  <c r="H61" i="12"/>
  <c r="AZ61" i="12" s="1"/>
  <c r="AZ63" i="12"/>
  <c r="G29" i="5"/>
  <c r="BN29" i="5" s="1"/>
  <c r="G19" i="5"/>
  <c r="BN19" i="5" s="1"/>
  <c r="G60" i="5"/>
  <c r="BN60" i="5" s="1"/>
  <c r="G53" i="5"/>
  <c r="BN53" i="5" s="1"/>
  <c r="BS53" i="5" s="1"/>
  <c r="BE36" i="12" l="1"/>
  <c r="BE30" i="12"/>
  <c r="BE38" i="12"/>
  <c r="BE63" i="12"/>
  <c r="BE61" i="12"/>
  <c r="L14" i="10"/>
  <c r="BF14" i="10" s="1"/>
  <c r="K88" i="5"/>
  <c r="BR88" i="5" s="1"/>
  <c r="K87" i="5"/>
  <c r="BR87" i="5" s="1"/>
  <c r="K86" i="5"/>
  <c r="BR86" i="5" s="1"/>
  <c r="K82" i="5"/>
  <c r="BR82" i="5" s="1"/>
  <c r="K80" i="5"/>
  <c r="BR80" i="5" s="1"/>
  <c r="G86" i="5"/>
  <c r="BN86" i="5" s="1"/>
  <c r="U27" i="9"/>
  <c r="DD27" i="9" s="1"/>
  <c r="G88" i="5"/>
  <c r="BN88" i="5" s="1"/>
  <c r="G83" i="5"/>
  <c r="BN83" i="5" s="1"/>
  <c r="BS83" i="5" s="1"/>
  <c r="G82" i="5"/>
  <c r="BN82" i="5" s="1"/>
  <c r="G80" i="5"/>
  <c r="BN80" i="5" s="1"/>
  <c r="BS86" i="5" l="1"/>
  <c r="BS82" i="5"/>
  <c r="BS80" i="5"/>
  <c r="F75" i="11"/>
  <c r="BA75" i="11" s="1"/>
  <c r="BH75" i="11" s="1"/>
  <c r="H64" i="11"/>
  <c r="BC64" i="11" s="1"/>
  <c r="E18" i="9" l="1"/>
  <c r="CN18" i="9" s="1"/>
  <c r="N20" i="10"/>
  <c r="BH20" i="10" s="1"/>
  <c r="BI20" i="10" s="1"/>
  <c r="U15" i="9"/>
  <c r="L14" i="8"/>
  <c r="BV14" i="8" s="1"/>
  <c r="Y15" i="9" l="1"/>
  <c r="DH15" i="9" s="1"/>
  <c r="DD15" i="9"/>
  <c r="DI15" i="9" s="1"/>
  <c r="K84" i="5"/>
  <c r="BR84" i="5" s="1"/>
  <c r="BS84" i="5" s="1"/>
  <c r="G78" i="5"/>
  <c r="BN78" i="5" s="1"/>
  <c r="BS78" i="5" s="1"/>
  <c r="K60" i="5"/>
  <c r="BR60" i="5" s="1"/>
  <c r="BS60" i="5" s="1"/>
  <c r="K59" i="5"/>
  <c r="BR59" i="5" s="1"/>
  <c r="G59" i="5"/>
  <c r="BN59" i="5" s="1"/>
  <c r="BS59" i="5" s="1"/>
  <c r="G57" i="5"/>
  <c r="BN57" i="5" s="1"/>
  <c r="K47" i="5"/>
  <c r="BR47" i="5" s="1"/>
  <c r="K45" i="5"/>
  <c r="BR45" i="5" s="1"/>
  <c r="G52" i="5"/>
  <c r="BN52" i="5" s="1"/>
  <c r="G51" i="5"/>
  <c r="BN51" i="5" s="1"/>
  <c r="K52" i="5"/>
  <c r="BR52" i="5" s="1"/>
  <c r="K49" i="5"/>
  <c r="BR49" i="5" s="1"/>
  <c r="G49" i="5"/>
  <c r="BN49" i="5" s="1"/>
  <c r="G47" i="5"/>
  <c r="BN47" i="5" s="1"/>
  <c r="G45" i="5"/>
  <c r="BN45" i="5" s="1"/>
  <c r="G30" i="5"/>
  <c r="BN30" i="5" s="1"/>
  <c r="BS30" i="5" s="1"/>
  <c r="K23" i="5"/>
  <c r="BR23" i="5" s="1"/>
  <c r="K22" i="5"/>
  <c r="BR22" i="5" s="1"/>
  <c r="G28" i="5"/>
  <c r="BN28" i="5" s="1"/>
  <c r="K29" i="5"/>
  <c r="BR29" i="5" s="1"/>
  <c r="BS29" i="5" s="1"/>
  <c r="K28" i="5"/>
  <c r="BR28" i="5" s="1"/>
  <c r="K27" i="5"/>
  <c r="BR27" i="5" s="1"/>
  <c r="K26" i="5"/>
  <c r="BR26" i="5" s="1"/>
  <c r="K25" i="5"/>
  <c r="BR25" i="5" s="1"/>
  <c r="K24" i="5"/>
  <c r="BR24" i="5" s="1"/>
  <c r="G27" i="5"/>
  <c r="BN27" i="5" s="1"/>
  <c r="G26" i="5"/>
  <c r="BN26" i="5" s="1"/>
  <c r="G25" i="5"/>
  <c r="BN25" i="5" s="1"/>
  <c r="G24" i="5"/>
  <c r="BN24" i="5" s="1"/>
  <c r="G23" i="5"/>
  <c r="BN23" i="5" s="1"/>
  <c r="G22" i="5"/>
  <c r="BN22" i="5" s="1"/>
  <c r="BS22" i="5" s="1"/>
  <c r="K15" i="5"/>
  <c r="BR15" i="5" s="1"/>
  <c r="K18" i="5"/>
  <c r="BR18" i="5" s="1"/>
  <c r="K19" i="5"/>
  <c r="BR19" i="5" s="1"/>
  <c r="BS19" i="5" s="1"/>
  <c r="K11" i="5"/>
  <c r="BR11" i="5" s="1"/>
  <c r="G11" i="5"/>
  <c r="BN11" i="5" s="1"/>
  <c r="BS11" i="5" s="1"/>
  <c r="K12" i="5"/>
  <c r="BR12" i="5" s="1"/>
  <c r="K13" i="5"/>
  <c r="BR13" i="5" s="1"/>
  <c r="K14" i="5"/>
  <c r="BR14" i="5" s="1"/>
  <c r="K16" i="5"/>
  <c r="BR16" i="5" s="1"/>
  <c r="G18" i="5"/>
  <c r="BN18" i="5" s="1"/>
  <c r="G14" i="5"/>
  <c r="BN14" i="5" s="1"/>
  <c r="BS14" i="5" s="1"/>
  <c r="G15" i="5"/>
  <c r="BN15" i="5" s="1"/>
  <c r="G12" i="5"/>
  <c r="BN12" i="5" s="1"/>
  <c r="BS12" i="5" s="1"/>
  <c r="G13" i="5"/>
  <c r="BN13" i="5" s="1"/>
  <c r="BS13" i="5" s="1"/>
  <c r="G16" i="5"/>
  <c r="BN16" i="5" s="1"/>
  <c r="BS16" i="5" s="1"/>
  <c r="L64" i="11"/>
  <c r="BG64" i="11" s="1"/>
  <c r="BS24" i="5" l="1"/>
  <c r="BS23" i="5"/>
  <c r="BS28" i="5"/>
  <c r="BS15" i="5"/>
  <c r="BS45" i="5"/>
  <c r="BS47" i="5"/>
  <c r="BS52" i="5"/>
  <c r="BS18" i="5"/>
  <c r="BS25" i="5"/>
  <c r="BS26" i="5"/>
  <c r="BS27" i="5"/>
  <c r="BS49" i="5"/>
  <c r="G54" i="5"/>
  <c r="BN54" i="5" s="1"/>
  <c r="G20" i="5"/>
  <c r="BN20" i="5" s="1"/>
  <c r="G89" i="5"/>
  <c r="BN89" i="5" s="1"/>
  <c r="K57" i="5"/>
  <c r="BR57" i="5" s="1"/>
  <c r="BS57" i="5" s="1"/>
  <c r="K51" i="5"/>
  <c r="BR51" i="5" s="1"/>
  <c r="BS51" i="5" s="1"/>
  <c r="K54" i="5" l="1"/>
  <c r="BR54" i="5" s="1"/>
  <c r="BS54" i="5" s="1"/>
  <c r="G91" i="5"/>
  <c r="BN91" i="5" s="1"/>
  <c r="E25" i="9"/>
  <c r="CN25" i="9" s="1"/>
  <c r="A26" i="10"/>
  <c r="AW26" i="10" s="1"/>
  <c r="A18" i="10"/>
  <c r="AW18" i="10" s="1"/>
  <c r="J64" i="11" l="1"/>
  <c r="BE64" i="11" s="1"/>
  <c r="F64" i="11"/>
  <c r="BA64" i="11" s="1"/>
  <c r="BH64" i="11" s="1"/>
  <c r="F47" i="11"/>
  <c r="K36" i="11"/>
  <c r="BF36" i="11" s="1"/>
  <c r="G36" i="11"/>
  <c r="E24" i="11"/>
  <c r="A43" i="11"/>
  <c r="AZ43" i="11" s="1"/>
  <c r="E93" i="10"/>
  <c r="K26" i="10"/>
  <c r="BE26" i="10" s="1"/>
  <c r="I26" i="10"/>
  <c r="BC26" i="10" s="1"/>
  <c r="G26" i="10"/>
  <c r="BA26" i="10" s="1"/>
  <c r="N25" i="10"/>
  <c r="BH25" i="10" s="1"/>
  <c r="BI25" i="10" s="1"/>
  <c r="H23" i="10"/>
  <c r="F23" i="10"/>
  <c r="AZ23" i="10" s="1"/>
  <c r="D23" i="10"/>
  <c r="AX23" i="10" s="1"/>
  <c r="M18" i="10"/>
  <c r="BG18" i="10" s="1"/>
  <c r="K18" i="10"/>
  <c r="BE18" i="10" s="1"/>
  <c r="I18" i="10"/>
  <c r="BC18" i="10" s="1"/>
  <c r="G18" i="10"/>
  <c r="BA18" i="10" s="1"/>
  <c r="E18" i="10"/>
  <c r="AY18" i="10" s="1"/>
  <c r="N17" i="10"/>
  <c r="BH17" i="10" s="1"/>
  <c r="BI17" i="10" s="1"/>
  <c r="L15" i="10"/>
  <c r="BF15" i="10" s="1"/>
  <c r="H15" i="10"/>
  <c r="F15" i="10"/>
  <c r="AZ15" i="10" s="1"/>
  <c r="D18" i="10"/>
  <c r="AX18" i="10" s="1"/>
  <c r="N14" i="10"/>
  <c r="BH14" i="10" s="1"/>
  <c r="BI14" i="10" s="1"/>
  <c r="F25" i="9"/>
  <c r="CO25" i="9" s="1"/>
  <c r="H25" i="9"/>
  <c r="CQ25" i="9" s="1"/>
  <c r="J25" i="9"/>
  <c r="CS25" i="9" s="1"/>
  <c r="L25" i="9"/>
  <c r="CU25" i="9" s="1"/>
  <c r="N25" i="9"/>
  <c r="CW25" i="9" s="1"/>
  <c r="P25" i="9"/>
  <c r="CY25" i="9" s="1"/>
  <c r="R25" i="9"/>
  <c r="DA25" i="9" s="1"/>
  <c r="T25" i="9"/>
  <c r="DC25" i="9" s="1"/>
  <c r="V25" i="9"/>
  <c r="DE25" i="9" s="1"/>
  <c r="X25" i="9"/>
  <c r="DG25" i="9" s="1"/>
  <c r="Y21" i="9"/>
  <c r="DH21" i="9" s="1"/>
  <c r="DI21" i="9" s="1"/>
  <c r="U22" i="9"/>
  <c r="W18" i="9"/>
  <c r="Y27" i="9"/>
  <c r="DH27" i="9" s="1"/>
  <c r="DI27" i="9" s="1"/>
  <c r="R37" i="9"/>
  <c r="DA37" i="9" s="1"/>
  <c r="P37" i="9"/>
  <c r="CY37" i="9" s="1"/>
  <c r="N37" i="9"/>
  <c r="CW37" i="9" s="1"/>
  <c r="L37" i="9"/>
  <c r="CU37" i="9" s="1"/>
  <c r="J37" i="9"/>
  <c r="CS37" i="9" s="1"/>
  <c r="H37" i="9"/>
  <c r="CQ37" i="9" s="1"/>
  <c r="F37" i="9"/>
  <c r="CO37" i="9" s="1"/>
  <c r="U36" i="9"/>
  <c r="U34" i="9"/>
  <c r="U32" i="9"/>
  <c r="U31" i="9"/>
  <c r="DD31" i="9" s="1"/>
  <c r="DI31" i="9" s="1"/>
  <c r="M30" i="9"/>
  <c r="K30" i="9"/>
  <c r="I30" i="9"/>
  <c r="G30" i="9"/>
  <c r="CP30" i="9" s="1"/>
  <c r="E30" i="9"/>
  <c r="U24" i="9"/>
  <c r="U20" i="9"/>
  <c r="O19" i="9"/>
  <c r="S18" i="9"/>
  <c r="M18" i="9"/>
  <c r="K18" i="9"/>
  <c r="I18" i="9"/>
  <c r="G18" i="9"/>
  <c r="Q18" i="9"/>
  <c r="N22" i="10"/>
  <c r="BH22" i="10" s="1"/>
  <c r="BI22" i="10" s="1"/>
  <c r="S30" i="9"/>
  <c r="L56" i="8"/>
  <c r="BV56" i="8" s="1"/>
  <c r="K56" i="8"/>
  <c r="BU56" i="8" s="1"/>
  <c r="J56" i="8"/>
  <c r="BT56" i="8" s="1"/>
  <c r="I56" i="8"/>
  <c r="BS56" i="8" s="1"/>
  <c r="H56" i="8"/>
  <c r="BR56" i="8" s="1"/>
  <c r="F46" i="8"/>
  <c r="A42" i="8"/>
  <c r="BO42" i="8" s="1"/>
  <c r="L21" i="8"/>
  <c r="J21" i="8"/>
  <c r="BT21" i="8" s="1"/>
  <c r="H21" i="8"/>
  <c r="BR21" i="8" s="1"/>
  <c r="F21" i="8"/>
  <c r="BP21" i="8" s="1"/>
  <c r="J14" i="8"/>
  <c r="BT14" i="8" s="1"/>
  <c r="H14" i="8"/>
  <c r="BR14" i="8" s="1"/>
  <c r="F14" i="8"/>
  <c r="BP14" i="8" s="1"/>
  <c r="H18" i="10" l="1"/>
  <c r="BB18" i="10" s="1"/>
  <c r="BB15" i="10"/>
  <c r="H26" i="10"/>
  <c r="BB26" i="10" s="1"/>
  <c r="BB23" i="10"/>
  <c r="BW14" i="8"/>
  <c r="G39" i="11"/>
  <c r="BB39" i="11" s="1"/>
  <c r="BB36" i="11"/>
  <c r="L18" i="10"/>
  <c r="BF18" i="10" s="1"/>
  <c r="F18" i="10"/>
  <c r="AZ18" i="10" s="1"/>
  <c r="G33" i="9"/>
  <c r="G37" i="9" s="1"/>
  <c r="CP37" i="9" s="1"/>
  <c r="U19" i="9"/>
  <c r="CX19" i="9"/>
  <c r="S25" i="9"/>
  <c r="DB25" i="9" s="1"/>
  <c r="DB18" i="9"/>
  <c r="Q25" i="9"/>
  <c r="CZ25" i="9" s="1"/>
  <c r="CZ18" i="9"/>
  <c r="Y20" i="9"/>
  <c r="DH20" i="9" s="1"/>
  <c r="DD20" i="9"/>
  <c r="Y24" i="9"/>
  <c r="DH24" i="9" s="1"/>
  <c r="DD24" i="9"/>
  <c r="DI24" i="9" s="1"/>
  <c r="K37" i="9"/>
  <c r="CT37" i="9" s="1"/>
  <c r="CT30" i="9"/>
  <c r="E37" i="9"/>
  <c r="CN37" i="9" s="1"/>
  <c r="DI37" i="9" s="1"/>
  <c r="CN30" i="9"/>
  <c r="S37" i="9"/>
  <c r="DB37" i="9" s="1"/>
  <c r="DB30" i="9"/>
  <c r="G25" i="9"/>
  <c r="CP25" i="9" s="1"/>
  <c r="CP18" i="9"/>
  <c r="I25" i="9"/>
  <c r="CR25" i="9" s="1"/>
  <c r="CR18" i="9"/>
  <c r="Y36" i="9"/>
  <c r="DH36" i="9" s="1"/>
  <c r="DD36" i="9"/>
  <c r="I37" i="9"/>
  <c r="CR37" i="9" s="1"/>
  <c r="CR30" i="9"/>
  <c r="M37" i="9"/>
  <c r="CV37" i="9" s="1"/>
  <c r="CV30" i="9"/>
  <c r="W25" i="9"/>
  <c r="DF25" i="9" s="1"/>
  <c r="DF18" i="9"/>
  <c r="K25" i="9"/>
  <c r="CT25" i="9" s="1"/>
  <c r="CT18" i="9"/>
  <c r="Y32" i="9"/>
  <c r="DH32" i="9" s="1"/>
  <c r="DD32" i="9"/>
  <c r="Y22" i="9"/>
  <c r="DH22" i="9" s="1"/>
  <c r="DD22" i="9"/>
  <c r="M25" i="9"/>
  <c r="CV25" i="9" s="1"/>
  <c r="CV18" i="9"/>
  <c r="Y34" i="9"/>
  <c r="DH34" i="9" s="1"/>
  <c r="DD34" i="9"/>
  <c r="DI34" i="9" s="1"/>
  <c r="BW56" i="8"/>
  <c r="L22" i="8"/>
  <c r="BV22" i="8" s="1"/>
  <c r="BV21" i="8"/>
  <c r="BW21" i="8" s="1"/>
  <c r="F26" i="10"/>
  <c r="AZ26" i="10" s="1"/>
  <c r="D26" i="10"/>
  <c r="AX26" i="10" s="1"/>
  <c r="L26" i="10"/>
  <c r="BF26" i="10" s="1"/>
  <c r="W30" i="9"/>
  <c r="Q30" i="9"/>
  <c r="J22" i="8"/>
  <c r="F22" i="8"/>
  <c r="H22" i="8"/>
  <c r="CP33" i="9" l="1"/>
  <c r="DI32" i="9"/>
  <c r="DI20" i="9"/>
  <c r="U33" i="9"/>
  <c r="DI22" i="9"/>
  <c r="DI36" i="9"/>
  <c r="W37" i="9"/>
  <c r="DF30" i="9"/>
  <c r="Y33" i="9"/>
  <c r="DH33" i="9" s="1"/>
  <c r="DD33" i="9"/>
  <c r="DI33" i="9" s="1"/>
  <c r="Q37" i="9"/>
  <c r="CZ30" i="9"/>
  <c r="Y19" i="9"/>
  <c r="DH19" i="9" s="1"/>
  <c r="DD19" i="9"/>
  <c r="J25" i="8"/>
  <c r="BT25" i="8" s="1"/>
  <c r="BT22" i="8"/>
  <c r="H25" i="8"/>
  <c r="BR25" i="8" s="1"/>
  <c r="BR22" i="8"/>
  <c r="L25" i="8"/>
  <c r="BV25" i="8" s="1"/>
  <c r="F25" i="8"/>
  <c r="BP25" i="8" s="1"/>
  <c r="BP22" i="8"/>
  <c r="F27" i="8"/>
  <c r="BP27" i="8" s="1"/>
  <c r="L27" i="8"/>
  <c r="BV27" i="8" s="1"/>
  <c r="H27" i="8" l="1"/>
  <c r="DI19" i="9"/>
  <c r="BW22" i="8"/>
  <c r="E88" i="5"/>
  <c r="BL88" i="5" s="1"/>
  <c r="BS88" i="5" s="1"/>
  <c r="CZ37" i="9"/>
  <c r="E90" i="5"/>
  <c r="BL90" i="5" s="1"/>
  <c r="BS90" i="5" s="1"/>
  <c r="DF37" i="9"/>
  <c r="J27" i="8"/>
  <c r="J48" i="8" s="1"/>
  <c r="BT48" i="8" s="1"/>
  <c r="BW25" i="8"/>
  <c r="H9" i="11"/>
  <c r="BR27" i="8"/>
  <c r="F32" i="8"/>
  <c r="F9" i="11"/>
  <c r="L48" i="8"/>
  <c r="BV48" i="8" s="1"/>
  <c r="L9" i="11"/>
  <c r="L58" i="8"/>
  <c r="H48" i="8"/>
  <c r="BR48" i="8" s="1"/>
  <c r="F48" i="8"/>
  <c r="F58" i="8"/>
  <c r="L30" i="8"/>
  <c r="H32" i="8"/>
  <c r="H58" i="8"/>
  <c r="J58" i="8" l="1"/>
  <c r="F25" i="11"/>
  <c r="BA25" i="11" s="1"/>
  <c r="BA9" i="11"/>
  <c r="L25" i="11"/>
  <c r="BG9" i="11"/>
  <c r="H25" i="11"/>
  <c r="BC9" i="11"/>
  <c r="H63" i="8"/>
  <c r="BR58" i="8"/>
  <c r="H30" i="8"/>
  <c r="BR32" i="8"/>
  <c r="L38" i="8"/>
  <c r="BV38" i="8" s="1"/>
  <c r="BV30" i="8"/>
  <c r="O28" i="9"/>
  <c r="BP32" i="8"/>
  <c r="F30" i="8"/>
  <c r="F63" i="8"/>
  <c r="BP58" i="8"/>
  <c r="BP48" i="8"/>
  <c r="BW48" i="8" s="1"/>
  <c r="J61" i="8"/>
  <c r="BT61" i="8" s="1"/>
  <c r="BT58" i="8"/>
  <c r="L61" i="8"/>
  <c r="BV61" i="8" s="1"/>
  <c r="BV58" i="8"/>
  <c r="J30" i="8"/>
  <c r="BT27" i="8"/>
  <c r="BW27" i="8" s="1"/>
  <c r="L36" i="8"/>
  <c r="BV36" i="8" s="1"/>
  <c r="J18" i="10"/>
  <c r="BD18" i="10" s="1"/>
  <c r="N15" i="10"/>
  <c r="BH15" i="10" s="1"/>
  <c r="BI15" i="10" s="1"/>
  <c r="J21" i="10" l="1"/>
  <c r="BD21" i="10" s="1"/>
  <c r="BW32" i="8"/>
  <c r="J9" i="11"/>
  <c r="J25" i="11" s="1"/>
  <c r="H36" i="11"/>
  <c r="BC25" i="11"/>
  <c r="F36" i="11"/>
  <c r="L36" i="11"/>
  <c r="BG25" i="11"/>
  <c r="N18" i="10"/>
  <c r="BH18" i="10" s="1"/>
  <c r="BI18" i="10" s="1"/>
  <c r="U28" i="9"/>
  <c r="U30" i="9" s="1"/>
  <c r="CX28" i="9"/>
  <c r="F36" i="8"/>
  <c r="BP36" i="8" s="1"/>
  <c r="BP30" i="8"/>
  <c r="J38" i="8"/>
  <c r="BT38" i="8" s="1"/>
  <c r="BT30" i="8"/>
  <c r="J36" i="8"/>
  <c r="BT36" i="8" s="1"/>
  <c r="F61" i="8"/>
  <c r="BP61" i="8" s="1"/>
  <c r="BP63" i="8"/>
  <c r="BW63" i="8" s="1"/>
  <c r="H36" i="8"/>
  <c r="BR36" i="8" s="1"/>
  <c r="BR30" i="8"/>
  <c r="H38" i="8"/>
  <c r="BR38" i="8" s="1"/>
  <c r="BW58" i="8"/>
  <c r="F38" i="8"/>
  <c r="BP38" i="8" s="1"/>
  <c r="H61" i="8"/>
  <c r="BR61" i="8" s="1"/>
  <c r="BR63" i="8"/>
  <c r="O30" i="9"/>
  <c r="J23" i="10"/>
  <c r="BD23" i="10" s="1"/>
  <c r="N21" i="10"/>
  <c r="BH21" i="10" s="1"/>
  <c r="O18" i="9"/>
  <c r="CX18" i="9" s="1"/>
  <c r="I20" i="5"/>
  <c r="BP20" i="5" s="1"/>
  <c r="BE9" i="11" l="1"/>
  <c r="BH9" i="11" s="1"/>
  <c r="BI21" i="10"/>
  <c r="L39" i="11"/>
  <c r="BG36" i="11"/>
  <c r="F39" i="11"/>
  <c r="BA36" i="11"/>
  <c r="J36" i="11"/>
  <c r="BE25" i="11"/>
  <c r="BH25" i="11" s="1"/>
  <c r="H39" i="11"/>
  <c r="BC36" i="11"/>
  <c r="J26" i="10"/>
  <c r="BD26" i="10" s="1"/>
  <c r="Y30" i="9"/>
  <c r="DH30" i="9" s="1"/>
  <c r="DD30" i="9"/>
  <c r="O37" i="9"/>
  <c r="CX30" i="9"/>
  <c r="Y28" i="9"/>
  <c r="DH28" i="9" s="1"/>
  <c r="DD28" i="9"/>
  <c r="U37" i="9"/>
  <c r="BW30" i="8"/>
  <c r="BW61" i="8"/>
  <c r="BW38" i="8"/>
  <c r="BW36" i="8"/>
  <c r="N23" i="10"/>
  <c r="BH23" i="10" s="1"/>
  <c r="BI23" i="10" s="1"/>
  <c r="O25" i="9"/>
  <c r="CX25" i="9" s="1"/>
  <c r="U18" i="9"/>
  <c r="DD18" i="9" s="1"/>
  <c r="DI28" i="9" l="1"/>
  <c r="DI30" i="9"/>
  <c r="J39" i="11"/>
  <c r="BE36" i="11"/>
  <c r="BH36" i="11" s="1"/>
  <c r="H77" i="11"/>
  <c r="BC77" i="11" s="1"/>
  <c r="BC39" i="11"/>
  <c r="F77" i="11"/>
  <c r="BA39" i="11"/>
  <c r="L77" i="11"/>
  <c r="BG39" i="11"/>
  <c r="N26" i="10"/>
  <c r="BH26" i="10" s="1"/>
  <c r="BI26" i="10" s="1"/>
  <c r="Y37" i="9"/>
  <c r="DH37" i="9" s="1"/>
  <c r="DD37" i="9"/>
  <c r="E87" i="5"/>
  <c r="CX37" i="9"/>
  <c r="U25" i="9"/>
  <c r="DD25" i="9" s="1"/>
  <c r="Y18" i="9"/>
  <c r="G31" i="5"/>
  <c r="BN31" i="5" s="1"/>
  <c r="L79" i="11" l="1"/>
  <c r="BG79" i="11" s="1"/>
  <c r="BG77" i="11"/>
  <c r="BA77" i="11"/>
  <c r="F79" i="11"/>
  <c r="J77" i="11"/>
  <c r="BE39" i="11"/>
  <c r="BH39" i="11" s="1"/>
  <c r="Y25" i="9"/>
  <c r="DH25" i="9" s="1"/>
  <c r="DI25" i="9" s="1"/>
  <c r="DH18" i="9"/>
  <c r="DI18" i="9" s="1"/>
  <c r="E89" i="5"/>
  <c r="BL87" i="5"/>
  <c r="BS87" i="5" s="1"/>
  <c r="K40" i="5"/>
  <c r="K70" i="5" s="1"/>
  <c r="G40" i="5"/>
  <c r="G70" i="5" s="1"/>
  <c r="BA79" i="11" l="1"/>
  <c r="F86" i="11"/>
  <c r="J79" i="11"/>
  <c r="BE77" i="11"/>
  <c r="BH77" i="11" s="1"/>
  <c r="BL89" i="5"/>
  <c r="E91" i="5"/>
  <c r="I40" i="5"/>
  <c r="I70" i="5" s="1"/>
  <c r="E40" i="5"/>
  <c r="E70" i="5" s="1"/>
  <c r="BE79" i="11" l="1"/>
  <c r="J86" i="11"/>
  <c r="E92" i="5"/>
  <c r="BL91" i="5"/>
  <c r="K89" i="5"/>
  <c r="BR89" i="5" s="1"/>
  <c r="BL92" i="5" l="1"/>
  <c r="E93" i="5"/>
  <c r="BL93" i="5" s="1"/>
  <c r="I89" i="5"/>
  <c r="BP89" i="5" l="1"/>
  <c r="BS89" i="5" s="1"/>
  <c r="I91" i="5"/>
  <c r="K20" i="5"/>
  <c r="BR20" i="5" s="1"/>
  <c r="BS20" i="5" s="1"/>
  <c r="G61" i="5" l="1"/>
  <c r="BN61" i="5" s="1"/>
  <c r="K61" i="5"/>
  <c r="BR61" i="5" s="1"/>
  <c r="I61" i="5" l="1"/>
  <c r="BP61" i="5" s="1"/>
  <c r="BS61" i="5" s="1"/>
  <c r="K91" i="5" l="1"/>
  <c r="BR91" i="5" s="1"/>
  <c r="K62" i="5"/>
  <c r="BR62" i="5" s="1"/>
  <c r="K31" i="5"/>
  <c r="BR31" i="5" s="1"/>
  <c r="G62" i="5"/>
  <c r="BN62" i="5" s="1"/>
  <c r="G32" i="5"/>
  <c r="BN32" i="5" s="1"/>
  <c r="G92" i="5" l="1"/>
  <c r="BN92" i="5" s="1"/>
  <c r="K92" i="5"/>
  <c r="BR92" i="5" s="1"/>
  <c r="K32" i="5"/>
  <c r="BR32" i="5" s="1"/>
  <c r="Z37" i="9" l="1"/>
  <c r="K93" i="5"/>
  <c r="BR93" i="5" s="1"/>
  <c r="I31" i="5" l="1"/>
  <c r="BP31" i="5" s="1"/>
  <c r="BS31" i="5" s="1"/>
  <c r="I62" i="5"/>
  <c r="BP62" i="5" s="1"/>
  <c r="BS62" i="5" s="1"/>
  <c r="I32" i="5" l="1"/>
  <c r="BP32" i="5" s="1"/>
  <c r="BS32" i="5" s="1"/>
  <c r="G93" i="5" l="1"/>
  <c r="BN93" i="5" s="1"/>
  <c r="BP91" i="5"/>
  <c r="BS91" i="5" s="1"/>
  <c r="P26" i="10" l="1"/>
  <c r="I92" i="5"/>
  <c r="BP92" i="5" s="1"/>
  <c r="BS92" i="5" s="1"/>
  <c r="I93" i="5" l="1"/>
  <c r="BP93" i="5" s="1"/>
  <c r="BS93" i="5" s="1"/>
  <c r="H79" i="11" l="1"/>
  <c r="BC79" i="11" s="1"/>
  <c r="BH79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Kamolwan Sooksai</author>
  </authors>
  <commentList>
    <comment ref="AG23" authorId="0" shapeId="0" xr:uid="{3748AF00-2441-445C-9D77-1C38B5C16A45}">
      <text>
        <r>
          <rPr>
            <b/>
            <sz val="9"/>
            <color indexed="81"/>
            <rFont val="Tahoma"/>
            <family val="2"/>
          </rPr>
          <t>Kamolwan Sooksai:</t>
        </r>
        <r>
          <rPr>
            <sz val="9"/>
            <color indexed="81"/>
            <rFont val="Tahoma"/>
            <family val="2"/>
          </rPr>
          <t xml:space="preserve">
เงินกู้+ลิสซิ่ง</t>
        </r>
      </text>
    </comment>
    <comment ref="AG35" authorId="0" shapeId="0" xr:uid="{A30ADEF1-B6F2-438B-9C21-E0660B9E5DE6}">
      <text>
        <r>
          <rPr>
            <b/>
            <sz val="9"/>
            <color indexed="81"/>
            <rFont val="Tahoma"/>
            <family val="2"/>
          </rPr>
          <t>Kamolwan Sooksai:</t>
        </r>
        <r>
          <rPr>
            <sz val="9"/>
            <color indexed="81"/>
            <rFont val="Tahoma"/>
            <family val="2"/>
          </rPr>
          <t xml:space="preserve">
Vat CV</t>
        </r>
      </text>
    </comment>
    <comment ref="AG60" authorId="0" shapeId="0" xr:uid="{EC285224-A3E1-44DD-8C35-A964F3FC5FE9}">
      <text>
        <r>
          <rPr>
            <b/>
            <sz val="9"/>
            <color indexed="81"/>
            <rFont val="Tahoma"/>
            <family val="2"/>
          </rPr>
          <t>Kamolwan Sooksai:</t>
        </r>
        <r>
          <rPr>
            <sz val="9"/>
            <color indexed="81"/>
            <rFont val="Tahoma"/>
            <family val="2"/>
          </rPr>
          <t xml:space="preserve">
เงินฝากประจำ+นานุค</t>
        </r>
      </text>
    </comment>
    <comment ref="AG72" authorId="0" shapeId="0" xr:uid="{23734C74-D3A2-4DEF-B3D7-D2179FCC7FD6}">
      <text>
        <r>
          <rPr>
            <b/>
            <sz val="9"/>
            <color indexed="81"/>
            <rFont val="Tahoma"/>
            <family val="2"/>
          </rPr>
          <t>Kamolwan Sooksai:</t>
        </r>
        <r>
          <rPr>
            <sz val="9"/>
            <color indexed="81"/>
            <rFont val="Tahoma"/>
            <family val="2"/>
          </rPr>
          <t xml:space="preserve">
SP1</t>
        </r>
      </text>
    </comment>
  </commentList>
</comments>
</file>

<file path=xl/sharedStrings.xml><?xml version="1.0" encoding="utf-8"?>
<sst xmlns="http://schemas.openxmlformats.org/spreadsheetml/2006/main" count="1045" uniqueCount="241">
  <si>
    <t>บริษัท เอสเอเอเอ็ม ดีเวลลอปเมนท์ จำกัด (มหาชน) และบริษัทย่อย</t>
  </si>
  <si>
    <t>งบฐานะการเงิน</t>
  </si>
  <si>
    <t>PBC</t>
  </si>
  <si>
    <t>diff</t>
  </si>
  <si>
    <t>total diff</t>
  </si>
  <si>
    <t>งบการเงินรวม</t>
  </si>
  <si>
    <t>งบการเงินเฉพาะกิจการ</t>
  </si>
  <si>
    <t>หมายเหตุ</t>
  </si>
  <si>
    <t>30 มิถุนายน 2657</t>
  </si>
  <si>
    <t>31 ธันวาคม 2566</t>
  </si>
  <si>
    <t>30 มิถุนายน 2567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</si>
  <si>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</si>
  <si>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</si>
  <si>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</si>
  <si>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</si>
  <si>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</si>
  <si>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</si>
  <si>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</si>
  <si>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</si>
  <si>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</t>
  </si>
  <si>
    <t>สินทรัพย์ที่เกิดจากสัญญา</t>
  </si>
  <si>
    <t>งานโครงการระหว่างทำ</t>
  </si>
  <si>
    <t>เงินให้กู้ยืมระยะสั้นแก่กิจการที่เกี่ยวข้องกัน</t>
  </si>
  <si>
    <t>สินทรัพย์ไม่หมุนเวียนที่จัดประเภทเป็นสินทรัพย์</t>
  </si>
  <si>
    <t xml:space="preserve">   ที่ถือไว้เพื่อขาย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</si>
  <si>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</si>
  <si>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</si>
  <si>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</si>
  <si>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</si>
  <si>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</si>
  <si>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</si>
  <si>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</si>
  <si>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&gt;&gt;Done//Immat ลูกค้าปัดเลขคนละตัวกับเราปัก</t>
  </si>
  <si>
    <t>สินทรัพย์สิทธิการใช้</t>
  </si>
  <si>
    <t>สินทรัพย์ไม่มีตัวตน</t>
  </si>
  <si>
    <t>เงินมัดจำค่าอุปกรณ์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</si>
  <si>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</si>
  <si>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</si>
  <si>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</si>
  <si>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</si>
  <si>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</si>
  <si>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</si>
  <si>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</si>
  <si>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</si>
  <si>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</si>
  <si>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หนี้สินที่เกิดจากสัญญา</t>
  </si>
  <si>
    <t>ส่วนของหนี้สินตามสัญญาเช่า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</si>
  <si>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</si>
  <si>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</si>
  <si>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</si>
  <si>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</si>
  <si>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</si>
  <si>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</si>
  <si>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</si>
  <si>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</si>
  <si>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เงินกู้ยืมระยะยาวจากสถาบันการเงิน - สุทธิจากส่วน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</si>
  <si>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</si>
  <si>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</si>
  <si>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</si>
  <si>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</si>
  <si>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</si>
  <si>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</si>
  <si>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</si>
  <si>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510,006,165 หุ้น มูลค่าหุ้นละ 0.50 บาท</t>
  </si>
  <si>
    <t xml:space="preserve">      (2566: หุ้นสามัญ 510,006,165 หุ้น มูลค่าหุ้นละ 0.50 บาท)</t>
  </si>
  <si>
    <t xml:space="preserve">   ทุนออกจำหน่ายและชำระเต็มมูลค่าแล้ว</t>
  </si>
  <si>
    <t xml:space="preserve">      หุ้นสามัญ 300,006,165 หุ้น มูลค่าหุ้นละ 0.50 บาท</t>
  </si>
  <si>
    <t xml:space="preserve">      (2566: หุ้นสามัญ 300,006,165 หุ้น มูลค่าหุ้นละ 0.50 บาท)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</si>
  <si>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</si>
  <si>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</si>
  <si>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ส่วนต่ำจากการซื้อส่วนได้เสียที่ไม่มีอำนาจควบคุม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</si>
  <si>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</si>
  <si>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</si>
  <si>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</si>
  <si>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</si>
  <si>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</si>
  <si>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</si>
  <si>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</si>
  <si>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</si>
  <si>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</si>
  <si>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สำหรับงวดสามเดือนสิ้นสุดวันที่ 30 มิถุนายน 2567 และ 2566 (ยังไม่ได้ตรวจสอบ แต่สอบทานแล้ว)</t>
  </si>
  <si>
    <t>DIFF</t>
  </si>
  <si>
    <t>TOTAL DIFF</t>
  </si>
  <si>
    <t>รายได้</t>
  </si>
  <si>
    <t>รายได้จากการขาย</t>
  </si>
  <si>
    <t>รายได้จากการให้บริการและเช่า</t>
  </si>
  <si>
    <t>รายได้เงินปันผลรับจากบริษัทย่อย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</si>
  <si>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</si>
  <si>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</si>
  <si>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</si>
  <si>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</si>
  <si>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</si>
  <si>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ต้นทุนบริการและเช่า</t>
  </si>
  <si>
    <t>ค่าใช้จ่ายในการขายและบริการ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</si>
  <si>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</si>
  <si>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</si>
  <si>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</si>
  <si>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 (ขาดทุน) จากกิจกรรมดำเนินงาน</t>
  </si>
  <si>
    <t>ส่วนแบ่งขาดทุนของบริษัทร่วมที่ใช้วิธีส่วนได้เสีย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</si>
  <si>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</si>
  <si>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</si>
  <si>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</si>
  <si>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</si>
  <si>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</si>
  <si>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</si>
  <si>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</si>
  <si>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>กำไร (ขาดทุน) ต่อหุ้น</t>
  </si>
  <si>
    <t>กำไร (ขาดทุน) ต่อหุ้นขั้นพื้นฐาน</t>
  </si>
  <si>
    <t xml:space="preserve">    กำไร (ขาดทุน) ส่วนที่เป็นของผู้ถือหุ้นของบริษัท</t>
  </si>
  <si>
    <t>กำไร (ขาดทุน) ต่อหุ้นปรับลด</t>
  </si>
  <si>
    <t xml:space="preserve">   กำไร (ขาดทุน) ส่วนที่เป็นของผู้ถือหุ้นของบริษัท</t>
  </si>
  <si>
    <t>งบกำไรขาดทุนเบ็ดเสร็จ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</si>
  <si>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</si>
  <si>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</si>
  <si>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</si>
  <si>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</si>
  <si>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</si>
  <si>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</si>
  <si>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 เบ็ดเสร็จรวม</t>
  </si>
  <si>
    <t>สำหรับงวดหกเดือนสิ้นสุดวันที่ 30 มิถุนายน 2567 และ 2566 (ยังไม่ได้ตรวจสอบ แต่สอบทานแล้ว)</t>
  </si>
  <si>
    <t>Diff</t>
  </si>
  <si>
    <t>Total Diff</t>
  </si>
  <si>
    <t>4,10</t>
  </si>
  <si>
    <t>งบการเปลี่ยนแปลงส่วนของผู้ถือหุ้น</t>
  </si>
  <si>
    <t>กำไร (ขาดทุน)</t>
  </si>
  <si>
    <t>ส่วนต่ำกว่าทุน</t>
  </si>
  <si>
    <t>จากการประมาณการ</t>
  </si>
  <si>
    <t>ส่วนของผู้มีส่วน</t>
  </si>
  <si>
    <t>จากการรวมธุรกิจ</t>
  </si>
  <si>
    <t>ส่วนต่ำจากการ</t>
  </si>
  <si>
    <t>จัดสรรแล้ว -</t>
  </si>
  <si>
    <t>ผลต่างจากการแปลงค่า</t>
  </si>
  <si>
    <t>ตามหลักคณิตศาสตร์</t>
  </si>
  <si>
    <t>รวมส่วนของ</t>
  </si>
  <si>
    <t>ได้เสียที่ไม่มี</t>
  </si>
  <si>
    <t>ที่ออกและ</t>
  </si>
  <si>
    <t>ส่วนเกินมูลค่า</t>
  </si>
  <si>
    <t>ภายใต้การ</t>
  </si>
  <si>
    <t>ซื้อส่วนได้เสีย</t>
  </si>
  <si>
    <t>สำรองตาม</t>
  </si>
  <si>
    <t>ยังไม่ได้</t>
  </si>
  <si>
    <t>งบการเงินที่เป็น</t>
  </si>
  <si>
    <t>ประกันภัยสำหรับโครงการ</t>
  </si>
  <si>
    <t>ผู้ถือหุ้นของ</t>
  </si>
  <si>
    <t>อำนาจควบคุม</t>
  </si>
  <si>
    <t>ชำระแล้ว</t>
  </si>
  <si>
    <t>หุ้นสามัญ</t>
  </si>
  <si>
    <t>ควบคุมเดียวกัน</t>
  </si>
  <si>
    <t>ที่ไม่มีอำนาจควบคุม</t>
  </si>
  <si>
    <t>กฎหมาย</t>
  </si>
  <si>
    <t>จัดสรร</t>
  </si>
  <si>
    <t>เงินตราต่างประเทศ</t>
  </si>
  <si>
    <t>ผลประโยชน์ที่กำหนดไว้</t>
  </si>
  <si>
    <t>บริษัท</t>
  </si>
  <si>
    <t>ของบริษัทย่อย</t>
  </si>
  <si>
    <t>ผู้ถือหุ้น</t>
  </si>
  <si>
    <t>ยอดคงเหลือ ณ วันที่ 1 มกราคม 2566</t>
  </si>
  <si>
    <t>กำไรสำหรับงวด</t>
  </si>
  <si>
    <t>โอนกำไรสะสมที่ยังไม่ได้จัดสรรไปเป็นสำรองตามกฎหมาย</t>
  </si>
  <si>
    <t>เงินปันผลจ่าย</t>
  </si>
  <si>
    <t xml:space="preserve">หุ้นทุนออกให้ตามสิทธิใบสำคัญแสดงสิทธิซื้อหุ้นสามัญ </t>
  </si>
  <si>
    <t>การจำหน่ายเงินลงทุนในบริษัทย่อยทางอ้อม</t>
  </si>
  <si>
    <t xml:space="preserve">   ลดลงจากการจ่ายเงินปันผลของบริษัทย่อย</t>
  </si>
  <si>
    <t>ยอดคงเหลือ ณ วันที่ 30 มิถุนายน 2566</t>
  </si>
  <si>
    <t>ยอดคงเหลือ ณ วันที่ 1 มกราคม 2567</t>
  </si>
  <si>
    <t>ส่วนของผู้มีส่วนได้เสียที่ไม่มีอำนาจควบคุมของบริษัทย่อยลดลง</t>
  </si>
  <si>
    <t xml:space="preserve">   จากการจ่ายเงินปันผลของบริษัทย่อย</t>
  </si>
  <si>
    <t>ยอดคงเหลือ ณ วันที่ 30 มิถุนายน 2567</t>
  </si>
  <si>
    <t>งบการเปลี่ยนแปลงส่วนของผู้ถือหุ้น (ต่อ)</t>
  </si>
  <si>
    <t xml:space="preserve"> จากการประมาณการ</t>
  </si>
  <si>
    <t>ยังไม่ได้จัดสรร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</si>
  <si>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</si>
  <si>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</si>
  <si>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</si>
  <si>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สำหรับงวดเป็นเงินสดรับ (จ่าย)</t>
  </si>
  <si>
    <t xml:space="preserve">   จากกิจกรรมดำเนินงาน:</t>
  </si>
  <si>
    <t xml:space="preserve">   ค่าใช้จ่าย (รายได้) ภาษีเงินได้</t>
  </si>
  <si>
    <t xml:space="preserve">   (กำไร) ขาดทุนจากอัตราแลกเปลี่ยนที่ยังไม่เกิดขึ้นจริง</t>
  </si>
  <si>
    <t xml:space="preserve">   ค่าเสื่อมราคาและค่าตัดจำหน่าย</t>
  </si>
  <si>
    <t xml:space="preserve">   ขาดทุนจากการตัดจำหน่ายลูกหนี้หมุนเวียนอื่น</t>
  </si>
  <si>
    <t xml:space="preserve">   ขาดทุนจากการตัดจำหน่ายสินทรัพย์</t>
  </si>
  <si>
    <t xml:space="preserve">   ค่าเผื่อการด้อยค่าโรงไฟฟ้า - แผงโซลาร์</t>
  </si>
  <si>
    <t xml:space="preserve">   กำไรจากการจำหน่ายเงินลงทุนในบริษัทย่อยทางอ้อม</t>
  </si>
  <si>
    <t xml:space="preserve">   ส่วนแบ่งขาดทุนจากบริษัทร่วมที่ใช้วิธีส่วนได้เสีย</t>
  </si>
  <si>
    <t xml:space="preserve">   สำรองผลประโยชน์ระยะยาวของพนักงานเพิ่มขึ้น</t>
  </si>
  <si>
    <t xml:space="preserve">   รายได้เงินปันผลรับ</t>
  </si>
  <si>
    <t>4, 10</t>
  </si>
  <si>
    <t xml:space="preserve">   รายได้ดอกเบี้ยรับ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</si>
  <si>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</si>
  <si>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</si>
  <si>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</si>
  <si>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</si>
  <si>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ลูกหนี้การค้าและลูกหนี้หมุนเวียนอื่น </t>
  </si>
  <si>
    <t xml:space="preserve">   สินทรัพย์ที่เกิดจากสัญญา</t>
  </si>
  <si>
    <t xml:space="preserve">   งานโครงการระหว่างทำ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</si>
  <si>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</si>
  <si>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</si>
  <si>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</si>
  <si>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</si>
  <si>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หนี้สินที่เกิดจากสัญญา</t>
  </si>
  <si>
    <t xml:space="preserve">   หนี้สินหมุนเวียนอื่น</t>
  </si>
  <si>
    <t>กระแสเงินสด (ใช้ไปใน) จากกิจกรรมดำเนินงาน</t>
  </si>
  <si>
    <t xml:space="preserve">   เงินสดรับจากภาษีเงินได้ถูกหัก ณ ที่จ่ายได้รับคืน</t>
  </si>
  <si>
    <t xml:space="preserve">   เงินสดจ่ายภาษีเงินได้</t>
  </si>
  <si>
    <t>กระแสเงินสดสุทธิจาก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</si>
  <si>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</si>
  <si>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</si>
  <si>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เงินสดจ่ายชำระค่าอุปกรณ์และซอฟต์แวร์คอมพิวเตอร์</t>
  </si>
  <si>
    <t>เงินสดจ่ายชำระค่าเกมระหว่างการพัฒนา</t>
  </si>
  <si>
    <t>เงินสดรับจากการจำหน่ายอุปกรณ์</t>
  </si>
  <si>
    <t>เงินสดรับจากการรับคืนเงินให้กู้ยืมระยะสั้น</t>
  </si>
  <si>
    <t>แก่กิจการที่เกี่ยวข้องกัน</t>
  </si>
  <si>
    <t>เงินสดจ่ายให้กู้ยืมระยะสั้นแก่กิจการที่เกี่ยวข้องกัน</t>
  </si>
  <si>
    <t>เงินสดรับจากการรับคืนเงินให้กู้ยืมระยะสั้นแก่บริษัทร่วม</t>
  </si>
  <si>
    <t>เงินสดจ่ายให้กู้ยืมระยะสั้นแก่บริษัทร่วม</t>
  </si>
  <si>
    <t>เงินสดจ่ายให้กู้ยืมระยะสั้นแก่กิจการที่ไม่เกี่ยวข้องกัน</t>
  </si>
  <si>
    <t>เงินปันผลรับจากบริษัทย่อย</t>
  </si>
  <si>
    <t>เงินลงทุนชั่วคราวลดลง</t>
  </si>
  <si>
    <t>เงินสดรับจากดอกเบี้ยรับ</t>
  </si>
  <si>
    <t>เงินสดรับสุทธิจากการจำหน่ายเงินลงทุนในบริษัทย่อยทางอ้อม</t>
  </si>
  <si>
    <t>เงินสดจ่ายซื้อเงินลงทุนในบริษัทย่อย</t>
  </si>
  <si>
    <t>เงินสดจ่ายซื้อเงินลงทุนในบริษัทร่วม</t>
  </si>
  <si>
    <t>กระแสเงินสดสุทธิจาก (ใช้ไปใน) กิจกรรมลงทุน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</si>
  <si>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</si>
  <si>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</si>
  <si>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เงินสดจ่ายคืนเงินกู้ยืมระยะยาวจากสถาบันการเงิน</t>
  </si>
  <si>
    <t>เงินสดจ่ายคืนเงินกู้ยืมจากกิจการที่เกี่ยวข้องกัน</t>
  </si>
  <si>
    <t>เงินสดรับจากการกู้ยืมเงินจากกิจการที่เกี่ยวข้องกัน</t>
  </si>
  <si>
    <t>&gt;&gt;&gt;Done//diff แบบนี้ถูกแล้ว เพราะลูกค้ากรอกผิดช่องแต่เรากรอกถูกแล้ว</t>
  </si>
  <si>
    <t>เงินสดรับจากการใช้สิทธิใบสำคัญแสดงสิทธิซื้อหุ้นสามัญ</t>
  </si>
  <si>
    <t>เงินสดจ่ายดอกเบี้ย</t>
  </si>
  <si>
    <t>กระแสเงินสดสุทธิจาก (ใช้ไปใน) 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</si>
  <si>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</si>
  <si>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</si>
  <si>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</si>
  <si>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</si>
  <si>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</si>
  <si>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 xml:space="preserve">    ลงทุนในงานโครงการระหว่างทำโดยยังมิได้ชำระเงิน</t>
  </si>
  <si>
    <t xml:space="preserve">    ซื้อเครื่องมือและอุปกรณ์โดยยังมิได้ชำระเงิน</t>
  </si>
  <si>
    <t xml:space="preserve">    สินทรัพย์สิทธิการใช้เพิ่มขึ้นจากหนี้สินตามสัญญาเช่า</t>
  </si>
  <si>
    <t>กระแสเงินสดจาก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</si>
</sst>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#,##0.000_);\(#,##0.000\)"/>
    <numFmt numFmtId="170" formatCode="_(* #,##0.0000_);_(* \(#,##0.0000\);_(* &quot;-&quot;??_);_(@_)"/>
    <numFmt numFmtId="171" formatCode="#,##0.0000_);\(#,##0.0000\)"/>
    <numFmt numFmtId="172" formatCode="#,##0.0_);\(#,##0.0\)"/>
    <numFmt numFmtId="173" formatCode="0.0"/>
  </numFmts>
  <fonts count="39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i/>
      <sz val="14"/>
      <name val="Angsana New"/>
      <family val="1"/>
    </font>
    <font>
      <i/>
      <sz val="15"/>
      <name val="Cordia New"/>
      <family val="2"/>
    </font>
    <font>
      <u/>
      <sz val="15"/>
      <name val="Cordia New"/>
      <family val="2"/>
    </font>
    <font>
      <i/>
      <sz val="15"/>
      <color theme="1"/>
      <name val="Cordia New"/>
      <family val="2"/>
    </font>
    <font>
      <b/>
      <i/>
      <sz val="15"/>
      <name val="Cordia New"/>
      <family val="2"/>
    </font>
    <font>
      <sz val="15"/>
      <color rgb="FFFFFF00"/>
      <name val="Cordia New"/>
      <family val="2"/>
    </font>
    <font>
      <sz val="14"/>
      <name val="Cordia New"/>
      <family val="2"/>
      <charset val="222"/>
    </font>
    <font>
      <b/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color theme="1"/>
      <name val="Cordia New"/>
      <family val="2"/>
    </font>
    <font>
      <i/>
      <sz val="16"/>
      <name val="Cordia New"/>
      <family val="2"/>
    </font>
    <font>
      <b/>
      <i/>
      <sz val="14"/>
      <color theme="1"/>
      <name val="Cordia New"/>
      <family val="2"/>
    </font>
    <font>
      <sz val="14"/>
      <color theme="1"/>
      <name val="Cordia New"/>
      <family val="2"/>
      <charset val="222"/>
    </font>
    <font>
      <sz val="15"/>
      <name val="Cordia New"/>
      <family val="2"/>
      <charset val="222"/>
    </font>
    <font>
      <b/>
      <sz val="14"/>
      <color theme="0"/>
      <name val="Cordia New"/>
      <family val="2"/>
      <charset val="222"/>
    </font>
    <font>
      <sz val="14"/>
      <color theme="0"/>
      <name val="Cordia New"/>
      <family val="2"/>
      <charset val="222"/>
    </font>
    <font>
      <b/>
      <i/>
      <sz val="14"/>
      <name val="Cordia New"/>
      <family val="2"/>
    </font>
    <font>
      <u/>
      <sz val="14"/>
      <name val="Cordia New"/>
      <family val="2"/>
    </font>
    <font>
      <sz val="14"/>
      <color rgb="FFFF0000"/>
      <name val="Cordia New"/>
      <family val="2"/>
      <charset val="222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4"/>
      <name val="Cordia New"/>
      <family val="2"/>
      <charset val="222"/>
    </font>
    <font>
      <b/>
      <i/>
      <sz val="15"/>
      <name val="Cordia New"/>
      <family val="2"/>
      <charset val="22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39" fontId="4" fillId="0" borderId="0"/>
    <xf numFmtId="0" fontId="7" fillId="0" borderId="0"/>
    <xf numFmtId="164" fontId="7" fillId="0" borderId="0" applyFont="0" applyFill="0" applyBorder="0" applyAlignment="0" applyProtection="0"/>
  </cellStyleXfs>
  <cellXfs count="573">
    <xf numFmtId="0" fontId="0" fillId="0" borderId="0" xfId="0"/>
    <xf numFmtId="165" fontId="5" fillId="0" borderId="0" xfId="0" applyNumberFormat="1" applyFont="1"/>
    <xf numFmtId="37" fontId="6" fillId="0" borderId="0" xfId="0" applyNumberFormat="1" applyFont="1" applyAlignment="1">
      <alignment horizontal="left"/>
    </xf>
    <xf numFmtId="0" fontId="6" fillId="0" borderId="0" xfId="0" applyFont="1"/>
    <xf numFmtId="165" fontId="5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38" fontId="9" fillId="0" borderId="0" xfId="1" applyNumberFormat="1" applyFont="1"/>
    <xf numFmtId="0" fontId="11" fillId="0" borderId="0" xfId="0" applyFont="1"/>
    <xf numFmtId="165" fontId="7" fillId="0" borderId="0" xfId="0" applyNumberFormat="1" applyFont="1"/>
    <xf numFmtId="38" fontId="7" fillId="0" borderId="0" xfId="0" applyNumberFormat="1" applyFont="1" applyAlignment="1">
      <alignment horizontal="centerContinuous"/>
    </xf>
    <xf numFmtId="38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7" fillId="0" borderId="1" xfId="0" quotePrefix="1" applyNumberFormat="1" applyFont="1" applyBorder="1" applyAlignment="1">
      <alignment horizontal="center"/>
    </xf>
    <xf numFmtId="0" fontId="7" fillId="0" borderId="0" xfId="0" applyFont="1"/>
    <xf numFmtId="0" fontId="13" fillId="0" borderId="0" xfId="0" applyFont="1"/>
    <xf numFmtId="165" fontId="13" fillId="0" borderId="0" xfId="0" applyNumberFormat="1" applyFont="1"/>
    <xf numFmtId="37" fontId="12" fillId="0" borderId="0" xfId="0" applyNumberFormat="1" applyFont="1" applyAlignment="1">
      <alignment horizontal="left"/>
    </xf>
    <xf numFmtId="165" fontId="7" fillId="0" borderId="1" xfId="3" applyNumberFormat="1" applyFont="1" applyFill="1" applyBorder="1" applyAlignment="1"/>
    <xf numFmtId="0" fontId="8" fillId="0" borderId="0" xfId="0" applyFont="1" applyAlignment="1">
      <alignment horizontal="center" vertical="center"/>
    </xf>
    <xf numFmtId="1" fontId="10" fillId="0" borderId="0" xfId="0" quotePrefix="1" applyNumberFormat="1" applyFont="1" applyAlignment="1">
      <alignment horizontal="center"/>
    </xf>
    <xf numFmtId="1" fontId="10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65" fontId="11" fillId="0" borderId="0" xfId="3" applyNumberFormat="1" applyFont="1" applyFill="1" applyBorder="1" applyAlignment="1"/>
    <xf numFmtId="165" fontId="7" fillId="0" borderId="0" xfId="3" applyNumberFormat="1" applyFont="1" applyFill="1" applyBorder="1" applyAlignment="1"/>
    <xf numFmtId="165" fontId="7" fillId="0" borderId="0" xfId="3" applyNumberFormat="1" applyFont="1" applyFill="1" applyAlignment="1"/>
    <xf numFmtId="165" fontId="7" fillId="0" borderId="5" xfId="3" applyNumberFormat="1" applyFont="1" applyFill="1" applyBorder="1" applyAlignment="1"/>
    <xf numFmtId="0" fontId="13" fillId="0" borderId="0" xfId="0" applyFont="1" applyAlignment="1">
      <alignment horizontal="center"/>
    </xf>
    <xf numFmtId="165" fontId="13" fillId="0" borderId="0" xfId="0" applyNumberFormat="1" applyFont="1" applyAlignment="1">
      <alignment horizontal="centerContinuous"/>
    </xf>
    <xf numFmtId="165" fontId="13" fillId="0" borderId="0" xfId="0" applyNumberFormat="1" applyFont="1" applyAlignment="1">
      <alignment horizontal="left"/>
    </xf>
    <xf numFmtId="0" fontId="15" fillId="0" borderId="0" xfId="0" applyFont="1" applyAlignment="1">
      <alignment horizontal="center"/>
    </xf>
    <xf numFmtId="0" fontId="13" fillId="0" borderId="2" xfId="0" quotePrefix="1" applyFont="1" applyBorder="1" applyAlignment="1">
      <alignment horizontal="center"/>
    </xf>
    <xf numFmtId="1" fontId="16" fillId="0" borderId="0" xfId="0" applyNumberFormat="1" applyFont="1" applyAlignment="1">
      <alignment horizontal="center"/>
    </xf>
    <xf numFmtId="0" fontId="13" fillId="0" borderId="0" xfId="0" applyFont="1" applyAlignment="1">
      <alignment horizontal="right"/>
    </xf>
    <xf numFmtId="165" fontId="13" fillId="0" borderId="0" xfId="3" applyNumberFormat="1" applyFont="1" applyFill="1" applyAlignment="1">
      <alignment horizontal="right"/>
    </xf>
    <xf numFmtId="43" fontId="13" fillId="0" borderId="0" xfId="3" applyFont="1" applyFill="1" applyAlignment="1">
      <alignment horizontal="right"/>
    </xf>
    <xf numFmtId="165" fontId="13" fillId="0" borderId="0" xfId="0" quotePrefix="1" applyNumberFormat="1" applyFont="1" applyAlignment="1">
      <alignment horizontal="left"/>
    </xf>
    <xf numFmtId="165" fontId="13" fillId="0" borderId="0" xfId="3" applyNumberFormat="1" applyFont="1" applyFill="1" applyAlignment="1">
      <alignment horizontal="center"/>
    </xf>
    <xf numFmtId="43" fontId="13" fillId="0" borderId="0" xfId="3" applyFont="1" applyFill="1" applyAlignment="1">
      <alignment horizontal="center"/>
    </xf>
    <xf numFmtId="165" fontId="13" fillId="0" borderId="0" xfId="3" applyNumberFormat="1" applyFont="1" applyFill="1" applyAlignment="1"/>
    <xf numFmtId="43" fontId="13" fillId="0" borderId="0" xfId="3" applyFont="1" applyFill="1" applyAlignment="1"/>
    <xf numFmtId="41" fontId="12" fillId="0" borderId="2" xfId="3" applyNumberFormat="1" applyFont="1" applyFill="1" applyBorder="1" applyAlignment="1" applyProtection="1">
      <alignment horizontal="right"/>
    </xf>
    <xf numFmtId="165" fontId="13" fillId="0" borderId="0" xfId="3" applyNumberFormat="1" applyFont="1" applyFill="1" applyBorder="1" applyAlignment="1">
      <alignment horizontal="right"/>
    </xf>
    <xf numFmtId="41" fontId="13" fillId="0" borderId="0" xfId="6" applyNumberFormat="1" applyFont="1" applyFill="1" applyBorder="1" applyAlignment="1"/>
    <xf numFmtId="165" fontId="13" fillId="0" borderId="1" xfId="3" applyNumberFormat="1" applyFont="1" applyFill="1" applyBorder="1" applyAlignment="1">
      <alignment horizontal="right"/>
    </xf>
    <xf numFmtId="43" fontId="13" fillId="0" borderId="1" xfId="3" applyFont="1" applyFill="1" applyBorder="1" applyAlignment="1">
      <alignment horizontal="right"/>
    </xf>
    <xf numFmtId="0" fontId="9" fillId="0" borderId="0" xfId="0" applyFont="1"/>
    <xf numFmtId="165" fontId="20" fillId="0" borderId="0" xfId="0" applyNumberFormat="1" applyFont="1"/>
    <xf numFmtId="0" fontId="20" fillId="0" borderId="0" xfId="0" applyFont="1"/>
    <xf numFmtId="38" fontId="21" fillId="0" borderId="0" xfId="1" applyNumberFormat="1" applyFont="1"/>
    <xf numFmtId="0" fontId="20" fillId="0" borderId="0" xfId="1" applyFont="1"/>
    <xf numFmtId="38" fontId="20" fillId="0" borderId="0" xfId="1" quotePrefix="1" applyNumberFormat="1" applyFont="1"/>
    <xf numFmtId="38" fontId="20" fillId="0" borderId="0" xfId="1" applyNumberFormat="1" applyFont="1" applyAlignment="1">
      <alignment horizontal="right"/>
    </xf>
    <xf numFmtId="38" fontId="20" fillId="0" borderId="0" xfId="1" applyNumberFormat="1" applyFont="1"/>
    <xf numFmtId="38" fontId="20" fillId="0" borderId="0" xfId="1" applyNumberFormat="1" applyFont="1" applyAlignment="1">
      <alignment horizontal="center"/>
    </xf>
    <xf numFmtId="0" fontId="20" fillId="0" borderId="2" xfId="1" applyFont="1" applyBorder="1" applyAlignment="1">
      <alignment horizontal="center"/>
    </xf>
    <xf numFmtId="37" fontId="20" fillId="0" borderId="0" xfId="1" applyNumberFormat="1" applyFont="1"/>
    <xf numFmtId="37" fontId="22" fillId="0" borderId="0" xfId="1" applyNumberFormat="1" applyFont="1" applyAlignment="1">
      <alignment horizontal="center"/>
    </xf>
    <xf numFmtId="38" fontId="9" fillId="0" borderId="0" xfId="1" applyNumberFormat="1" applyFont="1" applyAlignment="1">
      <alignment horizontal="left"/>
    </xf>
    <xf numFmtId="0" fontId="24" fillId="0" borderId="0" xfId="1" applyFont="1" applyAlignment="1">
      <alignment vertical="top"/>
    </xf>
    <xf numFmtId="38" fontId="20" fillId="0" borderId="0" xfId="1" applyNumberFormat="1" applyFont="1" applyAlignment="1">
      <alignment horizontal="left"/>
    </xf>
    <xf numFmtId="37" fontId="8" fillId="0" borderId="0" xfId="1" applyNumberFormat="1" applyFont="1" applyAlignment="1">
      <alignment horizontal="center"/>
    </xf>
    <xf numFmtId="41" fontId="20" fillId="0" borderId="0" xfId="1" applyNumberFormat="1" applyFont="1"/>
    <xf numFmtId="43" fontId="20" fillId="0" borderId="0" xfId="3" applyFont="1" applyFill="1" applyBorder="1" applyAlignment="1"/>
    <xf numFmtId="165" fontId="20" fillId="0" borderId="0" xfId="3" applyNumberFormat="1" applyFont="1" applyFill="1" applyBorder="1" applyAlignment="1"/>
    <xf numFmtId="41" fontId="20" fillId="0" borderId="1" xfId="1" applyNumberFormat="1" applyFont="1" applyBorder="1"/>
    <xf numFmtId="38" fontId="21" fillId="0" borderId="0" xfId="1" applyNumberFormat="1" applyFont="1" applyAlignment="1">
      <alignment horizontal="left"/>
    </xf>
    <xf numFmtId="41" fontId="11" fillId="0" borderId="1" xfId="1" applyNumberFormat="1" applyFont="1" applyBorder="1"/>
    <xf numFmtId="41" fontId="11" fillId="0" borderId="0" xfId="1" applyNumberFormat="1" applyFont="1"/>
    <xf numFmtId="41" fontId="11" fillId="0" borderId="2" xfId="1" applyNumberFormat="1" applyFont="1" applyBorder="1"/>
    <xf numFmtId="41" fontId="11" fillId="0" borderId="0" xfId="0" applyNumberFormat="1" applyFont="1"/>
    <xf numFmtId="38" fontId="7" fillId="0" borderId="0" xfId="1" applyNumberFormat="1" applyFont="1" applyAlignment="1">
      <alignment horizontal="left"/>
    </xf>
    <xf numFmtId="41" fontId="11" fillId="0" borderId="3" xfId="0" applyNumberFormat="1" applyFont="1" applyBorder="1"/>
    <xf numFmtId="41" fontId="20" fillId="0" borderId="0" xfId="0" applyNumberFormat="1" applyFont="1"/>
    <xf numFmtId="37" fontId="20" fillId="0" borderId="0" xfId="0" applyNumberFormat="1" applyFont="1"/>
    <xf numFmtId="171" fontId="20" fillId="0" borderId="0" xfId="1" applyNumberFormat="1" applyFont="1"/>
    <xf numFmtId="169" fontId="20" fillId="0" borderId="0" xfId="1" applyNumberFormat="1" applyFont="1"/>
    <xf numFmtId="165" fontId="20" fillId="0" borderId="0" xfId="0" applyNumberFormat="1" applyFont="1" applyAlignment="1">
      <alignment horizontal="center"/>
    </xf>
    <xf numFmtId="37" fontId="11" fillId="0" borderId="0" xfId="1" applyNumberFormat="1" applyFont="1"/>
    <xf numFmtId="49" fontId="25" fillId="0" borderId="0" xfId="2" applyNumberFormat="1" applyFont="1"/>
    <xf numFmtId="49" fontId="26" fillId="0" borderId="0" xfId="2" applyNumberFormat="1" applyFont="1"/>
    <xf numFmtId="43" fontId="20" fillId="0" borderId="1" xfId="3" applyFont="1" applyFill="1" applyBorder="1" applyAlignment="1"/>
    <xf numFmtId="43" fontId="11" fillId="0" borderId="0" xfId="3" applyFont="1" applyFill="1" applyBorder="1" applyAlignment="1"/>
    <xf numFmtId="41" fontId="11" fillId="0" borderId="4" xfId="1" applyNumberFormat="1" applyFont="1" applyBorder="1"/>
    <xf numFmtId="43" fontId="20" fillId="0" borderId="0" xfId="3" applyFont="1" applyFill="1" applyAlignment="1"/>
    <xf numFmtId="38" fontId="7" fillId="0" borderId="0" xfId="1" applyNumberFormat="1" applyFont="1" applyAlignment="1">
      <alignment horizontal="right"/>
    </xf>
    <xf numFmtId="41" fontId="11" fillId="0" borderId="0" xfId="0" applyNumberFormat="1" applyFont="1" applyAlignment="1">
      <alignment horizontal="center"/>
    </xf>
    <xf numFmtId="43" fontId="7" fillId="0" borderId="0" xfId="3" applyFont="1" applyFill="1" applyBorder="1" applyAlignment="1"/>
    <xf numFmtId="41" fontId="7" fillId="0" borderId="0" xfId="0" applyNumberFormat="1" applyFont="1"/>
    <xf numFmtId="43" fontId="7" fillId="0" borderId="0" xfId="3" applyFont="1" applyFill="1" applyAlignment="1"/>
    <xf numFmtId="43" fontId="7" fillId="0" borderId="1" xfId="3" applyFont="1" applyFill="1" applyBorder="1" applyAlignment="1"/>
    <xf numFmtId="41" fontId="7" fillId="0" borderId="1" xfId="0" applyNumberFormat="1" applyFont="1" applyBorder="1"/>
    <xf numFmtId="43" fontId="7" fillId="0" borderId="5" xfId="3" applyFont="1" applyFill="1" applyBorder="1" applyAlignment="1"/>
    <xf numFmtId="41" fontId="11" fillId="0" borderId="4" xfId="0" applyNumberFormat="1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165" fontId="14" fillId="0" borderId="0" xfId="0" applyNumberFormat="1" applyFont="1"/>
    <xf numFmtId="41" fontId="11" fillId="0" borderId="3" xfId="0" applyNumberFormat="1" applyFont="1" applyBorder="1" applyAlignment="1">
      <alignment horizontal="center"/>
    </xf>
    <xf numFmtId="38" fontId="11" fillId="0" borderId="0" xfId="0" applyNumberFormat="1" applyFont="1" applyAlignment="1">
      <alignment horizontal="center"/>
    </xf>
    <xf numFmtId="38" fontId="11" fillId="0" borderId="5" xfId="0" applyNumberFormat="1" applyFont="1" applyBorder="1" applyAlignment="1">
      <alignment horizontal="center"/>
    </xf>
    <xf numFmtId="41" fontId="11" fillId="0" borderId="0" xfId="3" applyNumberFormat="1" applyFont="1" applyFill="1" applyBorder="1" applyAlignment="1"/>
    <xf numFmtId="41" fontId="7" fillId="0" borderId="0" xfId="3" applyNumberFormat="1" applyFont="1" applyFill="1" applyBorder="1" applyAlignment="1"/>
    <xf numFmtId="165" fontId="11" fillId="0" borderId="0" xfId="0" applyNumberFormat="1" applyFont="1" applyAlignment="1">
      <alignment horizontal="center"/>
    </xf>
    <xf numFmtId="165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37" fontId="9" fillId="0" borderId="0" xfId="0" applyNumberFormat="1" applyFont="1" applyAlignment="1">
      <alignment horizontal="left" vertical="center"/>
    </xf>
    <xf numFmtId="41" fontId="9" fillId="0" borderId="0" xfId="0" applyNumberFormat="1" applyFont="1" applyAlignment="1">
      <alignment horizontal="left" vertical="center"/>
    </xf>
    <xf numFmtId="167" fontId="20" fillId="0" borderId="0" xfId="0" applyNumberFormat="1" applyFont="1" applyAlignment="1">
      <alignment horizontal="center"/>
    </xf>
    <xf numFmtId="37" fontId="20" fillId="0" borderId="0" xfId="0" applyNumberFormat="1" applyFont="1" applyAlignment="1">
      <alignment horizontal="left"/>
    </xf>
    <xf numFmtId="167" fontId="20" fillId="0" borderId="0" xfId="0" applyNumberFormat="1" applyFont="1"/>
    <xf numFmtId="166" fontId="21" fillId="0" borderId="0" xfId="0" applyNumberFormat="1" applyFont="1" applyAlignment="1">
      <alignment horizontal="left"/>
    </xf>
    <xf numFmtId="0" fontId="20" fillId="0" borderId="0" xfId="0" applyFont="1" applyAlignment="1">
      <alignment horizontal="right"/>
    </xf>
    <xf numFmtId="0" fontId="21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168" fontId="20" fillId="0" borderId="0" xfId="0" applyNumberFormat="1" applyFont="1"/>
    <xf numFmtId="41" fontId="20" fillId="0" borderId="0" xfId="0" applyNumberFormat="1" applyFont="1" applyAlignment="1">
      <alignment horizontal="right"/>
    </xf>
    <xf numFmtId="168" fontId="20" fillId="0" borderId="0" xfId="0" quotePrefix="1" applyNumberFormat="1" applyFont="1" applyAlignment="1">
      <alignment horizontal="left"/>
    </xf>
    <xf numFmtId="43" fontId="20" fillId="0" borderId="0" xfId="3" applyFont="1" applyFill="1" applyBorder="1" applyAlignment="1">
      <alignment horizontal="right"/>
    </xf>
    <xf numFmtId="43" fontId="20" fillId="0" borderId="0" xfId="3" applyFont="1" applyFill="1" applyAlignment="1">
      <alignment horizontal="right"/>
    </xf>
    <xf numFmtId="168" fontId="20" fillId="0" borderId="0" xfId="4" applyNumberFormat="1" applyFont="1" applyAlignment="1">
      <alignment horizontal="left"/>
    </xf>
    <xf numFmtId="165" fontId="20" fillId="0" borderId="0" xfId="3" applyNumberFormat="1" applyFont="1" applyFill="1" applyBorder="1" applyAlignment="1">
      <alignment horizontal="right"/>
    </xf>
    <xf numFmtId="168" fontId="20" fillId="0" borderId="0" xfId="0" applyNumberFormat="1" applyFont="1" applyAlignment="1">
      <alignment horizontal="left"/>
    </xf>
    <xf numFmtId="41" fontId="20" fillId="0" borderId="0" xfId="3" applyNumberFormat="1" applyFont="1" applyFill="1" applyAlignment="1"/>
    <xf numFmtId="41" fontId="20" fillId="0" borderId="0" xfId="0" applyNumberFormat="1" applyFont="1" applyAlignment="1">
      <alignment horizontal="center"/>
    </xf>
    <xf numFmtId="41" fontId="20" fillId="0" borderId="0" xfId="3" applyNumberFormat="1" applyFont="1" applyFill="1" applyBorder="1" applyAlignment="1">
      <alignment horizontal="right"/>
    </xf>
    <xf numFmtId="168" fontId="21" fillId="0" borderId="0" xfId="0" applyNumberFormat="1" applyFont="1"/>
    <xf numFmtId="41" fontId="11" fillId="0" borderId="2" xfId="3" applyNumberFormat="1" applyFont="1" applyFill="1" applyBorder="1" applyAlignment="1">
      <alignment horizontal="right"/>
    </xf>
    <xf numFmtId="167" fontId="11" fillId="0" borderId="0" xfId="0" applyNumberFormat="1" applyFont="1" applyAlignment="1">
      <alignment horizontal="center"/>
    </xf>
    <xf numFmtId="166" fontId="20" fillId="0" borderId="0" xfId="0" applyNumberFormat="1" applyFont="1"/>
    <xf numFmtId="165" fontId="27" fillId="0" borderId="0" xfId="0" applyNumberFormat="1" applyFont="1"/>
    <xf numFmtId="0" fontId="27" fillId="0" borderId="0" xfId="0" applyFont="1"/>
    <xf numFmtId="37" fontId="9" fillId="0" borderId="0" xfId="0" applyNumberFormat="1" applyFont="1" applyAlignment="1">
      <alignment horizontal="left"/>
    </xf>
    <xf numFmtId="41" fontId="9" fillId="0" borderId="0" xfId="0" applyNumberFormat="1" applyFont="1" applyAlignment="1">
      <alignment horizontal="left"/>
    </xf>
    <xf numFmtId="168" fontId="20" fillId="0" borderId="0" xfId="0" applyNumberFormat="1" applyFont="1" applyAlignment="1">
      <alignment horizontal="left" indent="1"/>
    </xf>
    <xf numFmtId="41" fontId="20" fillId="0" borderId="0" xfId="0" applyNumberFormat="1" applyFont="1" applyAlignment="1">
      <alignment horizontal="left" indent="1"/>
    </xf>
    <xf numFmtId="167" fontId="20" fillId="0" borderId="0" xfId="0" applyNumberFormat="1" applyFont="1" applyAlignment="1">
      <alignment horizontal="left" indent="1"/>
    </xf>
    <xf numFmtId="43" fontId="20" fillId="0" borderId="0" xfId="3" applyFont="1" applyFill="1" applyAlignment="1" applyProtection="1">
      <alignment horizontal="center"/>
    </xf>
    <xf numFmtId="41" fontId="11" fillId="0" borderId="2" xfId="3" applyNumberFormat="1" applyFont="1" applyFill="1" applyBorder="1" applyAlignment="1"/>
    <xf numFmtId="43" fontId="20" fillId="0" borderId="1" xfId="3" applyFont="1" applyFill="1" applyBorder="1" applyAlignment="1">
      <alignment horizontal="right"/>
    </xf>
    <xf numFmtId="41" fontId="11" fillId="0" borderId="5" xfId="3" applyNumberFormat="1" applyFont="1" applyFill="1" applyBorder="1" applyAlignment="1"/>
    <xf numFmtId="41" fontId="11" fillId="0" borderId="0" xfId="3" applyNumberFormat="1" applyFont="1" applyFill="1" applyAlignment="1"/>
    <xf numFmtId="168" fontId="28" fillId="0" borderId="0" xfId="0" applyNumberFormat="1" applyFont="1"/>
    <xf numFmtId="168" fontId="29" fillId="0" borderId="0" xfId="0" applyNumberFormat="1" applyFont="1"/>
    <xf numFmtId="167" fontId="29" fillId="0" borderId="0" xfId="0" applyNumberFormat="1" applyFont="1"/>
    <xf numFmtId="166" fontId="29" fillId="0" borderId="0" xfId="0" applyNumberFormat="1" applyFont="1"/>
    <xf numFmtId="41" fontId="29" fillId="0" borderId="0" xfId="0" applyNumberFormat="1" applyFont="1"/>
    <xf numFmtId="167" fontId="29" fillId="0" borderId="0" xfId="0" applyNumberFormat="1" applyFont="1" applyAlignment="1">
      <alignment horizontal="center"/>
    </xf>
    <xf numFmtId="165" fontId="7" fillId="0" borderId="6" xfId="3" applyNumberFormat="1" applyFont="1" applyFill="1" applyBorder="1" applyAlignment="1"/>
    <xf numFmtId="173" fontId="10" fillId="0" borderId="0" xfId="0" quotePrefix="1" applyNumberFormat="1" applyFont="1" applyAlignment="1">
      <alignment horizontal="center"/>
    </xf>
    <xf numFmtId="38" fontId="9" fillId="0" borderId="0" xfId="1" applyNumberFormat="1" applyFont="1" applyAlignment="1">
      <alignment vertical="center"/>
    </xf>
    <xf numFmtId="41" fontId="11" fillId="0" borderId="2" xfId="0" applyNumberFormat="1" applyFont="1" applyBorder="1" applyAlignment="1">
      <alignment horizontal="right"/>
    </xf>
    <xf numFmtId="168" fontId="20" fillId="0" borderId="0" xfId="0" applyNumberFormat="1" applyFont="1" applyAlignment="1">
      <alignment vertical="center"/>
    </xf>
    <xf numFmtId="168" fontId="20" fillId="0" borderId="0" xfId="0" applyNumberFormat="1" applyFont="1" applyAlignment="1">
      <alignment horizontal="left" vertical="center"/>
    </xf>
    <xf numFmtId="39" fontId="7" fillId="0" borderId="0" xfId="0" applyNumberFormat="1" applyFont="1" applyAlignment="1">
      <alignment horizontal="centerContinuous"/>
    </xf>
    <xf numFmtId="168" fontId="7" fillId="0" borderId="0" xfId="0" applyNumberFormat="1" applyFont="1"/>
    <xf numFmtId="43" fontId="7" fillId="0" borderId="0" xfId="3" applyFont="1"/>
    <xf numFmtId="0" fontId="21" fillId="0" borderId="0" xfId="0" quotePrefix="1" applyFont="1" applyAlignment="1">
      <alignment horizontal="left"/>
    </xf>
    <xf numFmtId="0" fontId="20" fillId="0" borderId="0" xfId="0" quotePrefix="1" applyFont="1" applyAlignment="1">
      <alignment horizontal="left"/>
    </xf>
    <xf numFmtId="0" fontId="21" fillId="0" borderId="0" xfId="0" quotePrefix="1" applyFont="1" applyAlignment="1">
      <alignment horizontal="left" vertical="center"/>
    </xf>
    <xf numFmtId="0" fontId="20" fillId="0" borderId="0" xfId="0" applyFont="1" applyAlignment="1">
      <alignment horizontal="left" indent="1"/>
    </xf>
    <xf numFmtId="0" fontId="21" fillId="0" borderId="0" xfId="0" applyFont="1" applyAlignment="1">
      <alignment horizontal="left" vertical="top"/>
    </xf>
    <xf numFmtId="41" fontId="11" fillId="0" borderId="4" xfId="3" applyNumberFormat="1" applyFont="1" applyFill="1" applyBorder="1" applyAlignment="1">
      <alignment vertical="top"/>
    </xf>
    <xf numFmtId="167" fontId="11" fillId="0" borderId="0" xfId="0" applyNumberFormat="1" applyFont="1" applyAlignment="1">
      <alignment horizontal="center" vertical="top"/>
    </xf>
    <xf numFmtId="41" fontId="11" fillId="0" borderId="0" xfId="0" applyNumberFormat="1" applyFont="1" applyAlignment="1">
      <alignment vertical="top"/>
    </xf>
    <xf numFmtId="0" fontId="30" fillId="0" borderId="0" xfId="0" applyFont="1" applyAlignment="1">
      <alignment horizontal="left" vertical="center"/>
    </xf>
    <xf numFmtId="1" fontId="14" fillId="0" borderId="0" xfId="0" applyNumberFormat="1" applyFont="1" applyAlignment="1">
      <alignment horizontal="center"/>
    </xf>
    <xf numFmtId="37" fontId="20" fillId="0" borderId="0" xfId="1" quotePrefix="1" applyNumberFormat="1" applyFont="1"/>
    <xf numFmtId="38" fontId="11" fillId="0" borderId="0" xfId="0" quotePrefix="1" applyNumberFormat="1" applyFont="1" applyAlignment="1">
      <alignment horizontal="center"/>
    </xf>
    <xf numFmtId="0" fontId="20" fillId="0" borderId="0" xfId="1" quotePrefix="1" applyFont="1"/>
    <xf numFmtId="41" fontId="11" fillId="0" borderId="0" xfId="3" applyNumberFormat="1" applyFont="1" applyFill="1" applyBorder="1" applyAlignment="1">
      <alignment horizontal="right"/>
    </xf>
    <xf numFmtId="37" fontId="8" fillId="2" borderId="0" xfId="1" applyNumberFormat="1" applyFont="1" applyFill="1" applyAlignment="1">
      <alignment horizontal="center"/>
    </xf>
    <xf numFmtId="165" fontId="7" fillId="0" borderId="0" xfId="3" applyNumberFormat="1" applyFont="1" applyFill="1"/>
    <xf numFmtId="43" fontId="20" fillId="0" borderId="0" xfId="3" applyFont="1" applyFill="1"/>
    <xf numFmtId="43" fontId="7" fillId="0" borderId="2" xfId="3" applyFont="1" applyFill="1" applyBorder="1" applyAlignment="1"/>
    <xf numFmtId="41" fontId="7" fillId="0" borderId="2" xfId="0" applyNumberFormat="1" applyFont="1" applyBorder="1"/>
    <xf numFmtId="165" fontId="7" fillId="0" borderId="2" xfId="3" applyNumberFormat="1" applyFont="1" applyFill="1" applyBorder="1" applyAlignment="1"/>
    <xf numFmtId="165" fontId="20" fillId="0" borderId="1" xfId="3" applyNumberFormat="1" applyFont="1" applyFill="1" applyBorder="1" applyAlignment="1">
      <alignment horizontal="right"/>
    </xf>
    <xf numFmtId="165" fontId="7" fillId="0" borderId="1" xfId="3" applyNumberFormat="1" applyFont="1" applyFill="1" applyBorder="1" applyAlignment="1">
      <alignment horizontal="right"/>
    </xf>
    <xf numFmtId="168" fontId="20" fillId="0" borderId="0" xfId="4" applyNumberFormat="1" applyFont="1" applyAlignment="1">
      <alignment horizontal="left" vertical="center"/>
    </xf>
    <xf numFmtId="41" fontId="20" fillId="2" borderId="0" xfId="1" applyNumberFormat="1" applyFont="1" applyFill="1"/>
    <xf numFmtId="43" fontId="20" fillId="2" borderId="0" xfId="3" applyFont="1" applyFill="1" applyBorder="1" applyAlignment="1"/>
    <xf numFmtId="43" fontId="20" fillId="2" borderId="0" xfId="3" applyFont="1" applyFill="1"/>
    <xf numFmtId="41" fontId="13" fillId="2" borderId="0" xfId="0" applyNumberFormat="1" applyFont="1" applyFill="1" applyAlignment="1">
      <alignment horizontal="center"/>
    </xf>
    <xf numFmtId="165" fontId="13" fillId="2" borderId="0" xfId="0" applyNumberFormat="1" applyFont="1" applyFill="1"/>
    <xf numFmtId="168" fontId="20" fillId="0" borderId="0" xfId="0" applyNumberFormat="1" applyFont="1" applyAlignment="1">
      <alignment horizontal="left" vertical="center" indent="1"/>
    </xf>
    <xf numFmtId="171" fontId="20" fillId="0" borderId="4" xfId="1" applyNumberFormat="1" applyFont="1" applyBorder="1"/>
    <xf numFmtId="41" fontId="11" fillId="0" borderId="1" xfId="1" applyNumberFormat="1" applyFont="1" applyBorder="1" applyAlignment="1">
      <alignment horizontal="center"/>
    </xf>
    <xf numFmtId="0" fontId="20" fillId="0" borderId="0" xfId="0" applyFont="1" applyAlignment="1">
      <alignment horizontal="center"/>
    </xf>
    <xf numFmtId="41" fontId="20" fillId="0" borderId="4" xfId="0" applyNumberFormat="1" applyFont="1" applyBorder="1"/>
    <xf numFmtId="41" fontId="20" fillId="0" borderId="4" xfId="1" applyNumberFormat="1" applyFont="1" applyBorder="1"/>
    <xf numFmtId="165" fontId="10" fillId="0" borderId="0" xfId="0" quotePrefix="1" applyNumberFormat="1" applyFont="1" applyAlignment="1">
      <alignment horizontal="center"/>
    </xf>
    <xf numFmtId="165" fontId="20" fillId="0" borderId="0" xfId="3" applyNumberFormat="1" applyFont="1" applyFill="1" applyAlignment="1">
      <alignment horizontal="right"/>
    </xf>
    <xf numFmtId="41" fontId="20" fillId="0" borderId="0" xfId="0" quotePrefix="1" applyNumberFormat="1" applyFont="1" applyAlignment="1">
      <alignment horizontal="right"/>
    </xf>
    <xf numFmtId="165" fontId="20" fillId="0" borderId="0" xfId="3" applyNumberFormat="1" applyFont="1" applyFill="1" applyBorder="1" applyAlignment="1" applyProtection="1">
      <alignment horizontal="right"/>
    </xf>
    <xf numFmtId="165" fontId="20" fillId="0" borderId="0" xfId="3" quotePrefix="1" applyNumberFormat="1" applyFont="1" applyFill="1" applyBorder="1" applyAlignment="1" applyProtection="1">
      <alignment horizontal="right"/>
    </xf>
    <xf numFmtId="41" fontId="20" fillId="0" borderId="1" xfId="0" quotePrefix="1" applyNumberFormat="1" applyFont="1" applyBorder="1" applyAlignment="1">
      <alignment horizontal="right"/>
    </xf>
    <xf numFmtId="41" fontId="20" fillId="0" borderId="1" xfId="3" applyNumberFormat="1" applyFont="1" applyFill="1" applyBorder="1" applyAlignment="1">
      <alignment horizontal="right"/>
    </xf>
    <xf numFmtId="43" fontId="7" fillId="0" borderId="0" xfId="3" applyFont="1" applyFill="1"/>
    <xf numFmtId="41" fontId="20" fillId="0" borderId="6" xfId="0" applyNumberFormat="1" applyFont="1" applyBorder="1" applyAlignment="1">
      <alignment horizontal="right"/>
    </xf>
    <xf numFmtId="41" fontId="20" fillId="0" borderId="1" xfId="0" applyNumberFormat="1" applyFont="1" applyBorder="1"/>
    <xf numFmtId="41" fontId="32" fillId="0" borderId="0" xfId="0" applyNumberFormat="1" applyFont="1"/>
    <xf numFmtId="41" fontId="20" fillId="0" borderId="1" xfId="0" applyNumberFormat="1" applyFont="1" applyBorder="1" applyAlignment="1">
      <alignment horizontal="right"/>
    </xf>
    <xf numFmtId="165" fontId="20" fillId="0" borderId="0" xfId="3" applyNumberFormat="1" applyFont="1" applyFill="1" applyBorder="1" applyAlignment="1">
      <alignment horizontal="left" indent="1"/>
    </xf>
    <xf numFmtId="43" fontId="7" fillId="0" borderId="0" xfId="3" applyFont="1" applyFill="1" applyAlignment="1">
      <alignment horizontal="right"/>
    </xf>
    <xf numFmtId="43" fontId="13" fillId="0" borderId="0" xfId="3" applyFont="1" applyFill="1" applyBorder="1" applyAlignment="1">
      <alignment horizontal="right"/>
    </xf>
    <xf numFmtId="165" fontId="13" fillId="3" borderId="0" xfId="0" applyNumberFormat="1" applyFont="1" applyFill="1"/>
    <xf numFmtId="165" fontId="13" fillId="3" borderId="0" xfId="0" applyNumberFormat="1" applyFont="1" applyFill="1" applyAlignment="1">
      <alignment horizontal="left"/>
    </xf>
    <xf numFmtId="165" fontId="13" fillId="4" borderId="0" xfId="0" applyNumberFormat="1" applyFont="1" applyFill="1"/>
    <xf numFmtId="165" fontId="13" fillId="4" borderId="0" xfId="0" applyNumberFormat="1" applyFont="1" applyFill="1" applyAlignment="1">
      <alignment horizontal="left"/>
    </xf>
    <xf numFmtId="165" fontId="20" fillId="3" borderId="0" xfId="0" applyNumberFormat="1" applyFont="1" applyFill="1"/>
    <xf numFmtId="38" fontId="21" fillId="3" borderId="0" xfId="1" applyNumberFormat="1" applyFont="1" applyFill="1"/>
    <xf numFmtId="38" fontId="20" fillId="3" borderId="0" xfId="1" applyNumberFormat="1" applyFont="1" applyFill="1" applyAlignment="1">
      <alignment horizontal="right"/>
    </xf>
    <xf numFmtId="0" fontId="20" fillId="3" borderId="2" xfId="1" applyFont="1" applyFill="1" applyBorder="1" applyAlignment="1">
      <alignment horizontal="center"/>
    </xf>
    <xf numFmtId="0" fontId="24" fillId="3" borderId="0" xfId="1" applyFont="1" applyFill="1" applyAlignment="1">
      <alignment vertical="top"/>
    </xf>
    <xf numFmtId="43" fontId="20" fillId="3" borderId="0" xfId="3" applyFont="1" applyFill="1" applyBorder="1" applyAlignment="1"/>
    <xf numFmtId="41" fontId="20" fillId="3" borderId="0" xfId="1" applyNumberFormat="1" applyFont="1" applyFill="1"/>
    <xf numFmtId="165" fontId="20" fillId="3" borderId="0" xfId="3" applyNumberFormat="1" applyFont="1" applyFill="1" applyBorder="1" applyAlignment="1"/>
    <xf numFmtId="41" fontId="20" fillId="3" borderId="1" xfId="1" applyNumberFormat="1" applyFont="1" applyFill="1" applyBorder="1"/>
    <xf numFmtId="41" fontId="11" fillId="3" borderId="1" xfId="1" applyNumberFormat="1" applyFont="1" applyFill="1" applyBorder="1"/>
    <xf numFmtId="41" fontId="11" fillId="3" borderId="2" xfId="1" applyNumberFormat="1" applyFont="1" applyFill="1" applyBorder="1"/>
    <xf numFmtId="41" fontId="11" fillId="3" borderId="0" xfId="0" applyNumberFormat="1" applyFont="1" applyFill="1"/>
    <xf numFmtId="41" fontId="11" fillId="3" borderId="0" xfId="1" applyNumberFormat="1" applyFont="1" applyFill="1"/>
    <xf numFmtId="41" fontId="11" fillId="3" borderId="3" xfId="0" applyNumberFormat="1" applyFont="1" applyFill="1" applyBorder="1"/>
    <xf numFmtId="41" fontId="20" fillId="3" borderId="0" xfId="0" applyNumberFormat="1" applyFont="1" applyFill="1"/>
    <xf numFmtId="41" fontId="20" fillId="3" borderId="4" xfId="0" applyNumberFormat="1" applyFont="1" applyFill="1" applyBorder="1"/>
    <xf numFmtId="37" fontId="20" fillId="3" borderId="0" xfId="0" applyNumberFormat="1" applyFont="1" applyFill="1"/>
    <xf numFmtId="171" fontId="20" fillId="3" borderId="4" xfId="1" applyNumberFormat="1" applyFont="1" applyFill="1" applyBorder="1"/>
    <xf numFmtId="171" fontId="20" fillId="3" borderId="0" xfId="1" applyNumberFormat="1" applyFont="1" applyFill="1"/>
    <xf numFmtId="0" fontId="22" fillId="3" borderId="0" xfId="1" applyFont="1" applyFill="1" applyAlignment="1">
      <alignment horizontal="center"/>
    </xf>
    <xf numFmtId="41" fontId="11" fillId="3" borderId="1" xfId="1" applyNumberFormat="1" applyFont="1" applyFill="1" applyBorder="1" applyAlignment="1">
      <alignment horizontal="center"/>
    </xf>
    <xf numFmtId="43" fontId="20" fillId="3" borderId="1" xfId="3" applyFont="1" applyFill="1" applyBorder="1" applyAlignment="1"/>
    <xf numFmtId="41" fontId="11" fillId="3" borderId="4" xfId="1" applyNumberFormat="1" applyFont="1" applyFill="1" applyBorder="1"/>
    <xf numFmtId="41" fontId="20" fillId="3" borderId="4" xfId="1" applyNumberFormat="1" applyFont="1" applyFill="1" applyBorder="1"/>
    <xf numFmtId="38" fontId="20" fillId="3" borderId="0" xfId="1" applyNumberFormat="1" applyFont="1" applyFill="1"/>
    <xf numFmtId="165" fontId="20" fillId="5" borderId="0" xfId="0" applyNumberFormat="1" applyFont="1" applyFill="1"/>
    <xf numFmtId="38" fontId="20" fillId="5" borderId="0" xfId="1" quotePrefix="1" applyNumberFormat="1" applyFont="1" applyFill="1"/>
    <xf numFmtId="38" fontId="20" fillId="5" borderId="0" xfId="1" applyNumberFormat="1" applyFont="1" applyFill="1"/>
    <xf numFmtId="38" fontId="20" fillId="5" borderId="0" xfId="1" applyNumberFormat="1" applyFont="1" applyFill="1" applyAlignment="1">
      <alignment horizontal="right"/>
    </xf>
    <xf numFmtId="0" fontId="20" fillId="5" borderId="2" xfId="1" applyFont="1" applyFill="1" applyBorder="1" applyAlignment="1">
      <alignment horizontal="center"/>
    </xf>
    <xf numFmtId="37" fontId="20" fillId="5" borderId="0" xfId="1" quotePrefix="1" applyNumberFormat="1" applyFont="1" applyFill="1"/>
    <xf numFmtId="0" fontId="20" fillId="5" borderId="0" xfId="1" applyFont="1" applyFill="1"/>
    <xf numFmtId="165" fontId="20" fillId="5" borderId="0" xfId="3" applyNumberFormat="1" applyFont="1" applyFill="1" applyBorder="1" applyAlignment="1"/>
    <xf numFmtId="0" fontId="33" fillId="5" borderId="0" xfId="0" applyFont="1" applyFill="1"/>
    <xf numFmtId="41" fontId="11" fillId="0" borderId="3" xfId="1" applyNumberFormat="1" applyFont="1" applyBorder="1"/>
    <xf numFmtId="0" fontId="22" fillId="0" borderId="0" xfId="1" applyFont="1" applyAlignment="1">
      <alignment horizontal="center"/>
    </xf>
    <xf numFmtId="0" fontId="11" fillId="0" borderId="0" xfId="1" applyFont="1"/>
    <xf numFmtId="38" fontId="20" fillId="6" borderId="0" xfId="1" applyNumberFormat="1" applyFont="1" applyFill="1" applyAlignment="1">
      <alignment horizontal="right"/>
    </xf>
    <xf numFmtId="0" fontId="20" fillId="6" borderId="2" xfId="1" applyFont="1" applyFill="1" applyBorder="1" applyAlignment="1">
      <alignment horizontal="center"/>
    </xf>
    <xf numFmtId="37" fontId="20" fillId="6" borderId="0" xfId="1" quotePrefix="1" applyNumberFormat="1" applyFont="1" applyFill="1"/>
    <xf numFmtId="38" fontId="20" fillId="6" borderId="0" xfId="1" quotePrefix="1" applyNumberFormat="1" applyFont="1" applyFill="1"/>
    <xf numFmtId="38" fontId="21" fillId="6" borderId="1" xfId="1" applyNumberFormat="1" applyFont="1" applyFill="1" applyBorder="1"/>
    <xf numFmtId="165" fontId="13" fillId="0" borderId="0" xfId="0" quotePrefix="1" applyNumberFormat="1" applyFont="1" applyAlignment="1">
      <alignment horizontal="centerContinuous"/>
    </xf>
    <xf numFmtId="41" fontId="13" fillId="0" borderId="0" xfId="0" applyNumberFormat="1" applyFont="1" applyAlignment="1">
      <alignment horizontal="right"/>
    </xf>
    <xf numFmtId="41" fontId="12" fillId="0" borderId="2" xfId="0" applyNumberFormat="1" applyFont="1" applyBorder="1" applyAlignment="1">
      <alignment horizontal="right"/>
    </xf>
    <xf numFmtId="41" fontId="13" fillId="0" borderId="1" xfId="0" applyNumberFormat="1" applyFont="1" applyBorder="1" applyAlignment="1">
      <alignment horizontal="right"/>
    </xf>
    <xf numFmtId="41" fontId="12" fillId="0" borderId="0" xfId="0" applyNumberFormat="1" applyFont="1" applyAlignment="1">
      <alignment horizontal="right"/>
    </xf>
    <xf numFmtId="41" fontId="13" fillId="0" borderId="0" xfId="0" applyNumberFormat="1" applyFont="1" applyAlignment="1">
      <alignment horizontal="center"/>
    </xf>
    <xf numFmtId="41" fontId="12" fillId="0" borderId="2" xfId="0" applyNumberFormat="1" applyFont="1" applyBorder="1" applyAlignment="1">
      <alignment horizontal="center"/>
    </xf>
    <xf numFmtId="41" fontId="13" fillId="0" borderId="0" xfId="0" applyNumberFormat="1" applyFont="1"/>
    <xf numFmtId="41" fontId="13" fillId="0" borderId="4" xfId="5" applyNumberFormat="1" applyFont="1" applyBorder="1" applyAlignment="1">
      <alignment horizontal="right"/>
    </xf>
    <xf numFmtId="41" fontId="13" fillId="0" borderId="0" xfId="5" applyNumberFormat="1" applyFont="1"/>
    <xf numFmtId="41" fontId="13" fillId="0" borderId="0" xfId="5" applyNumberFormat="1" applyFont="1" applyAlignment="1">
      <alignment horizontal="right"/>
    </xf>
    <xf numFmtId="165" fontId="13" fillId="0" borderId="0" xfId="0" applyNumberFormat="1" applyFont="1" applyAlignment="1">
      <alignment horizontal="center"/>
    </xf>
    <xf numFmtId="39" fontId="13" fillId="0" borderId="0" xfId="0" applyNumberFormat="1" applyFont="1"/>
    <xf numFmtId="41" fontId="12" fillId="0" borderId="0" xfId="5" applyNumberFormat="1" applyFont="1" applyAlignment="1">
      <alignment horizontal="right"/>
    </xf>
    <xf numFmtId="41" fontId="12" fillId="0" borderId="2" xfId="5" applyNumberFormat="1" applyFont="1" applyBorder="1" applyAlignment="1">
      <alignment horizontal="right"/>
    </xf>
    <xf numFmtId="37" fontId="13" fillId="0" borderId="0" xfId="0" applyNumberFormat="1" applyFont="1" applyAlignment="1">
      <alignment horizontal="right"/>
    </xf>
    <xf numFmtId="41" fontId="13" fillId="0" borderId="0" xfId="5" applyNumberFormat="1" applyFont="1" applyAlignment="1">
      <alignment horizontal="center"/>
    </xf>
    <xf numFmtId="41" fontId="12" fillId="0" borderId="0" xfId="0" applyNumberFormat="1" applyFont="1" applyAlignment="1">
      <alignment horizontal="center"/>
    </xf>
    <xf numFmtId="170" fontId="13" fillId="0" borderId="0" xfId="0" applyNumberFormat="1" applyFont="1"/>
    <xf numFmtId="0" fontId="12" fillId="0" borderId="0" xfId="0" applyFont="1"/>
    <xf numFmtId="0" fontId="13" fillId="0" borderId="0" xfId="0" applyFont="1" applyAlignment="1">
      <alignment horizontal="centerContinuous"/>
    </xf>
    <xf numFmtId="0" fontId="18" fillId="0" borderId="0" xfId="0" applyFont="1"/>
    <xf numFmtId="0" fontId="13" fillId="0" borderId="0" xfId="0" quotePrefix="1" applyFont="1" applyAlignment="1">
      <alignment horizontal="left"/>
    </xf>
    <xf numFmtId="0" fontId="13" fillId="0" borderId="0" xfId="0" applyFont="1" applyAlignment="1">
      <alignment horizontal="left"/>
    </xf>
    <xf numFmtId="165" fontId="13" fillId="7" borderId="0" xfId="0" applyNumberFormat="1" applyFont="1" applyFill="1"/>
    <xf numFmtId="38" fontId="20" fillId="3" borderId="0" xfId="1" quotePrefix="1" applyNumberFormat="1" applyFont="1" applyFill="1"/>
    <xf numFmtId="38" fontId="20" fillId="0" borderId="0" xfId="1" applyNumberFormat="1" applyFont="1" applyAlignment="1">
      <alignment horizontal="center" wrapText="1"/>
    </xf>
    <xf numFmtId="38" fontId="21" fillId="5" borderId="0" xfId="1" applyNumberFormat="1" applyFont="1" applyFill="1" applyAlignment="1">
      <alignment horizontal="center"/>
    </xf>
    <xf numFmtId="0" fontId="20" fillId="5" borderId="0" xfId="1" applyFont="1" applyFill="1" applyAlignment="1">
      <alignment horizontal="center"/>
    </xf>
    <xf numFmtId="38" fontId="9" fillId="3" borderId="0" xfId="1" applyNumberFormat="1" applyFont="1" applyFill="1"/>
    <xf numFmtId="0" fontId="8" fillId="3" borderId="0" xfId="0" applyFont="1" applyFill="1" applyAlignment="1">
      <alignment horizontal="center" vertical="center"/>
    </xf>
    <xf numFmtId="38" fontId="21" fillId="3" borderId="1" xfId="1" applyNumberFormat="1" applyFont="1" applyFill="1" applyBorder="1"/>
    <xf numFmtId="38" fontId="20" fillId="3" borderId="0" xfId="1" applyNumberFormat="1" applyFont="1" applyFill="1" applyAlignment="1">
      <alignment horizontal="center"/>
    </xf>
    <xf numFmtId="0" fontId="20" fillId="3" borderId="0" xfId="1" quotePrefix="1" applyFont="1" applyFill="1"/>
    <xf numFmtId="37" fontId="20" fillId="3" borderId="0" xfId="1" quotePrefix="1" applyNumberFormat="1" applyFont="1" applyFill="1"/>
    <xf numFmtId="0" fontId="20" fillId="3" borderId="0" xfId="1" applyFont="1" applyFill="1"/>
    <xf numFmtId="37" fontId="22" fillId="3" borderId="0" xfId="1" applyNumberFormat="1" applyFont="1" applyFill="1" applyAlignment="1">
      <alignment horizontal="center"/>
    </xf>
    <xf numFmtId="0" fontId="23" fillId="3" borderId="0" xfId="1" quotePrefix="1" applyFont="1" applyFill="1" applyAlignment="1">
      <alignment vertical="top"/>
    </xf>
    <xf numFmtId="38" fontId="9" fillId="3" borderId="0" xfId="1" applyNumberFormat="1" applyFont="1" applyFill="1" applyAlignment="1">
      <alignment horizontal="left"/>
    </xf>
    <xf numFmtId="37" fontId="20" fillId="3" borderId="0" xfId="1" applyNumberFormat="1" applyFont="1" applyFill="1"/>
    <xf numFmtId="38" fontId="20" fillId="3" borderId="0" xfId="1" applyNumberFormat="1" applyFont="1" applyFill="1" applyAlignment="1">
      <alignment horizontal="left"/>
    </xf>
    <xf numFmtId="37" fontId="8" fillId="3" borderId="0" xfId="1" applyNumberFormat="1" applyFont="1" applyFill="1" applyAlignment="1">
      <alignment horizontal="center"/>
    </xf>
    <xf numFmtId="38" fontId="21" fillId="3" borderId="0" xfId="1" applyNumberFormat="1" applyFont="1" applyFill="1" applyAlignment="1">
      <alignment horizontal="left"/>
    </xf>
    <xf numFmtId="38" fontId="7" fillId="3" borderId="0" xfId="1" applyNumberFormat="1" applyFont="1" applyFill="1" applyAlignment="1">
      <alignment horizontal="left"/>
    </xf>
    <xf numFmtId="41" fontId="7" fillId="3" borderId="0" xfId="1" applyNumberFormat="1" applyFont="1" applyFill="1"/>
    <xf numFmtId="41" fontId="11" fillId="3" borderId="3" xfId="1" applyNumberFormat="1" applyFont="1" applyFill="1" applyBorder="1"/>
    <xf numFmtId="43" fontId="20" fillId="3" borderId="0" xfId="3" applyFont="1" applyFill="1"/>
    <xf numFmtId="169" fontId="20" fillId="3" borderId="0" xfId="1" applyNumberFormat="1" applyFont="1" applyFill="1"/>
    <xf numFmtId="0" fontId="9" fillId="3" borderId="0" xfId="0" applyFont="1" applyFill="1"/>
    <xf numFmtId="0" fontId="20" fillId="3" borderId="0" xfId="0" applyFont="1" applyFill="1"/>
    <xf numFmtId="165" fontId="20" fillId="3" borderId="0" xfId="0" applyNumberFormat="1" applyFont="1" applyFill="1" applyAlignment="1">
      <alignment horizontal="center"/>
    </xf>
    <xf numFmtId="37" fontId="11" fillId="3" borderId="0" xfId="1" applyNumberFormat="1" applyFont="1" applyFill="1"/>
    <xf numFmtId="0" fontId="11" fillId="3" borderId="0" xfId="1" applyFont="1" applyFill="1"/>
    <xf numFmtId="0" fontId="20" fillId="3" borderId="0" xfId="0" applyFont="1" applyFill="1" applyAlignment="1">
      <alignment horizontal="center"/>
    </xf>
    <xf numFmtId="49" fontId="25" fillId="3" borderId="0" xfId="2" applyNumberFormat="1" applyFont="1" applyFill="1"/>
    <xf numFmtId="49" fontId="26" fillId="3" borderId="0" xfId="2" applyNumberFormat="1" applyFont="1" applyFill="1"/>
    <xf numFmtId="43" fontId="11" fillId="3" borderId="0" xfId="3" applyFont="1" applyFill="1" applyBorder="1" applyAlignment="1"/>
    <xf numFmtId="38" fontId="9" fillId="3" borderId="0" xfId="1" applyNumberFormat="1" applyFont="1" applyFill="1" applyAlignment="1">
      <alignment vertical="center"/>
    </xf>
    <xf numFmtId="43" fontId="33" fillId="5" borderId="0" xfId="0" applyNumberFormat="1" applyFont="1" applyFill="1"/>
    <xf numFmtId="165" fontId="20" fillId="2" borderId="0" xfId="0" applyNumberFormat="1" applyFont="1" applyFill="1"/>
    <xf numFmtId="38" fontId="21" fillId="2" borderId="0" xfId="1" applyNumberFormat="1" applyFont="1" applyFill="1"/>
    <xf numFmtId="0" fontId="20" fillId="2" borderId="0" xfId="1" applyFont="1" applyFill="1"/>
    <xf numFmtId="38" fontId="20" fillId="2" borderId="0" xfId="1" quotePrefix="1" applyNumberFormat="1" applyFont="1" applyFill="1"/>
    <xf numFmtId="38" fontId="20" fillId="2" borderId="0" xfId="1" applyNumberFormat="1" applyFont="1" applyFill="1" applyAlignment="1">
      <alignment horizontal="right"/>
    </xf>
    <xf numFmtId="38" fontId="21" fillId="2" borderId="1" xfId="1" applyNumberFormat="1" applyFont="1" applyFill="1" applyBorder="1"/>
    <xf numFmtId="38" fontId="20" fillId="2" borderId="0" xfId="1" applyNumberFormat="1" applyFont="1" applyFill="1"/>
    <xf numFmtId="0" fontId="20" fillId="2" borderId="2" xfId="1" applyFont="1" applyFill="1" applyBorder="1" applyAlignment="1">
      <alignment horizontal="center"/>
    </xf>
    <xf numFmtId="37" fontId="20" fillId="2" borderId="0" xfId="1" quotePrefix="1" applyNumberFormat="1" applyFont="1" applyFill="1"/>
    <xf numFmtId="0" fontId="23" fillId="2" borderId="0" xfId="1" quotePrefix="1" applyFont="1" applyFill="1" applyAlignment="1">
      <alignment vertical="top"/>
    </xf>
    <xf numFmtId="0" fontId="24" fillId="2" borderId="0" xfId="1" applyFont="1" applyFill="1" applyAlignment="1">
      <alignment vertical="top"/>
    </xf>
    <xf numFmtId="37" fontId="20" fillId="2" borderId="0" xfId="1" applyNumberFormat="1" applyFont="1" applyFill="1"/>
    <xf numFmtId="38" fontId="21" fillId="3" borderId="0" xfId="1" applyNumberFormat="1" applyFont="1" applyFill="1" applyAlignment="1">
      <alignment horizontal="right"/>
    </xf>
    <xf numFmtId="165" fontId="21" fillId="3" borderId="0" xfId="0" applyNumberFormat="1" applyFont="1" applyFill="1"/>
    <xf numFmtId="38" fontId="21" fillId="3" borderId="0" xfId="1" quotePrefix="1" applyNumberFormat="1" applyFont="1" applyFill="1"/>
    <xf numFmtId="43" fontId="21" fillId="3" borderId="0" xfId="3" applyFont="1" applyFill="1"/>
    <xf numFmtId="38" fontId="20" fillId="2" borderId="0" xfId="1" applyNumberFormat="1" applyFont="1" applyFill="1" applyAlignment="1">
      <alignment horizontal="left"/>
    </xf>
    <xf numFmtId="0" fontId="15" fillId="3" borderId="0" xfId="0" applyFont="1" applyFill="1" applyAlignment="1">
      <alignment horizontal="center"/>
    </xf>
    <xf numFmtId="165" fontId="10" fillId="0" borderId="0" xfId="0" applyNumberFormat="1" applyFont="1"/>
    <xf numFmtId="38" fontId="11" fillId="0" borderId="1" xfId="0" applyNumberFormat="1" applyFont="1" applyBorder="1"/>
    <xf numFmtId="38" fontId="7" fillId="0" borderId="1" xfId="0" quotePrefix="1" applyNumberFormat="1" applyFont="1" applyBorder="1"/>
    <xf numFmtId="38" fontId="7" fillId="0" borderId="1" xfId="0" applyNumberFormat="1" applyFont="1" applyBorder="1"/>
    <xf numFmtId="38" fontId="7" fillId="0" borderId="2" xfId="0" applyNumberFormat="1" applyFont="1" applyBorder="1"/>
    <xf numFmtId="165" fontId="7" fillId="0" borderId="1" xfId="0" applyNumberFormat="1" applyFont="1" applyBorder="1"/>
    <xf numFmtId="165" fontId="5" fillId="3" borderId="0" xfId="0" applyNumberFormat="1" applyFont="1" applyFill="1"/>
    <xf numFmtId="165" fontId="5" fillId="3" borderId="0" xfId="0" applyNumberFormat="1" applyFont="1" applyFill="1" applyAlignment="1">
      <alignment horizontal="center"/>
    </xf>
    <xf numFmtId="0" fontId="9" fillId="3" borderId="0" xfId="0" applyFont="1" applyFill="1" applyAlignment="1">
      <alignment vertical="center"/>
    </xf>
    <xf numFmtId="0" fontId="13" fillId="3" borderId="0" xfId="0" applyFont="1" applyFill="1"/>
    <xf numFmtId="0" fontId="12" fillId="3" borderId="0" xfId="0" applyFont="1" applyFill="1" applyAlignment="1">
      <alignment vertical="center"/>
    </xf>
    <xf numFmtId="0" fontId="6" fillId="3" borderId="0" xfId="0" applyFont="1" applyFill="1"/>
    <xf numFmtId="0" fontId="6" fillId="3" borderId="0" xfId="0" applyFont="1" applyFill="1" applyAlignment="1">
      <alignment horizontal="left"/>
    </xf>
    <xf numFmtId="37" fontId="6" fillId="3" borderId="0" xfId="0" applyNumberFormat="1" applyFont="1" applyFill="1" applyAlignment="1">
      <alignment horizontal="left"/>
    </xf>
    <xf numFmtId="37" fontId="12" fillId="3" borderId="0" xfId="0" applyNumberFormat="1" applyFont="1" applyFill="1" applyAlignment="1">
      <alignment horizontal="left"/>
    </xf>
    <xf numFmtId="165" fontId="7" fillId="3" borderId="0" xfId="0" applyNumberFormat="1" applyFont="1" applyFill="1"/>
    <xf numFmtId="38" fontId="7" fillId="3" borderId="0" xfId="0" applyNumberFormat="1" applyFont="1" applyFill="1" applyAlignment="1">
      <alignment horizontal="center"/>
    </xf>
    <xf numFmtId="38" fontId="11" fillId="3" borderId="1" xfId="0" applyNumberFormat="1" applyFont="1" applyFill="1" applyBorder="1"/>
    <xf numFmtId="38" fontId="7" fillId="3" borderId="1" xfId="0" quotePrefix="1" applyNumberFormat="1" applyFont="1" applyFill="1" applyBorder="1"/>
    <xf numFmtId="38" fontId="7" fillId="3" borderId="1" xfId="0" applyNumberFormat="1" applyFont="1" applyFill="1" applyBorder="1"/>
    <xf numFmtId="38" fontId="7" fillId="3" borderId="2" xfId="0" applyNumberFormat="1" applyFont="1" applyFill="1" applyBorder="1"/>
    <xf numFmtId="165" fontId="7" fillId="3" borderId="0" xfId="0" applyNumberFormat="1" applyFont="1" applyFill="1" applyAlignment="1">
      <alignment horizontal="center"/>
    </xf>
    <xf numFmtId="165" fontId="7" fillId="3" borderId="0" xfId="0" applyNumberFormat="1" applyFont="1" applyFill="1" applyAlignment="1">
      <alignment horizontal="center" vertical="center"/>
    </xf>
    <xf numFmtId="165" fontId="7" fillId="3" borderId="1" xfId="0" applyNumberFormat="1" applyFont="1" applyFill="1" applyBorder="1"/>
    <xf numFmtId="39" fontId="7" fillId="3" borderId="0" xfId="0" applyNumberFormat="1" applyFont="1" applyFill="1" applyAlignment="1">
      <alignment horizontal="center"/>
    </xf>
    <xf numFmtId="38" fontId="7" fillId="3" borderId="0" xfId="0" applyNumberFormat="1" applyFont="1" applyFill="1" applyAlignment="1">
      <alignment horizontal="center" vertical="center"/>
    </xf>
    <xf numFmtId="165" fontId="7" fillId="3" borderId="0" xfId="0" quotePrefix="1" applyNumberFormat="1" applyFont="1" applyFill="1" applyAlignment="1">
      <alignment horizontal="center"/>
    </xf>
    <xf numFmtId="165" fontId="7" fillId="3" borderId="1" xfId="0" applyNumberFormat="1" applyFont="1" applyFill="1" applyBorder="1" applyAlignment="1">
      <alignment horizontal="center"/>
    </xf>
    <xf numFmtId="165" fontId="7" fillId="3" borderId="1" xfId="0" quotePrefix="1" applyNumberFormat="1" applyFont="1" applyFill="1" applyBorder="1" applyAlignment="1">
      <alignment horizontal="center"/>
    </xf>
    <xf numFmtId="165" fontId="10" fillId="3" borderId="0" xfId="0" applyNumberFormat="1" applyFont="1" applyFill="1"/>
    <xf numFmtId="0" fontId="11" fillId="3" borderId="0" xfId="0" applyFont="1" applyFill="1"/>
    <xf numFmtId="41" fontId="11" fillId="3" borderId="0" xfId="0" applyNumberFormat="1" applyFont="1" applyFill="1" applyAlignment="1">
      <alignment horizontal="center"/>
    </xf>
    <xf numFmtId="165" fontId="11" fillId="3" borderId="0" xfId="3" applyNumberFormat="1" applyFont="1" applyFill="1" applyBorder="1" applyAlignment="1"/>
    <xf numFmtId="0" fontId="7" fillId="3" borderId="0" xfId="0" applyFont="1" applyFill="1"/>
    <xf numFmtId="165" fontId="10" fillId="3" borderId="0" xfId="0" quotePrefix="1" applyNumberFormat="1" applyFont="1" applyFill="1" applyAlignment="1">
      <alignment horizontal="center"/>
    </xf>
    <xf numFmtId="43" fontId="7" fillId="3" borderId="0" xfId="3" applyFont="1" applyFill="1" applyBorder="1" applyAlignment="1"/>
    <xf numFmtId="41" fontId="7" fillId="3" borderId="0" xfId="0" applyNumberFormat="1" applyFont="1" applyFill="1"/>
    <xf numFmtId="43" fontId="7" fillId="3" borderId="0" xfId="3" applyFont="1" applyFill="1" applyAlignment="1"/>
    <xf numFmtId="165" fontId="7" fillId="3" borderId="0" xfId="3" applyNumberFormat="1" applyFont="1" applyFill="1" applyBorder="1" applyAlignment="1"/>
    <xf numFmtId="43" fontId="7" fillId="3" borderId="1" xfId="3" applyFont="1" applyFill="1" applyBorder="1" applyAlignment="1"/>
    <xf numFmtId="41" fontId="7" fillId="3" borderId="1" xfId="0" applyNumberFormat="1" applyFont="1" applyFill="1" applyBorder="1"/>
    <xf numFmtId="165" fontId="7" fillId="3" borderId="1" xfId="3" applyNumberFormat="1" applyFont="1" applyFill="1" applyBorder="1" applyAlignment="1"/>
    <xf numFmtId="1" fontId="10" fillId="3" borderId="0" xfId="0" applyNumberFormat="1" applyFont="1" applyFill="1" applyAlignment="1">
      <alignment horizontal="center"/>
    </xf>
    <xf numFmtId="43" fontId="7" fillId="3" borderId="2" xfId="3" applyFont="1" applyFill="1" applyBorder="1" applyAlignment="1"/>
    <xf numFmtId="41" fontId="7" fillId="3" borderId="2" xfId="0" applyNumberFormat="1" applyFont="1" applyFill="1" applyBorder="1"/>
    <xf numFmtId="165" fontId="7" fillId="3" borderId="2" xfId="3" applyNumberFormat="1" applyFont="1" applyFill="1" applyBorder="1" applyAlignment="1"/>
    <xf numFmtId="1" fontId="10" fillId="3" borderId="0" xfId="0" quotePrefix="1" applyNumberFormat="1" applyFont="1" applyFill="1" applyAlignment="1">
      <alignment horizontal="center"/>
    </xf>
    <xf numFmtId="165" fontId="7" fillId="3" borderId="0" xfId="3" applyNumberFormat="1" applyFont="1" applyFill="1" applyAlignment="1"/>
    <xf numFmtId="173" fontId="10" fillId="3" borderId="0" xfId="0" quotePrefix="1" applyNumberFormat="1" applyFont="1" applyFill="1" applyAlignment="1">
      <alignment horizontal="center"/>
    </xf>
    <xf numFmtId="41" fontId="11" fillId="3" borderId="4" xfId="0" applyNumberFormat="1" applyFont="1" applyFill="1" applyBorder="1" applyAlignment="1">
      <alignment horizontal="center"/>
    </xf>
    <xf numFmtId="41" fontId="7" fillId="3" borderId="0" xfId="0" applyNumberFormat="1" applyFont="1" applyFill="1" applyAlignment="1">
      <alignment horizontal="center"/>
    </xf>
    <xf numFmtId="43" fontId="7" fillId="3" borderId="0" xfId="3" applyFont="1" applyFill="1"/>
    <xf numFmtId="1" fontId="14" fillId="3" borderId="0" xfId="0" applyNumberFormat="1" applyFont="1" applyFill="1" applyAlignment="1">
      <alignment horizontal="center"/>
    </xf>
    <xf numFmtId="165" fontId="14" fillId="3" borderId="0" xfId="0" applyNumberFormat="1" applyFont="1" applyFill="1"/>
    <xf numFmtId="41" fontId="11" fillId="3" borderId="3" xfId="0" applyNumberFormat="1" applyFont="1" applyFill="1" applyBorder="1" applyAlignment="1">
      <alignment horizontal="center"/>
    </xf>
    <xf numFmtId="38" fontId="11" fillId="3" borderId="0" xfId="0" applyNumberFormat="1" applyFont="1" applyFill="1" applyAlignment="1">
      <alignment horizontal="center"/>
    </xf>
    <xf numFmtId="38" fontId="11" fillId="3" borderId="0" xfId="0" quotePrefix="1" applyNumberFormat="1" applyFont="1" applyFill="1" applyAlignment="1">
      <alignment horizontal="center"/>
    </xf>
    <xf numFmtId="38" fontId="11" fillId="3" borderId="5" xfId="0" applyNumberFormat="1" applyFont="1" applyFill="1" applyBorder="1" applyAlignment="1">
      <alignment horizontal="center"/>
    </xf>
    <xf numFmtId="41" fontId="11" fillId="3" borderId="0" xfId="3" applyNumberFormat="1" applyFont="1" applyFill="1" applyBorder="1" applyAlignment="1"/>
    <xf numFmtId="41" fontId="7" fillId="3" borderId="0" xfId="3" applyNumberFormat="1" applyFont="1" applyFill="1" applyBorder="1" applyAlignment="1"/>
    <xf numFmtId="165" fontId="7" fillId="3" borderId="0" xfId="3" applyNumberFormat="1" applyFont="1" applyFill="1"/>
    <xf numFmtId="43" fontId="7" fillId="3" borderId="5" xfId="3" applyFont="1" applyFill="1" applyBorder="1" applyAlignment="1"/>
    <xf numFmtId="165" fontId="7" fillId="3" borderId="5" xfId="3" applyNumberFormat="1" applyFont="1" applyFill="1" applyBorder="1" applyAlignment="1"/>
    <xf numFmtId="165" fontId="7" fillId="3" borderId="6" xfId="3" applyNumberFormat="1" applyFont="1" applyFill="1" applyBorder="1" applyAlignment="1"/>
    <xf numFmtId="165" fontId="11" fillId="3" borderId="0" xfId="0" applyNumberFormat="1" applyFont="1" applyFill="1" applyAlignment="1">
      <alignment horizontal="center"/>
    </xf>
    <xf numFmtId="0" fontId="12" fillId="3" borderId="0" xfId="0" applyFont="1" applyFill="1"/>
    <xf numFmtId="39" fontId="10" fillId="3" borderId="0" xfId="0" applyNumberFormat="1" applyFont="1" applyFill="1"/>
    <xf numFmtId="165" fontId="20" fillId="6" borderId="0" xfId="0" applyNumberFormat="1" applyFont="1" applyFill="1"/>
    <xf numFmtId="37" fontId="20" fillId="6" borderId="0" xfId="0" applyNumberFormat="1" applyFont="1" applyFill="1" applyAlignment="1">
      <alignment horizontal="left"/>
    </xf>
    <xf numFmtId="167" fontId="20" fillId="6" borderId="0" xfId="0" applyNumberFormat="1" applyFont="1" applyFill="1"/>
    <xf numFmtId="0" fontId="20" fillId="6" borderId="0" xfId="0" applyFont="1" applyFill="1" applyAlignment="1">
      <alignment horizontal="right"/>
    </xf>
    <xf numFmtId="0" fontId="20" fillId="6" borderId="0" xfId="0" applyFont="1" applyFill="1"/>
    <xf numFmtId="168" fontId="20" fillId="6" borderId="0" xfId="0" applyNumberFormat="1" applyFont="1" applyFill="1"/>
    <xf numFmtId="41" fontId="20" fillId="6" borderId="0" xfId="0" applyNumberFormat="1" applyFont="1" applyFill="1" applyAlignment="1">
      <alignment horizontal="right"/>
    </xf>
    <xf numFmtId="41" fontId="20" fillId="6" borderId="0" xfId="0" applyNumberFormat="1" applyFont="1" applyFill="1"/>
    <xf numFmtId="43" fontId="34" fillId="6" borderId="0" xfId="3" applyFont="1" applyFill="1"/>
    <xf numFmtId="165" fontId="20" fillId="6" borderId="0" xfId="3" applyNumberFormat="1" applyFont="1" applyFill="1" applyBorder="1" applyAlignment="1">
      <alignment horizontal="right"/>
    </xf>
    <xf numFmtId="41" fontId="20" fillId="6" borderId="0" xfId="0" quotePrefix="1" applyNumberFormat="1" applyFont="1" applyFill="1" applyAlignment="1">
      <alignment horizontal="right"/>
    </xf>
    <xf numFmtId="43" fontId="20" fillId="6" borderId="0" xfId="3" applyFont="1" applyFill="1" applyBorder="1" applyAlignment="1">
      <alignment horizontal="right"/>
    </xf>
    <xf numFmtId="165" fontId="20" fillId="6" borderId="0" xfId="3" applyNumberFormat="1" applyFont="1" applyFill="1" applyBorder="1" applyAlignment="1" applyProtection="1">
      <alignment horizontal="right"/>
    </xf>
    <xf numFmtId="165" fontId="20" fillId="6" borderId="0" xfId="3" quotePrefix="1" applyNumberFormat="1" applyFont="1" applyFill="1" applyBorder="1" applyAlignment="1" applyProtection="1">
      <alignment horizontal="right"/>
    </xf>
    <xf numFmtId="41" fontId="20" fillId="6" borderId="1" xfId="0" applyNumberFormat="1" applyFont="1" applyFill="1" applyBorder="1" applyAlignment="1">
      <alignment horizontal="right"/>
    </xf>
    <xf numFmtId="41" fontId="20" fillId="6" borderId="1" xfId="0" quotePrefix="1" applyNumberFormat="1" applyFont="1" applyFill="1" applyBorder="1" applyAlignment="1">
      <alignment horizontal="right"/>
    </xf>
    <xf numFmtId="43" fontId="20" fillId="6" borderId="0" xfId="3" applyFont="1" applyFill="1" applyAlignment="1"/>
    <xf numFmtId="41" fontId="20" fillId="6" borderId="0" xfId="3" applyNumberFormat="1" applyFont="1" applyFill="1" applyAlignment="1"/>
    <xf numFmtId="43" fontId="20" fillId="6" borderId="0" xfId="3" applyFont="1" applyFill="1"/>
    <xf numFmtId="43" fontId="7" fillId="6" borderId="0" xfId="3" applyFont="1" applyFill="1"/>
    <xf numFmtId="41" fontId="20" fillId="6" borderId="1" xfId="3" applyNumberFormat="1" applyFont="1" applyFill="1" applyBorder="1" applyAlignment="1">
      <alignment horizontal="right"/>
    </xf>
    <xf numFmtId="41" fontId="20" fillId="6" borderId="0" xfId="3" applyNumberFormat="1" applyFont="1" applyFill="1" applyBorder="1" applyAlignment="1">
      <alignment horizontal="right"/>
    </xf>
    <xf numFmtId="41" fontId="11" fillId="6" borderId="2" xfId="3" applyNumberFormat="1" applyFont="1" applyFill="1" applyBorder="1" applyAlignment="1">
      <alignment horizontal="right"/>
    </xf>
    <xf numFmtId="41" fontId="11" fillId="6" borderId="0" xfId="0" applyNumberFormat="1" applyFont="1" applyFill="1"/>
    <xf numFmtId="41" fontId="11" fillId="6" borderId="0" xfId="3" applyNumberFormat="1" applyFont="1" applyFill="1" applyBorder="1" applyAlignment="1">
      <alignment horizontal="right"/>
    </xf>
    <xf numFmtId="168" fontId="20" fillId="6" borderId="0" xfId="0" applyNumberFormat="1" applyFont="1" applyFill="1" applyAlignment="1">
      <alignment horizontal="left" indent="1"/>
    </xf>
    <xf numFmtId="165" fontId="20" fillId="6" borderId="0" xfId="3" applyNumberFormat="1" applyFont="1" applyFill="1" applyBorder="1" applyAlignment="1">
      <alignment horizontal="left" indent="1"/>
    </xf>
    <xf numFmtId="41" fontId="20" fillId="6" borderId="0" xfId="0" applyNumberFormat="1" applyFont="1" applyFill="1" applyAlignment="1">
      <alignment horizontal="left" indent="1"/>
    </xf>
    <xf numFmtId="43" fontId="20" fillId="6" borderId="0" xfId="3" applyFont="1" applyFill="1" applyBorder="1" applyAlignment="1"/>
    <xf numFmtId="41" fontId="11" fillId="6" borderId="2" xfId="3" applyNumberFormat="1" applyFont="1" applyFill="1" applyBorder="1" applyAlignment="1"/>
    <xf numFmtId="43" fontId="20" fillId="6" borderId="1" xfId="3" applyFont="1" applyFill="1" applyBorder="1" applyAlignment="1">
      <alignment horizontal="right"/>
    </xf>
    <xf numFmtId="41" fontId="11" fillId="6" borderId="2" xfId="0" applyNumberFormat="1" applyFont="1" applyFill="1" applyBorder="1" applyAlignment="1">
      <alignment horizontal="right"/>
    </xf>
    <xf numFmtId="41" fontId="11" fillId="6" borderId="5" xfId="3" applyNumberFormat="1" applyFont="1" applyFill="1" applyBorder="1" applyAlignment="1"/>
    <xf numFmtId="41" fontId="20" fillId="6" borderId="1" xfId="0" applyNumberFormat="1" applyFont="1" applyFill="1" applyBorder="1"/>
    <xf numFmtId="41" fontId="11" fillId="6" borderId="4" xfId="3" applyNumberFormat="1" applyFont="1" applyFill="1" applyBorder="1" applyAlignment="1">
      <alignment vertical="top"/>
    </xf>
    <xf numFmtId="41" fontId="11" fillId="6" borderId="0" xfId="0" applyNumberFormat="1" applyFont="1" applyFill="1" applyAlignment="1">
      <alignment vertical="top"/>
    </xf>
    <xf numFmtId="167" fontId="29" fillId="6" borderId="0" xfId="0" applyNumberFormat="1" applyFont="1" applyFill="1"/>
    <xf numFmtId="41" fontId="29" fillId="6" borderId="0" xfId="0" applyNumberFormat="1" applyFont="1" applyFill="1"/>
    <xf numFmtId="41" fontId="32" fillId="6" borderId="0" xfId="0" applyNumberFormat="1" applyFont="1" applyFill="1"/>
    <xf numFmtId="37" fontId="20" fillId="6" borderId="0" xfId="1" applyNumberFormat="1" applyFont="1" applyFill="1"/>
    <xf numFmtId="38" fontId="20" fillId="6" borderId="0" xfId="1" applyNumberFormat="1" applyFont="1" applyFill="1"/>
    <xf numFmtId="165" fontId="27" fillId="3" borderId="0" xfId="0" applyNumberFormat="1" applyFont="1" applyFill="1" applyAlignment="1">
      <alignment vertical="center"/>
    </xf>
    <xf numFmtId="0" fontId="27" fillId="3" borderId="0" xfId="0" applyFont="1" applyFill="1" applyAlignment="1">
      <alignment vertical="center"/>
    </xf>
    <xf numFmtId="37" fontId="9" fillId="3" borderId="0" xfId="0" applyNumberFormat="1" applyFont="1" applyFill="1" applyAlignment="1">
      <alignment horizontal="left" vertical="center"/>
    </xf>
    <xf numFmtId="41" fontId="9" fillId="3" borderId="0" xfId="0" applyNumberFormat="1" applyFont="1" applyFill="1" applyAlignment="1">
      <alignment horizontal="left" vertical="center"/>
    </xf>
    <xf numFmtId="167" fontId="20" fillId="3" borderId="0" xfId="0" applyNumberFormat="1" applyFont="1" applyFill="1" applyAlignment="1">
      <alignment horizontal="center"/>
    </xf>
    <xf numFmtId="37" fontId="20" fillId="3" borderId="0" xfId="0" applyNumberFormat="1" applyFont="1" applyFill="1" applyAlignment="1">
      <alignment horizontal="left"/>
    </xf>
    <xf numFmtId="166" fontId="9" fillId="3" borderId="0" xfId="0" applyNumberFormat="1" applyFont="1" applyFill="1"/>
    <xf numFmtId="167" fontId="20" fillId="3" borderId="0" xfId="0" applyNumberFormat="1" applyFont="1" applyFill="1"/>
    <xf numFmtId="166" fontId="21" fillId="3" borderId="0" xfId="0" applyNumberFormat="1" applyFont="1" applyFill="1" applyAlignment="1">
      <alignment horizontal="left"/>
    </xf>
    <xf numFmtId="0" fontId="10" fillId="3" borderId="0" xfId="1" applyFont="1" applyFill="1" applyAlignment="1">
      <alignment vertical="top"/>
    </xf>
    <xf numFmtId="0" fontId="21" fillId="3" borderId="0" xfId="0" applyFont="1" applyFill="1" applyAlignment="1">
      <alignment horizontal="left"/>
    </xf>
    <xf numFmtId="0" fontId="20" fillId="3" borderId="0" xfId="0" applyFont="1" applyFill="1" applyAlignment="1">
      <alignment horizontal="left"/>
    </xf>
    <xf numFmtId="168" fontId="20" fillId="3" borderId="0" xfId="0" applyNumberFormat="1" applyFont="1" applyFill="1"/>
    <xf numFmtId="41" fontId="20" fillId="3" borderId="0" xfId="0" applyNumberFormat="1" applyFont="1" applyFill="1" applyAlignment="1">
      <alignment horizontal="right"/>
    </xf>
    <xf numFmtId="168" fontId="20" fillId="3" borderId="0" xfId="0" quotePrefix="1" applyNumberFormat="1" applyFont="1" applyFill="1" applyAlignment="1">
      <alignment horizontal="left"/>
    </xf>
    <xf numFmtId="165" fontId="20" fillId="3" borderId="0" xfId="3" applyNumberFormat="1" applyFont="1" applyFill="1" applyAlignment="1">
      <alignment horizontal="right"/>
    </xf>
    <xf numFmtId="165" fontId="20" fillId="3" borderId="0" xfId="3" applyNumberFormat="1" applyFont="1" applyFill="1" applyBorder="1" applyAlignment="1">
      <alignment horizontal="right"/>
    </xf>
    <xf numFmtId="168" fontId="20" fillId="3" borderId="0" xfId="0" applyNumberFormat="1" applyFont="1" applyFill="1" applyAlignment="1">
      <alignment vertical="center"/>
    </xf>
    <xf numFmtId="41" fontId="20" fillId="3" borderId="0" xfId="0" quotePrefix="1" applyNumberFormat="1" applyFont="1" applyFill="1" applyAlignment="1">
      <alignment horizontal="right"/>
    </xf>
    <xf numFmtId="168" fontId="20" fillId="3" borderId="0" xfId="4" applyNumberFormat="1" applyFont="1" applyFill="1" applyAlignment="1">
      <alignment horizontal="left" vertical="center"/>
    </xf>
    <xf numFmtId="43" fontId="20" fillId="3" borderId="0" xfId="3" applyFont="1" applyFill="1" applyAlignment="1">
      <alignment horizontal="right"/>
    </xf>
    <xf numFmtId="43" fontId="20" fillId="3" borderId="0" xfId="3" applyFont="1" applyFill="1" applyBorder="1" applyAlignment="1">
      <alignment horizontal="right"/>
    </xf>
    <xf numFmtId="168" fontId="20" fillId="3" borderId="0" xfId="4" applyNumberFormat="1" applyFont="1" applyFill="1" applyAlignment="1">
      <alignment horizontal="left"/>
    </xf>
    <xf numFmtId="165" fontId="20" fillId="3" borderId="0" xfId="3" applyNumberFormat="1" applyFont="1" applyFill="1" applyBorder="1" applyAlignment="1" applyProtection="1">
      <alignment horizontal="right"/>
    </xf>
    <xf numFmtId="172" fontId="8" fillId="3" borderId="0" xfId="1" applyNumberFormat="1" applyFont="1" applyFill="1" applyAlignment="1">
      <alignment horizontal="center"/>
    </xf>
    <xf numFmtId="165" fontId="20" fillId="3" borderId="0" xfId="3" quotePrefix="1" applyNumberFormat="1" applyFont="1" applyFill="1" applyBorder="1" applyAlignment="1" applyProtection="1">
      <alignment horizontal="right"/>
    </xf>
    <xf numFmtId="41" fontId="20" fillId="3" borderId="1" xfId="0" applyNumberFormat="1" applyFont="1" applyFill="1" applyBorder="1" applyAlignment="1">
      <alignment horizontal="right"/>
    </xf>
    <xf numFmtId="41" fontId="20" fillId="3" borderId="1" xfId="0" quotePrefix="1" applyNumberFormat="1" applyFont="1" applyFill="1" applyBorder="1" applyAlignment="1">
      <alignment horizontal="right"/>
    </xf>
    <xf numFmtId="168" fontId="20" fillId="3" borderId="0" xfId="0" applyNumberFormat="1" applyFont="1" applyFill="1" applyAlignment="1">
      <alignment horizontal="left"/>
    </xf>
    <xf numFmtId="41" fontId="20" fillId="3" borderId="0" xfId="3" applyNumberFormat="1" applyFont="1" applyFill="1" applyAlignment="1"/>
    <xf numFmtId="165" fontId="20" fillId="3" borderId="0" xfId="3" applyNumberFormat="1" applyFont="1" applyFill="1" applyAlignment="1"/>
    <xf numFmtId="41" fontId="20" fillId="3" borderId="0" xfId="0" applyNumberFormat="1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165" fontId="20" fillId="3" borderId="1" xfId="3" applyNumberFormat="1" applyFont="1" applyFill="1" applyBorder="1" applyAlignment="1">
      <alignment horizontal="right"/>
    </xf>
    <xf numFmtId="41" fontId="20" fillId="3" borderId="1" xfId="3" applyNumberFormat="1" applyFont="1" applyFill="1" applyBorder="1" applyAlignment="1">
      <alignment horizontal="right"/>
    </xf>
    <xf numFmtId="41" fontId="20" fillId="3" borderId="0" xfId="3" applyNumberFormat="1" applyFont="1" applyFill="1" applyBorder="1" applyAlignment="1">
      <alignment horizontal="right"/>
    </xf>
    <xf numFmtId="168" fontId="21" fillId="3" borderId="0" xfId="0" applyNumberFormat="1" applyFont="1" applyFill="1"/>
    <xf numFmtId="41" fontId="11" fillId="3" borderId="2" xfId="3" applyNumberFormat="1" applyFont="1" applyFill="1" applyBorder="1" applyAlignment="1">
      <alignment horizontal="right"/>
    </xf>
    <xf numFmtId="167" fontId="11" fillId="3" borderId="0" xfId="0" applyNumberFormat="1" applyFont="1" applyFill="1" applyAlignment="1">
      <alignment horizontal="center"/>
    </xf>
    <xf numFmtId="41" fontId="11" fillId="3" borderId="0" xfId="3" applyNumberFormat="1" applyFont="1" applyFill="1" applyBorder="1" applyAlignment="1">
      <alignment horizontal="right"/>
    </xf>
    <xf numFmtId="165" fontId="27" fillId="3" borderId="0" xfId="0" applyNumberFormat="1" applyFont="1" applyFill="1"/>
    <xf numFmtId="0" fontId="27" fillId="3" borderId="0" xfId="0" applyFont="1" applyFill="1"/>
    <xf numFmtId="37" fontId="9" fillId="3" borderId="0" xfId="0" applyNumberFormat="1" applyFont="1" applyFill="1" applyAlignment="1">
      <alignment horizontal="left"/>
    </xf>
    <xf numFmtId="41" fontId="9" fillId="3" borderId="0" xfId="0" applyNumberFormat="1" applyFont="1" applyFill="1" applyAlignment="1">
      <alignment horizontal="left"/>
    </xf>
    <xf numFmtId="168" fontId="7" fillId="3" borderId="0" xfId="0" applyNumberFormat="1" applyFont="1" applyFill="1"/>
    <xf numFmtId="168" fontId="20" fillId="3" borderId="0" xfId="0" applyNumberFormat="1" applyFont="1" applyFill="1" applyAlignment="1">
      <alignment horizontal="left" indent="1"/>
    </xf>
    <xf numFmtId="165" fontId="20" fillId="3" borderId="0" xfId="3" applyNumberFormat="1" applyFont="1" applyFill="1" applyBorder="1" applyAlignment="1">
      <alignment horizontal="left" indent="1"/>
    </xf>
    <xf numFmtId="41" fontId="20" fillId="3" borderId="0" xfId="0" applyNumberFormat="1" applyFont="1" applyFill="1" applyAlignment="1">
      <alignment horizontal="left" indent="1"/>
    </xf>
    <xf numFmtId="167" fontId="20" fillId="3" borderId="0" xfId="0" applyNumberFormat="1" applyFont="1" applyFill="1" applyAlignment="1">
      <alignment horizontal="left" indent="1"/>
    </xf>
    <xf numFmtId="43" fontId="20" fillId="3" borderId="0" xfId="3" applyFont="1" applyFill="1" applyAlignment="1" applyProtection="1">
      <alignment horizontal="center"/>
    </xf>
    <xf numFmtId="43" fontId="7" fillId="3" borderId="0" xfId="3" applyFont="1" applyFill="1" applyAlignment="1">
      <alignment horizontal="right"/>
    </xf>
    <xf numFmtId="41" fontId="11" fillId="3" borderId="2" xfId="3" applyNumberFormat="1" applyFont="1" applyFill="1" applyBorder="1" applyAlignment="1"/>
    <xf numFmtId="168" fontId="20" fillId="3" borderId="0" xfId="0" applyNumberFormat="1" applyFont="1" applyFill="1" applyAlignment="1">
      <alignment horizontal="left" vertical="center"/>
    </xf>
    <xf numFmtId="165" fontId="7" fillId="3" borderId="0" xfId="3" applyNumberFormat="1" applyFont="1" applyFill="1" applyAlignment="1">
      <alignment horizontal="right"/>
    </xf>
    <xf numFmtId="165" fontId="7" fillId="3" borderId="1" xfId="3" applyNumberFormat="1" applyFont="1" applyFill="1" applyBorder="1" applyAlignment="1">
      <alignment horizontal="right"/>
    </xf>
    <xf numFmtId="43" fontId="20" fillId="3" borderId="1" xfId="3" applyFont="1" applyFill="1" applyBorder="1" applyAlignment="1">
      <alignment horizontal="right"/>
    </xf>
    <xf numFmtId="43" fontId="20" fillId="3" borderId="0" xfId="3" applyFont="1" applyFill="1" applyAlignment="1"/>
    <xf numFmtId="0" fontId="21" fillId="3" borderId="0" xfId="0" quotePrefix="1" applyFont="1" applyFill="1" applyAlignment="1">
      <alignment horizontal="left"/>
    </xf>
    <xf numFmtId="41" fontId="11" fillId="3" borderId="2" xfId="0" applyNumberFormat="1" applyFont="1" applyFill="1" applyBorder="1" applyAlignment="1">
      <alignment horizontal="right"/>
    </xf>
    <xf numFmtId="0" fontId="20" fillId="3" borderId="0" xfId="0" quotePrefix="1" applyFont="1" applyFill="1" applyAlignment="1">
      <alignment horizontal="left"/>
    </xf>
    <xf numFmtId="41" fontId="20" fillId="3" borderId="6" xfId="0" applyNumberFormat="1" applyFont="1" applyFill="1" applyBorder="1" applyAlignment="1">
      <alignment horizontal="right"/>
    </xf>
    <xf numFmtId="0" fontId="21" fillId="3" borderId="0" xfId="0" quotePrefix="1" applyFont="1" applyFill="1" applyAlignment="1">
      <alignment horizontal="left" vertical="center"/>
    </xf>
    <xf numFmtId="41" fontId="11" fillId="3" borderId="5" xfId="3" applyNumberFormat="1" applyFont="1" applyFill="1" applyBorder="1" applyAlignment="1"/>
    <xf numFmtId="41" fontId="11" fillId="3" borderId="0" xfId="3" applyNumberFormat="1" applyFont="1" applyFill="1" applyAlignment="1"/>
    <xf numFmtId="41" fontId="20" fillId="3" borderId="1" xfId="0" applyNumberFormat="1" applyFont="1" applyFill="1" applyBorder="1"/>
    <xf numFmtId="0" fontId="21" fillId="3" borderId="0" xfId="0" applyFont="1" applyFill="1" applyAlignment="1">
      <alignment horizontal="left" vertical="top"/>
    </xf>
    <xf numFmtId="41" fontId="11" fillId="3" borderId="4" xfId="3" applyNumberFormat="1" applyFont="1" applyFill="1" applyBorder="1" applyAlignment="1">
      <alignment vertical="top"/>
    </xf>
    <xf numFmtId="167" fontId="11" fillId="3" borderId="0" xfId="0" applyNumberFormat="1" applyFont="1" applyFill="1" applyAlignment="1">
      <alignment horizontal="center" vertical="top"/>
    </xf>
    <xf numFmtId="41" fontId="11" fillId="3" borderId="0" xfId="0" applyNumberFormat="1" applyFont="1" applyFill="1" applyAlignment="1">
      <alignment vertical="top"/>
    </xf>
    <xf numFmtId="168" fontId="28" fillId="3" borderId="0" xfId="0" applyNumberFormat="1" applyFont="1" applyFill="1"/>
    <xf numFmtId="168" fontId="29" fillId="3" borderId="0" xfId="0" applyNumberFormat="1" applyFont="1" applyFill="1"/>
    <xf numFmtId="167" fontId="29" fillId="3" borderId="0" xfId="0" applyNumberFormat="1" applyFont="1" applyFill="1"/>
    <xf numFmtId="166" fontId="29" fillId="3" borderId="0" xfId="0" applyNumberFormat="1" applyFont="1" applyFill="1"/>
    <xf numFmtId="41" fontId="29" fillId="3" borderId="0" xfId="0" applyNumberFormat="1" applyFont="1" applyFill="1"/>
    <xf numFmtId="41" fontId="32" fillId="3" borderId="0" xfId="0" applyNumberFormat="1" applyFont="1" applyFill="1"/>
    <xf numFmtId="167" fontId="29" fillId="3" borderId="0" xfId="0" applyNumberFormat="1" applyFont="1" applyFill="1" applyAlignment="1">
      <alignment horizontal="center"/>
    </xf>
    <xf numFmtId="0" fontId="30" fillId="3" borderId="0" xfId="0" applyFont="1" applyFill="1" applyAlignment="1">
      <alignment horizontal="left" vertical="center"/>
    </xf>
    <xf numFmtId="166" fontId="20" fillId="3" borderId="0" xfId="0" applyNumberFormat="1" applyFont="1" applyFill="1"/>
    <xf numFmtId="0" fontId="20" fillId="3" borderId="0" xfId="0" applyFont="1" applyFill="1" applyAlignment="1">
      <alignment horizontal="left" indent="1"/>
    </xf>
    <xf numFmtId="168" fontId="20" fillId="3" borderId="0" xfId="0" applyNumberFormat="1" applyFont="1" applyFill="1" applyAlignment="1">
      <alignment horizontal="left" vertical="center" indent="1"/>
    </xf>
    <xf numFmtId="165" fontId="13" fillId="3" borderId="0" xfId="3" applyNumberFormat="1" applyFont="1" applyFill="1" applyBorder="1" applyAlignment="1">
      <alignment horizontal="right"/>
    </xf>
    <xf numFmtId="43" fontId="13" fillId="3" borderId="0" xfId="3" applyFont="1" applyFill="1" applyBorder="1" applyAlignment="1">
      <alignment horizontal="right"/>
    </xf>
    <xf numFmtId="0" fontId="33" fillId="0" borderId="0" xfId="0" applyFont="1"/>
    <xf numFmtId="43" fontId="21" fillId="0" borderId="0" xfId="3" applyFont="1" applyFill="1"/>
    <xf numFmtId="0" fontId="12" fillId="0" borderId="0" xfId="0" applyFont="1" applyAlignment="1">
      <alignment horizontal="left"/>
    </xf>
    <xf numFmtId="165" fontId="13" fillId="0" borderId="1" xfId="3" applyNumberFormat="1" applyFont="1" applyFill="1" applyBorder="1" applyAlignment="1"/>
    <xf numFmtId="43" fontId="33" fillId="0" borderId="1" xfId="3" applyFont="1" applyFill="1" applyBorder="1"/>
    <xf numFmtId="41" fontId="13" fillId="0" borderId="1" xfId="5" applyNumberFormat="1" applyFont="1" applyBorder="1" applyAlignment="1">
      <alignment horizontal="right"/>
    </xf>
    <xf numFmtId="41" fontId="12" fillId="0" borderId="1" xfId="0" applyNumberFormat="1" applyFont="1" applyBorder="1" applyAlignment="1">
      <alignment horizontal="right"/>
    </xf>
    <xf numFmtId="165" fontId="12" fillId="0" borderId="1" xfId="3" applyNumberFormat="1" applyFont="1" applyFill="1" applyBorder="1" applyAlignment="1">
      <alignment horizontal="right"/>
    </xf>
    <xf numFmtId="41" fontId="12" fillId="0" borderId="4" xfId="0" applyNumberFormat="1" applyFont="1" applyBorder="1" applyAlignment="1">
      <alignment horizontal="right"/>
    </xf>
    <xf numFmtId="165" fontId="12" fillId="0" borderId="4" xfId="3" applyNumberFormat="1" applyFont="1" applyFill="1" applyBorder="1" applyAlignment="1">
      <alignment horizontal="right"/>
    </xf>
    <xf numFmtId="41" fontId="19" fillId="0" borderId="0" xfId="0" applyNumberFormat="1" applyFont="1" applyAlignment="1">
      <alignment horizontal="right"/>
    </xf>
    <xf numFmtId="41" fontId="19" fillId="0" borderId="0" xfId="0" applyNumberFormat="1" applyFont="1"/>
    <xf numFmtId="41" fontId="12" fillId="0" borderId="3" xfId="0" applyNumberFormat="1" applyFont="1" applyBorder="1" applyAlignment="1">
      <alignment horizontal="right"/>
    </xf>
    <xf numFmtId="165" fontId="38" fillId="0" borderId="0" xfId="0" applyNumberFormat="1" applyFont="1"/>
    <xf numFmtId="165" fontId="38" fillId="3" borderId="0" xfId="0" applyNumberFormat="1" applyFont="1" applyFill="1"/>
    <xf numFmtId="41" fontId="7" fillId="0" borderId="0" xfId="1" applyNumberFormat="1" applyFont="1"/>
    <xf numFmtId="43" fontId="21" fillId="2" borderId="0" xfId="3" applyFont="1" applyFill="1"/>
    <xf numFmtId="43" fontId="34" fillId="0" borderId="0" xfId="3" applyFont="1" applyFill="1"/>
    <xf numFmtId="168" fontId="37" fillId="3" borderId="0" xfId="0" applyNumberFormat="1" applyFont="1" applyFill="1"/>
    <xf numFmtId="165" fontId="20" fillId="0" borderId="0" xfId="0" applyNumberFormat="1" applyFont="1" applyAlignment="1">
      <alignment horizontal="centerContinuous"/>
    </xf>
    <xf numFmtId="0" fontId="7" fillId="0" borderId="2" xfId="0" quotePrefix="1" applyFont="1" applyBorder="1" applyAlignment="1">
      <alignment horizontal="center" vertical="top"/>
    </xf>
    <xf numFmtId="1" fontId="31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 vertical="center"/>
    </xf>
    <xf numFmtId="0" fontId="17" fillId="0" borderId="0" xfId="1" quotePrefix="1" applyFont="1"/>
    <xf numFmtId="43" fontId="33" fillId="0" borderId="0" xfId="3" applyFont="1" applyFill="1"/>
    <xf numFmtId="165" fontId="33" fillId="0" borderId="0" xfId="3" applyNumberFormat="1" applyFont="1" applyFill="1"/>
    <xf numFmtId="165" fontId="19" fillId="0" borderId="0" xfId="3" applyNumberFormat="1" applyFont="1" applyFill="1" applyAlignment="1">
      <alignment horizontal="right"/>
    </xf>
    <xf numFmtId="0" fontId="16" fillId="0" borderId="0" xfId="0" applyFont="1" applyAlignment="1">
      <alignment horizontal="center"/>
    </xf>
    <xf numFmtId="0" fontId="13" fillId="0" borderId="0" xfId="0" quotePrefix="1" applyFont="1" applyAlignment="1">
      <alignment horizontal="center"/>
    </xf>
    <xf numFmtId="172" fontId="8" fillId="0" borderId="0" xfId="1" applyNumberFormat="1" applyFont="1" applyAlignment="1">
      <alignment horizontal="center"/>
    </xf>
    <xf numFmtId="0" fontId="10" fillId="0" borderId="0" xfId="0" applyFont="1" applyAlignment="1">
      <alignment horizontal="center"/>
    </xf>
    <xf numFmtId="1" fontId="10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65" fontId="20" fillId="0" borderId="0" xfId="3" applyNumberFormat="1" applyFont="1" applyFill="1" applyAlignment="1"/>
    <xf numFmtId="165" fontId="7" fillId="0" borderId="0" xfId="3" applyNumberFormat="1" applyFont="1" applyFill="1" applyAlignment="1">
      <alignment horizontal="right"/>
    </xf>
    <xf numFmtId="165" fontId="12" fillId="0" borderId="1" xfId="0" applyNumberFormat="1" applyFont="1" applyBorder="1" applyAlignment="1">
      <alignment horizontal="center"/>
    </xf>
    <xf numFmtId="165" fontId="21" fillId="0" borderId="1" xfId="0" applyNumberFormat="1" applyFont="1" applyBorder="1" applyAlignment="1">
      <alignment horizontal="center"/>
    </xf>
    <xf numFmtId="0" fontId="17" fillId="0" borderId="0" xfId="1" quotePrefix="1" applyFont="1" applyAlignment="1">
      <alignment horizontal="center"/>
    </xf>
    <xf numFmtId="0" fontId="23" fillId="0" borderId="0" xfId="1" quotePrefix="1" applyFont="1" applyAlignment="1">
      <alignment horizontal="center" vertical="top"/>
    </xf>
    <xf numFmtId="38" fontId="21" fillId="0" borderId="1" xfId="1" applyNumberFormat="1" applyFont="1" applyBorder="1" applyAlignment="1">
      <alignment horizontal="center"/>
    </xf>
    <xf numFmtId="38" fontId="21" fillId="5" borderId="1" xfId="1" applyNumberFormat="1" applyFont="1" applyFill="1" applyBorder="1" applyAlignment="1">
      <alignment horizontal="center"/>
    </xf>
    <xf numFmtId="165" fontId="10" fillId="0" borderId="0" xfId="0" applyNumberFormat="1" applyFont="1" applyAlignment="1">
      <alignment horizontal="center"/>
    </xf>
    <xf numFmtId="38" fontId="11" fillId="0" borderId="1" xfId="0" applyNumberFormat="1" applyFont="1" applyBorder="1" applyAlignment="1">
      <alignment horizontal="center"/>
    </xf>
    <xf numFmtId="38" fontId="7" fillId="0" borderId="1" xfId="0" quotePrefix="1" applyNumberFormat="1" applyFont="1" applyBorder="1" applyAlignment="1">
      <alignment horizontal="center"/>
    </xf>
    <xf numFmtId="38" fontId="7" fillId="0" borderId="1" xfId="0" applyNumberFormat="1" applyFont="1" applyBorder="1" applyAlignment="1">
      <alignment horizontal="center"/>
    </xf>
    <xf numFmtId="38" fontId="7" fillId="0" borderId="2" xfId="0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39" fontId="10" fillId="0" borderId="0" xfId="0" applyNumberFormat="1" applyFont="1" applyAlignment="1">
      <alignment horizontal="center"/>
    </xf>
    <xf numFmtId="38" fontId="21" fillId="6" borderId="1" xfId="1" applyNumberFormat="1" applyFont="1" applyFill="1" applyBorder="1" applyAlignment="1">
      <alignment horizontal="center"/>
    </xf>
    <xf numFmtId="0" fontId="10" fillId="0" borderId="0" xfId="1" applyFont="1" applyAlignment="1">
      <alignment horizontal="center" vertical="top"/>
    </xf>
    <xf numFmtId="166" fontId="9" fillId="0" borderId="0" xfId="0" applyNumberFormat="1" applyFont="1" applyAlignment="1">
      <alignment horizontal="left"/>
    </xf>
  </cellXfs>
  <cellStyles count="7">
    <cellStyle name="Comma" xfId="3" builtinId="3"/>
    <cellStyle name="Comma 2" xfId="6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CCFF99"/>
      <color rgb="FF66FFFF"/>
      <color rgb="FFFF66FF"/>
      <color rgb="FFFF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BT98"/>
  <sheetViews>
    <sheetView tabSelected="1" view="pageBreakPreview" zoomScaleNormal="100" zoomScaleSheetLayoutView="100" workbookViewId="0">
      <pane xSplit="1" topLeftCell="B1" activePane="topRight" state="frozen"/>
      <selection activeCell="E74" sqref="E74"/>
      <selection pane="topRight" activeCell="E3" sqref="E3"/>
    </sheetView>
  </sheetViews>
  <sheetFormatPr defaultColWidth="10.5703125" defaultRowHeight="23.1" customHeight="1"/>
  <cols>
    <col min="1" max="1" width="39.5703125" style="16" customWidth="1"/>
    <col min="2" max="2" width="2.5703125" style="17" customWidth="1"/>
    <col min="3" max="3" width="7.5703125" style="31" customWidth="1"/>
    <col min="4" max="4" width="2.5703125" style="17" customWidth="1"/>
    <col min="5" max="5" width="14.42578125" style="17" customWidth="1"/>
    <col min="6" max="6" width="1.42578125" style="17" customWidth="1"/>
    <col min="7" max="7" width="14.42578125" style="17" customWidth="1"/>
    <col min="8" max="8" width="1.140625" style="17" customWidth="1"/>
    <col min="9" max="9" width="14.42578125" style="17" customWidth="1"/>
    <col min="10" max="10" width="1.42578125" style="17" customWidth="1"/>
    <col min="11" max="11" width="14.42578125" style="17" customWidth="1"/>
    <col min="12" max="12" width="0.5703125" style="17" customWidth="1"/>
    <col min="13" max="13" width="3.85546875" style="17" customWidth="1"/>
    <col min="14" max="42" width="16.140625" style="17" customWidth="1"/>
    <col min="43" max="43" width="14.85546875" style="17" hidden="1" customWidth="1"/>
    <col min="44" max="44" width="2.85546875" style="17" hidden="1" customWidth="1"/>
    <col min="45" max="45" width="12.42578125" style="17" hidden="1" customWidth="1"/>
    <col min="46" max="46" width="4.85546875" style="17" hidden="1" customWidth="1"/>
    <col min="47" max="47" width="13.42578125" style="17" hidden="1" customWidth="1"/>
    <col min="48" max="48" width="2.42578125" style="17" hidden="1" customWidth="1"/>
    <col min="49" max="49" width="12.42578125" style="17" hidden="1" customWidth="1"/>
    <col min="50" max="50" width="0" style="17" hidden="1" customWidth="1"/>
    <col min="51" max="51" width="51.85546875" style="17" hidden="1" customWidth="1"/>
    <col min="52" max="75" width="0" style="17" hidden="1" customWidth="1"/>
    <col min="76" max="16384" width="10.5703125" style="17"/>
  </cols>
  <sheetData>
    <row r="1" spans="1:72" ht="23.1" customHeight="1">
      <c r="A1" s="273" t="s">
        <v>0</v>
      </c>
      <c r="AY1" s="17" t="s">
        <v>0</v>
      </c>
    </row>
    <row r="2" spans="1:72" s="33" customFormat="1" ht="23.1" customHeight="1">
      <c r="A2" s="18" t="s">
        <v>1</v>
      </c>
      <c r="B2" s="254"/>
      <c r="C2" s="31"/>
      <c r="D2" s="32"/>
      <c r="E2" s="254"/>
      <c r="F2" s="32"/>
      <c r="G2" s="254"/>
      <c r="H2" s="32"/>
      <c r="I2" s="254"/>
      <c r="J2" s="32"/>
      <c r="K2" s="254"/>
      <c r="L2" s="32"/>
      <c r="AY2" s="33" t="s">
        <v>1</v>
      </c>
    </row>
    <row r="3" spans="1:72" s="33" customFormat="1" ht="23.1" customHeight="1">
      <c r="A3" s="18"/>
      <c r="B3" s="254"/>
      <c r="C3" s="31"/>
      <c r="D3" s="32"/>
      <c r="E3" s="254"/>
      <c r="F3" s="32"/>
      <c r="G3" s="254"/>
      <c r="H3" s="32"/>
      <c r="I3" s="254"/>
      <c r="J3" s="32"/>
      <c r="K3" s="254"/>
      <c r="L3" s="32"/>
    </row>
    <row r="4" spans="1:72" s="33" customFormat="1" ht="23.1" customHeight="1">
      <c r="A4" s="18"/>
      <c r="B4" s="254"/>
      <c r="C4" s="31"/>
      <c r="D4" s="32"/>
      <c r="E4" s="254"/>
      <c r="F4" s="32"/>
      <c r="G4" s="254"/>
      <c r="H4" s="32"/>
      <c r="I4" s="254"/>
      <c r="J4" s="32"/>
      <c r="K4" s="254"/>
      <c r="L4" s="32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 t="s">
        <v>2</v>
      </c>
      <c r="BK4" s="17" t="s">
        <v>2</v>
      </c>
      <c r="BL4" s="17" t="s">
        <v>3</v>
      </c>
      <c r="BM4" s="17" t="s">
        <v>3</v>
      </c>
      <c r="BN4" s="17" t="s">
        <v>3</v>
      </c>
      <c r="BO4" s="17" t="s">
        <v>3</v>
      </c>
      <c r="BP4" s="17" t="s">
        <v>3</v>
      </c>
      <c r="BQ4" s="17" t="s">
        <v>3</v>
      </c>
      <c r="BR4" s="17" t="s">
        <v>3</v>
      </c>
      <c r="BS4" s="17" t="s">
        <v>4</v>
      </c>
    </row>
    <row r="5" spans="1:72" ht="23.1" customHeight="1">
      <c r="A5" s="274"/>
      <c r="B5" s="32"/>
      <c r="C5" s="34"/>
      <c r="D5" s="32"/>
      <c r="E5" s="556" t="s">
        <v>5</v>
      </c>
      <c r="F5" s="556"/>
      <c r="G5" s="556"/>
      <c r="H5" s="32"/>
      <c r="I5" s="556" t="s">
        <v>6</v>
      </c>
      <c r="J5" s="556"/>
      <c r="K5" s="556"/>
      <c r="L5" s="265"/>
      <c r="AQ5" s="557" t="s">
        <v>5</v>
      </c>
      <c r="AR5" s="557"/>
      <c r="AS5" s="557"/>
      <c r="AT5" s="540"/>
      <c r="AU5" s="557" t="s">
        <v>6</v>
      </c>
      <c r="AV5" s="557"/>
      <c r="AW5" s="557"/>
      <c r="BC5" s="17" t="s">
        <v>5</v>
      </c>
      <c r="BG5" s="17" t="s">
        <v>6</v>
      </c>
      <c r="BL5" s="556" t="s">
        <v>5</v>
      </c>
      <c r="BM5" s="556"/>
      <c r="BN5" s="556"/>
      <c r="BO5" s="32"/>
      <c r="BP5" s="556" t="s">
        <v>6</v>
      </c>
      <c r="BQ5" s="556"/>
      <c r="BR5" s="556"/>
      <c r="BT5" s="17" t="s">
        <v>3</v>
      </c>
    </row>
    <row r="6" spans="1:72" ht="23.1" customHeight="1">
      <c r="A6" s="274"/>
      <c r="B6" s="32"/>
      <c r="C6" s="34" t="s">
        <v>7</v>
      </c>
      <c r="D6" s="32"/>
      <c r="E6" s="35" t="s">
        <v>10</v>
      </c>
      <c r="F6" s="36"/>
      <c r="G6" s="35" t="s">
        <v>9</v>
      </c>
      <c r="H6" s="37"/>
      <c r="I6" s="35" t="s">
        <v>10</v>
      </c>
      <c r="J6" s="36"/>
      <c r="K6" s="35" t="s">
        <v>9</v>
      </c>
      <c r="L6" s="265"/>
      <c r="AQ6" s="541">
        <v>2567</v>
      </c>
      <c r="AR6" s="542"/>
      <c r="AS6" s="541">
        <v>2566</v>
      </c>
      <c r="AT6" s="543"/>
      <c r="AU6" s="541" t="s">
        <v>10</v>
      </c>
      <c r="AV6" s="542"/>
      <c r="AW6" s="541">
        <v>2566</v>
      </c>
      <c r="BA6" s="17" t="s">
        <v>7</v>
      </c>
      <c r="BC6" s="17" t="s">
        <v>8</v>
      </c>
      <c r="BE6" s="17" t="s">
        <v>9</v>
      </c>
      <c r="BG6" s="17" t="s">
        <v>10</v>
      </c>
      <c r="BI6" s="17" t="s">
        <v>9</v>
      </c>
      <c r="BL6" s="35" t="s">
        <v>8</v>
      </c>
      <c r="BM6" s="36"/>
      <c r="BN6" s="35" t="s">
        <v>9</v>
      </c>
      <c r="BO6" s="37"/>
      <c r="BP6" s="35" t="s">
        <v>10</v>
      </c>
      <c r="BQ6" s="36"/>
      <c r="BR6" s="35" t="s">
        <v>9</v>
      </c>
    </row>
    <row r="7" spans="1:72" ht="23.1" customHeight="1">
      <c r="A7" s="274"/>
      <c r="B7" s="32"/>
      <c r="C7" s="548"/>
      <c r="D7" s="32"/>
      <c r="E7" s="31" t="s">
        <v>11</v>
      </c>
      <c r="F7" s="31"/>
      <c r="G7" s="31" t="s">
        <v>12</v>
      </c>
      <c r="H7" s="37"/>
      <c r="I7" s="31" t="s">
        <v>11</v>
      </c>
      <c r="J7" s="31"/>
      <c r="K7" s="31" t="s">
        <v>12</v>
      </c>
      <c r="L7" s="265"/>
      <c r="BC7" s="17" t="s">
        <v>11</v>
      </c>
      <c r="BE7" s="17" t="s">
        <v>12</v>
      </c>
      <c r="BG7" s="17" t="s">
        <v>11</v>
      </c>
      <c r="BI7" s="17" t="s">
        <v>12</v>
      </c>
      <c r="BL7" s="31" t="s">
        <v>11</v>
      </c>
      <c r="BM7" s="31"/>
      <c r="BN7" s="31" t="s">
        <v>12</v>
      </c>
      <c r="BO7" s="37"/>
      <c r="BP7" s="31" t="s">
        <v>11</v>
      </c>
      <c r="BQ7" s="31"/>
      <c r="BR7" s="31" t="s">
        <v>12</v>
      </c>
    </row>
    <row r="8" spans="1:72" ht="23.1" customHeight="1">
      <c r="A8" s="274"/>
      <c r="B8" s="32"/>
      <c r="C8" s="548"/>
      <c r="D8" s="32"/>
      <c r="E8" s="31" t="s">
        <v>13</v>
      </c>
      <c r="F8" s="31"/>
      <c r="G8" s="31"/>
      <c r="H8" s="37"/>
      <c r="I8" s="31" t="s">
        <v>13</v>
      </c>
      <c r="J8" s="31"/>
      <c r="K8" s="31"/>
      <c r="L8" s="265"/>
      <c r="BC8" s="17" t="s">
        <v>13</v>
      </c>
      <c r="BG8" s="17" t="s">
        <v>13</v>
      </c>
      <c r="BL8" s="31" t="s">
        <v>13</v>
      </c>
      <c r="BM8" s="31"/>
      <c r="BN8" s="31"/>
      <c r="BO8" s="37"/>
      <c r="BP8" s="31" t="s">
        <v>13</v>
      </c>
      <c r="BQ8" s="31"/>
      <c r="BR8" s="31"/>
    </row>
    <row r="9" spans="1:72" ht="23.1" customHeight="1">
      <c r="A9" s="273" t="s">
        <v>14</v>
      </c>
      <c r="E9" s="558" t="s">
        <v>15</v>
      </c>
      <c r="F9" s="558"/>
      <c r="G9" s="558"/>
      <c r="H9" s="558"/>
      <c r="I9" s="558"/>
      <c r="J9" s="558"/>
      <c r="K9" s="558"/>
      <c r="AY9" s="17" t="s">
        <v>14</v>
      </c>
      <c r="BC9" s="17" t="s">
        <v>15</v>
      </c>
      <c r="BL9" s="544" t="s">
        <v>15</v>
      </c>
      <c r="BM9" s="544"/>
      <c r="BN9" s="544"/>
      <c r="BO9" s="544"/>
      <c r="BP9" s="544"/>
      <c r="BQ9" s="544"/>
      <c r="BR9" s="544"/>
    </row>
    <row r="10" spans="1:72" ht="23.1" customHeight="1">
      <c r="A10" s="275" t="s">
        <v>16</v>
      </c>
      <c r="C10" s="34"/>
      <c r="AY10" s="17" t="s">
        <v>16</v>
      </c>
      <c r="BK10" s="17" t="str">
        <f>IF(A10=AY10,"✓","XXXXXXXXXXXXX")</f>
        <v>✓</v>
      </c>
    </row>
    <row r="11" spans="1:72" ht="24" customHeight="1">
      <c r="A11" s="16" t="s">
        <v>17</v>
      </c>
      <c r="C11" s="34"/>
      <c r="D11" s="266"/>
      <c r="E11" s="255">
        <f t="shared" ref="E11:G16" si="0">ROUND(AQ11/1000,0)</f>
        <v>123618</v>
      </c>
      <c r="F11" s="255"/>
      <c r="G11" s="255">
        <f t="shared" si="0"/>
        <v>131990</v>
      </c>
      <c r="H11" s="264"/>
      <c r="I11" s="255">
        <f t="shared" ref="I11:I16" si="1">ROUND(AU11/1000,0)</f>
        <v>67372</v>
      </c>
      <c r="J11" s="264"/>
      <c r="K11" s="255">
        <f t="shared" ref="K11:K16" si="2">ROUND(AW11/1000,0)</f>
        <v>46230</v>
      </c>
      <c r="L11" s="255"/>
      <c r="AQ11" s="545">
        <v>123617661.45104001</v>
      </c>
      <c r="AS11" s="17">
        <v>131990117</v>
      </c>
      <c r="AU11" s="546">
        <v>67372128</v>
      </c>
      <c r="AW11" s="17">
        <v>46230204</v>
      </c>
      <c r="AY11" s="17" t="s">
        <v>17</v>
      </c>
      <c r="BC11" s="17">
        <v>123618</v>
      </c>
      <c r="BE11" s="17">
        <v>131990</v>
      </c>
      <c r="BG11" s="17">
        <v>67372</v>
      </c>
      <c r="BI11" s="17">
        <v>46230</v>
      </c>
      <c r="BK11" s="17" t="str">
        <f t="shared" ref="BK11:BK74" si="3">IF(A11=AY11,"✓","XXXXXXXXXXXXX")</f>
        <v>✓</v>
      </c>
      <c r="BL11" s="17">
        <f t="shared" ref="BL11:BR11" si="4">E11-BC11</f>
        <v>0</v>
      </c>
      <c r="BM11" s="17">
        <f t="shared" si="4"/>
        <v>0</v>
      </c>
      <c r="BN11" s="17">
        <f t="shared" si="4"/>
        <v>0</v>
      </c>
      <c r="BO11" s="17">
        <f t="shared" si="4"/>
        <v>0</v>
      </c>
      <c r="BP11" s="17">
        <f t="shared" si="4"/>
        <v>0</v>
      </c>
      <c r="BQ11" s="17">
        <f t="shared" si="4"/>
        <v>0</v>
      </c>
      <c r="BR11" s="17">
        <f t="shared" si="4"/>
        <v>0</v>
      </c>
      <c r="BS11" s="17">
        <f>SUM(BL11:BR11)</f>
        <v>0</v>
      </c>
    </row>
    <row r="12" spans="1:72" ht="24" customHeight="1">
      <c r="A12" s="16" t="s">
        <v>18</v>
      </c>
      <c r="C12" s="34">
        <v>5</v>
      </c>
      <c r="E12" s="255">
        <f t="shared" si="0"/>
        <v>7520</v>
      </c>
      <c r="F12" s="255"/>
      <c r="G12" s="255">
        <f t="shared" si="0"/>
        <v>7987</v>
      </c>
      <c r="H12" s="264"/>
      <c r="I12" s="255">
        <f t="shared" si="1"/>
        <v>2463</v>
      </c>
      <c r="J12" s="264"/>
      <c r="K12" s="255">
        <f t="shared" si="2"/>
        <v>2463</v>
      </c>
      <c r="L12" s="255"/>
      <c r="AQ12" s="545">
        <v>7519927.3099999996</v>
      </c>
      <c r="AS12" s="17">
        <v>7987327</v>
      </c>
      <c r="AU12" s="546">
        <v>2462577</v>
      </c>
      <c r="AW12" s="17">
        <v>2462577</v>
      </c>
      <c r="AY12" s="17" t="s">
        <v>18</v>
      </c>
      <c r="BA12" s="17">
        <v>5</v>
      </c>
      <c r="BC12" s="17">
        <v>7520</v>
      </c>
      <c r="BE12" s="17">
        <v>7987</v>
      </c>
      <c r="BG12" s="17">
        <v>2463</v>
      </c>
      <c r="BI12" s="17">
        <v>2463</v>
      </c>
      <c r="BK12" s="17" t="str">
        <f t="shared" si="3"/>
        <v>✓</v>
      </c>
      <c r="BL12" s="17">
        <f t="shared" ref="BL12:BL75" si="5">E12-BC12</f>
        <v>0</v>
      </c>
      <c r="BM12" s="17">
        <f t="shared" ref="BM12:BM75" si="6">F12-BD12</f>
        <v>0</v>
      </c>
      <c r="BN12" s="17">
        <f t="shared" ref="BN12:BN75" si="7">G12-BE12</f>
        <v>0</v>
      </c>
      <c r="BO12" s="17">
        <f t="shared" ref="BO12:BO75" si="8">H12-BF12</f>
        <v>0</v>
      </c>
      <c r="BP12" s="17">
        <f t="shared" ref="BP12:BP75" si="9">I12-BG12</f>
        <v>0</v>
      </c>
      <c r="BQ12" s="17">
        <f t="shared" ref="BQ12:BQ75" si="10">J12-BH12</f>
        <v>0</v>
      </c>
      <c r="BR12" s="17">
        <f t="shared" ref="BR12:BR75" si="11">K12-BI12</f>
        <v>0</v>
      </c>
      <c r="BS12" s="17">
        <f t="shared" ref="BS12:BS75" si="12">SUM(BL12:BR12)</f>
        <v>0</v>
      </c>
    </row>
    <row r="13" spans="1:72" ht="24" customHeight="1">
      <c r="A13" s="16" t="s">
        <v>19</v>
      </c>
      <c r="C13" s="34">
        <v>6</v>
      </c>
      <c r="E13" s="255">
        <f>ROUND(AQ13/1000,0)</f>
        <v>53936</v>
      </c>
      <c r="F13" s="255"/>
      <c r="G13" s="255">
        <f t="shared" si="0"/>
        <v>12484</v>
      </c>
      <c r="H13" s="264"/>
      <c r="I13" s="255">
        <f t="shared" si="1"/>
        <v>44588</v>
      </c>
      <c r="J13" s="264"/>
      <c r="K13" s="255">
        <f t="shared" si="2"/>
        <v>4302</v>
      </c>
      <c r="L13" s="255"/>
      <c r="AQ13" s="545">
        <v>53936432.84189789</v>
      </c>
      <c r="AS13" s="17">
        <v>12483969</v>
      </c>
      <c r="AU13" s="17">
        <v>44588106</v>
      </c>
      <c r="AW13" s="17">
        <v>4302040</v>
      </c>
      <c r="AY13" s="17" t="s">
        <v>19</v>
      </c>
      <c r="BA13" s="17">
        <v>6</v>
      </c>
      <c r="BC13" s="17">
        <v>53936</v>
      </c>
      <c r="BE13" s="17">
        <v>12484</v>
      </c>
      <c r="BG13" s="17">
        <v>44588</v>
      </c>
      <c r="BI13" s="17">
        <v>4302</v>
      </c>
      <c r="BK13" s="17" t="str">
        <f t="shared" si="3"/>
        <v>✓</v>
      </c>
      <c r="BL13" s="17">
        <f t="shared" si="5"/>
        <v>0</v>
      </c>
      <c r="BM13" s="17">
        <f t="shared" si="6"/>
        <v>0</v>
      </c>
      <c r="BN13" s="17">
        <f t="shared" si="7"/>
        <v>0</v>
      </c>
      <c r="BO13" s="17">
        <f t="shared" si="8"/>
        <v>0</v>
      </c>
      <c r="BP13" s="17">
        <f t="shared" si="9"/>
        <v>0</v>
      </c>
      <c r="BQ13" s="17">
        <f t="shared" si="10"/>
        <v>0</v>
      </c>
      <c r="BR13" s="17">
        <f t="shared" si="11"/>
        <v>0</v>
      </c>
      <c r="BS13" s="17">
        <f t="shared" si="12"/>
        <v>0</v>
      </c>
    </row>
    <row r="14" spans="1:72" ht="24" customHeight="1">
      <c r="A14" s="16" t="s">
        <v>20</v>
      </c>
      <c r="C14" s="34">
        <v>7</v>
      </c>
      <c r="E14" s="42">
        <f t="shared" si="0"/>
        <v>0</v>
      </c>
      <c r="F14" s="255"/>
      <c r="G14" s="255">
        <f t="shared" si="0"/>
        <v>37570</v>
      </c>
      <c r="H14" s="264"/>
      <c r="I14" s="255">
        <f t="shared" si="1"/>
        <v>1519</v>
      </c>
      <c r="J14" s="264"/>
      <c r="K14" s="255">
        <f t="shared" si="2"/>
        <v>39089</v>
      </c>
      <c r="L14" s="255"/>
      <c r="AQ14" s="545">
        <v>0</v>
      </c>
      <c r="AS14" s="17">
        <v>37570000</v>
      </c>
      <c r="AU14" s="17">
        <v>1519148</v>
      </c>
      <c r="AW14" s="17">
        <v>39089148</v>
      </c>
      <c r="AY14" s="17" t="s">
        <v>20</v>
      </c>
      <c r="BA14" s="17">
        <v>7</v>
      </c>
      <c r="BC14" s="17">
        <v>0</v>
      </c>
      <c r="BE14" s="17">
        <v>37570</v>
      </c>
      <c r="BG14" s="17">
        <v>1519</v>
      </c>
      <c r="BI14" s="17">
        <v>39089</v>
      </c>
      <c r="BK14" s="17" t="str">
        <f t="shared" si="3"/>
        <v>✓</v>
      </c>
      <c r="BL14" s="17">
        <f t="shared" si="5"/>
        <v>0</v>
      </c>
      <c r="BM14" s="17">
        <f t="shared" si="6"/>
        <v>0</v>
      </c>
      <c r="BN14" s="17">
        <f t="shared" si="7"/>
        <v>0</v>
      </c>
      <c r="BO14" s="17">
        <f t="shared" si="8"/>
        <v>0</v>
      </c>
      <c r="BP14" s="17">
        <f t="shared" si="9"/>
        <v>0</v>
      </c>
      <c r="BQ14" s="17">
        <f t="shared" si="10"/>
        <v>0</v>
      </c>
      <c r="BR14" s="17">
        <f t="shared" si="11"/>
        <v>0</v>
      </c>
      <c r="BS14" s="17">
        <f t="shared" si="12"/>
        <v>0</v>
      </c>
    </row>
    <row r="15" spans="1:72" ht="24" customHeight="1">
      <c r="A15" s="16" t="s">
        <v>21</v>
      </c>
      <c r="C15" s="34">
        <v>8</v>
      </c>
      <c r="E15" s="255">
        <f t="shared" si="0"/>
        <v>743</v>
      </c>
      <c r="F15" s="255"/>
      <c r="G15" s="255">
        <f t="shared" si="0"/>
        <v>731</v>
      </c>
      <c r="H15" s="264"/>
      <c r="I15" s="255">
        <f t="shared" si="1"/>
        <v>950</v>
      </c>
      <c r="J15" s="39"/>
      <c r="K15" s="255">
        <f t="shared" si="2"/>
        <v>950</v>
      </c>
      <c r="L15" s="255"/>
      <c r="AQ15" s="545">
        <v>743410.00999999954</v>
      </c>
      <c r="AS15" s="17">
        <v>731471</v>
      </c>
      <c r="AU15" s="17">
        <v>949538</v>
      </c>
      <c r="AW15" s="17">
        <v>949538</v>
      </c>
      <c r="AY15" s="17" t="s">
        <v>21</v>
      </c>
      <c r="BA15" s="17">
        <v>8</v>
      </c>
      <c r="BC15" s="17">
        <v>743</v>
      </c>
      <c r="BE15" s="17">
        <v>731</v>
      </c>
      <c r="BG15" s="17">
        <v>950</v>
      </c>
      <c r="BI15" s="17">
        <v>950</v>
      </c>
      <c r="BK15" s="17" t="str">
        <f t="shared" si="3"/>
        <v>✓</v>
      </c>
      <c r="BL15" s="17">
        <f t="shared" si="5"/>
        <v>0</v>
      </c>
      <c r="BM15" s="17">
        <f t="shared" si="6"/>
        <v>0</v>
      </c>
      <c r="BN15" s="17">
        <f t="shared" si="7"/>
        <v>0</v>
      </c>
      <c r="BO15" s="17">
        <f t="shared" si="8"/>
        <v>0</v>
      </c>
      <c r="BP15" s="17">
        <f t="shared" si="9"/>
        <v>0</v>
      </c>
      <c r="BQ15" s="17">
        <f t="shared" si="10"/>
        <v>0</v>
      </c>
      <c r="BR15" s="17">
        <f t="shared" si="11"/>
        <v>0</v>
      </c>
      <c r="BS15" s="17">
        <f t="shared" si="12"/>
        <v>0</v>
      </c>
    </row>
    <row r="16" spans="1:72" ht="25.5" customHeight="1">
      <c r="A16" s="16" t="s">
        <v>22</v>
      </c>
      <c r="C16" s="34">
        <v>4</v>
      </c>
      <c r="E16" s="255">
        <f t="shared" si="0"/>
        <v>4355</v>
      </c>
      <c r="F16" s="39"/>
      <c r="G16" s="255">
        <f t="shared" si="0"/>
        <v>1815</v>
      </c>
      <c r="H16" s="264"/>
      <c r="I16" s="255">
        <f t="shared" si="1"/>
        <v>12339</v>
      </c>
      <c r="J16" s="264"/>
      <c r="K16" s="255">
        <f t="shared" si="2"/>
        <v>13045</v>
      </c>
      <c r="L16" s="255"/>
      <c r="AQ16" s="545">
        <v>4355000</v>
      </c>
      <c r="AS16" s="17">
        <v>1815000</v>
      </c>
      <c r="AU16" s="17">
        <v>12338634</v>
      </c>
      <c r="AW16" s="17">
        <v>13045406</v>
      </c>
      <c r="AY16" s="17" t="s">
        <v>22</v>
      </c>
      <c r="BA16" s="17">
        <v>4</v>
      </c>
      <c r="BC16" s="17">
        <v>4355</v>
      </c>
      <c r="BE16" s="17">
        <v>1815</v>
      </c>
      <c r="BG16" s="17">
        <v>12339</v>
      </c>
      <c r="BI16" s="17">
        <v>13045</v>
      </c>
      <c r="BK16" s="17" t="str">
        <f t="shared" si="3"/>
        <v>✓</v>
      </c>
      <c r="BL16" s="17">
        <f t="shared" si="5"/>
        <v>0</v>
      </c>
      <c r="BM16" s="17">
        <f t="shared" si="6"/>
        <v>0</v>
      </c>
      <c r="BN16" s="17">
        <f t="shared" si="7"/>
        <v>0</v>
      </c>
      <c r="BO16" s="17">
        <f t="shared" si="8"/>
        <v>0</v>
      </c>
      <c r="BP16" s="17">
        <f t="shared" si="9"/>
        <v>0</v>
      </c>
      <c r="BQ16" s="17">
        <f t="shared" si="10"/>
        <v>0</v>
      </c>
      <c r="BR16" s="17">
        <f t="shared" si="11"/>
        <v>0</v>
      </c>
      <c r="BS16" s="17">
        <f t="shared" si="12"/>
        <v>0</v>
      </c>
    </row>
    <row r="17" spans="1:72" ht="24.95" customHeight="1">
      <c r="A17" s="16" t="s">
        <v>23</v>
      </c>
      <c r="C17" s="34"/>
      <c r="D17" s="34"/>
      <c r="E17" s="255"/>
      <c r="F17" s="39"/>
      <c r="G17" s="255"/>
      <c r="H17" s="255"/>
      <c r="I17" s="255"/>
      <c r="J17" s="264"/>
      <c r="K17" s="255"/>
      <c r="L17" s="255"/>
      <c r="AY17" s="17" t="s">
        <v>23</v>
      </c>
      <c r="BK17" s="17" t="str">
        <f t="shared" si="3"/>
        <v>✓</v>
      </c>
      <c r="BL17" s="17">
        <f t="shared" si="5"/>
        <v>0</v>
      </c>
      <c r="BM17" s="17">
        <f t="shared" si="6"/>
        <v>0</v>
      </c>
      <c r="BN17" s="17">
        <f t="shared" si="7"/>
        <v>0</v>
      </c>
      <c r="BO17" s="17">
        <f t="shared" si="8"/>
        <v>0</v>
      </c>
      <c r="BP17" s="17">
        <f t="shared" si="9"/>
        <v>0</v>
      </c>
      <c r="BQ17" s="17">
        <f t="shared" si="10"/>
        <v>0</v>
      </c>
      <c r="BR17" s="17">
        <f t="shared" si="11"/>
        <v>0</v>
      </c>
      <c r="BS17" s="17">
        <f t="shared" si="12"/>
        <v>0</v>
      </c>
    </row>
    <row r="18" spans="1:72" ht="24.95" customHeight="1">
      <c r="A18" s="16" t="s">
        <v>24</v>
      </c>
      <c r="C18" s="34">
        <v>9</v>
      </c>
      <c r="E18" s="255">
        <f>ROUND(AQ18/1000,0)</f>
        <v>416</v>
      </c>
      <c r="F18" s="39"/>
      <c r="G18" s="255">
        <f>ROUND(AS18/1000,0)</f>
        <v>478</v>
      </c>
      <c r="H18" s="264"/>
      <c r="I18" s="255">
        <f>ROUND(AU18/1000,0)</f>
        <v>203</v>
      </c>
      <c r="J18" s="264"/>
      <c r="K18" s="255">
        <f>ROUND(AW18/1000,0)</f>
        <v>215</v>
      </c>
      <c r="L18" s="255"/>
      <c r="AQ18" s="545">
        <v>416357.6</v>
      </c>
      <c r="AS18" s="17">
        <v>478303</v>
      </c>
      <c r="AU18" s="17">
        <v>203313</v>
      </c>
      <c r="AW18" s="17">
        <v>214959</v>
      </c>
      <c r="AY18" s="17" t="s">
        <v>24</v>
      </c>
      <c r="BA18" s="17">
        <v>9</v>
      </c>
      <c r="BC18" s="17">
        <v>416</v>
      </c>
      <c r="BE18" s="17">
        <v>478</v>
      </c>
      <c r="BG18" s="17">
        <v>203</v>
      </c>
      <c r="BI18" s="17">
        <v>215</v>
      </c>
      <c r="BK18" s="17" t="str">
        <f t="shared" si="3"/>
        <v>✓</v>
      </c>
      <c r="BL18" s="17">
        <f t="shared" si="5"/>
        <v>0</v>
      </c>
      <c r="BM18" s="17">
        <f t="shared" si="6"/>
        <v>0</v>
      </c>
      <c r="BN18" s="17">
        <f t="shared" si="7"/>
        <v>0</v>
      </c>
      <c r="BO18" s="17">
        <f t="shared" si="8"/>
        <v>0</v>
      </c>
      <c r="BP18" s="17">
        <f t="shared" si="9"/>
        <v>0</v>
      </c>
      <c r="BQ18" s="17">
        <f t="shared" si="10"/>
        <v>0</v>
      </c>
      <c r="BR18" s="17">
        <f t="shared" si="11"/>
        <v>0</v>
      </c>
      <c r="BS18" s="17">
        <f t="shared" si="12"/>
        <v>0</v>
      </c>
    </row>
    <row r="19" spans="1:72" ht="24" customHeight="1">
      <c r="A19" s="16" t="s">
        <v>25</v>
      </c>
      <c r="C19" s="34"/>
      <c r="E19" s="255">
        <f>ROUND(AQ19/1000,0)</f>
        <v>2690</v>
      </c>
      <c r="F19" s="255"/>
      <c r="G19" s="255">
        <f>ROUND(AS19/1000,0)</f>
        <v>2616</v>
      </c>
      <c r="H19" s="264"/>
      <c r="I19" s="255">
        <f>ROUND(AU19/1000,0)</f>
        <v>39</v>
      </c>
      <c r="J19" s="264"/>
      <c r="K19" s="255">
        <f>ROUND(AW19/1000,0)</f>
        <v>15</v>
      </c>
      <c r="L19" s="255"/>
      <c r="AQ19" s="17">
        <f>884000+1806117.29</f>
        <v>2690117.29</v>
      </c>
      <c r="AS19" s="17">
        <v>2616166</v>
      </c>
      <c r="AU19" s="17">
        <v>39096</v>
      </c>
      <c r="AW19" s="17">
        <v>15389</v>
      </c>
      <c r="AY19" s="17" t="s">
        <v>25</v>
      </c>
      <c r="BC19" s="17">
        <v>2690</v>
      </c>
      <c r="BE19" s="17">
        <v>2616</v>
      </c>
      <c r="BG19" s="17">
        <v>39</v>
      </c>
      <c r="BI19" s="17">
        <v>15</v>
      </c>
      <c r="BK19" s="17" t="str">
        <f t="shared" si="3"/>
        <v>✓</v>
      </c>
      <c r="BL19" s="17">
        <f t="shared" si="5"/>
        <v>0</v>
      </c>
      <c r="BM19" s="17">
        <f t="shared" si="6"/>
        <v>0</v>
      </c>
      <c r="BN19" s="17">
        <f t="shared" si="7"/>
        <v>0</v>
      </c>
      <c r="BO19" s="17">
        <f t="shared" si="8"/>
        <v>0</v>
      </c>
      <c r="BP19" s="17">
        <f t="shared" si="9"/>
        <v>0</v>
      </c>
      <c r="BQ19" s="17">
        <f t="shared" si="10"/>
        <v>0</v>
      </c>
      <c r="BR19" s="17">
        <f t="shared" si="11"/>
        <v>0</v>
      </c>
      <c r="BS19" s="17">
        <f t="shared" si="12"/>
        <v>0</v>
      </c>
    </row>
    <row r="20" spans="1:72" ht="24" customHeight="1">
      <c r="A20" s="273" t="s">
        <v>26</v>
      </c>
      <c r="C20" s="34"/>
      <c r="E20" s="256">
        <f>SUM(E11:E19)</f>
        <v>193278</v>
      </c>
      <c r="F20" s="258"/>
      <c r="G20" s="256">
        <f>SUM(G11:G19)</f>
        <v>195671</v>
      </c>
      <c r="H20" s="267"/>
      <c r="I20" s="268">
        <f>SUM(I11:I19)</f>
        <v>129473</v>
      </c>
      <c r="J20" s="267"/>
      <c r="K20" s="268">
        <f>SUM(K11:K19)</f>
        <v>106309</v>
      </c>
      <c r="L20" s="255"/>
      <c r="AS20" s="17">
        <v>195672353</v>
      </c>
      <c r="AW20" s="17">
        <v>106309261</v>
      </c>
      <c r="AY20" s="17" t="s">
        <v>26</v>
      </c>
      <c r="BC20" s="17">
        <v>193278</v>
      </c>
      <c r="BE20" s="17">
        <v>195671</v>
      </c>
      <c r="BG20" s="17">
        <v>129473</v>
      </c>
      <c r="BI20" s="17">
        <v>106309</v>
      </c>
      <c r="BK20" s="17" t="str">
        <f t="shared" si="3"/>
        <v>✓</v>
      </c>
      <c r="BL20" s="17">
        <f t="shared" si="5"/>
        <v>0</v>
      </c>
      <c r="BM20" s="17">
        <f t="shared" si="6"/>
        <v>0</v>
      </c>
      <c r="BN20" s="17">
        <f t="shared" si="7"/>
        <v>0</v>
      </c>
      <c r="BO20" s="17">
        <f t="shared" si="8"/>
        <v>0</v>
      </c>
      <c r="BP20" s="17">
        <f t="shared" si="9"/>
        <v>0</v>
      </c>
      <c r="BQ20" s="17">
        <f t="shared" si="10"/>
        <v>0</v>
      </c>
      <c r="BR20" s="17">
        <f t="shared" si="11"/>
        <v>0</v>
      </c>
      <c r="BS20" s="17">
        <f t="shared" si="12"/>
        <v>0</v>
      </c>
    </row>
    <row r="21" spans="1:72" ht="24" customHeight="1">
      <c r="A21" s="275" t="s">
        <v>27</v>
      </c>
      <c r="C21" s="34"/>
      <c r="E21" s="255"/>
      <c r="F21" s="255"/>
      <c r="G21" s="255"/>
      <c r="H21" s="264"/>
      <c r="I21" s="264"/>
      <c r="J21" s="264"/>
      <c r="K21" s="264"/>
      <c r="L21" s="255"/>
      <c r="AY21" s="17" t="s">
        <v>27</v>
      </c>
      <c r="BK21" s="17" t="str">
        <f t="shared" si="3"/>
        <v>✓</v>
      </c>
      <c r="BL21" s="17">
        <f t="shared" si="5"/>
        <v>0</v>
      </c>
      <c r="BM21" s="17">
        <f t="shared" si="6"/>
        <v>0</v>
      </c>
      <c r="BN21" s="17">
        <f t="shared" si="7"/>
        <v>0</v>
      </c>
      <c r="BO21" s="17">
        <f t="shared" si="8"/>
        <v>0</v>
      </c>
      <c r="BP21" s="17">
        <f t="shared" si="9"/>
        <v>0</v>
      </c>
      <c r="BQ21" s="17">
        <f t="shared" si="10"/>
        <v>0</v>
      </c>
      <c r="BR21" s="17">
        <f t="shared" si="11"/>
        <v>0</v>
      </c>
      <c r="BS21" s="17">
        <f t="shared" si="12"/>
        <v>0</v>
      </c>
    </row>
    <row r="22" spans="1:72" ht="24" customHeight="1">
      <c r="A22" s="276" t="s">
        <v>28</v>
      </c>
      <c r="C22" s="34">
        <v>10</v>
      </c>
      <c r="E22" s="39">
        <f t="shared" ref="E22:G29" si="13">ROUND(AQ22/1000,0)</f>
        <v>0</v>
      </c>
      <c r="F22" s="39"/>
      <c r="G22" s="39">
        <f t="shared" si="13"/>
        <v>0</v>
      </c>
      <c r="H22" s="264"/>
      <c r="I22" s="255">
        <f t="shared" ref="I22:I30" si="14">ROUND(AU22/1000,0)</f>
        <v>203866</v>
      </c>
      <c r="J22" s="255"/>
      <c r="K22" s="255">
        <f t="shared" ref="K22:K29" si="15">ROUND(AW22/1000,0)</f>
        <v>198866</v>
      </c>
      <c r="L22" s="255"/>
      <c r="AQ22" s="545">
        <v>-0.3217277405783534</v>
      </c>
      <c r="AS22" s="17">
        <v>0</v>
      </c>
      <c r="AU22" s="17">
        <v>203865890</v>
      </c>
      <c r="AW22" s="17">
        <v>198865890</v>
      </c>
      <c r="AY22" s="17" t="s">
        <v>28</v>
      </c>
      <c r="BA22" s="17">
        <v>10</v>
      </c>
      <c r="BC22" s="17">
        <v>0</v>
      </c>
      <c r="BE22" s="17">
        <v>0</v>
      </c>
      <c r="BG22" s="17">
        <v>203866</v>
      </c>
      <c r="BI22" s="17">
        <v>198866</v>
      </c>
      <c r="BK22" s="17" t="str">
        <f t="shared" si="3"/>
        <v>✓</v>
      </c>
      <c r="BL22" s="17">
        <f t="shared" si="5"/>
        <v>0</v>
      </c>
      <c r="BM22" s="17">
        <f t="shared" si="6"/>
        <v>0</v>
      </c>
      <c r="BN22" s="17">
        <f t="shared" si="7"/>
        <v>0</v>
      </c>
      <c r="BO22" s="17">
        <f t="shared" si="8"/>
        <v>0</v>
      </c>
      <c r="BP22" s="17">
        <f t="shared" si="9"/>
        <v>0</v>
      </c>
      <c r="BQ22" s="17">
        <f t="shared" si="10"/>
        <v>0</v>
      </c>
      <c r="BR22" s="17">
        <f t="shared" si="11"/>
        <v>0</v>
      </c>
      <c r="BS22" s="17">
        <f t="shared" si="12"/>
        <v>0</v>
      </c>
    </row>
    <row r="23" spans="1:72" ht="24" customHeight="1">
      <c r="A23" s="276" t="s">
        <v>29</v>
      </c>
      <c r="C23" s="34">
        <v>11</v>
      </c>
      <c r="E23" s="38">
        <f t="shared" si="13"/>
        <v>26490</v>
      </c>
      <c r="F23" s="39"/>
      <c r="G23" s="38">
        <f t="shared" si="13"/>
        <v>27585</v>
      </c>
      <c r="H23" s="264"/>
      <c r="I23" s="42">
        <f t="shared" si="14"/>
        <v>0</v>
      </c>
      <c r="J23" s="42"/>
      <c r="K23" s="42">
        <f t="shared" si="15"/>
        <v>0</v>
      </c>
      <c r="L23" s="255"/>
      <c r="AQ23" s="545">
        <v>26489501.322453972</v>
      </c>
      <c r="AS23" s="17">
        <v>27584604</v>
      </c>
      <c r="AU23" s="17">
        <v>0</v>
      </c>
      <c r="AW23" s="17">
        <v>0</v>
      </c>
      <c r="AY23" s="17" t="s">
        <v>29</v>
      </c>
      <c r="BA23" s="17">
        <v>11</v>
      </c>
      <c r="BC23" s="17">
        <v>26490</v>
      </c>
      <c r="BE23" s="17">
        <v>27585</v>
      </c>
      <c r="BG23" s="17">
        <v>0</v>
      </c>
      <c r="BI23" s="17">
        <v>0</v>
      </c>
      <c r="BK23" s="17" t="str">
        <f t="shared" si="3"/>
        <v>✓</v>
      </c>
      <c r="BL23" s="17">
        <f t="shared" si="5"/>
        <v>0</v>
      </c>
      <c r="BM23" s="17">
        <f t="shared" si="6"/>
        <v>0</v>
      </c>
      <c r="BN23" s="17">
        <f t="shared" si="7"/>
        <v>0</v>
      </c>
      <c r="BO23" s="17">
        <f t="shared" si="8"/>
        <v>0</v>
      </c>
      <c r="BP23" s="17">
        <f t="shared" si="9"/>
        <v>0</v>
      </c>
      <c r="BQ23" s="17">
        <f t="shared" si="10"/>
        <v>0</v>
      </c>
      <c r="BR23" s="17">
        <f t="shared" si="11"/>
        <v>0</v>
      </c>
      <c r="BS23" s="17">
        <f t="shared" si="12"/>
        <v>0</v>
      </c>
    </row>
    <row r="24" spans="1:72" ht="24" customHeight="1">
      <c r="A24" s="276" t="s">
        <v>30</v>
      </c>
      <c r="C24" s="34"/>
      <c r="E24" s="255">
        <f t="shared" si="13"/>
        <v>82495</v>
      </c>
      <c r="F24" s="255"/>
      <c r="G24" s="255">
        <f t="shared" si="13"/>
        <v>82495</v>
      </c>
      <c r="H24" s="264"/>
      <c r="I24" s="42">
        <f t="shared" si="14"/>
        <v>0</v>
      </c>
      <c r="J24" s="42"/>
      <c r="K24" s="42">
        <f t="shared" si="15"/>
        <v>0</v>
      </c>
      <c r="L24" s="255"/>
      <c r="AQ24" s="545">
        <v>82494500</v>
      </c>
      <c r="AS24" s="17">
        <v>82494500</v>
      </c>
      <c r="AU24" s="17">
        <v>0</v>
      </c>
      <c r="AW24" s="17">
        <v>0</v>
      </c>
      <c r="AY24" s="17" t="s">
        <v>30</v>
      </c>
      <c r="BC24" s="17">
        <v>82495</v>
      </c>
      <c r="BE24" s="17">
        <v>82495</v>
      </c>
      <c r="BG24" s="17">
        <v>0</v>
      </c>
      <c r="BI24" s="17">
        <v>0</v>
      </c>
      <c r="BK24" s="17" t="str">
        <f t="shared" si="3"/>
        <v>✓</v>
      </c>
      <c r="BL24" s="17">
        <f t="shared" si="5"/>
        <v>0</v>
      </c>
      <c r="BM24" s="17">
        <f t="shared" si="6"/>
        <v>0</v>
      </c>
      <c r="BN24" s="17">
        <f t="shared" si="7"/>
        <v>0</v>
      </c>
      <c r="BO24" s="17">
        <f t="shared" si="8"/>
        <v>0</v>
      </c>
      <c r="BP24" s="17">
        <f t="shared" si="9"/>
        <v>0</v>
      </c>
      <c r="BQ24" s="17">
        <f t="shared" si="10"/>
        <v>0</v>
      </c>
      <c r="BR24" s="17">
        <f t="shared" si="11"/>
        <v>0</v>
      </c>
      <c r="BS24" s="17">
        <f t="shared" si="12"/>
        <v>0</v>
      </c>
    </row>
    <row r="25" spans="1:72" ht="24" customHeight="1">
      <c r="A25" s="276" t="s">
        <v>31</v>
      </c>
      <c r="B25" s="40"/>
      <c r="C25" s="34"/>
      <c r="E25" s="255">
        <f t="shared" si="13"/>
        <v>98996</v>
      </c>
      <c r="F25" s="255"/>
      <c r="G25" s="255">
        <f t="shared" si="13"/>
        <v>101484</v>
      </c>
      <c r="H25" s="264"/>
      <c r="I25" s="255">
        <f>ROUND(AU25/1000,0)-1</f>
        <v>3669</v>
      </c>
      <c r="J25" s="264"/>
      <c r="K25" s="255">
        <f t="shared" si="15"/>
        <v>3687</v>
      </c>
      <c r="L25" s="255"/>
      <c r="AQ25" s="545">
        <v>98995996.560000002</v>
      </c>
      <c r="AS25" s="17">
        <v>101483664</v>
      </c>
      <c r="AU25" s="17">
        <v>3669520</v>
      </c>
      <c r="AW25" s="17">
        <v>3686660</v>
      </c>
      <c r="AY25" s="17" t="s">
        <v>31</v>
      </c>
      <c r="BC25" s="17">
        <v>98996</v>
      </c>
      <c r="BE25" s="17">
        <v>101484</v>
      </c>
      <c r="BG25" s="17">
        <v>3670</v>
      </c>
      <c r="BI25" s="17">
        <v>3687</v>
      </c>
      <c r="BK25" s="17" t="str">
        <f t="shared" si="3"/>
        <v>✓</v>
      </c>
      <c r="BL25" s="17">
        <f t="shared" si="5"/>
        <v>0</v>
      </c>
      <c r="BM25" s="17">
        <f t="shared" si="6"/>
        <v>0</v>
      </c>
      <c r="BN25" s="17">
        <f t="shared" si="7"/>
        <v>0</v>
      </c>
      <c r="BO25" s="17">
        <f t="shared" si="8"/>
        <v>0</v>
      </c>
      <c r="BP25" s="17">
        <f t="shared" si="9"/>
        <v>-1</v>
      </c>
      <c r="BQ25" s="17">
        <f t="shared" si="10"/>
        <v>0</v>
      </c>
      <c r="BR25" s="17">
        <f t="shared" si="11"/>
        <v>0</v>
      </c>
      <c r="BS25" s="17">
        <f t="shared" si="12"/>
        <v>-1</v>
      </c>
      <c r="BT25" s="534" t="s">
        <v>32</v>
      </c>
    </row>
    <row r="26" spans="1:72" ht="24" customHeight="1">
      <c r="A26" s="276" t="s">
        <v>33</v>
      </c>
      <c r="B26" s="40"/>
      <c r="C26" s="34"/>
      <c r="E26" s="38">
        <f t="shared" si="13"/>
        <v>28109</v>
      </c>
      <c r="F26" s="255"/>
      <c r="G26" s="38">
        <f t="shared" si="13"/>
        <v>29847</v>
      </c>
      <c r="H26" s="264"/>
      <c r="I26" s="255">
        <f t="shared" si="14"/>
        <v>9651</v>
      </c>
      <c r="J26" s="264"/>
      <c r="K26" s="38">
        <f t="shared" si="15"/>
        <v>10545</v>
      </c>
      <c r="L26" s="255"/>
      <c r="AQ26" s="545">
        <v>28108871.390000001</v>
      </c>
      <c r="AS26" s="17">
        <v>29847244</v>
      </c>
      <c r="AU26" s="17">
        <v>9650578</v>
      </c>
      <c r="AW26" s="17">
        <v>10544780</v>
      </c>
      <c r="AY26" s="17" t="s">
        <v>33</v>
      </c>
      <c r="BC26" s="17">
        <v>28109</v>
      </c>
      <c r="BE26" s="17">
        <v>29847</v>
      </c>
      <c r="BG26" s="17">
        <v>9651</v>
      </c>
      <c r="BI26" s="17">
        <v>10545</v>
      </c>
      <c r="BK26" s="17" t="str">
        <f t="shared" si="3"/>
        <v>✓</v>
      </c>
      <c r="BL26" s="17">
        <f t="shared" si="5"/>
        <v>0</v>
      </c>
      <c r="BM26" s="17">
        <f t="shared" si="6"/>
        <v>0</v>
      </c>
      <c r="BN26" s="17">
        <f t="shared" si="7"/>
        <v>0</v>
      </c>
      <c r="BO26" s="17">
        <f t="shared" si="8"/>
        <v>0</v>
      </c>
      <c r="BP26" s="17">
        <f t="shared" si="9"/>
        <v>0</v>
      </c>
      <c r="BQ26" s="17">
        <f t="shared" si="10"/>
        <v>0</v>
      </c>
      <c r="BR26" s="17">
        <f t="shared" si="11"/>
        <v>0</v>
      </c>
      <c r="BS26" s="17">
        <f t="shared" si="12"/>
        <v>0</v>
      </c>
    </row>
    <row r="27" spans="1:72" ht="24" customHeight="1">
      <c r="A27" s="276" t="s">
        <v>34</v>
      </c>
      <c r="B27" s="40"/>
      <c r="C27" s="34"/>
      <c r="E27" s="255">
        <f t="shared" si="13"/>
        <v>39104</v>
      </c>
      <c r="F27" s="255"/>
      <c r="G27" s="255">
        <f t="shared" si="13"/>
        <v>37095</v>
      </c>
      <c r="H27" s="264"/>
      <c r="I27" s="255">
        <f t="shared" si="14"/>
        <v>41</v>
      </c>
      <c r="J27" s="264"/>
      <c r="K27" s="255">
        <f t="shared" si="15"/>
        <v>47</v>
      </c>
      <c r="L27" s="255"/>
      <c r="AQ27" s="545">
        <v>39103726.590000004</v>
      </c>
      <c r="AS27" s="17">
        <v>37094681</v>
      </c>
      <c r="AU27" s="17">
        <v>41094</v>
      </c>
      <c r="AW27" s="17">
        <v>46727</v>
      </c>
      <c r="AY27" s="17" t="s">
        <v>34</v>
      </c>
      <c r="BC27" s="17">
        <v>39104</v>
      </c>
      <c r="BE27" s="17">
        <v>37095</v>
      </c>
      <c r="BG27" s="17">
        <v>41</v>
      </c>
      <c r="BI27" s="17">
        <v>47</v>
      </c>
      <c r="BK27" s="17" t="str">
        <f t="shared" si="3"/>
        <v>✓</v>
      </c>
      <c r="BL27" s="17">
        <f t="shared" si="5"/>
        <v>0</v>
      </c>
      <c r="BM27" s="17">
        <f t="shared" si="6"/>
        <v>0</v>
      </c>
      <c r="BN27" s="17">
        <f t="shared" si="7"/>
        <v>0</v>
      </c>
      <c r="BO27" s="17">
        <f t="shared" si="8"/>
        <v>0</v>
      </c>
      <c r="BP27" s="17">
        <f t="shared" si="9"/>
        <v>0</v>
      </c>
      <c r="BQ27" s="17">
        <f t="shared" si="10"/>
        <v>0</v>
      </c>
      <c r="BR27" s="17">
        <f t="shared" si="11"/>
        <v>0</v>
      </c>
      <c r="BS27" s="17">
        <f t="shared" si="12"/>
        <v>0</v>
      </c>
    </row>
    <row r="28" spans="1:72" ht="24" customHeight="1">
      <c r="A28" s="276" t="s">
        <v>35</v>
      </c>
      <c r="B28" s="40"/>
      <c r="C28" s="34"/>
      <c r="E28" s="255">
        <f t="shared" si="13"/>
        <v>27871</v>
      </c>
      <c r="F28" s="255"/>
      <c r="G28" s="255">
        <f t="shared" si="13"/>
        <v>25965</v>
      </c>
      <c r="H28" s="264"/>
      <c r="I28" s="42">
        <f t="shared" si="14"/>
        <v>0</v>
      </c>
      <c r="J28" s="42"/>
      <c r="K28" s="42">
        <f t="shared" si="15"/>
        <v>0</v>
      </c>
      <c r="L28" s="255"/>
      <c r="AQ28" s="545">
        <v>27870758.129999999</v>
      </c>
      <c r="AS28" s="17">
        <v>25964771</v>
      </c>
      <c r="AU28" s="17">
        <v>0</v>
      </c>
      <c r="AW28" s="17">
        <v>0</v>
      </c>
      <c r="AY28" s="17" t="s">
        <v>35</v>
      </c>
      <c r="BC28" s="17">
        <v>27871</v>
      </c>
      <c r="BE28" s="17">
        <v>25965</v>
      </c>
      <c r="BG28" s="17">
        <v>0</v>
      </c>
      <c r="BI28" s="17">
        <v>0</v>
      </c>
      <c r="BK28" s="17" t="str">
        <f t="shared" si="3"/>
        <v>✓</v>
      </c>
      <c r="BL28" s="17">
        <f t="shared" si="5"/>
        <v>0</v>
      </c>
      <c r="BM28" s="17">
        <f t="shared" si="6"/>
        <v>0</v>
      </c>
      <c r="BN28" s="17">
        <f t="shared" si="7"/>
        <v>0</v>
      </c>
      <c r="BO28" s="17">
        <f t="shared" si="8"/>
        <v>0</v>
      </c>
      <c r="BP28" s="17">
        <f t="shared" si="9"/>
        <v>0</v>
      </c>
      <c r="BQ28" s="17">
        <f t="shared" si="10"/>
        <v>0</v>
      </c>
      <c r="BR28" s="17">
        <f t="shared" si="11"/>
        <v>0</v>
      </c>
      <c r="BS28" s="17">
        <f t="shared" si="12"/>
        <v>0</v>
      </c>
    </row>
    <row r="29" spans="1:72" ht="24" customHeight="1">
      <c r="A29" s="276" t="s">
        <v>36</v>
      </c>
      <c r="B29" s="40"/>
      <c r="C29" s="34"/>
      <c r="E29" s="255">
        <f t="shared" si="13"/>
        <v>1922</v>
      </c>
      <c r="F29" s="255"/>
      <c r="G29" s="255">
        <f t="shared" si="13"/>
        <v>1413</v>
      </c>
      <c r="H29" s="264"/>
      <c r="I29" s="255">
        <f>ROUND(AU29/1000,0)</f>
        <v>543</v>
      </c>
      <c r="J29" s="264"/>
      <c r="K29" s="255">
        <f t="shared" si="15"/>
        <v>489</v>
      </c>
      <c r="L29" s="255"/>
      <c r="AQ29" s="545">
        <v>1922362.08</v>
      </c>
      <c r="AS29" s="17">
        <v>1412932</v>
      </c>
      <c r="AU29" s="17">
        <v>542534</v>
      </c>
      <c r="AW29" s="17">
        <v>488820</v>
      </c>
      <c r="AY29" s="17" t="s">
        <v>36</v>
      </c>
      <c r="BC29" s="17">
        <v>1922</v>
      </c>
      <c r="BE29" s="17">
        <v>1413</v>
      </c>
      <c r="BG29" s="17">
        <v>542</v>
      </c>
      <c r="BI29" s="17">
        <v>489</v>
      </c>
      <c r="BK29" s="17" t="str">
        <f t="shared" si="3"/>
        <v>✓</v>
      </c>
      <c r="BL29" s="17">
        <f t="shared" si="5"/>
        <v>0</v>
      </c>
      <c r="BM29" s="17">
        <f t="shared" si="6"/>
        <v>0</v>
      </c>
      <c r="BN29" s="17">
        <f t="shared" si="7"/>
        <v>0</v>
      </c>
      <c r="BO29" s="17">
        <f t="shared" si="8"/>
        <v>0</v>
      </c>
      <c r="BP29" s="17">
        <f t="shared" si="9"/>
        <v>1</v>
      </c>
      <c r="BQ29" s="17">
        <f t="shared" si="10"/>
        <v>0</v>
      </c>
      <c r="BR29" s="17">
        <f t="shared" si="11"/>
        <v>0</v>
      </c>
      <c r="BS29" s="17">
        <f t="shared" si="12"/>
        <v>1</v>
      </c>
      <c r="BT29" s="534" t="s">
        <v>32</v>
      </c>
    </row>
    <row r="30" spans="1:72" ht="24" customHeight="1">
      <c r="A30" s="16" t="s">
        <v>37</v>
      </c>
      <c r="C30" s="34"/>
      <c r="E30" s="257">
        <f>ROUND(AQ30/1000,0)</f>
        <v>3672</v>
      </c>
      <c r="F30" s="255"/>
      <c r="G30" s="257">
        <f>ROUND(AS30/1000,0)-1</f>
        <v>3700</v>
      </c>
      <c r="H30" s="264"/>
      <c r="I30" s="257">
        <f t="shared" si="14"/>
        <v>2457</v>
      </c>
      <c r="J30" s="264"/>
      <c r="K30" s="257">
        <f>ROUND(AW30/1000,0)-1</f>
        <v>2456</v>
      </c>
      <c r="L30" s="255"/>
      <c r="AQ30" s="525">
        <v>3672430.1300000004</v>
      </c>
      <c r="AS30" s="17">
        <v>3700976</v>
      </c>
      <c r="AU30" s="17">
        <v>2457491</v>
      </c>
      <c r="AW30" s="17">
        <v>2457490</v>
      </c>
      <c r="AY30" s="17" t="s">
        <v>37</v>
      </c>
      <c r="BC30" s="17">
        <v>3672</v>
      </c>
      <c r="BE30" s="17">
        <v>3700</v>
      </c>
      <c r="BG30" s="17">
        <v>2457</v>
      </c>
      <c r="BI30" s="17">
        <v>2456</v>
      </c>
      <c r="BK30" s="17" t="str">
        <f t="shared" si="3"/>
        <v>✓</v>
      </c>
      <c r="BL30" s="17">
        <f t="shared" si="5"/>
        <v>0</v>
      </c>
      <c r="BM30" s="17">
        <f t="shared" si="6"/>
        <v>0</v>
      </c>
      <c r="BN30" s="17">
        <f t="shared" si="7"/>
        <v>0</v>
      </c>
      <c r="BO30" s="17">
        <f t="shared" si="8"/>
        <v>0</v>
      </c>
      <c r="BP30" s="17">
        <f t="shared" si="9"/>
        <v>0</v>
      </c>
      <c r="BQ30" s="17">
        <f t="shared" si="10"/>
        <v>0</v>
      </c>
      <c r="BR30" s="17">
        <f t="shared" si="11"/>
        <v>0</v>
      </c>
      <c r="BS30" s="17">
        <f t="shared" si="12"/>
        <v>0</v>
      </c>
    </row>
    <row r="31" spans="1:72" ht="23.1" customHeight="1">
      <c r="A31" s="273" t="s">
        <v>38</v>
      </c>
      <c r="C31" s="34"/>
      <c r="E31" s="258">
        <f>SUM(E22:E30)</f>
        <v>308659</v>
      </c>
      <c r="F31" s="258"/>
      <c r="G31" s="258">
        <f>SUM(G22:G30)</f>
        <v>309584</v>
      </c>
      <c r="H31" s="258"/>
      <c r="I31" s="258">
        <f>SUM(I22:I30)</f>
        <v>220227</v>
      </c>
      <c r="J31" s="258"/>
      <c r="K31" s="258">
        <f>SUM(K22:K30)</f>
        <v>216090</v>
      </c>
      <c r="L31" s="255"/>
      <c r="AS31" s="17">
        <v>309583372</v>
      </c>
      <c r="AW31" s="17">
        <v>216090367</v>
      </c>
      <c r="AY31" s="17" t="s">
        <v>38</v>
      </c>
      <c r="BC31" s="17">
        <v>308659</v>
      </c>
      <c r="BE31" s="17">
        <v>309584</v>
      </c>
      <c r="BG31" s="17">
        <v>220227</v>
      </c>
      <c r="BI31" s="17">
        <v>216090</v>
      </c>
      <c r="BK31" s="17" t="str">
        <f t="shared" si="3"/>
        <v>✓</v>
      </c>
      <c r="BL31" s="17">
        <f t="shared" si="5"/>
        <v>0</v>
      </c>
      <c r="BM31" s="17">
        <f t="shared" si="6"/>
        <v>0</v>
      </c>
      <c r="BN31" s="17">
        <f t="shared" si="7"/>
        <v>0</v>
      </c>
      <c r="BO31" s="17">
        <f t="shared" si="8"/>
        <v>0</v>
      </c>
      <c r="BP31" s="17">
        <f t="shared" si="9"/>
        <v>0</v>
      </c>
      <c r="BQ31" s="17">
        <f t="shared" si="10"/>
        <v>0</v>
      </c>
      <c r="BR31" s="17">
        <f t="shared" si="11"/>
        <v>0</v>
      </c>
      <c r="BS31" s="17">
        <f t="shared" si="12"/>
        <v>0</v>
      </c>
    </row>
    <row r="32" spans="1:72" ht="23.1" customHeight="1" thickBot="1">
      <c r="A32" s="273" t="s">
        <v>39</v>
      </c>
      <c r="E32" s="533">
        <f>SUM(E20,E31)</f>
        <v>501937</v>
      </c>
      <c r="F32" s="258"/>
      <c r="G32" s="533">
        <f>SUM(G20,G31)</f>
        <v>505255</v>
      </c>
      <c r="H32" s="258"/>
      <c r="I32" s="533">
        <f>SUM(I20,I31)</f>
        <v>349700</v>
      </c>
      <c r="J32" s="258"/>
      <c r="K32" s="533">
        <f>SUM(K20,K31)</f>
        <v>322399</v>
      </c>
      <c r="L32" s="255"/>
      <c r="AS32" s="533">
        <v>505255725</v>
      </c>
      <c r="AW32" s="533">
        <v>322399628</v>
      </c>
      <c r="AY32" s="17" t="s">
        <v>39</v>
      </c>
      <c r="BC32" s="17">
        <v>501937</v>
      </c>
      <c r="BE32" s="17">
        <v>505255</v>
      </c>
      <c r="BG32" s="17">
        <v>349700</v>
      </c>
      <c r="BI32" s="17">
        <v>322399</v>
      </c>
      <c r="BK32" s="17" t="str">
        <f t="shared" si="3"/>
        <v>✓</v>
      </c>
      <c r="BL32" s="17">
        <f t="shared" si="5"/>
        <v>0</v>
      </c>
      <c r="BM32" s="17">
        <f t="shared" si="6"/>
        <v>0</v>
      </c>
      <c r="BN32" s="17">
        <f t="shared" si="7"/>
        <v>0</v>
      </c>
      <c r="BO32" s="17">
        <f t="shared" si="8"/>
        <v>0</v>
      </c>
      <c r="BP32" s="17">
        <f t="shared" si="9"/>
        <v>0</v>
      </c>
      <c r="BQ32" s="17">
        <f t="shared" si="10"/>
        <v>0</v>
      </c>
      <c r="BR32" s="17">
        <f t="shared" si="11"/>
        <v>0</v>
      </c>
      <c r="BS32" s="17">
        <f t="shared" si="12"/>
        <v>0</v>
      </c>
    </row>
    <row r="33" spans="1:71" ht="23.1" customHeight="1" thickTop="1">
      <c r="BK33" s="17" t="str">
        <f t="shared" si="3"/>
        <v>✓</v>
      </c>
      <c r="BL33" s="17">
        <f t="shared" si="5"/>
        <v>0</v>
      </c>
      <c r="BM33" s="17">
        <f t="shared" si="6"/>
        <v>0</v>
      </c>
      <c r="BN33" s="17">
        <f t="shared" si="7"/>
        <v>0</v>
      </c>
      <c r="BO33" s="17">
        <f t="shared" si="8"/>
        <v>0</v>
      </c>
      <c r="BP33" s="17">
        <f t="shared" si="9"/>
        <v>0</v>
      </c>
      <c r="BQ33" s="17">
        <f t="shared" si="10"/>
        <v>0</v>
      </c>
      <c r="BR33" s="17">
        <f t="shared" si="11"/>
        <v>0</v>
      </c>
      <c r="BS33" s="17">
        <f t="shared" si="12"/>
        <v>0</v>
      </c>
    </row>
    <row r="34" spans="1:71" ht="23.1" customHeight="1">
      <c r="BK34" s="17" t="str">
        <f t="shared" si="3"/>
        <v>✓</v>
      </c>
      <c r="BL34" s="17">
        <f t="shared" si="5"/>
        <v>0</v>
      </c>
      <c r="BM34" s="17">
        <f t="shared" si="6"/>
        <v>0</v>
      </c>
      <c r="BN34" s="17">
        <f t="shared" si="7"/>
        <v>0</v>
      </c>
      <c r="BO34" s="17">
        <f t="shared" si="8"/>
        <v>0</v>
      </c>
      <c r="BP34" s="17">
        <f t="shared" si="9"/>
        <v>0</v>
      </c>
      <c r="BQ34" s="17">
        <f t="shared" si="10"/>
        <v>0</v>
      </c>
      <c r="BR34" s="17">
        <f t="shared" si="11"/>
        <v>0</v>
      </c>
      <c r="BS34" s="17">
        <f t="shared" si="12"/>
        <v>0</v>
      </c>
    </row>
    <row r="35" spans="1:71" ht="23.1" customHeight="1">
      <c r="A35" s="273" t="s">
        <v>0</v>
      </c>
      <c r="AY35" s="17" t="s">
        <v>0</v>
      </c>
      <c r="BK35" s="17" t="str">
        <f t="shared" si="3"/>
        <v>✓</v>
      </c>
      <c r="BL35" s="17">
        <f t="shared" si="5"/>
        <v>0</v>
      </c>
      <c r="BM35" s="17">
        <f t="shared" si="6"/>
        <v>0</v>
      </c>
      <c r="BN35" s="17">
        <f t="shared" si="7"/>
        <v>0</v>
      </c>
      <c r="BO35" s="17">
        <f t="shared" si="8"/>
        <v>0</v>
      </c>
      <c r="BP35" s="17">
        <f t="shared" si="9"/>
        <v>0</v>
      </c>
      <c r="BQ35" s="17">
        <f t="shared" si="10"/>
        <v>0</v>
      </c>
      <c r="BR35" s="17">
        <f t="shared" si="11"/>
        <v>0</v>
      </c>
      <c r="BS35" s="17">
        <f t="shared" si="12"/>
        <v>0</v>
      </c>
    </row>
    <row r="36" spans="1:71" s="33" customFormat="1" ht="23.1" customHeight="1">
      <c r="A36" s="18" t="s">
        <v>40</v>
      </c>
      <c r="B36" s="254"/>
      <c r="C36" s="31"/>
      <c r="D36" s="32"/>
      <c r="E36" s="254"/>
      <c r="F36" s="32"/>
      <c r="G36" s="254"/>
      <c r="H36" s="32"/>
      <c r="I36" s="254"/>
      <c r="J36" s="32"/>
      <c r="K36" s="254"/>
      <c r="L36" s="32"/>
      <c r="AY36" s="17" t="s">
        <v>40</v>
      </c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 t="str">
        <f t="shared" si="3"/>
        <v>✓</v>
      </c>
      <c r="BL36" s="17">
        <f t="shared" si="5"/>
        <v>0</v>
      </c>
      <c r="BM36" s="17">
        <f t="shared" si="6"/>
        <v>0</v>
      </c>
      <c r="BN36" s="17">
        <f t="shared" si="7"/>
        <v>0</v>
      </c>
      <c r="BO36" s="17">
        <f t="shared" si="8"/>
        <v>0</v>
      </c>
      <c r="BP36" s="17">
        <f t="shared" si="9"/>
        <v>0</v>
      </c>
      <c r="BQ36" s="17">
        <f t="shared" si="10"/>
        <v>0</v>
      </c>
      <c r="BR36" s="17">
        <f t="shared" si="11"/>
        <v>0</v>
      </c>
      <c r="BS36" s="17">
        <f t="shared" si="12"/>
        <v>0</v>
      </c>
    </row>
    <row r="37" spans="1:71" s="33" customFormat="1" ht="23.1" customHeight="1">
      <c r="A37" s="18"/>
      <c r="B37" s="254"/>
      <c r="C37" s="31"/>
      <c r="D37" s="32"/>
      <c r="E37" s="254"/>
      <c r="F37" s="32"/>
      <c r="G37" s="254"/>
      <c r="H37" s="32"/>
      <c r="I37" s="254"/>
      <c r="J37" s="32"/>
      <c r="K37" s="254"/>
      <c r="L37" s="32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 t="str">
        <f t="shared" si="3"/>
        <v>✓</v>
      </c>
      <c r="BL37" s="17">
        <f t="shared" si="5"/>
        <v>0</v>
      </c>
      <c r="BM37" s="17">
        <f t="shared" si="6"/>
        <v>0</v>
      </c>
      <c r="BN37" s="17">
        <f t="shared" si="7"/>
        <v>0</v>
      </c>
      <c r="BO37" s="17">
        <f t="shared" si="8"/>
        <v>0</v>
      </c>
      <c r="BP37" s="17">
        <f t="shared" si="9"/>
        <v>0</v>
      </c>
      <c r="BQ37" s="17">
        <f t="shared" si="10"/>
        <v>0</v>
      </c>
      <c r="BR37" s="17">
        <f t="shared" si="11"/>
        <v>0</v>
      </c>
      <c r="BS37" s="17">
        <f t="shared" si="12"/>
        <v>0</v>
      </c>
    </row>
    <row r="38" spans="1:71" ht="23.1" customHeight="1">
      <c r="A38" s="274"/>
      <c r="B38" s="32"/>
      <c r="D38" s="32"/>
      <c r="E38" s="32"/>
      <c r="F38" s="32"/>
      <c r="G38" s="32"/>
      <c r="H38" s="32"/>
      <c r="I38" s="32"/>
      <c r="J38" s="32"/>
      <c r="K38" s="269"/>
      <c r="L38" s="32"/>
      <c r="BK38" s="17" t="str">
        <f t="shared" si="3"/>
        <v>✓</v>
      </c>
      <c r="BL38" s="17">
        <f t="shared" si="5"/>
        <v>0</v>
      </c>
      <c r="BM38" s="17">
        <f t="shared" si="6"/>
        <v>0</v>
      </c>
      <c r="BN38" s="17">
        <f t="shared" si="7"/>
        <v>0</v>
      </c>
      <c r="BO38" s="17">
        <f t="shared" si="8"/>
        <v>0</v>
      </c>
      <c r="BP38" s="17">
        <f t="shared" si="9"/>
        <v>0</v>
      </c>
      <c r="BQ38" s="17">
        <f t="shared" si="10"/>
        <v>0</v>
      </c>
      <c r="BR38" s="17">
        <f t="shared" si="11"/>
        <v>0</v>
      </c>
      <c r="BS38" s="17">
        <f t="shared" si="12"/>
        <v>0</v>
      </c>
    </row>
    <row r="39" spans="1:71" ht="23.1" customHeight="1">
      <c r="A39" s="274"/>
      <c r="B39" s="32"/>
      <c r="C39" s="34"/>
      <c r="D39" s="32"/>
      <c r="E39" s="556" t="s">
        <v>5</v>
      </c>
      <c r="F39" s="556"/>
      <c r="G39" s="556"/>
      <c r="H39" s="32"/>
      <c r="I39" s="556" t="s">
        <v>6</v>
      </c>
      <c r="J39" s="556"/>
      <c r="K39" s="556"/>
      <c r="L39" s="265"/>
      <c r="BC39" s="17" t="s">
        <v>5</v>
      </c>
      <c r="BG39" s="17" t="s">
        <v>6</v>
      </c>
      <c r="BK39" s="17" t="str">
        <f t="shared" si="3"/>
        <v>✓</v>
      </c>
    </row>
    <row r="40" spans="1:71" ht="23.1" customHeight="1">
      <c r="A40" s="274"/>
      <c r="B40" s="32"/>
      <c r="C40" s="34" t="s">
        <v>7</v>
      </c>
      <c r="D40" s="32"/>
      <c r="E40" s="35" t="str">
        <f>E6</f>
        <v>30 มิถุนายน 2567</v>
      </c>
      <c r="F40" s="36"/>
      <c r="G40" s="35" t="str">
        <f>G6</f>
        <v>31 ธันวาคม 2566</v>
      </c>
      <c r="H40" s="37"/>
      <c r="I40" s="35" t="str">
        <f>I6</f>
        <v>30 มิถุนายน 2567</v>
      </c>
      <c r="J40" s="36"/>
      <c r="K40" s="35" t="str">
        <f>K6</f>
        <v>31 ธันวาคม 2566</v>
      </c>
      <c r="L40" s="265"/>
      <c r="BA40" s="17" t="s">
        <v>7</v>
      </c>
      <c r="BC40" s="17" t="s">
        <v>8</v>
      </c>
      <c r="BE40" s="17" t="s">
        <v>9</v>
      </c>
      <c r="BG40" s="17" t="s">
        <v>10</v>
      </c>
      <c r="BI40" s="17" t="s">
        <v>9</v>
      </c>
      <c r="BK40" s="17" t="str">
        <f t="shared" si="3"/>
        <v>✓</v>
      </c>
    </row>
    <row r="41" spans="1:71" ht="23.1" customHeight="1">
      <c r="A41" s="274"/>
      <c r="B41" s="32"/>
      <c r="C41" s="548"/>
      <c r="D41" s="32"/>
      <c r="E41" s="31" t="s">
        <v>11</v>
      </c>
      <c r="F41" s="31"/>
      <c r="G41" s="31" t="s">
        <v>12</v>
      </c>
      <c r="H41" s="37"/>
      <c r="I41" s="31" t="s">
        <v>11</v>
      </c>
      <c r="J41" s="31"/>
      <c r="K41" s="31" t="s">
        <v>12</v>
      </c>
      <c r="L41" s="265"/>
      <c r="BC41" s="17" t="s">
        <v>11</v>
      </c>
      <c r="BE41" s="17" t="s">
        <v>12</v>
      </c>
      <c r="BG41" s="17" t="s">
        <v>11</v>
      </c>
      <c r="BI41" s="17" t="s">
        <v>12</v>
      </c>
      <c r="BK41" s="17" t="str">
        <f t="shared" si="3"/>
        <v>✓</v>
      </c>
    </row>
    <row r="42" spans="1:71" ht="21" customHeight="1">
      <c r="A42" s="274"/>
      <c r="B42" s="32"/>
      <c r="C42" s="548"/>
      <c r="D42" s="32"/>
      <c r="E42" s="31" t="s">
        <v>13</v>
      </c>
      <c r="F42" s="31"/>
      <c r="G42" s="31"/>
      <c r="H42" s="37"/>
      <c r="I42" s="31" t="s">
        <v>13</v>
      </c>
      <c r="J42" s="31"/>
      <c r="K42" s="31"/>
      <c r="L42" s="265"/>
      <c r="BC42" s="17" t="s">
        <v>13</v>
      </c>
      <c r="BG42" s="17" t="s">
        <v>13</v>
      </c>
      <c r="BK42" s="17" t="str">
        <f t="shared" si="3"/>
        <v>✓</v>
      </c>
    </row>
    <row r="43" spans="1:71" ht="26.45" customHeight="1">
      <c r="A43" s="26" t="s">
        <v>41</v>
      </c>
      <c r="E43" s="558" t="s">
        <v>15</v>
      </c>
      <c r="F43" s="558"/>
      <c r="G43" s="558"/>
      <c r="H43" s="558"/>
      <c r="I43" s="558"/>
      <c r="J43" s="558"/>
      <c r="K43" s="558"/>
      <c r="AY43" s="17" t="s">
        <v>41</v>
      </c>
      <c r="BC43" s="17" t="s">
        <v>15</v>
      </c>
      <c r="BK43" s="17" t="str">
        <f t="shared" si="3"/>
        <v>✓</v>
      </c>
    </row>
    <row r="44" spans="1:71" ht="26.45" customHeight="1">
      <c r="A44" s="275" t="s">
        <v>42</v>
      </c>
      <c r="C44" s="34"/>
      <c r="AY44" s="17" t="s">
        <v>42</v>
      </c>
      <c r="BK44" s="17" t="str">
        <f t="shared" si="3"/>
        <v>✓</v>
      </c>
      <c r="BL44" s="17">
        <f t="shared" si="5"/>
        <v>0</v>
      </c>
      <c r="BM44" s="17">
        <f t="shared" si="6"/>
        <v>0</v>
      </c>
      <c r="BN44" s="17">
        <f t="shared" si="7"/>
        <v>0</v>
      </c>
      <c r="BO44" s="17">
        <f t="shared" si="8"/>
        <v>0</v>
      </c>
      <c r="BP44" s="17">
        <f t="shared" si="9"/>
        <v>0</v>
      </c>
      <c r="BQ44" s="17">
        <f t="shared" si="10"/>
        <v>0</v>
      </c>
      <c r="BR44" s="17">
        <f t="shared" si="11"/>
        <v>0</v>
      </c>
      <c r="BS44" s="17">
        <f t="shared" si="12"/>
        <v>0</v>
      </c>
    </row>
    <row r="45" spans="1:71" ht="24.6" customHeight="1">
      <c r="A45" s="276" t="s">
        <v>43</v>
      </c>
      <c r="B45" s="40"/>
      <c r="C45" s="34">
        <v>12</v>
      </c>
      <c r="E45" s="259">
        <f>ROUND(AQ45/1000,0)</f>
        <v>2286</v>
      </c>
      <c r="F45" s="259"/>
      <c r="G45" s="259">
        <f>ROUND(AS45/1000,0)</f>
        <v>2851</v>
      </c>
      <c r="H45" s="270"/>
      <c r="I45" s="255">
        <f t="shared" ref="I45:I53" si="16">ROUND(AU45/1000,0)</f>
        <v>26718</v>
      </c>
      <c r="J45" s="270"/>
      <c r="K45" s="259">
        <f>ROUND(AW45/1000,0)</f>
        <v>28166</v>
      </c>
      <c r="L45" s="259"/>
      <c r="AQ45" s="545">
        <v>2285928.2696846575</v>
      </c>
      <c r="AS45" s="17">
        <v>2850558</v>
      </c>
      <c r="AU45" s="17">
        <v>26718209</v>
      </c>
      <c r="AW45" s="17">
        <v>28166118</v>
      </c>
      <c r="AY45" s="17" t="s">
        <v>43</v>
      </c>
      <c r="BA45" s="17">
        <v>12</v>
      </c>
      <c r="BC45" s="17">
        <v>2286</v>
      </c>
      <c r="BE45" s="17">
        <v>2851</v>
      </c>
      <c r="BG45" s="17">
        <v>26718</v>
      </c>
      <c r="BI45" s="17">
        <v>28166</v>
      </c>
      <c r="BK45" s="17" t="str">
        <f t="shared" si="3"/>
        <v>✓</v>
      </c>
      <c r="BL45" s="17">
        <f t="shared" si="5"/>
        <v>0</v>
      </c>
      <c r="BM45" s="17">
        <f t="shared" si="6"/>
        <v>0</v>
      </c>
      <c r="BN45" s="17">
        <f t="shared" si="7"/>
        <v>0</v>
      </c>
      <c r="BO45" s="17">
        <f t="shared" si="8"/>
        <v>0</v>
      </c>
      <c r="BP45" s="17">
        <f t="shared" si="9"/>
        <v>0</v>
      </c>
      <c r="BQ45" s="17">
        <f t="shared" si="10"/>
        <v>0</v>
      </c>
      <c r="BR45" s="17">
        <f t="shared" si="11"/>
        <v>0</v>
      </c>
      <c r="BS45" s="17">
        <f t="shared" si="12"/>
        <v>0</v>
      </c>
    </row>
    <row r="46" spans="1:71" ht="26.45" customHeight="1">
      <c r="A46" s="276" t="s">
        <v>44</v>
      </c>
      <c r="C46" s="34">
        <v>4</v>
      </c>
      <c r="E46" s="17">
        <v>0</v>
      </c>
      <c r="G46" s="17">
        <v>0</v>
      </c>
      <c r="I46" s="255">
        <f t="shared" si="16"/>
        <v>35000</v>
      </c>
      <c r="K46" s="17">
        <v>0</v>
      </c>
      <c r="AQ46" s="545">
        <v>3.664905671030283E-3</v>
      </c>
      <c r="AU46" s="17">
        <v>35000000</v>
      </c>
      <c r="AY46" s="17" t="s">
        <v>44</v>
      </c>
      <c r="BA46" s="17">
        <v>4</v>
      </c>
      <c r="BC46" s="17">
        <v>0</v>
      </c>
      <c r="BE46" s="17">
        <v>0</v>
      </c>
      <c r="BG46" s="17">
        <v>35000</v>
      </c>
      <c r="BI46" s="17">
        <v>0</v>
      </c>
      <c r="BK46" s="17" t="str">
        <f t="shared" si="3"/>
        <v>✓</v>
      </c>
      <c r="BL46" s="17">
        <f t="shared" si="5"/>
        <v>0</v>
      </c>
      <c r="BM46" s="17">
        <f t="shared" si="6"/>
        <v>0</v>
      </c>
      <c r="BN46" s="17">
        <f t="shared" si="7"/>
        <v>0</v>
      </c>
      <c r="BO46" s="17">
        <f t="shared" si="8"/>
        <v>0</v>
      </c>
      <c r="BP46" s="17">
        <f t="shared" si="9"/>
        <v>0</v>
      </c>
      <c r="BQ46" s="17">
        <f t="shared" si="10"/>
        <v>0</v>
      </c>
      <c r="BR46" s="17">
        <f t="shared" si="11"/>
        <v>0</v>
      </c>
      <c r="BS46" s="17">
        <f t="shared" si="12"/>
        <v>0</v>
      </c>
    </row>
    <row r="47" spans="1:71" ht="24.6" customHeight="1">
      <c r="A47" s="276" t="s">
        <v>45</v>
      </c>
      <c r="B47" s="40"/>
      <c r="C47" s="34">
        <v>7</v>
      </c>
      <c r="E47" s="41">
        <f>ROUND(AQ47/1000,0)</f>
        <v>17340</v>
      </c>
      <c r="F47" s="259"/>
      <c r="G47" s="41">
        <f>ROUND(AS47/1000,0)</f>
        <v>17340</v>
      </c>
      <c r="H47" s="270"/>
      <c r="I47" s="255">
        <f t="shared" si="16"/>
        <v>17340</v>
      </c>
      <c r="J47" s="270"/>
      <c r="K47" s="41">
        <f>ROUND(AW47/1000,0)</f>
        <v>17340</v>
      </c>
      <c r="L47" s="259"/>
      <c r="AQ47" s="545">
        <v>17340000</v>
      </c>
      <c r="AS47" s="17">
        <v>17340000</v>
      </c>
      <c r="AU47" s="17">
        <v>17340000</v>
      </c>
      <c r="AW47" s="17">
        <v>17340000</v>
      </c>
      <c r="AY47" s="17" t="s">
        <v>45</v>
      </c>
      <c r="BA47" s="17">
        <v>7</v>
      </c>
      <c r="BC47" s="17">
        <v>17340</v>
      </c>
      <c r="BE47" s="17">
        <v>17340</v>
      </c>
      <c r="BG47" s="17">
        <v>17340</v>
      </c>
      <c r="BI47" s="17">
        <v>17340</v>
      </c>
      <c r="BK47" s="17" t="str">
        <f t="shared" si="3"/>
        <v>✓</v>
      </c>
      <c r="BL47" s="17">
        <f t="shared" si="5"/>
        <v>0</v>
      </c>
      <c r="BM47" s="17">
        <f t="shared" si="6"/>
        <v>0</v>
      </c>
      <c r="BN47" s="17">
        <f t="shared" si="7"/>
        <v>0</v>
      </c>
      <c r="BO47" s="17">
        <f t="shared" si="8"/>
        <v>0</v>
      </c>
      <c r="BP47" s="17">
        <f t="shared" si="9"/>
        <v>0</v>
      </c>
      <c r="BQ47" s="17">
        <f t="shared" si="10"/>
        <v>0</v>
      </c>
      <c r="BR47" s="17">
        <f t="shared" si="11"/>
        <v>0</v>
      </c>
      <c r="BS47" s="17">
        <f t="shared" si="12"/>
        <v>0</v>
      </c>
    </row>
    <row r="48" spans="1:71" ht="24.6" customHeight="1">
      <c r="A48" s="276" t="s">
        <v>46</v>
      </c>
      <c r="B48" s="40"/>
      <c r="C48" s="40"/>
      <c r="E48" s="259"/>
      <c r="F48" s="259"/>
      <c r="G48" s="259"/>
      <c r="H48" s="270"/>
      <c r="I48" s="255"/>
      <c r="J48" s="270"/>
      <c r="K48" s="259"/>
      <c r="L48" s="259"/>
      <c r="AS48" s="17">
        <v>0</v>
      </c>
      <c r="AW48" s="17">
        <v>0</v>
      </c>
      <c r="AY48" s="17" t="s">
        <v>46</v>
      </c>
      <c r="BK48" s="17" t="str">
        <f t="shared" si="3"/>
        <v>✓</v>
      </c>
      <c r="BL48" s="17">
        <f t="shared" si="5"/>
        <v>0</v>
      </c>
      <c r="BM48" s="17">
        <f t="shared" si="6"/>
        <v>0</v>
      </c>
      <c r="BN48" s="17">
        <f t="shared" si="7"/>
        <v>0</v>
      </c>
      <c r="BO48" s="17">
        <f t="shared" si="8"/>
        <v>0</v>
      </c>
      <c r="BP48" s="17">
        <f t="shared" si="9"/>
        <v>0</v>
      </c>
      <c r="BQ48" s="17">
        <f t="shared" si="10"/>
        <v>0</v>
      </c>
      <c r="BR48" s="17">
        <f t="shared" si="11"/>
        <v>0</v>
      </c>
      <c r="BS48" s="17">
        <f t="shared" si="12"/>
        <v>0</v>
      </c>
    </row>
    <row r="49" spans="1:72" ht="24.6" customHeight="1">
      <c r="A49" s="276" t="s">
        <v>47</v>
      </c>
      <c r="B49" s="40"/>
      <c r="C49" s="34"/>
      <c r="E49" s="41">
        <f>ROUND(AQ49/1000,0)-1</f>
        <v>3320</v>
      </c>
      <c r="F49" s="259"/>
      <c r="G49" s="41">
        <f>ROUND(AS49/1000,0)</f>
        <v>3258</v>
      </c>
      <c r="H49" s="270"/>
      <c r="I49" s="255">
        <f t="shared" si="16"/>
        <v>1753</v>
      </c>
      <c r="J49" s="270"/>
      <c r="K49" s="41">
        <f>ROUND(AW49/1000,0)</f>
        <v>1724</v>
      </c>
      <c r="L49" s="259"/>
      <c r="AQ49" s="545">
        <v>3320554.57</v>
      </c>
      <c r="AS49" s="17">
        <v>3258318</v>
      </c>
      <c r="AU49" s="17">
        <v>1752899</v>
      </c>
      <c r="AW49" s="17">
        <v>1723911</v>
      </c>
      <c r="AY49" s="17" t="s">
        <v>47</v>
      </c>
      <c r="BC49" s="17">
        <v>3320</v>
      </c>
      <c r="BE49" s="17">
        <v>3258</v>
      </c>
      <c r="BG49" s="17">
        <v>1753</v>
      </c>
      <c r="BI49" s="17">
        <v>1724</v>
      </c>
      <c r="BK49" s="17" t="str">
        <f t="shared" si="3"/>
        <v>✓</v>
      </c>
      <c r="BL49" s="17">
        <f t="shared" si="5"/>
        <v>0</v>
      </c>
      <c r="BM49" s="17">
        <f t="shared" si="6"/>
        <v>0</v>
      </c>
      <c r="BN49" s="17">
        <f t="shared" si="7"/>
        <v>0</v>
      </c>
      <c r="BO49" s="17">
        <f t="shared" si="8"/>
        <v>0</v>
      </c>
      <c r="BP49" s="17">
        <f t="shared" si="9"/>
        <v>0</v>
      </c>
      <c r="BQ49" s="17">
        <f t="shared" si="10"/>
        <v>0</v>
      </c>
      <c r="BR49" s="17">
        <f t="shared" si="11"/>
        <v>0</v>
      </c>
      <c r="BS49" s="17">
        <f t="shared" si="12"/>
        <v>0</v>
      </c>
    </row>
    <row r="50" spans="1:72" ht="24.6" customHeight="1">
      <c r="A50" s="276" t="s">
        <v>48</v>
      </c>
      <c r="B50" s="40"/>
      <c r="C50" s="40"/>
      <c r="E50" s="259"/>
      <c r="F50" s="259"/>
      <c r="G50" s="259"/>
      <c r="H50" s="270"/>
      <c r="I50" s="255"/>
      <c r="J50" s="42"/>
      <c r="K50" s="42"/>
      <c r="L50" s="259"/>
      <c r="AS50" s="17">
        <v>0</v>
      </c>
      <c r="AU50" s="17">
        <v>0</v>
      </c>
      <c r="AW50" s="17">
        <v>0</v>
      </c>
      <c r="AY50" s="17" t="s">
        <v>48</v>
      </c>
      <c r="BK50" s="17" t="str">
        <f t="shared" si="3"/>
        <v>✓</v>
      </c>
      <c r="BL50" s="17">
        <f t="shared" si="5"/>
        <v>0</v>
      </c>
      <c r="BM50" s="17">
        <f t="shared" si="6"/>
        <v>0</v>
      </c>
      <c r="BN50" s="17">
        <f t="shared" si="7"/>
        <v>0</v>
      </c>
      <c r="BO50" s="17">
        <f t="shared" si="8"/>
        <v>0</v>
      </c>
      <c r="BP50" s="17">
        <f t="shared" si="9"/>
        <v>0</v>
      </c>
      <c r="BQ50" s="17">
        <f t="shared" si="10"/>
        <v>0</v>
      </c>
      <c r="BR50" s="17">
        <f t="shared" si="11"/>
        <v>0</v>
      </c>
      <c r="BS50" s="17">
        <f t="shared" si="12"/>
        <v>0</v>
      </c>
    </row>
    <row r="51" spans="1:72" ht="24.6" customHeight="1">
      <c r="A51" s="276" t="s">
        <v>47</v>
      </c>
      <c r="B51" s="40"/>
      <c r="C51" s="34">
        <v>13</v>
      </c>
      <c r="E51" s="259">
        <f>ROUND(AQ51/1000,0)</f>
        <v>7624</v>
      </c>
      <c r="F51" s="259"/>
      <c r="G51" s="259">
        <f>ROUND(AS51/1000,0)</f>
        <v>7719</v>
      </c>
      <c r="H51" s="270"/>
      <c r="I51" s="42">
        <f>ROUND(AU51/1000,0)</f>
        <v>0</v>
      </c>
      <c r="J51" s="42"/>
      <c r="K51" s="42">
        <f>ROUND(AW51/1000,0)</f>
        <v>0</v>
      </c>
      <c r="L51" s="259"/>
      <c r="AQ51" s="545">
        <v>7623840</v>
      </c>
      <c r="AS51" s="17">
        <v>7719040</v>
      </c>
      <c r="AU51" s="17">
        <v>0</v>
      </c>
      <c r="AW51" s="17">
        <v>0</v>
      </c>
      <c r="AY51" s="17" t="s">
        <v>47</v>
      </c>
      <c r="BA51" s="17">
        <v>13</v>
      </c>
      <c r="BC51" s="17">
        <v>7624</v>
      </c>
      <c r="BE51" s="17">
        <v>7719</v>
      </c>
      <c r="BG51" s="17">
        <v>0</v>
      </c>
      <c r="BI51" s="17">
        <v>0</v>
      </c>
      <c r="BK51" s="17" t="str">
        <f t="shared" si="3"/>
        <v>✓</v>
      </c>
      <c r="BL51" s="17">
        <f t="shared" si="5"/>
        <v>0</v>
      </c>
      <c r="BM51" s="17">
        <f t="shared" si="6"/>
        <v>0</v>
      </c>
      <c r="BN51" s="17">
        <f t="shared" si="7"/>
        <v>0</v>
      </c>
      <c r="BO51" s="17">
        <f t="shared" si="8"/>
        <v>0</v>
      </c>
      <c r="BP51" s="17">
        <f t="shared" si="9"/>
        <v>0</v>
      </c>
      <c r="BQ51" s="17">
        <f t="shared" si="10"/>
        <v>0</v>
      </c>
      <c r="BR51" s="17">
        <f t="shared" si="11"/>
        <v>0</v>
      </c>
      <c r="BS51" s="17">
        <f t="shared" si="12"/>
        <v>0</v>
      </c>
    </row>
    <row r="52" spans="1:72" ht="24.6" customHeight="1">
      <c r="A52" s="276" t="s">
        <v>49</v>
      </c>
      <c r="B52" s="40"/>
      <c r="C52" s="34"/>
      <c r="E52" s="259">
        <f>ROUND(AQ52/1000,0)</f>
        <v>3584</v>
      </c>
      <c r="F52" s="259"/>
      <c r="G52" s="259">
        <f>ROUND(AS52/1000,0)</f>
        <v>3824</v>
      </c>
      <c r="H52" s="270"/>
      <c r="I52" s="255">
        <f t="shared" si="16"/>
        <v>669</v>
      </c>
      <c r="J52" s="42"/>
      <c r="K52" s="41">
        <f>ROUND(AW52/1000,0)</f>
        <v>2167</v>
      </c>
      <c r="L52" s="259"/>
      <c r="AQ52" s="545">
        <v>3583957.2235999997</v>
      </c>
      <c r="AS52" s="17">
        <v>3824376</v>
      </c>
      <c r="AU52" s="17">
        <v>668610</v>
      </c>
      <c r="AW52" s="17">
        <v>2166928</v>
      </c>
      <c r="AY52" s="17" t="s">
        <v>49</v>
      </c>
      <c r="BC52" s="17">
        <v>3584</v>
      </c>
      <c r="BE52" s="17">
        <v>3824</v>
      </c>
      <c r="BG52" s="17">
        <v>669</v>
      </c>
      <c r="BI52" s="17">
        <v>2167</v>
      </c>
      <c r="BK52" s="17" t="str">
        <f t="shared" si="3"/>
        <v>✓</v>
      </c>
      <c r="BL52" s="17">
        <f t="shared" si="5"/>
        <v>0</v>
      </c>
      <c r="BM52" s="17">
        <f t="shared" si="6"/>
        <v>0</v>
      </c>
      <c r="BN52" s="17">
        <f t="shared" si="7"/>
        <v>0</v>
      </c>
      <c r="BO52" s="17">
        <f t="shared" si="8"/>
        <v>0</v>
      </c>
      <c r="BP52" s="17">
        <f t="shared" si="9"/>
        <v>0</v>
      </c>
      <c r="BQ52" s="17">
        <f t="shared" si="10"/>
        <v>0</v>
      </c>
      <c r="BR52" s="17">
        <f t="shared" si="11"/>
        <v>0</v>
      </c>
      <c r="BS52" s="17">
        <f t="shared" si="12"/>
        <v>0</v>
      </c>
    </row>
    <row r="53" spans="1:72" ht="24.6" customHeight="1">
      <c r="A53" s="16" t="s">
        <v>50</v>
      </c>
      <c r="B53" s="34"/>
      <c r="C53" s="34"/>
      <c r="E53" s="259">
        <f>ROUND(AQ53/1000,0)</f>
        <v>4322</v>
      </c>
      <c r="F53" s="259"/>
      <c r="G53" s="259">
        <f>ROUND(AS53/1000,0)</f>
        <v>2487</v>
      </c>
      <c r="H53" s="270"/>
      <c r="I53" s="255">
        <f t="shared" si="16"/>
        <v>3786</v>
      </c>
      <c r="J53" s="270"/>
      <c r="K53" s="259">
        <f>ROUND(AW53/1000,0)+1</f>
        <v>2040</v>
      </c>
      <c r="L53" s="259"/>
      <c r="AQ53" s="545">
        <v>4321984.4501439994</v>
      </c>
      <c r="AS53" s="17">
        <v>2486539</v>
      </c>
      <c r="AU53" s="17">
        <v>3786130</v>
      </c>
      <c r="AW53" s="17">
        <v>2039343</v>
      </c>
      <c r="AY53" s="17" t="s">
        <v>50</v>
      </c>
      <c r="BC53" s="17">
        <v>4322</v>
      </c>
      <c r="BE53" s="17">
        <v>2487</v>
      </c>
      <c r="BG53" s="17">
        <v>3786</v>
      </c>
      <c r="BI53" s="17">
        <v>2040</v>
      </c>
      <c r="BK53" s="17" t="str">
        <f t="shared" si="3"/>
        <v>✓</v>
      </c>
      <c r="BL53" s="17">
        <f t="shared" si="5"/>
        <v>0</v>
      </c>
      <c r="BM53" s="17">
        <f t="shared" si="6"/>
        <v>0</v>
      </c>
      <c r="BN53" s="17">
        <f t="shared" si="7"/>
        <v>0</v>
      </c>
      <c r="BO53" s="17">
        <f t="shared" si="8"/>
        <v>0</v>
      </c>
      <c r="BP53" s="17">
        <f t="shared" si="9"/>
        <v>0</v>
      </c>
      <c r="BQ53" s="17">
        <f t="shared" si="10"/>
        <v>0</v>
      </c>
      <c r="BR53" s="17">
        <f t="shared" si="11"/>
        <v>0</v>
      </c>
      <c r="BS53" s="17">
        <f t="shared" si="12"/>
        <v>0</v>
      </c>
    </row>
    <row r="54" spans="1:72" ht="26.45" customHeight="1">
      <c r="A54" s="273" t="s">
        <v>51</v>
      </c>
      <c r="C54" s="34"/>
      <c r="E54" s="260">
        <f>SUM(E45:E53)</f>
        <v>38476</v>
      </c>
      <c r="F54" s="271"/>
      <c r="G54" s="260">
        <f>SUM(G45:G53)</f>
        <v>37479</v>
      </c>
      <c r="H54" s="271"/>
      <c r="I54" s="260">
        <f>SUM(I45:I53)</f>
        <v>85266</v>
      </c>
      <c r="J54" s="271"/>
      <c r="K54" s="260">
        <f>SUM(K45:K53)</f>
        <v>51437</v>
      </c>
      <c r="L54" s="259"/>
      <c r="AS54" s="17">
        <v>37478831</v>
      </c>
      <c r="AW54" s="17">
        <v>51436300</v>
      </c>
      <c r="AY54" s="17" t="s">
        <v>51</v>
      </c>
      <c r="BC54" s="17">
        <v>38476</v>
      </c>
      <c r="BE54" s="17">
        <v>37479</v>
      </c>
      <c r="BG54" s="17">
        <v>85266</v>
      </c>
      <c r="BI54" s="17">
        <v>51437</v>
      </c>
      <c r="BK54" s="17" t="str">
        <f t="shared" si="3"/>
        <v>✓</v>
      </c>
      <c r="BL54" s="17">
        <f t="shared" si="5"/>
        <v>0</v>
      </c>
      <c r="BM54" s="17">
        <f t="shared" si="6"/>
        <v>0</v>
      </c>
      <c r="BN54" s="17">
        <f t="shared" si="7"/>
        <v>0</v>
      </c>
      <c r="BO54" s="17">
        <f t="shared" si="8"/>
        <v>0</v>
      </c>
      <c r="BP54" s="17">
        <f t="shared" si="9"/>
        <v>0</v>
      </c>
      <c r="BQ54" s="17">
        <f t="shared" si="10"/>
        <v>0</v>
      </c>
      <c r="BR54" s="17">
        <f t="shared" si="11"/>
        <v>0</v>
      </c>
      <c r="BS54" s="17">
        <f t="shared" si="12"/>
        <v>0</v>
      </c>
    </row>
    <row r="55" spans="1:72" ht="26.45" customHeight="1">
      <c r="A55" s="275" t="s">
        <v>52</v>
      </c>
      <c r="C55" s="34"/>
      <c r="E55" s="261"/>
      <c r="F55" s="261"/>
      <c r="G55" s="261"/>
      <c r="H55" s="261"/>
      <c r="I55" s="261"/>
      <c r="J55" s="261"/>
      <c r="K55" s="261"/>
      <c r="L55" s="261"/>
      <c r="AY55" s="17" t="s">
        <v>52</v>
      </c>
      <c r="BK55" s="17" t="str">
        <f t="shared" si="3"/>
        <v>✓</v>
      </c>
      <c r="BL55" s="17">
        <f t="shared" si="5"/>
        <v>0</v>
      </c>
      <c r="BM55" s="17">
        <f t="shared" si="6"/>
        <v>0</v>
      </c>
      <c r="BN55" s="17">
        <f t="shared" si="7"/>
        <v>0</v>
      </c>
      <c r="BO55" s="17">
        <f t="shared" si="8"/>
        <v>0</v>
      </c>
      <c r="BP55" s="17">
        <f t="shared" si="9"/>
        <v>0</v>
      </c>
      <c r="BQ55" s="17">
        <f t="shared" si="10"/>
        <v>0</v>
      </c>
      <c r="BR55" s="17">
        <f t="shared" si="11"/>
        <v>0</v>
      </c>
      <c r="BS55" s="17">
        <f t="shared" si="12"/>
        <v>0</v>
      </c>
    </row>
    <row r="56" spans="1:72" ht="24.6" customHeight="1">
      <c r="A56" s="16" t="s">
        <v>53</v>
      </c>
      <c r="C56" s="34"/>
      <c r="E56" s="261"/>
      <c r="F56" s="261"/>
      <c r="G56" s="261"/>
      <c r="H56" s="261"/>
      <c r="I56" s="261"/>
      <c r="J56" s="261"/>
      <c r="K56" s="261"/>
      <c r="L56" s="261"/>
      <c r="AY56" s="17" t="s">
        <v>53</v>
      </c>
      <c r="BK56" s="17" t="str">
        <f t="shared" si="3"/>
        <v>✓</v>
      </c>
      <c r="BL56" s="17">
        <f t="shared" si="5"/>
        <v>0</v>
      </c>
      <c r="BM56" s="17">
        <f t="shared" si="6"/>
        <v>0</v>
      </c>
      <c r="BN56" s="17">
        <f t="shared" si="7"/>
        <v>0</v>
      </c>
      <c r="BO56" s="17">
        <f t="shared" si="8"/>
        <v>0</v>
      </c>
      <c r="BP56" s="17">
        <f t="shared" si="9"/>
        <v>0</v>
      </c>
      <c r="BQ56" s="17">
        <f t="shared" si="10"/>
        <v>0</v>
      </c>
      <c r="BR56" s="17">
        <f t="shared" si="11"/>
        <v>0</v>
      </c>
      <c r="BS56" s="17">
        <f t="shared" si="12"/>
        <v>0</v>
      </c>
    </row>
    <row r="57" spans="1:72" ht="24.6" customHeight="1">
      <c r="A57" s="276" t="s">
        <v>54</v>
      </c>
      <c r="C57" s="34"/>
      <c r="E57" s="43">
        <f>ROUND(AQ57/1000,0)</f>
        <v>16812</v>
      </c>
      <c r="F57" s="261"/>
      <c r="G57" s="43">
        <f>ROUND(AS57/1000,0)</f>
        <v>18684</v>
      </c>
      <c r="H57" s="261"/>
      <c r="I57" s="255">
        <f>ROUND(AU57/1000,0)</f>
        <v>6869</v>
      </c>
      <c r="J57" s="261"/>
      <c r="K57" s="43">
        <f>ROUND(AW57/1000,0)</f>
        <v>7938</v>
      </c>
      <c r="L57" s="261"/>
      <c r="AQ57" s="545">
        <v>16811802.59</v>
      </c>
      <c r="AS57" s="17">
        <v>18684274</v>
      </c>
      <c r="AU57" s="17">
        <v>6868653</v>
      </c>
      <c r="AW57" s="17">
        <v>7938336</v>
      </c>
      <c r="AY57" s="17" t="s">
        <v>54</v>
      </c>
      <c r="BC57" s="17">
        <v>16812</v>
      </c>
      <c r="BE57" s="17">
        <v>18684</v>
      </c>
      <c r="BG57" s="17">
        <v>6869</v>
      </c>
      <c r="BI57" s="17">
        <v>7938</v>
      </c>
      <c r="BK57" s="17" t="str">
        <f t="shared" si="3"/>
        <v>✓</v>
      </c>
      <c r="BL57" s="17">
        <f t="shared" si="5"/>
        <v>0</v>
      </c>
      <c r="BM57" s="17">
        <f t="shared" si="6"/>
        <v>0</v>
      </c>
      <c r="BN57" s="17">
        <f t="shared" si="7"/>
        <v>0</v>
      </c>
      <c r="BO57" s="17">
        <f t="shared" si="8"/>
        <v>0</v>
      </c>
      <c r="BP57" s="17">
        <f t="shared" si="9"/>
        <v>0</v>
      </c>
      <c r="BQ57" s="17">
        <f t="shared" si="10"/>
        <v>0</v>
      </c>
      <c r="BR57" s="17">
        <f t="shared" si="11"/>
        <v>0</v>
      </c>
      <c r="BS57" s="17">
        <f t="shared" si="12"/>
        <v>0</v>
      </c>
    </row>
    <row r="58" spans="1:72" ht="24.6" customHeight="1">
      <c r="A58" s="16" t="s">
        <v>55</v>
      </c>
      <c r="C58" s="34"/>
      <c r="E58" s="261"/>
      <c r="F58" s="261"/>
      <c r="G58" s="261"/>
      <c r="H58" s="263"/>
      <c r="I58" s="255"/>
      <c r="J58" s="263"/>
      <c r="K58" s="44"/>
      <c r="L58" s="261"/>
      <c r="AS58" s="17">
        <v>0</v>
      </c>
      <c r="AU58" s="17">
        <v>0</v>
      </c>
      <c r="AW58" s="17">
        <v>0</v>
      </c>
      <c r="AY58" s="17" t="s">
        <v>55</v>
      </c>
      <c r="BK58" s="17" t="str">
        <f t="shared" si="3"/>
        <v>✓</v>
      </c>
      <c r="BL58" s="17">
        <f t="shared" si="5"/>
        <v>0</v>
      </c>
      <c r="BM58" s="17">
        <f t="shared" si="6"/>
        <v>0</v>
      </c>
      <c r="BN58" s="17">
        <f t="shared" si="7"/>
        <v>0</v>
      </c>
      <c r="BO58" s="17">
        <f t="shared" si="8"/>
        <v>0</v>
      </c>
      <c r="BP58" s="17">
        <f t="shared" si="9"/>
        <v>0</v>
      </c>
      <c r="BQ58" s="17">
        <f t="shared" si="10"/>
        <v>0</v>
      </c>
      <c r="BR58" s="17">
        <f t="shared" si="11"/>
        <v>0</v>
      </c>
      <c r="BS58" s="17">
        <f t="shared" si="12"/>
        <v>0</v>
      </c>
    </row>
    <row r="59" spans="1:72" ht="24.6" customHeight="1">
      <c r="A59" s="276" t="s">
        <v>47</v>
      </c>
      <c r="C59" s="34">
        <v>13</v>
      </c>
      <c r="E59" s="261">
        <f>ROUND(AQ59/1000,0)</f>
        <v>30205</v>
      </c>
      <c r="F59" s="261"/>
      <c r="G59" s="261">
        <f>ROUND(AS59/1000,0)</f>
        <v>34316</v>
      </c>
      <c r="H59" s="263"/>
      <c r="I59" s="42">
        <f>ROUND(AU59/1000,0)</f>
        <v>0</v>
      </c>
      <c r="J59" s="42"/>
      <c r="K59" s="42">
        <f>ROUND(AW59/1000,0)</f>
        <v>0</v>
      </c>
      <c r="L59" s="259"/>
      <c r="AQ59" s="545">
        <v>30204720</v>
      </c>
      <c r="AS59" s="17">
        <v>34315680</v>
      </c>
      <c r="AU59" s="17">
        <v>0</v>
      </c>
      <c r="AW59" s="17">
        <v>0</v>
      </c>
      <c r="AY59" s="17" t="s">
        <v>47</v>
      </c>
      <c r="BA59" s="17">
        <v>13</v>
      </c>
      <c r="BC59" s="17">
        <v>30205</v>
      </c>
      <c r="BE59" s="17">
        <v>34316</v>
      </c>
      <c r="BG59" s="17">
        <v>0</v>
      </c>
      <c r="BI59" s="17">
        <v>0</v>
      </c>
      <c r="BK59" s="17" t="str">
        <f t="shared" si="3"/>
        <v>✓</v>
      </c>
      <c r="BL59" s="17">
        <f t="shared" si="5"/>
        <v>0</v>
      </c>
      <c r="BM59" s="17">
        <f t="shared" si="6"/>
        <v>0</v>
      </c>
      <c r="BN59" s="17">
        <f t="shared" si="7"/>
        <v>0</v>
      </c>
      <c r="BO59" s="17">
        <f t="shared" si="8"/>
        <v>0</v>
      </c>
      <c r="BP59" s="17">
        <f t="shared" si="9"/>
        <v>0</v>
      </c>
      <c r="BQ59" s="17">
        <f t="shared" si="10"/>
        <v>0</v>
      </c>
      <c r="BR59" s="17">
        <f t="shared" si="11"/>
        <v>0</v>
      </c>
      <c r="BS59" s="17">
        <f t="shared" si="12"/>
        <v>0</v>
      </c>
    </row>
    <row r="60" spans="1:72" ht="24.6" customHeight="1">
      <c r="A60" s="16" t="s">
        <v>56</v>
      </c>
      <c r="B60" s="34"/>
      <c r="C60" s="34"/>
      <c r="E60" s="259">
        <f>ROUND(AQ60/1000,0)</f>
        <v>2573</v>
      </c>
      <c r="F60" s="259"/>
      <c r="G60" s="259">
        <f>ROUND(AS60/1000,0)</f>
        <v>2378</v>
      </c>
      <c r="H60" s="270"/>
      <c r="I60" s="255">
        <f>ROUND(AU60/1000,0)</f>
        <v>2409</v>
      </c>
      <c r="J60" s="270"/>
      <c r="K60" s="259">
        <f>ROUND(AW60/1000,0)</f>
        <v>2226</v>
      </c>
      <c r="L60" s="259"/>
      <c r="AQ60" s="525">
        <v>2573223.4500000002</v>
      </c>
      <c r="AS60" s="17">
        <v>2378387</v>
      </c>
      <c r="AU60" s="17">
        <v>2408616</v>
      </c>
      <c r="AW60" s="17">
        <v>2226204</v>
      </c>
      <c r="AY60" s="17" t="s">
        <v>56</v>
      </c>
      <c r="BC60" s="17">
        <v>2573</v>
      </c>
      <c r="BE60" s="17">
        <v>2378</v>
      </c>
      <c r="BG60" s="17">
        <v>2409</v>
      </c>
      <c r="BI60" s="17">
        <v>2226</v>
      </c>
      <c r="BK60" s="17" t="str">
        <f t="shared" si="3"/>
        <v>✓</v>
      </c>
      <c r="BL60" s="17">
        <f t="shared" si="5"/>
        <v>0</v>
      </c>
      <c r="BM60" s="17">
        <f t="shared" si="6"/>
        <v>0</v>
      </c>
      <c r="BN60" s="17">
        <f t="shared" si="7"/>
        <v>0</v>
      </c>
      <c r="BO60" s="17">
        <f t="shared" si="8"/>
        <v>0</v>
      </c>
      <c r="BP60" s="17">
        <f t="shared" si="9"/>
        <v>0</v>
      </c>
      <c r="BQ60" s="17">
        <f t="shared" si="10"/>
        <v>0</v>
      </c>
      <c r="BR60" s="17">
        <f t="shared" si="11"/>
        <v>0</v>
      </c>
      <c r="BS60" s="17">
        <f t="shared" si="12"/>
        <v>0</v>
      </c>
      <c r="BT60" s="534" t="s">
        <v>32</v>
      </c>
    </row>
    <row r="61" spans="1:72" ht="26.45" customHeight="1">
      <c r="A61" s="273" t="s">
        <v>57</v>
      </c>
      <c r="C61" s="34"/>
      <c r="E61" s="260">
        <f>SUM(E57:E60)</f>
        <v>49590</v>
      </c>
      <c r="F61" s="271"/>
      <c r="G61" s="260">
        <f>SUM(G57:G60)</f>
        <v>55378</v>
      </c>
      <c r="H61" s="271"/>
      <c r="I61" s="260">
        <f>SUM(I56:I60)</f>
        <v>9278</v>
      </c>
      <c r="J61" s="271">
        <v>0</v>
      </c>
      <c r="K61" s="260">
        <f>SUM(K57:K60)</f>
        <v>10164</v>
      </c>
      <c r="L61" s="259"/>
      <c r="AS61" s="17">
        <v>55378341</v>
      </c>
      <c r="AW61" s="17">
        <v>10164540</v>
      </c>
      <c r="AY61" s="17" t="s">
        <v>57</v>
      </c>
      <c r="BC61" s="17">
        <v>49590</v>
      </c>
      <c r="BE61" s="17">
        <v>55378</v>
      </c>
      <c r="BG61" s="17">
        <v>9278</v>
      </c>
      <c r="BH61" s="17">
        <v>0</v>
      </c>
      <c r="BI61" s="17">
        <v>10164</v>
      </c>
      <c r="BK61" s="17" t="str">
        <f t="shared" si="3"/>
        <v>✓</v>
      </c>
      <c r="BL61" s="17">
        <f t="shared" si="5"/>
        <v>0</v>
      </c>
      <c r="BM61" s="17">
        <f t="shared" si="6"/>
        <v>0</v>
      </c>
      <c r="BN61" s="17">
        <f t="shared" si="7"/>
        <v>0</v>
      </c>
      <c r="BO61" s="17">
        <f t="shared" si="8"/>
        <v>0</v>
      </c>
      <c r="BP61" s="17">
        <f t="shared" si="9"/>
        <v>0</v>
      </c>
      <c r="BQ61" s="17">
        <f t="shared" si="10"/>
        <v>0</v>
      </c>
      <c r="BR61" s="17">
        <f t="shared" si="11"/>
        <v>0</v>
      </c>
      <c r="BS61" s="17">
        <f t="shared" si="12"/>
        <v>0</v>
      </c>
      <c r="BT61" s="534" t="s">
        <v>32</v>
      </c>
    </row>
    <row r="62" spans="1:72" ht="26.45" customHeight="1">
      <c r="A62" s="273" t="s">
        <v>58</v>
      </c>
      <c r="C62" s="34"/>
      <c r="E62" s="260">
        <f>E54+E61</f>
        <v>88066</v>
      </c>
      <c r="F62" s="271"/>
      <c r="G62" s="260">
        <f>G54+G61</f>
        <v>92857</v>
      </c>
      <c r="H62" s="271"/>
      <c r="I62" s="45">
        <f>SUM(I54,I61)</f>
        <v>94544</v>
      </c>
      <c r="J62" s="271">
        <v>0</v>
      </c>
      <c r="K62" s="45">
        <f>SUM(K54,K61)</f>
        <v>61601</v>
      </c>
      <c r="L62" s="259"/>
      <c r="AS62" s="17">
        <v>92857172</v>
      </c>
      <c r="AW62" s="17">
        <v>61600840</v>
      </c>
      <c r="AY62" s="17" t="s">
        <v>58</v>
      </c>
      <c r="BC62" s="17">
        <v>88066</v>
      </c>
      <c r="BE62" s="17">
        <v>92857</v>
      </c>
      <c r="BG62" s="17">
        <v>94544</v>
      </c>
      <c r="BH62" s="17">
        <v>0</v>
      </c>
      <c r="BI62" s="17">
        <v>61601</v>
      </c>
      <c r="BK62" s="17" t="str">
        <f t="shared" si="3"/>
        <v>✓</v>
      </c>
      <c r="BL62" s="17">
        <f t="shared" si="5"/>
        <v>0</v>
      </c>
      <c r="BM62" s="17">
        <f t="shared" si="6"/>
        <v>0</v>
      </c>
      <c r="BN62" s="17">
        <f t="shared" si="7"/>
        <v>0</v>
      </c>
      <c r="BO62" s="17">
        <f t="shared" si="8"/>
        <v>0</v>
      </c>
      <c r="BP62" s="17">
        <f t="shared" si="9"/>
        <v>0</v>
      </c>
      <c r="BQ62" s="17">
        <f t="shared" si="10"/>
        <v>0</v>
      </c>
      <c r="BR62" s="17">
        <f t="shared" si="11"/>
        <v>0</v>
      </c>
      <c r="BS62" s="17">
        <f t="shared" si="12"/>
        <v>0</v>
      </c>
      <c r="BT62" s="534" t="s">
        <v>32</v>
      </c>
    </row>
    <row r="63" spans="1:72" ht="24.95" customHeight="1">
      <c r="BK63" s="17" t="str">
        <f t="shared" si="3"/>
        <v>✓</v>
      </c>
      <c r="BL63" s="17">
        <f t="shared" si="5"/>
        <v>0</v>
      </c>
      <c r="BM63" s="17">
        <f t="shared" si="6"/>
        <v>0</v>
      </c>
      <c r="BN63" s="17">
        <f t="shared" si="7"/>
        <v>0</v>
      </c>
      <c r="BO63" s="17">
        <f t="shared" si="8"/>
        <v>0</v>
      </c>
      <c r="BP63" s="17">
        <f t="shared" si="9"/>
        <v>0</v>
      </c>
      <c r="BQ63" s="17">
        <f t="shared" si="10"/>
        <v>0</v>
      </c>
      <c r="BR63" s="17">
        <f t="shared" si="11"/>
        <v>0</v>
      </c>
      <c r="BS63" s="17">
        <f t="shared" si="12"/>
        <v>0</v>
      </c>
    </row>
    <row r="64" spans="1:72" ht="23.1" customHeight="1">
      <c r="BK64" s="17" t="str">
        <f t="shared" si="3"/>
        <v>✓</v>
      </c>
      <c r="BL64" s="17">
        <f t="shared" si="5"/>
        <v>0</v>
      </c>
      <c r="BM64" s="17">
        <f t="shared" si="6"/>
        <v>0</v>
      </c>
      <c r="BN64" s="17">
        <f t="shared" si="7"/>
        <v>0</v>
      </c>
      <c r="BO64" s="17">
        <f t="shared" si="8"/>
        <v>0</v>
      </c>
      <c r="BP64" s="17">
        <f t="shared" si="9"/>
        <v>0</v>
      </c>
      <c r="BQ64" s="17">
        <f t="shared" si="10"/>
        <v>0</v>
      </c>
      <c r="BR64" s="17">
        <f t="shared" si="11"/>
        <v>0</v>
      </c>
      <c r="BS64" s="17">
        <f t="shared" si="12"/>
        <v>0</v>
      </c>
    </row>
    <row r="65" spans="1:71" ht="23.1" customHeight="1">
      <c r="A65" s="273" t="s">
        <v>0</v>
      </c>
      <c r="AY65" s="17" t="s">
        <v>0</v>
      </c>
      <c r="BK65" s="17" t="str">
        <f t="shared" si="3"/>
        <v>✓</v>
      </c>
      <c r="BL65" s="17">
        <f t="shared" si="5"/>
        <v>0</v>
      </c>
      <c r="BM65" s="17">
        <f t="shared" si="6"/>
        <v>0</v>
      </c>
      <c r="BN65" s="17">
        <f t="shared" si="7"/>
        <v>0</v>
      </c>
      <c r="BO65" s="17">
        <f t="shared" si="8"/>
        <v>0</v>
      </c>
      <c r="BP65" s="17">
        <f t="shared" si="9"/>
        <v>0</v>
      </c>
      <c r="BQ65" s="17">
        <f t="shared" si="10"/>
        <v>0</v>
      </c>
      <c r="BR65" s="17">
        <f t="shared" si="11"/>
        <v>0</v>
      </c>
      <c r="BS65" s="17">
        <f t="shared" si="12"/>
        <v>0</v>
      </c>
    </row>
    <row r="66" spans="1:71" s="33" customFormat="1" ht="23.1" customHeight="1">
      <c r="A66" s="18" t="s">
        <v>40</v>
      </c>
      <c r="B66" s="254"/>
      <c r="C66" s="31"/>
      <c r="D66" s="32"/>
      <c r="E66" s="254"/>
      <c r="F66" s="32"/>
      <c r="G66" s="254"/>
      <c r="H66" s="32"/>
      <c r="I66" s="254"/>
      <c r="J66" s="32"/>
      <c r="K66" s="254"/>
      <c r="L66" s="32"/>
      <c r="AY66" s="17" t="s">
        <v>40</v>
      </c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 t="str">
        <f t="shared" si="3"/>
        <v>✓</v>
      </c>
      <c r="BL66" s="17">
        <f t="shared" si="5"/>
        <v>0</v>
      </c>
      <c r="BM66" s="17">
        <f t="shared" si="6"/>
        <v>0</v>
      </c>
      <c r="BN66" s="17">
        <f t="shared" si="7"/>
        <v>0</v>
      </c>
      <c r="BO66" s="17">
        <f t="shared" si="8"/>
        <v>0</v>
      </c>
      <c r="BP66" s="17">
        <f t="shared" si="9"/>
        <v>0</v>
      </c>
      <c r="BQ66" s="17">
        <f t="shared" si="10"/>
        <v>0</v>
      </c>
      <c r="BR66" s="17">
        <f t="shared" si="11"/>
        <v>0</v>
      </c>
      <c r="BS66" s="17">
        <f t="shared" si="12"/>
        <v>0</v>
      </c>
    </row>
    <row r="67" spans="1:71" s="33" customFormat="1" ht="23.1" customHeight="1">
      <c r="A67" s="18"/>
      <c r="B67" s="254"/>
      <c r="C67" s="31"/>
      <c r="D67" s="32"/>
      <c r="E67" s="254"/>
      <c r="F67" s="32"/>
      <c r="G67" s="254"/>
      <c r="H67" s="32"/>
      <c r="I67" s="254"/>
      <c r="J67" s="32"/>
      <c r="K67" s="254"/>
      <c r="L67" s="32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 t="str">
        <f t="shared" si="3"/>
        <v>✓</v>
      </c>
      <c r="BL67" s="17">
        <f t="shared" si="5"/>
        <v>0</v>
      </c>
      <c r="BM67" s="17">
        <f t="shared" si="6"/>
        <v>0</v>
      </c>
      <c r="BN67" s="17">
        <f t="shared" si="7"/>
        <v>0</v>
      </c>
      <c r="BO67" s="17">
        <f t="shared" si="8"/>
        <v>0</v>
      </c>
      <c r="BP67" s="17">
        <f t="shared" si="9"/>
        <v>0</v>
      </c>
      <c r="BQ67" s="17">
        <f t="shared" si="10"/>
        <v>0</v>
      </c>
      <c r="BR67" s="17">
        <f t="shared" si="11"/>
        <v>0</v>
      </c>
      <c r="BS67" s="17">
        <f t="shared" si="12"/>
        <v>0</v>
      </c>
    </row>
    <row r="68" spans="1:71" ht="23.1" customHeight="1">
      <c r="A68" s="274"/>
      <c r="B68" s="32"/>
      <c r="D68" s="32"/>
      <c r="E68" s="32"/>
      <c r="F68" s="32"/>
      <c r="G68" s="32"/>
      <c r="H68" s="32"/>
      <c r="I68" s="32"/>
      <c r="J68" s="32"/>
      <c r="K68" s="269"/>
      <c r="L68" s="32"/>
      <c r="BK68" s="17" t="str">
        <f t="shared" si="3"/>
        <v>✓</v>
      </c>
      <c r="BL68" s="17">
        <f t="shared" si="5"/>
        <v>0</v>
      </c>
      <c r="BM68" s="17">
        <f t="shared" si="6"/>
        <v>0</v>
      </c>
      <c r="BN68" s="17">
        <f t="shared" si="7"/>
        <v>0</v>
      </c>
      <c r="BO68" s="17">
        <f t="shared" si="8"/>
        <v>0</v>
      </c>
      <c r="BP68" s="17">
        <f t="shared" si="9"/>
        <v>0</v>
      </c>
      <c r="BQ68" s="17">
        <f t="shared" si="10"/>
        <v>0</v>
      </c>
      <c r="BR68" s="17">
        <f t="shared" si="11"/>
        <v>0</v>
      </c>
      <c r="BS68" s="17">
        <f t="shared" si="12"/>
        <v>0</v>
      </c>
    </row>
    <row r="69" spans="1:71" ht="23.1" customHeight="1">
      <c r="A69" s="274"/>
      <c r="B69" s="32"/>
      <c r="C69" s="34"/>
      <c r="D69" s="32"/>
      <c r="E69" s="556" t="s">
        <v>5</v>
      </c>
      <c r="F69" s="556"/>
      <c r="G69" s="556"/>
      <c r="H69" s="32">
        <v>0</v>
      </c>
      <c r="I69" s="556" t="s">
        <v>6</v>
      </c>
      <c r="J69" s="556"/>
      <c r="K69" s="556"/>
      <c r="L69" s="265">
        <v>0</v>
      </c>
      <c r="BC69" s="17" t="s">
        <v>5</v>
      </c>
      <c r="BG69" s="17" t="s">
        <v>6</v>
      </c>
      <c r="BK69" s="17" t="str">
        <f t="shared" si="3"/>
        <v>✓</v>
      </c>
    </row>
    <row r="70" spans="1:71" ht="23.1" customHeight="1">
      <c r="A70" s="274"/>
      <c r="B70" s="32"/>
      <c r="C70" s="34" t="s">
        <v>7</v>
      </c>
      <c r="D70" s="32"/>
      <c r="E70" s="35" t="str">
        <f>E40</f>
        <v>30 มิถุนายน 2567</v>
      </c>
      <c r="F70" s="36"/>
      <c r="G70" s="35" t="str">
        <f>G40</f>
        <v>31 ธันวาคม 2566</v>
      </c>
      <c r="H70" s="37"/>
      <c r="I70" s="35" t="str">
        <f>I40</f>
        <v>30 มิถุนายน 2567</v>
      </c>
      <c r="J70" s="36"/>
      <c r="K70" s="35" t="str">
        <f>K40</f>
        <v>31 ธันวาคม 2566</v>
      </c>
      <c r="L70" s="265"/>
      <c r="BC70" s="17" t="s">
        <v>8</v>
      </c>
      <c r="BE70" s="17" t="s">
        <v>9</v>
      </c>
      <c r="BG70" s="17" t="s">
        <v>10</v>
      </c>
      <c r="BI70" s="17" t="s">
        <v>9</v>
      </c>
      <c r="BK70" s="17" t="str">
        <f t="shared" si="3"/>
        <v>✓</v>
      </c>
    </row>
    <row r="71" spans="1:71" ht="23.1" customHeight="1">
      <c r="A71" s="274"/>
      <c r="B71" s="32"/>
      <c r="C71" s="548"/>
      <c r="D71" s="32"/>
      <c r="E71" s="31" t="s">
        <v>11</v>
      </c>
      <c r="F71" s="31"/>
      <c r="G71" s="31" t="s">
        <v>12</v>
      </c>
      <c r="H71" s="37"/>
      <c r="I71" s="31" t="s">
        <v>11</v>
      </c>
      <c r="J71" s="31"/>
      <c r="K71" s="31" t="s">
        <v>12</v>
      </c>
      <c r="L71" s="265"/>
      <c r="BC71" s="17" t="s">
        <v>11</v>
      </c>
      <c r="BE71" s="17" t="s">
        <v>12</v>
      </c>
      <c r="BG71" s="17" t="s">
        <v>11</v>
      </c>
      <c r="BI71" s="17" t="s">
        <v>12</v>
      </c>
      <c r="BK71" s="17" t="str">
        <f t="shared" si="3"/>
        <v>✓</v>
      </c>
    </row>
    <row r="72" spans="1:71" ht="23.1" customHeight="1">
      <c r="A72" s="274"/>
      <c r="B72" s="32"/>
      <c r="C72" s="548"/>
      <c r="D72" s="32"/>
      <c r="E72" s="31" t="s">
        <v>13</v>
      </c>
      <c r="F72" s="31"/>
      <c r="G72" s="31"/>
      <c r="H72" s="37"/>
      <c r="I72" s="31" t="s">
        <v>13</v>
      </c>
      <c r="J72" s="31"/>
      <c r="K72" s="31"/>
      <c r="L72" s="265"/>
      <c r="BC72" s="17" t="s">
        <v>13</v>
      </c>
      <c r="BG72" s="17" t="s">
        <v>13</v>
      </c>
      <c r="BK72" s="17" t="str">
        <f t="shared" si="3"/>
        <v>✓</v>
      </c>
    </row>
    <row r="73" spans="1:71" ht="26.45" customHeight="1">
      <c r="A73" s="26" t="s">
        <v>59</v>
      </c>
      <c r="E73" s="558" t="s">
        <v>15</v>
      </c>
      <c r="F73" s="558"/>
      <c r="G73" s="558"/>
      <c r="H73" s="558"/>
      <c r="I73" s="558"/>
      <c r="J73" s="558"/>
      <c r="K73" s="558"/>
      <c r="AY73" s="17" t="s">
        <v>59</v>
      </c>
      <c r="BC73" s="17" t="s">
        <v>15</v>
      </c>
      <c r="BK73" s="17" t="str">
        <f t="shared" si="3"/>
        <v>✓</v>
      </c>
    </row>
    <row r="74" spans="1:71" ht="23.1" customHeight="1">
      <c r="A74" s="275" t="s">
        <v>60</v>
      </c>
      <c r="E74" s="255"/>
      <c r="F74" s="255"/>
      <c r="G74" s="255"/>
      <c r="H74" s="255"/>
      <c r="I74" s="261"/>
      <c r="J74" s="255"/>
      <c r="K74" s="261"/>
      <c r="L74" s="255"/>
      <c r="AY74" s="17" t="s">
        <v>60</v>
      </c>
      <c r="BK74" s="17" t="str">
        <f t="shared" si="3"/>
        <v>✓</v>
      </c>
      <c r="BL74" s="17">
        <f t="shared" si="5"/>
        <v>0</v>
      </c>
      <c r="BM74" s="17">
        <f t="shared" si="6"/>
        <v>0</v>
      </c>
      <c r="BN74" s="17">
        <f t="shared" si="7"/>
        <v>0</v>
      </c>
      <c r="BO74" s="17">
        <f t="shared" si="8"/>
        <v>0</v>
      </c>
      <c r="BP74" s="17">
        <f t="shared" si="9"/>
        <v>0</v>
      </c>
      <c r="BQ74" s="17">
        <f t="shared" si="10"/>
        <v>0</v>
      </c>
      <c r="BR74" s="17">
        <f t="shared" si="11"/>
        <v>0</v>
      </c>
      <c r="BS74" s="17">
        <f t="shared" si="12"/>
        <v>0</v>
      </c>
    </row>
    <row r="75" spans="1:71" ht="24" customHeight="1">
      <c r="A75" s="16" t="s">
        <v>61</v>
      </c>
      <c r="C75" s="34">
        <v>14</v>
      </c>
      <c r="E75" s="255"/>
      <c r="F75" s="255"/>
      <c r="G75" s="255"/>
      <c r="H75" s="255"/>
      <c r="I75" s="261"/>
      <c r="J75" s="255"/>
      <c r="K75" s="261"/>
      <c r="L75" s="255"/>
      <c r="AY75" s="17" t="s">
        <v>61</v>
      </c>
      <c r="BA75" s="17">
        <v>14</v>
      </c>
      <c r="BK75" s="17" t="str">
        <f t="shared" ref="BK75:BK97" si="17">IF(A75=AY75,"✓","XXXXXXXXXXXXX")</f>
        <v>✓</v>
      </c>
      <c r="BL75" s="17">
        <f t="shared" si="5"/>
        <v>0</v>
      </c>
      <c r="BM75" s="17">
        <f t="shared" si="6"/>
        <v>0</v>
      </c>
      <c r="BN75" s="17">
        <f t="shared" si="7"/>
        <v>0</v>
      </c>
      <c r="BO75" s="17">
        <f t="shared" si="8"/>
        <v>0</v>
      </c>
      <c r="BP75" s="17">
        <f t="shared" si="9"/>
        <v>0</v>
      </c>
      <c r="BQ75" s="17">
        <f t="shared" si="10"/>
        <v>0</v>
      </c>
      <c r="BR75" s="17">
        <f t="shared" si="11"/>
        <v>0</v>
      </c>
      <c r="BS75" s="17">
        <f t="shared" si="12"/>
        <v>0</v>
      </c>
    </row>
    <row r="76" spans="1:71" ht="24" customHeight="1">
      <c r="A76" s="277" t="s">
        <v>62</v>
      </c>
      <c r="B76" s="40"/>
      <c r="C76" s="34"/>
      <c r="E76" s="255"/>
      <c r="F76" s="255"/>
      <c r="G76" s="255"/>
      <c r="H76" s="255"/>
      <c r="I76" s="261"/>
      <c r="J76" s="255"/>
      <c r="K76" s="261"/>
      <c r="L76" s="255"/>
      <c r="AY76" s="17" t="s">
        <v>62</v>
      </c>
      <c r="BK76" s="17" t="str">
        <f t="shared" si="17"/>
        <v>✓</v>
      </c>
      <c r="BL76" s="17">
        <f t="shared" ref="BL76:BL98" si="18">E76-BC76</f>
        <v>0</v>
      </c>
      <c r="BM76" s="17">
        <f t="shared" ref="BM76:BM98" si="19">F76-BD76</f>
        <v>0</v>
      </c>
      <c r="BN76" s="17">
        <f t="shared" ref="BN76:BN98" si="20">G76-BE76</f>
        <v>0</v>
      </c>
      <c r="BO76" s="17">
        <f t="shared" ref="BO76:BO98" si="21">H76-BF76</f>
        <v>0</v>
      </c>
      <c r="BP76" s="17">
        <f t="shared" ref="BP76:BP98" si="22">I76-BG76</f>
        <v>0</v>
      </c>
      <c r="BQ76" s="17">
        <f t="shared" ref="BQ76:BQ98" si="23">J76-BH76</f>
        <v>0</v>
      </c>
      <c r="BR76" s="17">
        <f t="shared" ref="BR76:BR98" si="24">K76-BI76</f>
        <v>0</v>
      </c>
      <c r="BS76" s="17">
        <f t="shared" ref="BS76:BS98" si="25">SUM(BL76:BR76)</f>
        <v>0</v>
      </c>
    </row>
    <row r="77" spans="1:71" ht="24" customHeight="1">
      <c r="A77" s="277" t="s">
        <v>63</v>
      </c>
      <c r="B77" s="40"/>
      <c r="C77" s="34"/>
      <c r="L77" s="255"/>
      <c r="AY77" s="17" t="s">
        <v>63</v>
      </c>
      <c r="BK77" s="17" t="str">
        <f t="shared" si="17"/>
        <v>✓</v>
      </c>
      <c r="BL77" s="17">
        <f t="shared" si="18"/>
        <v>0</v>
      </c>
      <c r="BM77" s="17">
        <f t="shared" si="19"/>
        <v>0</v>
      </c>
      <c r="BN77" s="17">
        <f t="shared" si="20"/>
        <v>0</v>
      </c>
      <c r="BO77" s="17">
        <f t="shared" si="21"/>
        <v>0</v>
      </c>
      <c r="BP77" s="17">
        <f t="shared" si="22"/>
        <v>0</v>
      </c>
      <c r="BQ77" s="17">
        <f t="shared" si="23"/>
        <v>0</v>
      </c>
      <c r="BR77" s="17">
        <f t="shared" si="24"/>
        <v>0</v>
      </c>
      <c r="BS77" s="17">
        <f t="shared" si="25"/>
        <v>0</v>
      </c>
    </row>
    <row r="78" spans="1:71" ht="24" customHeight="1" thickBot="1">
      <c r="A78" s="277" t="s">
        <v>64</v>
      </c>
      <c r="B78" s="33"/>
      <c r="E78" s="262">
        <f>ROUND(AQ78/1000,0)</f>
        <v>255003</v>
      </c>
      <c r="F78" s="255"/>
      <c r="G78" s="262">
        <f>ROUND(AS78/1000,0)</f>
        <v>255003</v>
      </c>
      <c r="H78" s="264"/>
      <c r="I78" s="262">
        <f>ROUND(AU78/1000,0)</f>
        <v>255003</v>
      </c>
      <c r="J78" s="264"/>
      <c r="K78" s="262">
        <v>255003</v>
      </c>
      <c r="L78" s="255"/>
      <c r="AQ78" s="525">
        <v>255003083</v>
      </c>
      <c r="AS78" s="17">
        <v>255003083</v>
      </c>
      <c r="AU78" s="17">
        <v>255003083</v>
      </c>
      <c r="AW78" s="17">
        <v>255003083</v>
      </c>
      <c r="AY78" s="17" t="s">
        <v>64</v>
      </c>
      <c r="BC78" s="17">
        <v>255003</v>
      </c>
      <c r="BE78" s="17">
        <v>255003</v>
      </c>
      <c r="BG78" s="17">
        <v>255003</v>
      </c>
      <c r="BI78" s="17">
        <v>255003</v>
      </c>
      <c r="BK78" s="17" t="str">
        <f t="shared" si="17"/>
        <v>✓</v>
      </c>
      <c r="BL78" s="17">
        <f t="shared" si="18"/>
        <v>0</v>
      </c>
      <c r="BM78" s="17">
        <f t="shared" si="19"/>
        <v>0</v>
      </c>
      <c r="BN78" s="17">
        <f t="shared" si="20"/>
        <v>0</v>
      </c>
      <c r="BO78" s="17">
        <f t="shared" si="21"/>
        <v>0</v>
      </c>
      <c r="BP78" s="17">
        <f t="shared" si="22"/>
        <v>0</v>
      </c>
      <c r="BQ78" s="17">
        <f t="shared" si="23"/>
        <v>0</v>
      </c>
      <c r="BR78" s="17">
        <f t="shared" si="24"/>
        <v>0</v>
      </c>
      <c r="BS78" s="17">
        <f t="shared" si="25"/>
        <v>0</v>
      </c>
    </row>
    <row r="79" spans="1:71" ht="24" customHeight="1" thickTop="1">
      <c r="A79" s="277" t="s">
        <v>65</v>
      </c>
      <c r="B79" s="40"/>
      <c r="C79" s="34"/>
      <c r="L79" s="255"/>
      <c r="AY79" s="17" t="s">
        <v>65</v>
      </c>
      <c r="BK79" s="17" t="str">
        <f t="shared" si="17"/>
        <v>✓</v>
      </c>
      <c r="BL79" s="17">
        <f t="shared" ref="BL79:BL82" si="26">E79-BC79</f>
        <v>0</v>
      </c>
      <c r="BM79" s="17">
        <f t="shared" ref="BM79:BM82" si="27">F79-BD79</f>
        <v>0</v>
      </c>
      <c r="BN79" s="17">
        <f t="shared" ref="BN79:BN82" si="28">G79-BE79</f>
        <v>0</v>
      </c>
      <c r="BO79" s="17">
        <f t="shared" ref="BO79:BO82" si="29">H79-BF79</f>
        <v>0</v>
      </c>
      <c r="BP79" s="17">
        <f t="shared" ref="BP79:BP82" si="30">I79-BG79</f>
        <v>0</v>
      </c>
      <c r="BQ79" s="17">
        <f t="shared" ref="BQ79:BQ82" si="31">J79-BH79</f>
        <v>0</v>
      </c>
      <c r="BR79" s="17">
        <f t="shared" ref="BR79:BR82" si="32">K79-BI79</f>
        <v>0</v>
      </c>
      <c r="BS79" s="17">
        <f t="shared" ref="BS79:BS82" si="33">SUM(BL79:BR79)</f>
        <v>0</v>
      </c>
    </row>
    <row r="80" spans="1:71" ht="24" customHeight="1">
      <c r="A80" s="277" t="s">
        <v>66</v>
      </c>
      <c r="B80" s="40"/>
      <c r="C80" s="34"/>
      <c r="E80" s="263">
        <f>'CE Consolidation'!E27</f>
        <v>150003</v>
      </c>
      <c r="F80" s="255"/>
      <c r="G80" s="255">
        <f>'CE Consolidation'!E27</f>
        <v>150003</v>
      </c>
      <c r="H80" s="263"/>
      <c r="I80" s="255">
        <f>ROUND(AU80/1000,0)</f>
        <v>150003</v>
      </c>
      <c r="J80" s="263"/>
      <c r="K80" s="263">
        <f>'CE Separate'!D20</f>
        <v>150003</v>
      </c>
      <c r="L80" s="255"/>
      <c r="AQ80" s="545">
        <v>150003082.50000003</v>
      </c>
      <c r="AS80" s="17">
        <v>150003083</v>
      </c>
      <c r="AU80" s="17">
        <v>150003083</v>
      </c>
      <c r="AW80" s="17">
        <v>150003083</v>
      </c>
      <c r="AY80" s="17" t="s">
        <v>66</v>
      </c>
      <c r="BC80" s="17">
        <v>150003</v>
      </c>
      <c r="BE80" s="17">
        <v>150003</v>
      </c>
      <c r="BG80" s="17">
        <v>150003</v>
      </c>
      <c r="BI80" s="17">
        <v>150003</v>
      </c>
      <c r="BK80" s="17" t="str">
        <f t="shared" si="17"/>
        <v>✓</v>
      </c>
      <c r="BL80" s="17">
        <f t="shared" si="26"/>
        <v>0</v>
      </c>
      <c r="BM80" s="17">
        <f t="shared" si="27"/>
        <v>0</v>
      </c>
      <c r="BN80" s="17">
        <f t="shared" si="28"/>
        <v>0</v>
      </c>
      <c r="BO80" s="17">
        <f t="shared" si="29"/>
        <v>0</v>
      </c>
      <c r="BP80" s="17">
        <f t="shared" si="30"/>
        <v>0</v>
      </c>
      <c r="BQ80" s="17">
        <f t="shared" si="31"/>
        <v>0</v>
      </c>
      <c r="BR80" s="17">
        <f t="shared" si="32"/>
        <v>0</v>
      </c>
      <c r="BS80" s="17">
        <f t="shared" si="33"/>
        <v>0</v>
      </c>
    </row>
    <row r="81" spans="1:72" ht="24" customHeight="1">
      <c r="A81" s="277" t="s">
        <v>67</v>
      </c>
      <c r="B81" s="40"/>
      <c r="C81" s="34"/>
      <c r="AY81" s="17" t="s">
        <v>67</v>
      </c>
      <c r="BK81" s="17" t="str">
        <f t="shared" si="17"/>
        <v>✓</v>
      </c>
      <c r="BL81" s="17">
        <f t="shared" si="26"/>
        <v>0</v>
      </c>
      <c r="BM81" s="17">
        <f t="shared" si="27"/>
        <v>0</v>
      </c>
      <c r="BN81" s="17">
        <f t="shared" si="28"/>
        <v>0</v>
      </c>
      <c r="BO81" s="17">
        <f t="shared" si="29"/>
        <v>0</v>
      </c>
      <c r="BP81" s="17">
        <f t="shared" si="30"/>
        <v>0</v>
      </c>
      <c r="BQ81" s="17">
        <f t="shared" si="31"/>
        <v>0</v>
      </c>
      <c r="BR81" s="17">
        <f t="shared" si="32"/>
        <v>0</v>
      </c>
      <c r="BS81" s="17">
        <f t="shared" si="33"/>
        <v>0</v>
      </c>
    </row>
    <row r="82" spans="1:72" ht="24" customHeight="1">
      <c r="A82" s="277" t="s">
        <v>68</v>
      </c>
      <c r="B82" s="40"/>
      <c r="C82" s="34"/>
      <c r="E82" s="255">
        <f>'CE Consolidation'!G27</f>
        <v>99462</v>
      </c>
      <c r="F82" s="255"/>
      <c r="G82" s="263">
        <f>'CE Consolidation'!G27</f>
        <v>99462</v>
      </c>
      <c r="H82" s="263"/>
      <c r="I82" s="255">
        <f>ROUND(AU82/1000,0)</f>
        <v>99462</v>
      </c>
      <c r="J82" s="263"/>
      <c r="K82" s="255">
        <f>'CE Separate'!F20</f>
        <v>99462</v>
      </c>
      <c r="L82" s="255"/>
      <c r="AQ82" s="545">
        <v>99461813.959319845</v>
      </c>
      <c r="AS82" s="17">
        <v>99461814</v>
      </c>
      <c r="AU82" s="17">
        <v>99461814</v>
      </c>
      <c r="AW82" s="17">
        <v>99461814</v>
      </c>
      <c r="AY82" s="17" t="s">
        <v>68</v>
      </c>
      <c r="BC82" s="17">
        <v>99462</v>
      </c>
      <c r="BE82" s="17">
        <v>99462</v>
      </c>
      <c r="BG82" s="17">
        <v>99462</v>
      </c>
      <c r="BI82" s="17">
        <v>99462</v>
      </c>
      <c r="BK82" s="17" t="str">
        <f t="shared" si="17"/>
        <v>✓</v>
      </c>
      <c r="BL82" s="17">
        <f t="shared" si="26"/>
        <v>0</v>
      </c>
      <c r="BM82" s="17">
        <f t="shared" si="27"/>
        <v>0</v>
      </c>
      <c r="BN82" s="17">
        <f t="shared" si="28"/>
        <v>0</v>
      </c>
      <c r="BO82" s="17">
        <f t="shared" si="29"/>
        <v>0</v>
      </c>
      <c r="BP82" s="17">
        <f t="shared" si="30"/>
        <v>0</v>
      </c>
      <c r="BQ82" s="17">
        <f t="shared" si="31"/>
        <v>0</v>
      </c>
      <c r="BR82" s="17">
        <f t="shared" si="32"/>
        <v>0</v>
      </c>
      <c r="BS82" s="17">
        <f t="shared" si="33"/>
        <v>0</v>
      </c>
    </row>
    <row r="83" spans="1:72" ht="24" customHeight="1">
      <c r="A83" s="277" t="s">
        <v>69</v>
      </c>
      <c r="B83" s="40"/>
      <c r="C83" s="34"/>
      <c r="E83" s="255">
        <f>'CE Consolidation'!I27</f>
        <v>-577</v>
      </c>
      <c r="F83" s="255"/>
      <c r="G83" s="255">
        <f>'CE Consolidation'!I27</f>
        <v>-577</v>
      </c>
      <c r="H83" s="263"/>
      <c r="I83" s="42">
        <f>ROUND(AU83/1000,0)</f>
        <v>0</v>
      </c>
      <c r="J83" s="44"/>
      <c r="K83" s="42">
        <f>ROUND(AW83/1000,0)</f>
        <v>0</v>
      </c>
      <c r="L83" s="255"/>
      <c r="AQ83" s="545">
        <v>-577179.65</v>
      </c>
      <c r="AS83" s="17">
        <v>-577180</v>
      </c>
      <c r="AU83" s="17">
        <v>0</v>
      </c>
      <c r="AW83" s="17">
        <v>0</v>
      </c>
      <c r="AY83" s="17" t="s">
        <v>69</v>
      </c>
      <c r="BC83" s="17">
        <v>-577</v>
      </c>
      <c r="BE83" s="17">
        <v>-577</v>
      </c>
      <c r="BG83" s="17">
        <v>0</v>
      </c>
      <c r="BI83" s="17">
        <v>0</v>
      </c>
      <c r="BK83" s="17" t="str">
        <f t="shared" si="17"/>
        <v>✓</v>
      </c>
      <c r="BL83" s="17">
        <f t="shared" si="18"/>
        <v>0</v>
      </c>
      <c r="BM83" s="17">
        <f t="shared" si="19"/>
        <v>0</v>
      </c>
      <c r="BN83" s="17">
        <f t="shared" si="20"/>
        <v>0</v>
      </c>
      <c r="BO83" s="17">
        <f t="shared" si="21"/>
        <v>0</v>
      </c>
      <c r="BP83" s="17">
        <f t="shared" si="22"/>
        <v>0</v>
      </c>
      <c r="BQ83" s="17">
        <f t="shared" si="23"/>
        <v>0</v>
      </c>
      <c r="BR83" s="17">
        <f t="shared" si="24"/>
        <v>0</v>
      </c>
      <c r="BS83" s="17">
        <f t="shared" si="25"/>
        <v>0</v>
      </c>
    </row>
    <row r="84" spans="1:72" ht="24" customHeight="1">
      <c r="A84" s="277" t="s">
        <v>70</v>
      </c>
      <c r="B84" s="40"/>
      <c r="C84" s="34"/>
      <c r="E84" s="47">
        <f>'CE Consolidation'!K27</f>
        <v>-451</v>
      </c>
      <c r="F84" s="255"/>
      <c r="G84" s="255">
        <f>'CE Consolidation'!K27</f>
        <v>-451</v>
      </c>
      <c r="H84" s="263"/>
      <c r="I84" s="42">
        <f>ROUND(AU84/1000,0)</f>
        <v>0</v>
      </c>
      <c r="J84" s="44"/>
      <c r="K84" s="42">
        <f>ROUND(AW84/1000,0)</f>
        <v>0</v>
      </c>
      <c r="L84" s="255"/>
      <c r="AQ84" s="545">
        <v>-450601.36142724898</v>
      </c>
      <c r="AS84" s="17">
        <v>-450601</v>
      </c>
      <c r="AU84" s="17">
        <v>0</v>
      </c>
      <c r="AW84" s="17">
        <v>0</v>
      </c>
      <c r="AY84" s="17" t="s">
        <v>70</v>
      </c>
      <c r="BC84" s="17">
        <v>-451</v>
      </c>
      <c r="BE84" s="17">
        <v>-451</v>
      </c>
      <c r="BG84" s="17">
        <v>0</v>
      </c>
      <c r="BI84" s="17">
        <v>0</v>
      </c>
      <c r="BK84" s="17" t="str">
        <f t="shared" si="17"/>
        <v>✓</v>
      </c>
      <c r="BL84" s="17">
        <f t="shared" si="18"/>
        <v>0</v>
      </c>
      <c r="BM84" s="17">
        <f t="shared" si="19"/>
        <v>0</v>
      </c>
      <c r="BN84" s="17">
        <f t="shared" si="20"/>
        <v>0</v>
      </c>
      <c r="BO84" s="17">
        <f t="shared" si="21"/>
        <v>0</v>
      </c>
      <c r="BP84" s="17">
        <f t="shared" si="22"/>
        <v>0</v>
      </c>
      <c r="BQ84" s="17">
        <f t="shared" si="23"/>
        <v>0</v>
      </c>
      <c r="BR84" s="17">
        <f t="shared" si="24"/>
        <v>0</v>
      </c>
      <c r="BS84" s="17">
        <f t="shared" si="25"/>
        <v>0</v>
      </c>
    </row>
    <row r="85" spans="1:72" ht="24" customHeight="1">
      <c r="A85" s="277" t="s">
        <v>71</v>
      </c>
      <c r="B85" s="40"/>
      <c r="C85" s="34"/>
      <c r="F85" s="255"/>
      <c r="G85" s="46"/>
      <c r="H85" s="263"/>
      <c r="I85" s="255"/>
      <c r="J85" s="263"/>
      <c r="K85" s="47"/>
      <c r="L85" s="255"/>
      <c r="AY85" s="17" t="s">
        <v>71</v>
      </c>
      <c r="BK85" s="17" t="str">
        <f t="shared" si="17"/>
        <v>✓</v>
      </c>
      <c r="BL85" s="17">
        <f t="shared" si="18"/>
        <v>0</v>
      </c>
      <c r="BM85" s="17">
        <f t="shared" si="19"/>
        <v>0</v>
      </c>
      <c r="BN85" s="17">
        <f t="shared" si="20"/>
        <v>0</v>
      </c>
      <c r="BO85" s="17">
        <f t="shared" si="21"/>
        <v>0</v>
      </c>
      <c r="BP85" s="17">
        <f t="shared" si="22"/>
        <v>0</v>
      </c>
      <c r="BQ85" s="17">
        <f t="shared" si="23"/>
        <v>0</v>
      </c>
      <c r="BR85" s="17">
        <f t="shared" si="24"/>
        <v>0</v>
      </c>
      <c r="BS85" s="17">
        <f t="shared" si="25"/>
        <v>0</v>
      </c>
    </row>
    <row r="86" spans="1:72" ht="24" customHeight="1">
      <c r="A86" s="277" t="s">
        <v>72</v>
      </c>
      <c r="B86" s="40"/>
      <c r="C86" s="34"/>
      <c r="E86" s="47">
        <f>'CE Consolidation'!M27</f>
        <v>5947</v>
      </c>
      <c r="F86" s="255"/>
      <c r="G86" s="47">
        <f>'CE Consolidation'!M27</f>
        <v>5947</v>
      </c>
      <c r="H86" s="263"/>
      <c r="I86" s="255">
        <f>ROUND(AU86/1000,0)</f>
        <v>5947</v>
      </c>
      <c r="J86" s="263"/>
      <c r="K86" s="255">
        <f>'CE Separate'!H20</f>
        <v>5947</v>
      </c>
      <c r="L86" s="255"/>
      <c r="AQ86" s="545">
        <v>5947338.0899999999</v>
      </c>
      <c r="AS86" s="17">
        <v>5947338</v>
      </c>
      <c r="AU86" s="17">
        <v>5947338</v>
      </c>
      <c r="AW86" s="17">
        <v>5947338</v>
      </c>
      <c r="AY86" s="17" t="s">
        <v>72</v>
      </c>
      <c r="BC86" s="17">
        <v>5947</v>
      </c>
      <c r="BE86" s="17">
        <v>5947</v>
      </c>
      <c r="BG86" s="17">
        <v>5947</v>
      </c>
      <c r="BI86" s="17">
        <v>5947</v>
      </c>
      <c r="BK86" s="17" t="str">
        <f t="shared" si="17"/>
        <v>✓</v>
      </c>
      <c r="BL86" s="17">
        <f t="shared" si="18"/>
        <v>0</v>
      </c>
      <c r="BM86" s="17">
        <f t="shared" si="19"/>
        <v>0</v>
      </c>
      <c r="BN86" s="17">
        <f t="shared" si="20"/>
        <v>0</v>
      </c>
      <c r="BO86" s="17">
        <f t="shared" si="21"/>
        <v>0</v>
      </c>
      <c r="BP86" s="17">
        <f t="shared" si="22"/>
        <v>0</v>
      </c>
      <c r="BQ86" s="17">
        <f t="shared" si="23"/>
        <v>0</v>
      </c>
      <c r="BR86" s="17">
        <f t="shared" si="24"/>
        <v>0</v>
      </c>
      <c r="BS86" s="17">
        <f t="shared" si="25"/>
        <v>0</v>
      </c>
    </row>
    <row r="87" spans="1:72" ht="24" customHeight="1">
      <c r="A87" s="277" t="s">
        <v>73</v>
      </c>
      <c r="B87" s="33"/>
      <c r="C87" s="34"/>
      <c r="E87" s="46">
        <f>'CE Consolidation'!O37</f>
        <v>155887</v>
      </c>
      <c r="F87" s="255"/>
      <c r="G87" s="47">
        <f>'CE Consolidation'!O27</f>
        <v>155911</v>
      </c>
      <c r="H87" s="263"/>
      <c r="I87" s="255">
        <f>ROUND(AU87/1000,0)</f>
        <v>-672</v>
      </c>
      <c r="J87" s="263"/>
      <c r="K87" s="255">
        <f>'CE Separate'!J20</f>
        <v>4970</v>
      </c>
      <c r="L87" s="255"/>
      <c r="AQ87" s="545">
        <v>155886335.2313346</v>
      </c>
      <c r="AS87" s="17">
        <v>155911116</v>
      </c>
      <c r="AU87" s="17">
        <v>-672149</v>
      </c>
      <c r="AW87" s="17">
        <v>4970109</v>
      </c>
      <c r="AY87" s="17" t="s">
        <v>73</v>
      </c>
      <c r="BC87" s="17">
        <v>155887</v>
      </c>
      <c r="BE87" s="17">
        <v>155911</v>
      </c>
      <c r="BG87" s="17">
        <v>-672</v>
      </c>
      <c r="BI87" s="17">
        <v>4970</v>
      </c>
      <c r="BK87" s="17" t="str">
        <f t="shared" si="17"/>
        <v>✓</v>
      </c>
      <c r="BL87" s="17">
        <f t="shared" si="18"/>
        <v>0</v>
      </c>
      <c r="BM87" s="17">
        <f t="shared" si="19"/>
        <v>0</v>
      </c>
      <c r="BN87" s="17">
        <f t="shared" si="20"/>
        <v>0</v>
      </c>
      <c r="BO87" s="17">
        <f t="shared" si="21"/>
        <v>0</v>
      </c>
      <c r="BP87" s="17">
        <f t="shared" si="22"/>
        <v>0</v>
      </c>
      <c r="BQ87" s="17">
        <f t="shared" si="23"/>
        <v>0</v>
      </c>
      <c r="BR87" s="17">
        <f t="shared" si="24"/>
        <v>0</v>
      </c>
      <c r="BS87" s="17">
        <f t="shared" si="25"/>
        <v>0</v>
      </c>
    </row>
    <row r="88" spans="1:72" ht="24" customHeight="1">
      <c r="A88" s="277" t="s">
        <v>74</v>
      </c>
      <c r="B88" s="33"/>
      <c r="C88" s="34"/>
      <c r="E88" s="48">
        <f>'CE Consolidation'!Q37+'CE Consolidation'!S37</f>
        <v>3601</v>
      </c>
      <c r="F88" s="255"/>
      <c r="G88" s="48">
        <f>'CE Consolidation'!Q27+'CE Consolidation'!S27</f>
        <v>2104</v>
      </c>
      <c r="H88" s="263"/>
      <c r="I88" s="257">
        <f>ROUND(AU88/1000,0)</f>
        <v>416</v>
      </c>
      <c r="J88" s="44"/>
      <c r="K88" s="524">
        <f>'CE Separate'!L20</f>
        <v>416</v>
      </c>
      <c r="L88" s="255"/>
      <c r="AQ88" s="525">
        <v>3601231.7350968448</v>
      </c>
      <c r="AS88" s="17">
        <v>2103558</v>
      </c>
      <c r="AU88" s="17">
        <v>416444</v>
      </c>
      <c r="AW88" s="17">
        <v>416444</v>
      </c>
      <c r="AY88" s="17" t="s">
        <v>74</v>
      </c>
      <c r="BC88" s="17">
        <v>3601</v>
      </c>
      <c r="BE88" s="17">
        <v>2104</v>
      </c>
      <c r="BG88" s="17">
        <v>416</v>
      </c>
      <c r="BI88" s="17">
        <v>416</v>
      </c>
      <c r="BK88" s="17" t="str">
        <f t="shared" si="17"/>
        <v>✓</v>
      </c>
      <c r="BL88" s="17">
        <f t="shared" si="18"/>
        <v>0</v>
      </c>
      <c r="BM88" s="17">
        <f t="shared" si="19"/>
        <v>0</v>
      </c>
      <c r="BN88" s="17">
        <f t="shared" si="20"/>
        <v>0</v>
      </c>
      <c r="BO88" s="17">
        <f t="shared" si="21"/>
        <v>0</v>
      </c>
      <c r="BP88" s="17">
        <f t="shared" si="22"/>
        <v>0</v>
      </c>
      <c r="BQ88" s="17">
        <f t="shared" si="23"/>
        <v>0</v>
      </c>
      <c r="BR88" s="17">
        <f t="shared" si="24"/>
        <v>0</v>
      </c>
      <c r="BS88" s="17">
        <f t="shared" si="25"/>
        <v>0</v>
      </c>
      <c r="BT88" s="534" t="s">
        <v>32</v>
      </c>
    </row>
    <row r="89" spans="1:72" ht="24" customHeight="1">
      <c r="A89" s="277" t="s">
        <v>75</v>
      </c>
      <c r="B89" s="33"/>
      <c r="C89" s="34"/>
      <c r="E89" s="264">
        <f>SUM(E80:E88)</f>
        <v>413872</v>
      </c>
      <c r="F89" s="255"/>
      <c r="G89" s="264">
        <f>SUM(G80:G88)</f>
        <v>412399</v>
      </c>
      <c r="H89" s="264"/>
      <c r="I89" s="38">
        <f>SUM(I80:I88)</f>
        <v>255156</v>
      </c>
      <c r="J89" s="264"/>
      <c r="K89" s="264">
        <f>SUM(K80:K88)</f>
        <v>260798</v>
      </c>
      <c r="L89" s="255"/>
      <c r="AS89" s="17">
        <v>412399128</v>
      </c>
      <c r="AW89" s="17">
        <v>260798788</v>
      </c>
      <c r="AY89" s="17" t="s">
        <v>75</v>
      </c>
      <c r="BC89" s="17">
        <v>413872</v>
      </c>
      <c r="BE89" s="17">
        <v>412399</v>
      </c>
      <c r="BG89" s="17">
        <v>255156</v>
      </c>
      <c r="BI89" s="17">
        <v>260798</v>
      </c>
      <c r="BK89" s="17" t="str">
        <f t="shared" si="17"/>
        <v>✓</v>
      </c>
      <c r="BL89" s="17">
        <f t="shared" si="18"/>
        <v>0</v>
      </c>
      <c r="BM89" s="17">
        <f t="shared" si="19"/>
        <v>0</v>
      </c>
      <c r="BN89" s="17">
        <f t="shared" si="20"/>
        <v>0</v>
      </c>
      <c r="BO89" s="17">
        <f t="shared" si="21"/>
        <v>0</v>
      </c>
      <c r="BP89" s="17">
        <f t="shared" si="22"/>
        <v>0</v>
      </c>
      <c r="BQ89" s="17">
        <f t="shared" si="23"/>
        <v>0</v>
      </c>
      <c r="BR89" s="17">
        <f t="shared" si="24"/>
        <v>0</v>
      </c>
      <c r="BS89" s="17">
        <f t="shared" si="25"/>
        <v>0</v>
      </c>
      <c r="BT89" s="534" t="s">
        <v>32</v>
      </c>
    </row>
    <row r="90" spans="1:72" ht="24" customHeight="1">
      <c r="A90" s="277" t="s">
        <v>76</v>
      </c>
      <c r="B90" s="33"/>
      <c r="C90" s="34"/>
      <c r="E90" s="526">
        <f>'CE Consolidation'!W37</f>
        <v>-1</v>
      </c>
      <c r="F90" s="255"/>
      <c r="G90" s="526">
        <f>'CE Consolidation'!W27</f>
        <v>-1</v>
      </c>
      <c r="H90" s="264"/>
      <c r="I90" s="48">
        <f>ROUND(AU90/1000,0)</f>
        <v>0</v>
      </c>
      <c r="J90" s="39"/>
      <c r="K90" s="49">
        <v>0</v>
      </c>
      <c r="L90" s="255"/>
      <c r="AQ90" s="525">
        <v>-977.74623675103862</v>
      </c>
      <c r="AS90" s="17">
        <v>-575</v>
      </c>
      <c r="AU90" s="17">
        <v>0</v>
      </c>
      <c r="AW90" s="17">
        <v>0</v>
      </c>
      <c r="AY90" s="17" t="s">
        <v>76</v>
      </c>
      <c r="BC90" s="17">
        <v>-1</v>
      </c>
      <c r="BE90" s="17">
        <v>-1</v>
      </c>
      <c r="BG90" s="17">
        <v>0</v>
      </c>
      <c r="BI90" s="17">
        <v>0</v>
      </c>
      <c r="BK90" s="17" t="str">
        <f t="shared" si="17"/>
        <v>✓</v>
      </c>
      <c r="BL90" s="17">
        <f t="shared" si="18"/>
        <v>0</v>
      </c>
      <c r="BM90" s="17">
        <f t="shared" si="19"/>
        <v>0</v>
      </c>
      <c r="BN90" s="17">
        <f t="shared" si="20"/>
        <v>0</v>
      </c>
      <c r="BO90" s="17">
        <f t="shared" si="21"/>
        <v>0</v>
      </c>
      <c r="BP90" s="17">
        <f t="shared" si="22"/>
        <v>0</v>
      </c>
      <c r="BQ90" s="17">
        <f t="shared" si="23"/>
        <v>0</v>
      </c>
      <c r="BR90" s="17">
        <f t="shared" si="24"/>
        <v>0</v>
      </c>
      <c r="BS90" s="17">
        <f t="shared" si="25"/>
        <v>0</v>
      </c>
    </row>
    <row r="91" spans="1:72" ht="23.1" customHeight="1">
      <c r="A91" s="523" t="s">
        <v>77</v>
      </c>
      <c r="B91" s="33"/>
      <c r="E91" s="527">
        <f>SUM(E89:E90)</f>
        <v>413871</v>
      </c>
      <c r="F91" s="258"/>
      <c r="G91" s="527">
        <f>SUM(G89:G90)</f>
        <v>412398</v>
      </c>
      <c r="H91" s="258"/>
      <c r="I91" s="528">
        <f>SUM(I89:I90)</f>
        <v>255156</v>
      </c>
      <c r="J91" s="258"/>
      <c r="K91" s="527">
        <f>SUM(K89:K90)</f>
        <v>260798</v>
      </c>
      <c r="L91" s="255"/>
      <c r="AS91" s="17">
        <v>412398553</v>
      </c>
      <c r="AW91" s="17">
        <v>260798788</v>
      </c>
      <c r="AY91" s="17" t="s">
        <v>77</v>
      </c>
      <c r="BC91" s="17">
        <v>413871</v>
      </c>
      <c r="BE91" s="17">
        <v>412398</v>
      </c>
      <c r="BG91" s="17">
        <v>255156</v>
      </c>
      <c r="BI91" s="17">
        <v>260798</v>
      </c>
      <c r="BK91" s="17" t="str">
        <f t="shared" si="17"/>
        <v>✓</v>
      </c>
      <c r="BL91" s="17">
        <f t="shared" si="18"/>
        <v>0</v>
      </c>
      <c r="BM91" s="17">
        <f t="shared" si="19"/>
        <v>0</v>
      </c>
      <c r="BN91" s="17">
        <f t="shared" si="20"/>
        <v>0</v>
      </c>
      <c r="BO91" s="17">
        <f t="shared" si="21"/>
        <v>0</v>
      </c>
      <c r="BP91" s="17">
        <f t="shared" si="22"/>
        <v>0</v>
      </c>
      <c r="BQ91" s="17">
        <f t="shared" si="23"/>
        <v>0</v>
      </c>
      <c r="BR91" s="17">
        <f t="shared" si="24"/>
        <v>0</v>
      </c>
      <c r="BS91" s="17">
        <f t="shared" si="25"/>
        <v>0</v>
      </c>
      <c r="BT91" s="534" t="s">
        <v>32</v>
      </c>
    </row>
    <row r="92" spans="1:72" ht="25.5" customHeight="1" thickBot="1">
      <c r="A92" s="26" t="s">
        <v>78</v>
      </c>
      <c r="E92" s="529">
        <f>SUM(E91,E62)</f>
        <v>501937</v>
      </c>
      <c r="F92" s="258"/>
      <c r="G92" s="529">
        <f>SUM(G91,G62)</f>
        <v>505255</v>
      </c>
      <c r="H92" s="258"/>
      <c r="I92" s="530">
        <f>SUM(I91,I62)</f>
        <v>349700</v>
      </c>
      <c r="J92" s="258"/>
      <c r="K92" s="529">
        <f>SUM(K91,K62)</f>
        <v>322399</v>
      </c>
      <c r="L92" s="255"/>
      <c r="AS92" s="17">
        <v>505255725</v>
      </c>
      <c r="AW92" s="17">
        <v>322399628</v>
      </c>
      <c r="AY92" s="17" t="s">
        <v>78</v>
      </c>
      <c r="BC92" s="17">
        <v>501937</v>
      </c>
      <c r="BE92" s="17">
        <v>505255</v>
      </c>
      <c r="BG92" s="17">
        <v>349700</v>
      </c>
      <c r="BI92" s="17">
        <v>322399</v>
      </c>
      <c r="BK92" s="17" t="str">
        <f t="shared" si="17"/>
        <v>✓</v>
      </c>
      <c r="BL92" s="17">
        <f t="shared" si="18"/>
        <v>0</v>
      </c>
      <c r="BM92" s="17">
        <f t="shared" si="19"/>
        <v>0</v>
      </c>
      <c r="BN92" s="17">
        <f t="shared" si="20"/>
        <v>0</v>
      </c>
      <c r="BO92" s="17">
        <f t="shared" si="21"/>
        <v>0</v>
      </c>
      <c r="BP92" s="17">
        <f t="shared" si="22"/>
        <v>0</v>
      </c>
      <c r="BQ92" s="17">
        <f t="shared" si="23"/>
        <v>0</v>
      </c>
      <c r="BR92" s="17">
        <f t="shared" si="24"/>
        <v>0</v>
      </c>
      <c r="BS92" s="17">
        <f t="shared" si="25"/>
        <v>0</v>
      </c>
      <c r="BT92" s="534" t="s">
        <v>32</v>
      </c>
    </row>
    <row r="93" spans="1:72" ht="23.1" customHeight="1" thickTop="1">
      <c r="C93" s="549"/>
      <c r="E93" s="17">
        <f>E92-E32</f>
        <v>0</v>
      </c>
      <c r="G93" s="17">
        <f>G92-G32</f>
        <v>0</v>
      </c>
      <c r="I93" s="17">
        <f>I92-I32</f>
        <v>0</v>
      </c>
      <c r="K93" s="17">
        <f>K92-K32</f>
        <v>0</v>
      </c>
      <c r="L93" s="261"/>
      <c r="AU93" s="531"/>
      <c r="AV93" s="532"/>
      <c r="BC93" s="17">
        <v>0</v>
      </c>
      <c r="BE93" s="17">
        <v>0</v>
      </c>
      <c r="BG93" s="17">
        <v>0</v>
      </c>
      <c r="BI93" s="17">
        <v>0</v>
      </c>
      <c r="BK93" s="17" t="str">
        <f t="shared" si="17"/>
        <v>✓</v>
      </c>
      <c r="BL93" s="17">
        <f t="shared" si="18"/>
        <v>0</v>
      </c>
      <c r="BM93" s="17">
        <f t="shared" si="19"/>
        <v>0</v>
      </c>
      <c r="BN93" s="17">
        <f t="shared" si="20"/>
        <v>0</v>
      </c>
      <c r="BO93" s="17">
        <f t="shared" si="21"/>
        <v>0</v>
      </c>
      <c r="BP93" s="17">
        <f t="shared" si="22"/>
        <v>0</v>
      </c>
      <c r="BQ93" s="17">
        <f t="shared" si="23"/>
        <v>0</v>
      </c>
      <c r="BR93" s="17">
        <f t="shared" si="24"/>
        <v>0</v>
      </c>
      <c r="BS93" s="17">
        <f t="shared" si="25"/>
        <v>0</v>
      </c>
      <c r="BT93" s="534" t="s">
        <v>32</v>
      </c>
    </row>
    <row r="94" spans="1:72" ht="23.1" customHeight="1">
      <c r="C94" s="549"/>
      <c r="AQ94" s="531"/>
      <c r="AR94" s="532"/>
      <c r="AS94" s="547"/>
      <c r="AT94" s="532"/>
      <c r="AW94" s="531"/>
      <c r="BK94" s="17" t="str">
        <f t="shared" si="17"/>
        <v>✓</v>
      </c>
      <c r="BL94" s="17">
        <f t="shared" si="18"/>
        <v>0</v>
      </c>
      <c r="BM94" s="17">
        <f t="shared" si="19"/>
        <v>0</v>
      </c>
      <c r="BN94" s="17">
        <f t="shared" si="20"/>
        <v>0</v>
      </c>
      <c r="BO94" s="17">
        <f t="shared" si="21"/>
        <v>0</v>
      </c>
      <c r="BP94" s="17">
        <f t="shared" si="22"/>
        <v>0</v>
      </c>
      <c r="BQ94" s="17">
        <f t="shared" si="23"/>
        <v>0</v>
      </c>
      <c r="BR94" s="17">
        <f t="shared" si="24"/>
        <v>0</v>
      </c>
      <c r="BS94" s="17">
        <f t="shared" si="25"/>
        <v>0</v>
      </c>
    </row>
    <row r="95" spans="1:72" ht="23.1" customHeight="1">
      <c r="BK95" s="17" t="str">
        <f t="shared" si="17"/>
        <v>✓</v>
      </c>
      <c r="BL95" s="17">
        <f t="shared" si="18"/>
        <v>0</v>
      </c>
      <c r="BM95" s="17">
        <f t="shared" si="19"/>
        <v>0</v>
      </c>
      <c r="BN95" s="17">
        <f t="shared" si="20"/>
        <v>0</v>
      </c>
      <c r="BO95" s="17">
        <f t="shared" si="21"/>
        <v>0</v>
      </c>
      <c r="BP95" s="17">
        <f t="shared" si="22"/>
        <v>0</v>
      </c>
      <c r="BQ95" s="17">
        <f t="shared" si="23"/>
        <v>0</v>
      </c>
      <c r="BR95" s="17">
        <f t="shared" si="24"/>
        <v>0</v>
      </c>
      <c r="BS95" s="17">
        <f t="shared" si="25"/>
        <v>0</v>
      </c>
    </row>
    <row r="96" spans="1:72" ht="23.1" customHeight="1">
      <c r="BK96" s="17" t="str">
        <f t="shared" si="17"/>
        <v>✓</v>
      </c>
      <c r="BL96" s="17">
        <f t="shared" si="18"/>
        <v>0</v>
      </c>
      <c r="BM96" s="17">
        <f t="shared" si="19"/>
        <v>0</v>
      </c>
      <c r="BN96" s="17">
        <f t="shared" si="20"/>
        <v>0</v>
      </c>
      <c r="BO96" s="17">
        <f t="shared" si="21"/>
        <v>0</v>
      </c>
      <c r="BP96" s="17">
        <f t="shared" si="22"/>
        <v>0</v>
      </c>
      <c r="BQ96" s="17">
        <f t="shared" si="23"/>
        <v>0</v>
      </c>
      <c r="BR96" s="17">
        <f t="shared" si="24"/>
        <v>0</v>
      </c>
      <c r="BS96" s="17">
        <f t="shared" si="25"/>
        <v>0</v>
      </c>
    </row>
    <row r="97" spans="9:71" ht="23.1" customHeight="1">
      <c r="I97" s="272"/>
      <c r="BK97" s="17" t="str">
        <f t="shared" si="17"/>
        <v>✓</v>
      </c>
      <c r="BL97" s="17">
        <f t="shared" si="18"/>
        <v>0</v>
      </c>
      <c r="BM97" s="17">
        <f t="shared" si="19"/>
        <v>0</v>
      </c>
      <c r="BN97" s="17">
        <f t="shared" si="20"/>
        <v>0</v>
      </c>
      <c r="BO97" s="17">
        <f t="shared" si="21"/>
        <v>0</v>
      </c>
      <c r="BP97" s="17">
        <f t="shared" si="22"/>
        <v>0</v>
      </c>
      <c r="BQ97" s="17">
        <f t="shared" si="23"/>
        <v>0</v>
      </c>
      <c r="BR97" s="17">
        <f t="shared" si="24"/>
        <v>0</v>
      </c>
      <c r="BS97" s="17">
        <f t="shared" si="25"/>
        <v>0</v>
      </c>
    </row>
    <row r="98" spans="9:71" ht="23.1" customHeight="1">
      <c r="BL98" s="17">
        <f t="shared" si="18"/>
        <v>0</v>
      </c>
      <c r="BM98" s="17">
        <f t="shared" si="19"/>
        <v>0</v>
      </c>
      <c r="BN98" s="17">
        <f t="shared" si="20"/>
        <v>0</v>
      </c>
      <c r="BO98" s="17">
        <f t="shared" si="21"/>
        <v>0</v>
      </c>
      <c r="BP98" s="17">
        <f t="shared" si="22"/>
        <v>0</v>
      </c>
      <c r="BQ98" s="17">
        <f t="shared" si="23"/>
        <v>0</v>
      </c>
      <c r="BR98" s="17">
        <f t="shared" si="24"/>
        <v>0</v>
      </c>
      <c r="BS98" s="17">
        <f t="shared" si="25"/>
        <v>0</v>
      </c>
    </row>
  </sheetData>
  <autoFilter ref="A9:BT97" xr:uid="{00000000-0001-0000-0000-000000000000}"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mergeCells count="13">
    <mergeCell ref="BL5:BN5"/>
    <mergeCell ref="BP5:BR5"/>
    <mergeCell ref="AQ5:AS5"/>
    <mergeCell ref="AU5:AW5"/>
    <mergeCell ref="E73:K73"/>
    <mergeCell ref="E5:G5"/>
    <mergeCell ref="E39:G39"/>
    <mergeCell ref="I5:K5"/>
    <mergeCell ref="I39:K39"/>
    <mergeCell ref="E69:G69"/>
    <mergeCell ref="I69:K69"/>
    <mergeCell ref="E9:K9"/>
    <mergeCell ref="E43:K43"/>
  </mergeCells>
  <printOptions horizontalCentered="1"/>
  <pageMargins left="0.59055118110236227" right="0.39370078740157483" top="0.70866141732283472" bottom="0.51181102362204722" header="0.19685039370078741" footer="0.19685039370078741"/>
  <pageSetup paperSize="9" scale="83" firstPageNumber="3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2" manualBreakCount="2">
    <brk id="34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1FEC2-E044-41AD-B091-7ECF426353F7}">
  <sheetPr>
    <tabColor rgb="FF002060"/>
    <pageSetUpPr fitToPage="1"/>
  </sheetPr>
  <dimension ref="A1:BF69"/>
  <sheetViews>
    <sheetView view="pageBreakPreview" zoomScaleNormal="85" zoomScaleSheetLayoutView="100" workbookViewId="0">
      <pane xSplit="2" topLeftCell="C1" activePane="topRight" state="frozen"/>
      <selection activeCell="E74" sqref="E74"/>
      <selection pane="topRight" activeCell="F6" sqref="F6"/>
    </sheetView>
  </sheetViews>
  <sheetFormatPr defaultColWidth="8.85546875" defaultRowHeight="21.75"/>
  <cols>
    <col min="1" max="1" width="17.5703125" style="57" customWidth="1"/>
    <col min="2" max="2" width="8.140625" style="57" customWidth="1"/>
    <col min="3" max="3" width="23.140625" style="57" customWidth="1"/>
    <col min="4" max="4" width="8.140625" style="57" customWidth="1"/>
    <col min="5" max="5" width="0.85546875" style="57" customWidth="1"/>
    <col min="6" max="6" width="12.140625" style="57" customWidth="1"/>
    <col min="7" max="7" width="0.85546875" style="60" customWidth="1"/>
    <col min="8" max="8" width="12.140625" style="60" customWidth="1"/>
    <col min="9" max="9" width="0.85546875" style="57" customWidth="1"/>
    <col min="10" max="10" width="12.140625" style="57" customWidth="1"/>
    <col min="11" max="11" width="0.85546875" style="60" customWidth="1"/>
    <col min="12" max="12" width="13.140625" style="60" customWidth="1"/>
    <col min="13" max="13" width="0.85546875" style="60" customWidth="1"/>
    <col min="14" max="14" width="1.5703125" style="57" customWidth="1"/>
    <col min="15" max="29" width="13.85546875" style="57" customWidth="1"/>
    <col min="30" max="30" width="13.85546875" style="57" hidden="1" customWidth="1"/>
    <col min="31" max="36" width="9.42578125" style="57" hidden="1" customWidth="1"/>
    <col min="37" max="37" width="17.5703125" style="236" hidden="1" customWidth="1"/>
    <col min="38" max="38" width="8.140625" style="236" hidden="1" customWidth="1"/>
    <col min="39" max="39" width="5" style="236" hidden="1" customWidth="1"/>
    <col min="40" max="40" width="8.140625" style="236" hidden="1" customWidth="1"/>
    <col min="41" max="41" width="0.85546875" style="236" hidden="1" customWidth="1"/>
    <col min="42" max="42" width="12.140625" style="236" hidden="1" customWidth="1"/>
    <col min="43" max="43" width="0.85546875" style="293" hidden="1" customWidth="1"/>
    <col min="44" max="44" width="12.140625" style="293" hidden="1" customWidth="1"/>
    <col min="45" max="45" width="0.85546875" style="236" hidden="1" customWidth="1"/>
    <col min="46" max="46" width="12.140625" style="236" hidden="1" customWidth="1"/>
    <col min="47" max="47" width="0.85546875" style="293" hidden="1" customWidth="1"/>
    <col min="48" max="48" width="13.140625" style="293" hidden="1" customWidth="1"/>
    <col min="49" max="49" width="0" style="57" hidden="1" customWidth="1"/>
    <col min="50" max="56" width="0" style="319" hidden="1" customWidth="1"/>
    <col min="57" max="57" width="0" style="236" hidden="1" customWidth="1"/>
    <col min="58" max="58" width="0" style="57" hidden="1" customWidth="1"/>
    <col min="59" max="16384" width="8.85546875" style="57"/>
  </cols>
  <sheetData>
    <row r="1" spans="1:57" s="51" customFormat="1" ht="23.45" customHeight="1">
      <c r="A1" s="50" t="s">
        <v>0</v>
      </c>
      <c r="C1" s="52"/>
      <c r="AK1" s="302" t="s">
        <v>0</v>
      </c>
      <c r="AL1" s="212"/>
      <c r="AM1" s="303"/>
      <c r="AN1" s="212"/>
      <c r="AO1" s="212"/>
      <c r="AP1" s="212"/>
      <c r="AQ1" s="212"/>
      <c r="AR1" s="212"/>
      <c r="AS1" s="212"/>
      <c r="AT1" s="212"/>
      <c r="AU1" s="212"/>
      <c r="AV1" s="212"/>
      <c r="AX1" s="313"/>
      <c r="AY1" s="313"/>
      <c r="AZ1" s="313"/>
      <c r="BA1" s="313"/>
      <c r="BB1" s="313"/>
      <c r="BC1" s="313"/>
      <c r="BD1" s="313"/>
      <c r="BE1" s="212"/>
    </row>
    <row r="2" spans="1:57" s="55" customFormat="1" ht="23.45" customHeight="1">
      <c r="A2" s="6" t="s">
        <v>79</v>
      </c>
      <c r="B2" s="53"/>
      <c r="C2" s="53"/>
      <c r="D2" s="53"/>
      <c r="E2" s="53"/>
      <c r="F2" s="53"/>
      <c r="G2" s="53"/>
      <c r="H2" s="54"/>
      <c r="I2" s="53"/>
      <c r="J2" s="53"/>
      <c r="K2" s="53"/>
      <c r="L2" s="54"/>
      <c r="M2" s="53"/>
      <c r="AK2" s="283" t="s">
        <v>79</v>
      </c>
      <c r="AL2" s="213"/>
      <c r="AM2" s="213"/>
      <c r="AN2" s="213"/>
      <c r="AO2" s="213"/>
      <c r="AP2" s="213"/>
      <c r="AQ2" s="213"/>
      <c r="AR2" s="289"/>
      <c r="AS2" s="213"/>
      <c r="AT2" s="213"/>
      <c r="AU2" s="213"/>
      <c r="AV2" s="289"/>
      <c r="AX2" s="316"/>
      <c r="AY2" s="316"/>
      <c r="AZ2" s="316"/>
      <c r="BA2" s="316"/>
      <c r="BB2" s="316"/>
      <c r="BC2" s="316"/>
      <c r="BD2" s="316"/>
      <c r="BE2" s="279"/>
    </row>
    <row r="3" spans="1:57" s="55" customFormat="1" ht="23.45" customHeight="1">
      <c r="A3" s="152" t="s">
        <v>80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AK3" s="311" t="s">
        <v>80</v>
      </c>
      <c r="AL3" s="213"/>
      <c r="AM3" s="213"/>
      <c r="AN3" s="213"/>
      <c r="AO3" s="213"/>
      <c r="AP3" s="213"/>
      <c r="AQ3" s="213"/>
      <c r="AR3" s="213"/>
      <c r="AS3" s="213"/>
      <c r="AT3" s="213"/>
      <c r="AU3" s="213"/>
      <c r="AV3" s="213"/>
      <c r="AX3" s="316"/>
      <c r="AY3" s="316"/>
      <c r="AZ3" s="316"/>
      <c r="BA3" s="316"/>
      <c r="BB3" s="316"/>
      <c r="BC3" s="316"/>
      <c r="BD3" s="316"/>
      <c r="BE3" s="279"/>
    </row>
    <row r="4" spans="1:57" ht="22.5">
      <c r="A4" s="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AK4" s="283" t="s">
        <v>2</v>
      </c>
      <c r="AL4" s="283" t="s">
        <v>2</v>
      </c>
      <c r="AM4" s="283" t="s">
        <v>2</v>
      </c>
      <c r="AN4" s="283" t="s">
        <v>2</v>
      </c>
      <c r="AO4" s="283" t="s">
        <v>2</v>
      </c>
      <c r="AP4" s="283" t="s">
        <v>2</v>
      </c>
      <c r="AQ4" s="283" t="s">
        <v>2</v>
      </c>
      <c r="AR4" s="283" t="s">
        <v>2</v>
      </c>
      <c r="AS4" s="283" t="s">
        <v>2</v>
      </c>
      <c r="AT4" s="283" t="s">
        <v>2</v>
      </c>
      <c r="AU4" s="283" t="s">
        <v>2</v>
      </c>
      <c r="AV4" s="283" t="s">
        <v>2</v>
      </c>
      <c r="AX4" s="314" t="s">
        <v>81</v>
      </c>
      <c r="AY4" s="314" t="s">
        <v>81</v>
      </c>
      <c r="AZ4" s="314" t="s">
        <v>81</v>
      </c>
      <c r="BA4" s="314" t="s">
        <v>81</v>
      </c>
      <c r="BB4" s="314" t="s">
        <v>81</v>
      </c>
      <c r="BC4" s="314" t="s">
        <v>81</v>
      </c>
      <c r="BD4" s="314" t="s">
        <v>81</v>
      </c>
      <c r="BE4" s="213" t="s">
        <v>82</v>
      </c>
    </row>
    <row r="5" spans="1:57" ht="22.5">
      <c r="A5" s="6"/>
      <c r="B5" s="56"/>
      <c r="C5" s="56"/>
      <c r="D5" s="20"/>
      <c r="E5" s="56"/>
      <c r="F5" s="560" t="s">
        <v>5</v>
      </c>
      <c r="G5" s="560"/>
      <c r="H5" s="560"/>
      <c r="I5" s="56"/>
      <c r="J5" s="560" t="s">
        <v>6</v>
      </c>
      <c r="K5" s="560"/>
      <c r="L5" s="560"/>
      <c r="M5" s="56"/>
      <c r="AD5" s="239" t="s">
        <v>5</v>
      </c>
      <c r="AE5" s="239" t="s">
        <v>6</v>
      </c>
      <c r="AF5" s="239"/>
      <c r="AG5" s="239"/>
      <c r="AH5" s="239"/>
      <c r="AI5" s="239"/>
      <c r="AJ5" s="239"/>
      <c r="AK5" s="283"/>
      <c r="AL5" s="214"/>
      <c r="AM5" s="214"/>
      <c r="AN5" s="284"/>
      <c r="AO5" s="214"/>
      <c r="AP5" s="285" t="s">
        <v>5</v>
      </c>
      <c r="AQ5" s="285"/>
      <c r="AR5" s="285"/>
      <c r="AS5" s="214"/>
      <c r="AT5" s="285" t="s">
        <v>6</v>
      </c>
      <c r="AU5" s="285"/>
      <c r="AV5" s="285"/>
      <c r="AX5" s="318" t="s">
        <v>5</v>
      </c>
      <c r="AY5" s="318"/>
      <c r="AZ5" s="318"/>
      <c r="BA5" s="317"/>
      <c r="BB5" s="318" t="s">
        <v>6</v>
      </c>
      <c r="BC5" s="318"/>
      <c r="BD5" s="318"/>
    </row>
    <row r="6" spans="1:57" s="55" customFormat="1">
      <c r="A6" s="57"/>
      <c r="B6" s="57"/>
      <c r="C6" s="58"/>
      <c r="D6" s="20" t="s">
        <v>7</v>
      </c>
      <c r="E6" s="171"/>
      <c r="F6" s="59">
        <v>2567</v>
      </c>
      <c r="G6" s="169"/>
      <c r="H6" s="59">
        <v>2566</v>
      </c>
      <c r="I6" s="54"/>
      <c r="J6" s="59">
        <v>2567</v>
      </c>
      <c r="K6" s="169"/>
      <c r="L6" s="59">
        <v>2566</v>
      </c>
      <c r="AD6" s="241">
        <v>2567</v>
      </c>
      <c r="AE6" s="241">
        <v>2567</v>
      </c>
      <c r="AF6" s="282"/>
      <c r="AG6" s="241"/>
      <c r="AH6" s="241"/>
      <c r="AI6" s="282"/>
      <c r="AJ6" s="282"/>
      <c r="AK6" s="236"/>
      <c r="AL6" s="236"/>
      <c r="AM6" s="286"/>
      <c r="AN6" s="284" t="s">
        <v>7</v>
      </c>
      <c r="AO6" s="287"/>
      <c r="AP6" s="215">
        <v>2567</v>
      </c>
      <c r="AQ6" s="288"/>
      <c r="AR6" s="215">
        <v>2566</v>
      </c>
      <c r="AS6" s="289"/>
      <c r="AT6" s="215">
        <v>2567</v>
      </c>
      <c r="AU6" s="288"/>
      <c r="AV6" s="215">
        <v>2566</v>
      </c>
      <c r="AX6" s="320">
        <v>2567</v>
      </c>
      <c r="AY6" s="321"/>
      <c r="AZ6" s="320">
        <v>2566</v>
      </c>
      <c r="BA6" s="315"/>
      <c r="BB6" s="320">
        <v>2567</v>
      </c>
      <c r="BC6" s="321"/>
      <c r="BD6" s="320">
        <v>2566</v>
      </c>
      <c r="BE6" s="279"/>
    </row>
    <row r="7" spans="1:57" s="55" customFormat="1" ht="23.25">
      <c r="A7" s="57"/>
      <c r="B7" s="57"/>
      <c r="C7" s="58"/>
      <c r="D7" s="61"/>
      <c r="E7" s="54"/>
      <c r="F7" s="559" t="s">
        <v>15</v>
      </c>
      <c r="G7" s="559"/>
      <c r="H7" s="559"/>
      <c r="I7" s="559"/>
      <c r="J7" s="559"/>
      <c r="K7" s="559"/>
      <c r="L7" s="559"/>
      <c r="AD7" s="238"/>
      <c r="AE7" s="238"/>
      <c r="AF7" s="238"/>
      <c r="AG7" s="238"/>
      <c r="AH7" s="238"/>
      <c r="AI7" s="238"/>
      <c r="AJ7" s="238"/>
      <c r="AK7" s="236"/>
      <c r="AL7" s="236"/>
      <c r="AM7" s="286"/>
      <c r="AN7" s="290"/>
      <c r="AO7" s="289"/>
      <c r="AP7" s="291" t="s">
        <v>15</v>
      </c>
      <c r="AQ7" s="291"/>
      <c r="AR7" s="291"/>
      <c r="AS7" s="291"/>
      <c r="AT7" s="291"/>
      <c r="AU7" s="291"/>
      <c r="AV7" s="291"/>
      <c r="AW7" s="208" t="str">
        <f t="shared" ref="AW7" si="0">IF(A7=AK7,"✓","XXXXXXXXXXXXX")</f>
        <v>✓</v>
      </c>
      <c r="AX7" s="316"/>
      <c r="AY7" s="316"/>
      <c r="AZ7" s="316"/>
      <c r="BA7" s="316"/>
      <c r="BB7" s="316"/>
      <c r="BC7" s="316"/>
      <c r="BD7" s="316"/>
      <c r="BE7" s="279"/>
    </row>
    <row r="8" spans="1:57" ht="24">
      <c r="A8" s="62" t="s">
        <v>83</v>
      </c>
      <c r="D8" s="60"/>
      <c r="E8" s="54"/>
      <c r="F8" s="63"/>
      <c r="G8" s="63"/>
      <c r="H8" s="63"/>
      <c r="I8" s="63"/>
      <c r="J8" s="63"/>
      <c r="K8" s="63"/>
      <c r="L8" s="63"/>
      <c r="M8" s="57"/>
      <c r="AK8" s="292" t="s">
        <v>83</v>
      </c>
      <c r="AN8" s="293"/>
      <c r="AO8" s="289"/>
      <c r="AP8" s="216"/>
      <c r="AQ8" s="216"/>
      <c r="AR8" s="216"/>
      <c r="AS8" s="216"/>
      <c r="AT8" s="216"/>
      <c r="AU8" s="216"/>
      <c r="AV8" s="216"/>
      <c r="AW8" s="208" t="str">
        <f>IF(A8=AK8,"✓","XXXXXXXXXXXXX")</f>
        <v>✓</v>
      </c>
    </row>
    <row r="9" spans="1:57" ht="23.25">
      <c r="A9" s="64" t="s">
        <v>84</v>
      </c>
      <c r="D9" s="65"/>
      <c r="E9" s="54"/>
      <c r="F9" s="66">
        <f>AD9</f>
        <v>4631</v>
      </c>
      <c r="G9" s="66"/>
      <c r="H9" s="66">
        <v>4628</v>
      </c>
      <c r="I9" s="66"/>
      <c r="J9" s="67">
        <f>AE9</f>
        <v>0</v>
      </c>
      <c r="K9" s="67"/>
      <c r="L9" s="67">
        <v>0</v>
      </c>
      <c r="M9" s="57"/>
      <c r="AD9" s="218">
        <v>4631</v>
      </c>
      <c r="AE9" s="218">
        <v>0</v>
      </c>
      <c r="AF9" s="218"/>
      <c r="AG9" s="218"/>
      <c r="AH9" s="218"/>
      <c r="AI9" s="218"/>
      <c r="AJ9" s="218"/>
      <c r="AK9" s="294" t="s">
        <v>84</v>
      </c>
      <c r="AN9" s="295"/>
      <c r="AO9" s="289"/>
      <c r="AP9" s="218">
        <v>4631</v>
      </c>
      <c r="AQ9" s="218"/>
      <c r="AR9" s="218">
        <v>4628</v>
      </c>
      <c r="AS9" s="218"/>
      <c r="AT9" s="217">
        <v>0</v>
      </c>
      <c r="AU9" s="217"/>
      <c r="AV9" s="217">
        <v>0</v>
      </c>
      <c r="AW9" s="208" t="str">
        <f t="shared" ref="AW9:AW64" si="1">IF(A9=AK9,"✓","XXXXXXXXXXXXX")</f>
        <v>✓</v>
      </c>
      <c r="AX9" s="184">
        <f t="shared" ref="AX9:BD9" si="2">F9-AP9</f>
        <v>0</v>
      </c>
      <c r="AY9" s="184">
        <f t="shared" si="2"/>
        <v>0</v>
      </c>
      <c r="AZ9" s="184">
        <f t="shared" si="2"/>
        <v>0</v>
      </c>
      <c r="BA9" s="184">
        <f t="shared" si="2"/>
        <v>0</v>
      </c>
      <c r="BB9" s="184">
        <f t="shared" si="2"/>
        <v>0</v>
      </c>
      <c r="BC9" s="184">
        <f t="shared" si="2"/>
        <v>0</v>
      </c>
      <c r="BD9" s="184">
        <f t="shared" si="2"/>
        <v>0</v>
      </c>
      <c r="BE9" s="300">
        <f>SUM(AX9:BD9)</f>
        <v>0</v>
      </c>
    </row>
    <row r="10" spans="1:57" ht="23.25">
      <c r="A10" s="64" t="s">
        <v>85</v>
      </c>
      <c r="D10" s="65"/>
      <c r="E10" s="54"/>
      <c r="F10" s="66">
        <f t="shared" ref="F10:F13" si="3">AD10</f>
        <v>13435</v>
      </c>
      <c r="G10" s="66"/>
      <c r="H10" s="66">
        <v>13435</v>
      </c>
      <c r="I10" s="66"/>
      <c r="J10" s="66">
        <f t="shared" ref="J10:J13" si="4">AE10</f>
        <v>1936</v>
      </c>
      <c r="K10" s="66"/>
      <c r="L10" s="68">
        <v>2015</v>
      </c>
      <c r="M10" s="57"/>
      <c r="AD10" s="218">
        <v>13435</v>
      </c>
      <c r="AE10" s="218">
        <v>1936</v>
      </c>
      <c r="AF10" s="218"/>
      <c r="AG10" s="218"/>
      <c r="AH10" s="218"/>
      <c r="AI10" s="218"/>
      <c r="AJ10" s="218"/>
      <c r="AK10" s="294" t="s">
        <v>85</v>
      </c>
      <c r="AN10" s="295"/>
      <c r="AO10" s="289"/>
      <c r="AP10" s="218">
        <v>13435</v>
      </c>
      <c r="AQ10" s="218"/>
      <c r="AR10" s="218">
        <v>13435</v>
      </c>
      <c r="AS10" s="218"/>
      <c r="AT10" s="218">
        <v>1936</v>
      </c>
      <c r="AU10" s="218"/>
      <c r="AV10" s="219">
        <v>2015</v>
      </c>
      <c r="AW10" s="208" t="str">
        <f t="shared" si="1"/>
        <v>✓</v>
      </c>
      <c r="AX10" s="184">
        <f t="shared" ref="AX10:AX64" si="5">F10-AP10</f>
        <v>0</v>
      </c>
      <c r="AY10" s="184">
        <f t="shared" ref="AY10:AY64" si="6">G10-AQ10</f>
        <v>0</v>
      </c>
      <c r="AZ10" s="184">
        <f t="shared" ref="AZ10:AZ64" si="7">H10-AR10</f>
        <v>0</v>
      </c>
      <c r="BA10" s="184">
        <f t="shared" ref="BA10:BA64" si="8">I10-AS10</f>
        <v>0</v>
      </c>
      <c r="BB10" s="184">
        <f t="shared" ref="BB10:BB64" si="9">J10-AT10</f>
        <v>0</v>
      </c>
      <c r="BC10" s="184">
        <f t="shared" ref="BC10:BC64" si="10">K10-AU10</f>
        <v>0</v>
      </c>
      <c r="BD10" s="184">
        <f t="shared" ref="BD10:BD64" si="11">L10-AV10</f>
        <v>0</v>
      </c>
      <c r="BE10" s="300">
        <f t="shared" ref="BE10:BE64" si="12">SUM(AX10:BD10)</f>
        <v>0</v>
      </c>
    </row>
    <row r="11" spans="1:57" ht="23.25" hidden="1">
      <c r="A11" s="64" t="s">
        <v>86</v>
      </c>
      <c r="D11" s="65"/>
      <c r="E11" s="54"/>
      <c r="F11" s="66">
        <f t="shared" si="3"/>
        <v>0</v>
      </c>
      <c r="G11" s="67"/>
      <c r="H11" s="67">
        <v>0</v>
      </c>
      <c r="I11" s="66"/>
      <c r="J11" s="68">
        <f t="shared" si="4"/>
        <v>0</v>
      </c>
      <c r="K11" s="66"/>
      <c r="L11" s="68">
        <v>0</v>
      </c>
      <c r="M11" s="57"/>
      <c r="AK11" s="294" t="s">
        <v>86</v>
      </c>
      <c r="AN11" s="295"/>
      <c r="AO11" s="289"/>
      <c r="AP11" s="217">
        <v>0</v>
      </c>
      <c r="AQ11" s="217"/>
      <c r="AR11" s="217">
        <v>0</v>
      </c>
      <c r="AS11" s="218"/>
      <c r="AT11" s="219">
        <v>0</v>
      </c>
      <c r="AU11" s="218"/>
      <c r="AV11" s="219">
        <v>0</v>
      </c>
      <c r="AW11" s="208" t="str">
        <f t="shared" si="1"/>
        <v>✓</v>
      </c>
      <c r="AX11" s="184">
        <f t="shared" si="5"/>
        <v>0</v>
      </c>
      <c r="AY11" s="184">
        <f t="shared" si="6"/>
        <v>0</v>
      </c>
      <c r="AZ11" s="184">
        <f t="shared" si="7"/>
        <v>0</v>
      </c>
      <c r="BA11" s="184">
        <f t="shared" si="8"/>
        <v>0</v>
      </c>
      <c r="BB11" s="184">
        <f t="shared" si="9"/>
        <v>0</v>
      </c>
      <c r="BC11" s="184">
        <f t="shared" si="10"/>
        <v>0</v>
      </c>
      <c r="BD11" s="184">
        <f t="shared" si="11"/>
        <v>0</v>
      </c>
      <c r="BE11" s="300">
        <f t="shared" si="12"/>
        <v>0</v>
      </c>
    </row>
    <row r="12" spans="1:57" ht="23.25" hidden="1">
      <c r="A12" s="64" t="s">
        <v>87</v>
      </c>
      <c r="D12" s="65"/>
      <c r="E12" s="54"/>
      <c r="F12" s="66">
        <f t="shared" si="3"/>
        <v>0</v>
      </c>
      <c r="G12" s="67"/>
      <c r="H12" s="68">
        <v>0</v>
      </c>
      <c r="I12" s="66"/>
      <c r="J12" s="67">
        <f t="shared" si="4"/>
        <v>0</v>
      </c>
      <c r="K12" s="66"/>
      <c r="L12" s="68">
        <v>0</v>
      </c>
      <c r="M12" s="57"/>
      <c r="AK12" s="294" t="s">
        <v>87</v>
      </c>
      <c r="AN12" s="295"/>
      <c r="AO12" s="289"/>
      <c r="AP12" s="219">
        <v>0</v>
      </c>
      <c r="AQ12" s="217"/>
      <c r="AR12" s="219">
        <v>0</v>
      </c>
      <c r="AS12" s="218"/>
      <c r="AT12" s="217">
        <v>0</v>
      </c>
      <c r="AU12" s="218"/>
      <c r="AV12" s="219">
        <v>0</v>
      </c>
      <c r="AW12" s="208" t="str">
        <f t="shared" si="1"/>
        <v>✓</v>
      </c>
      <c r="AX12" s="184">
        <f t="shared" si="5"/>
        <v>0</v>
      </c>
      <c r="AY12" s="184">
        <f t="shared" si="6"/>
        <v>0</v>
      </c>
      <c r="AZ12" s="184">
        <f t="shared" si="7"/>
        <v>0</v>
      </c>
      <c r="BA12" s="184">
        <f t="shared" si="8"/>
        <v>0</v>
      </c>
      <c r="BB12" s="184">
        <f t="shared" si="9"/>
        <v>0</v>
      </c>
      <c r="BC12" s="184">
        <f t="shared" si="10"/>
        <v>0</v>
      </c>
      <c r="BD12" s="184">
        <f t="shared" si="11"/>
        <v>0</v>
      </c>
      <c r="BE12" s="300">
        <f t="shared" si="12"/>
        <v>0</v>
      </c>
    </row>
    <row r="13" spans="1:57" ht="23.25">
      <c r="A13" s="64" t="s">
        <v>88</v>
      </c>
      <c r="D13" s="65"/>
      <c r="E13" s="54"/>
      <c r="F13" s="69">
        <f t="shared" si="3"/>
        <v>336</v>
      </c>
      <c r="G13" s="66"/>
      <c r="H13" s="69">
        <v>322</v>
      </c>
      <c r="I13" s="66"/>
      <c r="J13" s="69">
        <f t="shared" si="4"/>
        <v>4009</v>
      </c>
      <c r="K13" s="66"/>
      <c r="L13" s="69">
        <v>3038</v>
      </c>
      <c r="M13" s="57"/>
      <c r="AD13" s="218">
        <v>336</v>
      </c>
      <c r="AE13" s="218">
        <v>4009</v>
      </c>
      <c r="AF13" s="218"/>
      <c r="AG13" s="218"/>
      <c r="AH13" s="218"/>
      <c r="AI13" s="218"/>
      <c r="AJ13" s="218"/>
      <c r="AK13" s="294" t="s">
        <v>88</v>
      </c>
      <c r="AN13" s="295"/>
      <c r="AO13" s="289"/>
      <c r="AP13" s="220">
        <v>336</v>
      </c>
      <c r="AQ13" s="218"/>
      <c r="AR13" s="220">
        <v>322</v>
      </c>
      <c r="AS13" s="218"/>
      <c r="AT13" s="220">
        <v>4009</v>
      </c>
      <c r="AU13" s="218"/>
      <c r="AV13" s="220">
        <v>3038</v>
      </c>
      <c r="AW13" s="208" t="str">
        <f t="shared" si="1"/>
        <v>✓</v>
      </c>
      <c r="AX13" s="184">
        <f t="shared" si="5"/>
        <v>0</v>
      </c>
      <c r="AY13" s="184">
        <f t="shared" si="6"/>
        <v>0</v>
      </c>
      <c r="AZ13" s="184">
        <f t="shared" si="7"/>
        <v>0</v>
      </c>
      <c r="BA13" s="184">
        <f t="shared" si="8"/>
        <v>0</v>
      </c>
      <c r="BB13" s="184">
        <f t="shared" si="9"/>
        <v>0</v>
      </c>
      <c r="BC13" s="184">
        <f t="shared" si="10"/>
        <v>0</v>
      </c>
      <c r="BD13" s="184">
        <f t="shared" si="11"/>
        <v>0</v>
      </c>
      <c r="BE13" s="300">
        <f t="shared" si="12"/>
        <v>0</v>
      </c>
    </row>
    <row r="14" spans="1:57" ht="23.25">
      <c r="A14" s="70" t="s">
        <v>89</v>
      </c>
      <c r="D14" s="65"/>
      <c r="E14" s="54"/>
      <c r="F14" s="71">
        <f>SUM(F9:F13)</f>
        <v>18402</v>
      </c>
      <c r="G14" s="72"/>
      <c r="H14" s="71">
        <f>SUM(H9:H13)</f>
        <v>18385</v>
      </c>
      <c r="I14" s="72"/>
      <c r="J14" s="71">
        <f>SUM(J9:J13)</f>
        <v>5945</v>
      </c>
      <c r="K14" s="72"/>
      <c r="L14" s="71">
        <f>SUM(L9:L13)</f>
        <v>5053</v>
      </c>
      <c r="M14" s="57"/>
      <c r="AK14" s="296" t="s">
        <v>89</v>
      </c>
      <c r="AN14" s="295"/>
      <c r="AO14" s="289"/>
      <c r="AP14" s="221">
        <v>18402</v>
      </c>
      <c r="AQ14" s="224"/>
      <c r="AR14" s="221">
        <v>18385</v>
      </c>
      <c r="AS14" s="224"/>
      <c r="AT14" s="221">
        <v>5945</v>
      </c>
      <c r="AU14" s="224"/>
      <c r="AV14" s="221">
        <v>5053</v>
      </c>
      <c r="AW14" s="208" t="str">
        <f t="shared" si="1"/>
        <v>✓</v>
      </c>
      <c r="AX14" s="184">
        <f t="shared" si="5"/>
        <v>0</v>
      </c>
      <c r="AY14" s="184">
        <f t="shared" si="6"/>
        <v>0</v>
      </c>
      <c r="AZ14" s="184">
        <f t="shared" si="7"/>
        <v>0</v>
      </c>
      <c r="BA14" s="184">
        <f t="shared" si="8"/>
        <v>0</v>
      </c>
      <c r="BB14" s="184">
        <f t="shared" si="9"/>
        <v>0</v>
      </c>
      <c r="BC14" s="184">
        <f t="shared" si="10"/>
        <v>0</v>
      </c>
      <c r="BD14" s="184">
        <f t="shared" si="11"/>
        <v>0</v>
      </c>
      <c r="BE14" s="300">
        <f t="shared" si="12"/>
        <v>0</v>
      </c>
    </row>
    <row r="15" spans="1:57" ht="23.25">
      <c r="A15" s="62" t="s">
        <v>90</v>
      </c>
      <c r="D15" s="65"/>
      <c r="E15" s="54"/>
      <c r="F15" s="66"/>
      <c r="G15" s="66"/>
      <c r="H15" s="66"/>
      <c r="I15" s="66"/>
      <c r="J15" s="66"/>
      <c r="K15" s="66"/>
      <c r="L15" s="66"/>
      <c r="M15" s="57"/>
      <c r="AK15" s="292" t="s">
        <v>90</v>
      </c>
      <c r="AN15" s="295"/>
      <c r="AO15" s="289"/>
      <c r="AP15" s="218"/>
      <c r="AQ15" s="218"/>
      <c r="AR15" s="218"/>
      <c r="AS15" s="218"/>
      <c r="AT15" s="218"/>
      <c r="AU15" s="218"/>
      <c r="AV15" s="218"/>
      <c r="AW15" s="208" t="str">
        <f t="shared" si="1"/>
        <v>✓</v>
      </c>
      <c r="AX15" s="184">
        <f t="shared" si="5"/>
        <v>0</v>
      </c>
      <c r="AY15" s="184">
        <f t="shared" si="6"/>
        <v>0</v>
      </c>
      <c r="AZ15" s="184">
        <f t="shared" si="7"/>
        <v>0</v>
      </c>
      <c r="BA15" s="184">
        <f t="shared" si="8"/>
        <v>0</v>
      </c>
      <c r="BB15" s="184">
        <f t="shared" si="9"/>
        <v>0</v>
      </c>
      <c r="BC15" s="184">
        <f t="shared" si="10"/>
        <v>0</v>
      </c>
      <c r="BD15" s="184">
        <f t="shared" si="11"/>
        <v>0</v>
      </c>
      <c r="BE15" s="300">
        <f t="shared" si="12"/>
        <v>0</v>
      </c>
    </row>
    <row r="16" spans="1:57" s="319" customFormat="1" ht="23.25">
      <c r="A16" s="64" t="s">
        <v>91</v>
      </c>
      <c r="B16" s="57"/>
      <c r="C16" s="57"/>
      <c r="D16" s="65"/>
      <c r="E16" s="54"/>
      <c r="F16" s="66">
        <f t="shared" ref="F16:F20" si="13">AD16</f>
        <v>1532</v>
      </c>
      <c r="G16" s="66"/>
      <c r="H16" s="66">
        <v>1541</v>
      </c>
      <c r="I16" s="66"/>
      <c r="J16" s="67">
        <f t="shared" ref="J16:J20" si="14">AE16</f>
        <v>0</v>
      </c>
      <c r="K16" s="67"/>
      <c r="L16" s="67">
        <v>0</v>
      </c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182">
        <v>1532</v>
      </c>
      <c r="AE16" s="182">
        <v>0</v>
      </c>
      <c r="AF16" s="182"/>
      <c r="AG16" s="182"/>
      <c r="AH16" s="182"/>
      <c r="AI16" s="182"/>
      <c r="AJ16" s="182"/>
      <c r="AK16" s="329" t="s">
        <v>91</v>
      </c>
      <c r="AN16" s="173"/>
      <c r="AO16" s="315"/>
      <c r="AP16" s="182">
        <v>1532</v>
      </c>
      <c r="AQ16" s="182"/>
      <c r="AR16" s="182">
        <v>1541</v>
      </c>
      <c r="AS16" s="182"/>
      <c r="AT16" s="183">
        <v>0</v>
      </c>
      <c r="AU16" s="183"/>
      <c r="AV16" s="183">
        <v>0</v>
      </c>
      <c r="AW16" s="186" t="str">
        <f t="shared" si="1"/>
        <v>✓</v>
      </c>
      <c r="AX16" s="184">
        <f t="shared" si="5"/>
        <v>0</v>
      </c>
      <c r="AY16" s="184">
        <f t="shared" si="6"/>
        <v>0</v>
      </c>
      <c r="AZ16" s="184">
        <f t="shared" si="7"/>
        <v>0</v>
      </c>
      <c r="BA16" s="184">
        <f t="shared" si="8"/>
        <v>0</v>
      </c>
      <c r="BB16" s="184">
        <f t="shared" si="9"/>
        <v>0</v>
      </c>
      <c r="BC16" s="184">
        <f t="shared" si="10"/>
        <v>0</v>
      </c>
      <c r="BD16" s="184">
        <f t="shared" si="11"/>
        <v>0</v>
      </c>
      <c r="BE16" s="184">
        <f t="shared" si="12"/>
        <v>0</v>
      </c>
    </row>
    <row r="17" spans="1:58" s="319" customFormat="1" ht="23.25">
      <c r="A17" s="64" t="s">
        <v>92</v>
      </c>
      <c r="B17" s="57"/>
      <c r="C17" s="57"/>
      <c r="D17" s="65"/>
      <c r="E17" s="54"/>
      <c r="F17" s="66">
        <f>AD17-1</f>
        <v>3188</v>
      </c>
      <c r="G17" s="66"/>
      <c r="H17" s="66">
        <v>3057</v>
      </c>
      <c r="I17" s="66"/>
      <c r="J17" s="66">
        <f t="shared" si="14"/>
        <v>1040</v>
      </c>
      <c r="K17" s="66"/>
      <c r="L17" s="66">
        <v>920</v>
      </c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182">
        <v>3189</v>
      </c>
      <c r="AE17" s="182">
        <f>1038+2</f>
        <v>1040</v>
      </c>
      <c r="AF17" s="182"/>
      <c r="AG17" s="182"/>
      <c r="AH17" s="182"/>
      <c r="AI17" s="182"/>
      <c r="AJ17" s="182"/>
      <c r="AK17" s="329" t="s">
        <v>92</v>
      </c>
      <c r="AN17" s="173"/>
      <c r="AO17" s="315"/>
      <c r="AP17" s="182">
        <v>3188</v>
      </c>
      <c r="AQ17" s="182"/>
      <c r="AR17" s="182">
        <v>3057</v>
      </c>
      <c r="AS17" s="182"/>
      <c r="AT17" s="182">
        <v>1040</v>
      </c>
      <c r="AU17" s="182"/>
      <c r="AV17" s="182">
        <v>920</v>
      </c>
      <c r="AW17" s="186" t="str">
        <f t="shared" si="1"/>
        <v>✓</v>
      </c>
      <c r="AX17" s="184">
        <f t="shared" si="5"/>
        <v>0</v>
      </c>
      <c r="AY17" s="184">
        <f t="shared" si="6"/>
        <v>0</v>
      </c>
      <c r="AZ17" s="184">
        <f t="shared" si="7"/>
        <v>0</v>
      </c>
      <c r="BA17" s="184">
        <f t="shared" si="8"/>
        <v>0</v>
      </c>
      <c r="BB17" s="184">
        <f t="shared" si="9"/>
        <v>0</v>
      </c>
      <c r="BC17" s="184">
        <f t="shared" si="10"/>
        <v>0</v>
      </c>
      <c r="BD17" s="184">
        <f t="shared" si="11"/>
        <v>0</v>
      </c>
      <c r="BE17" s="184">
        <f t="shared" si="12"/>
        <v>0</v>
      </c>
      <c r="BF17" s="535" t="s">
        <v>32</v>
      </c>
    </row>
    <row r="18" spans="1:58" ht="23.25">
      <c r="A18" s="64" t="s">
        <v>93</v>
      </c>
      <c r="D18" s="60"/>
      <c r="E18" s="54"/>
      <c r="F18" s="66">
        <f t="shared" si="13"/>
        <v>41</v>
      </c>
      <c r="G18" s="66"/>
      <c r="H18" s="66">
        <v>42</v>
      </c>
      <c r="I18" s="66"/>
      <c r="J18" s="66">
        <f t="shared" si="14"/>
        <v>41</v>
      </c>
      <c r="K18" s="66"/>
      <c r="L18" s="66">
        <v>42</v>
      </c>
      <c r="M18" s="57"/>
      <c r="AD18" s="218">
        <v>41</v>
      </c>
      <c r="AE18" s="218">
        <v>41</v>
      </c>
      <c r="AF18" s="218"/>
      <c r="AG18" s="218"/>
      <c r="AH18" s="218"/>
      <c r="AI18" s="218"/>
      <c r="AJ18" s="218"/>
      <c r="AK18" s="294" t="s">
        <v>93</v>
      </c>
      <c r="AN18" s="293"/>
      <c r="AO18" s="289"/>
      <c r="AP18" s="218">
        <v>41</v>
      </c>
      <c r="AQ18" s="218"/>
      <c r="AR18" s="218">
        <v>42</v>
      </c>
      <c r="AS18" s="218"/>
      <c r="AT18" s="218">
        <v>41</v>
      </c>
      <c r="AU18" s="218"/>
      <c r="AV18" s="218">
        <v>42</v>
      </c>
      <c r="AW18" s="208" t="str">
        <f t="shared" si="1"/>
        <v>✓</v>
      </c>
      <c r="AX18" s="184">
        <f t="shared" si="5"/>
        <v>0</v>
      </c>
      <c r="AY18" s="184">
        <f t="shared" si="6"/>
        <v>0</v>
      </c>
      <c r="AZ18" s="184">
        <f t="shared" si="7"/>
        <v>0</v>
      </c>
      <c r="BA18" s="184">
        <f t="shared" si="8"/>
        <v>0</v>
      </c>
      <c r="BB18" s="184">
        <f t="shared" si="9"/>
        <v>0</v>
      </c>
      <c r="BC18" s="184">
        <f t="shared" si="10"/>
        <v>0</v>
      </c>
      <c r="BD18" s="184">
        <f t="shared" si="11"/>
        <v>0</v>
      </c>
      <c r="BE18" s="300">
        <f t="shared" si="12"/>
        <v>0</v>
      </c>
    </row>
    <row r="19" spans="1:58" ht="23.25">
      <c r="A19" s="64" t="s">
        <v>94</v>
      </c>
      <c r="D19" s="60"/>
      <c r="E19" s="54"/>
      <c r="F19" s="66">
        <f t="shared" si="13"/>
        <v>6079</v>
      </c>
      <c r="G19" s="66"/>
      <c r="H19" s="66">
        <v>6034</v>
      </c>
      <c r="I19" s="66"/>
      <c r="J19" s="66">
        <f t="shared" si="14"/>
        <v>5507</v>
      </c>
      <c r="K19" s="66"/>
      <c r="L19" s="66">
        <v>4951</v>
      </c>
      <c r="M19" s="57"/>
      <c r="AD19" s="218">
        <v>6079</v>
      </c>
      <c r="AE19" s="218">
        <v>5507</v>
      </c>
      <c r="AF19" s="218"/>
      <c r="AG19" s="218"/>
      <c r="AH19" s="218"/>
      <c r="AI19" s="218"/>
      <c r="AJ19" s="218"/>
      <c r="AK19" s="294" t="s">
        <v>94</v>
      </c>
      <c r="AN19" s="293"/>
      <c r="AO19" s="289"/>
      <c r="AP19" s="218">
        <v>6079</v>
      </c>
      <c r="AQ19" s="218"/>
      <c r="AR19" s="218">
        <v>6034</v>
      </c>
      <c r="AS19" s="218"/>
      <c r="AT19" s="218">
        <v>5507</v>
      </c>
      <c r="AU19" s="218"/>
      <c r="AV19" s="218">
        <v>4951</v>
      </c>
      <c r="AW19" s="208" t="str">
        <f t="shared" si="1"/>
        <v>✓</v>
      </c>
      <c r="AX19" s="184">
        <f t="shared" si="5"/>
        <v>0</v>
      </c>
      <c r="AY19" s="184">
        <f t="shared" si="6"/>
        <v>0</v>
      </c>
      <c r="AZ19" s="184">
        <f t="shared" si="7"/>
        <v>0</v>
      </c>
      <c r="BA19" s="184">
        <f t="shared" si="8"/>
        <v>0</v>
      </c>
      <c r="BB19" s="184">
        <f t="shared" si="9"/>
        <v>0</v>
      </c>
      <c r="BC19" s="184">
        <f t="shared" si="10"/>
        <v>0</v>
      </c>
      <c r="BD19" s="184">
        <f t="shared" si="11"/>
        <v>0</v>
      </c>
      <c r="BE19" s="300">
        <f t="shared" si="12"/>
        <v>0</v>
      </c>
    </row>
    <row r="20" spans="1:58" ht="23.25">
      <c r="A20" s="64" t="s">
        <v>95</v>
      </c>
      <c r="D20" s="60"/>
      <c r="E20" s="54"/>
      <c r="F20" s="66">
        <f t="shared" si="13"/>
        <v>61</v>
      </c>
      <c r="G20" s="66"/>
      <c r="H20" s="68">
        <v>414</v>
      </c>
      <c r="I20" s="66"/>
      <c r="J20" s="68">
        <f t="shared" si="14"/>
        <v>346</v>
      </c>
      <c r="K20" s="66"/>
      <c r="L20" s="68">
        <v>710</v>
      </c>
      <c r="M20" s="57"/>
      <c r="AD20" s="218">
        <v>61</v>
      </c>
      <c r="AE20" s="218">
        <f>420-74</f>
        <v>346</v>
      </c>
      <c r="AF20" s="218"/>
      <c r="AG20" s="218"/>
      <c r="AH20" s="218"/>
      <c r="AI20" s="218"/>
      <c r="AJ20" s="218"/>
      <c r="AK20" s="294" t="s">
        <v>95</v>
      </c>
      <c r="AN20" s="293"/>
      <c r="AO20" s="289"/>
      <c r="AP20" s="219">
        <v>61</v>
      </c>
      <c r="AQ20" s="218"/>
      <c r="AR20" s="219">
        <v>414</v>
      </c>
      <c r="AS20" s="218"/>
      <c r="AT20" s="219">
        <v>346</v>
      </c>
      <c r="AU20" s="218"/>
      <c r="AV20" s="219">
        <v>710</v>
      </c>
      <c r="AW20" s="208" t="str">
        <f t="shared" si="1"/>
        <v>✓</v>
      </c>
      <c r="AX20" s="184">
        <f t="shared" si="5"/>
        <v>0</v>
      </c>
      <c r="AY20" s="184">
        <f t="shared" si="6"/>
        <v>0</v>
      </c>
      <c r="AZ20" s="184">
        <f t="shared" si="7"/>
        <v>0</v>
      </c>
      <c r="BA20" s="184">
        <f t="shared" si="8"/>
        <v>0</v>
      </c>
      <c r="BB20" s="184">
        <f t="shared" si="9"/>
        <v>0</v>
      </c>
      <c r="BC20" s="184">
        <f t="shared" si="10"/>
        <v>0</v>
      </c>
      <c r="BD20" s="184">
        <f t="shared" si="11"/>
        <v>0</v>
      </c>
      <c r="BE20" s="300">
        <f t="shared" si="12"/>
        <v>0</v>
      </c>
    </row>
    <row r="21" spans="1:58" ht="23.25">
      <c r="A21" s="70" t="s">
        <v>96</v>
      </c>
      <c r="D21" s="60"/>
      <c r="E21" s="54"/>
      <c r="F21" s="73">
        <f>SUM(F16:F20)</f>
        <v>10901</v>
      </c>
      <c r="G21" s="72"/>
      <c r="H21" s="73">
        <f>SUM(H16:H20)</f>
        <v>11088</v>
      </c>
      <c r="I21" s="72"/>
      <c r="J21" s="73">
        <f>SUM(J16:J20)</f>
        <v>6934</v>
      </c>
      <c r="K21" s="72"/>
      <c r="L21" s="73">
        <f>SUM(L16:L20)</f>
        <v>6623</v>
      </c>
      <c r="M21" s="57"/>
      <c r="AK21" s="296" t="s">
        <v>96</v>
      </c>
      <c r="AN21" s="293"/>
      <c r="AO21" s="289"/>
      <c r="AP21" s="222">
        <v>10901</v>
      </c>
      <c r="AQ21" s="224"/>
      <c r="AR21" s="222">
        <v>11088</v>
      </c>
      <c r="AS21" s="224"/>
      <c r="AT21" s="222">
        <v>6934</v>
      </c>
      <c r="AU21" s="224"/>
      <c r="AV21" s="222">
        <v>6623</v>
      </c>
      <c r="AW21" s="208" t="str">
        <f t="shared" si="1"/>
        <v>✓</v>
      </c>
      <c r="AX21" s="184">
        <f t="shared" si="5"/>
        <v>0</v>
      </c>
      <c r="AY21" s="184">
        <f t="shared" si="6"/>
        <v>0</v>
      </c>
      <c r="AZ21" s="184">
        <f t="shared" si="7"/>
        <v>0</v>
      </c>
      <c r="BA21" s="184">
        <f t="shared" si="8"/>
        <v>0</v>
      </c>
      <c r="BB21" s="184">
        <f t="shared" si="9"/>
        <v>0</v>
      </c>
      <c r="BC21" s="184">
        <f t="shared" si="10"/>
        <v>0</v>
      </c>
      <c r="BD21" s="184">
        <f t="shared" si="11"/>
        <v>0</v>
      </c>
      <c r="BE21" s="300">
        <f t="shared" si="12"/>
        <v>0</v>
      </c>
      <c r="BF21" s="535" t="s">
        <v>32</v>
      </c>
    </row>
    <row r="22" spans="1:58" ht="23.25">
      <c r="A22" s="70" t="s">
        <v>97</v>
      </c>
      <c r="D22" s="60"/>
      <c r="E22" s="54"/>
      <c r="F22" s="72">
        <f>SUM(F14-F21)</f>
        <v>7501</v>
      </c>
      <c r="G22" s="72"/>
      <c r="H22" s="72">
        <f>SUM(H14-H21)</f>
        <v>7297</v>
      </c>
      <c r="I22" s="72"/>
      <c r="J22" s="74">
        <f>SUM(J14-J21)</f>
        <v>-989</v>
      </c>
      <c r="K22" s="72"/>
      <c r="L22" s="74">
        <f>SUM(L14-L21)</f>
        <v>-1570</v>
      </c>
      <c r="M22" s="57"/>
      <c r="AK22" s="296" t="s">
        <v>97</v>
      </c>
      <c r="AN22" s="293"/>
      <c r="AO22" s="289"/>
      <c r="AP22" s="224">
        <v>7501</v>
      </c>
      <c r="AQ22" s="224"/>
      <c r="AR22" s="224">
        <v>7297</v>
      </c>
      <c r="AS22" s="224"/>
      <c r="AT22" s="223">
        <v>-989</v>
      </c>
      <c r="AU22" s="224"/>
      <c r="AV22" s="223">
        <v>-1570</v>
      </c>
      <c r="AW22" s="208" t="str">
        <f t="shared" si="1"/>
        <v>✓</v>
      </c>
      <c r="AX22" s="184">
        <f t="shared" si="5"/>
        <v>0</v>
      </c>
      <c r="AY22" s="184">
        <f t="shared" si="6"/>
        <v>0</v>
      </c>
      <c r="AZ22" s="184">
        <f t="shared" si="7"/>
        <v>0</v>
      </c>
      <c r="BA22" s="184">
        <f t="shared" si="8"/>
        <v>0</v>
      </c>
      <c r="BB22" s="184">
        <f t="shared" si="9"/>
        <v>0</v>
      </c>
      <c r="BC22" s="184">
        <f t="shared" si="10"/>
        <v>0</v>
      </c>
      <c r="BD22" s="184">
        <f t="shared" si="11"/>
        <v>0</v>
      </c>
      <c r="BE22" s="300">
        <f t="shared" si="12"/>
        <v>0</v>
      </c>
      <c r="BF22" s="535" t="s">
        <v>32</v>
      </c>
    </row>
    <row r="23" spans="1:58" ht="23.25">
      <c r="A23" s="75" t="s">
        <v>98</v>
      </c>
      <c r="D23" s="34"/>
      <c r="E23" s="54"/>
      <c r="F23" s="536">
        <f t="shared" ref="F23:F26" si="15">AD23</f>
        <v>-669</v>
      </c>
      <c r="G23" s="72"/>
      <c r="H23" s="68">
        <v>-482</v>
      </c>
      <c r="I23" s="72"/>
      <c r="J23" s="67">
        <f t="shared" ref="J23:J26" si="16">AE23</f>
        <v>0</v>
      </c>
      <c r="K23" s="72"/>
      <c r="L23" s="67">
        <v>0</v>
      </c>
      <c r="M23" s="57"/>
      <c r="AD23" s="218">
        <v>-669</v>
      </c>
      <c r="AE23" s="218">
        <v>0</v>
      </c>
      <c r="AF23" s="218"/>
      <c r="AG23" s="218"/>
      <c r="AH23" s="218"/>
      <c r="AI23" s="218"/>
      <c r="AJ23" s="218"/>
      <c r="AK23" s="297" t="s">
        <v>98</v>
      </c>
      <c r="AN23" s="330">
        <v>11</v>
      </c>
      <c r="AO23" s="289"/>
      <c r="AP23" s="298">
        <v>-669</v>
      </c>
      <c r="AQ23" s="224"/>
      <c r="AR23" s="219">
        <v>-482</v>
      </c>
      <c r="AS23" s="224"/>
      <c r="AT23" s="217">
        <v>0</v>
      </c>
      <c r="AU23" s="224"/>
      <c r="AV23" s="217">
        <v>0</v>
      </c>
      <c r="AW23" s="208" t="str">
        <f t="shared" si="1"/>
        <v>✓</v>
      </c>
      <c r="AX23" s="184">
        <f t="shared" si="5"/>
        <v>0</v>
      </c>
      <c r="AY23" s="184">
        <f t="shared" si="6"/>
        <v>0</v>
      </c>
      <c r="AZ23" s="184">
        <f t="shared" si="7"/>
        <v>0</v>
      </c>
      <c r="BA23" s="184">
        <f t="shared" si="8"/>
        <v>0</v>
      </c>
      <c r="BB23" s="184">
        <f t="shared" si="9"/>
        <v>0</v>
      </c>
      <c r="BC23" s="184">
        <f t="shared" si="10"/>
        <v>0</v>
      </c>
      <c r="BD23" s="184">
        <f t="shared" si="11"/>
        <v>0</v>
      </c>
      <c r="BE23" s="300">
        <f t="shared" si="12"/>
        <v>0</v>
      </c>
    </row>
    <row r="24" spans="1:58" ht="23.25">
      <c r="A24" s="64" t="s">
        <v>99</v>
      </c>
      <c r="D24" s="60"/>
      <c r="E24" s="54"/>
      <c r="F24" s="69">
        <f t="shared" si="15"/>
        <v>-678</v>
      </c>
      <c r="G24" s="66"/>
      <c r="H24" s="69">
        <v>-685</v>
      </c>
      <c r="I24" s="66"/>
      <c r="J24" s="69">
        <f t="shared" si="16"/>
        <v>-125</v>
      </c>
      <c r="K24" s="66"/>
      <c r="L24" s="69">
        <v>-100</v>
      </c>
      <c r="M24" s="57"/>
      <c r="AD24" s="218">
        <v>-678</v>
      </c>
      <c r="AE24" s="218">
        <v>-125</v>
      </c>
      <c r="AF24" s="218"/>
      <c r="AG24" s="218"/>
      <c r="AH24" s="218"/>
      <c r="AI24" s="218"/>
      <c r="AJ24" s="218"/>
      <c r="AK24" s="294" t="s">
        <v>99</v>
      </c>
      <c r="AN24" s="293"/>
      <c r="AO24" s="289"/>
      <c r="AP24" s="220">
        <v>-678</v>
      </c>
      <c r="AQ24" s="218"/>
      <c r="AR24" s="220">
        <v>-685</v>
      </c>
      <c r="AS24" s="218"/>
      <c r="AT24" s="220">
        <v>-125</v>
      </c>
      <c r="AU24" s="218"/>
      <c r="AV24" s="220">
        <v>-100</v>
      </c>
      <c r="AW24" s="208" t="str">
        <f t="shared" si="1"/>
        <v>✓</v>
      </c>
      <c r="AX24" s="184">
        <f t="shared" si="5"/>
        <v>0</v>
      </c>
      <c r="AY24" s="184">
        <f t="shared" si="6"/>
        <v>0</v>
      </c>
      <c r="AZ24" s="184">
        <f t="shared" si="7"/>
        <v>0</v>
      </c>
      <c r="BA24" s="184">
        <f t="shared" si="8"/>
        <v>0</v>
      </c>
      <c r="BB24" s="184">
        <f t="shared" si="9"/>
        <v>0</v>
      </c>
      <c r="BC24" s="184">
        <f t="shared" si="10"/>
        <v>0</v>
      </c>
      <c r="BD24" s="184">
        <f t="shared" si="11"/>
        <v>0</v>
      </c>
      <c r="BE24" s="300">
        <f t="shared" si="12"/>
        <v>0</v>
      </c>
    </row>
    <row r="25" spans="1:58" ht="23.25">
      <c r="A25" s="70" t="s">
        <v>100</v>
      </c>
      <c r="D25" s="60"/>
      <c r="E25" s="54"/>
      <c r="F25" s="72">
        <f>SUM(F22:F24)</f>
        <v>6154</v>
      </c>
      <c r="G25" s="72"/>
      <c r="H25" s="72">
        <f>SUM(H22:H24)</f>
        <v>6130</v>
      </c>
      <c r="I25" s="72"/>
      <c r="J25" s="72">
        <f>SUM(J22:J24)</f>
        <v>-1114</v>
      </c>
      <c r="K25" s="72"/>
      <c r="L25" s="72">
        <f>SUM(L22:L24)</f>
        <v>-1670</v>
      </c>
      <c r="M25" s="57"/>
      <c r="AK25" s="296" t="s">
        <v>100</v>
      </c>
      <c r="AN25" s="293"/>
      <c r="AO25" s="289"/>
      <c r="AP25" s="224">
        <v>6154</v>
      </c>
      <c r="AQ25" s="224"/>
      <c r="AR25" s="224">
        <v>6130</v>
      </c>
      <c r="AS25" s="224"/>
      <c r="AT25" s="224">
        <v>-1114</v>
      </c>
      <c r="AU25" s="224"/>
      <c r="AV25" s="224">
        <v>-1670</v>
      </c>
      <c r="AW25" s="208" t="str">
        <f t="shared" si="1"/>
        <v>✓</v>
      </c>
      <c r="AX25" s="184">
        <f t="shared" si="5"/>
        <v>0</v>
      </c>
      <c r="AY25" s="184">
        <f t="shared" si="6"/>
        <v>0</v>
      </c>
      <c r="AZ25" s="184">
        <f t="shared" si="7"/>
        <v>0</v>
      </c>
      <c r="BA25" s="184">
        <f t="shared" si="8"/>
        <v>0</v>
      </c>
      <c r="BB25" s="184">
        <f t="shared" si="9"/>
        <v>0</v>
      </c>
      <c r="BC25" s="184">
        <f t="shared" si="10"/>
        <v>0</v>
      </c>
      <c r="BD25" s="184">
        <f t="shared" si="11"/>
        <v>0</v>
      </c>
      <c r="BE25" s="300">
        <f t="shared" si="12"/>
        <v>0</v>
      </c>
      <c r="BF25" s="535" t="s">
        <v>32</v>
      </c>
    </row>
    <row r="26" spans="1:58" ht="23.25">
      <c r="A26" s="64" t="s">
        <v>101</v>
      </c>
      <c r="D26" s="65"/>
      <c r="E26" s="54"/>
      <c r="F26" s="69">
        <f t="shared" si="15"/>
        <v>1244</v>
      </c>
      <c r="G26" s="66"/>
      <c r="H26" s="66">
        <v>1029</v>
      </c>
      <c r="I26" s="66"/>
      <c r="J26" s="66">
        <f t="shared" si="16"/>
        <v>-207</v>
      </c>
      <c r="K26" s="66"/>
      <c r="L26" s="66">
        <v>-35</v>
      </c>
      <c r="M26" s="57"/>
      <c r="AD26" s="218">
        <v>1244</v>
      </c>
      <c r="AE26" s="218">
        <v>-207</v>
      </c>
      <c r="AF26" s="218"/>
      <c r="AG26" s="218"/>
      <c r="AH26" s="218"/>
      <c r="AI26" s="218"/>
      <c r="AJ26" s="218"/>
      <c r="AK26" s="294" t="s">
        <v>101</v>
      </c>
      <c r="AN26" s="295"/>
      <c r="AO26" s="289"/>
      <c r="AP26" s="220">
        <v>1244</v>
      </c>
      <c r="AQ26" s="218"/>
      <c r="AR26" s="218">
        <v>1029</v>
      </c>
      <c r="AS26" s="218"/>
      <c r="AT26" s="218">
        <v>-207</v>
      </c>
      <c r="AU26" s="218"/>
      <c r="AV26" s="218">
        <v>-35</v>
      </c>
      <c r="AW26" s="208" t="str">
        <f t="shared" si="1"/>
        <v>✓</v>
      </c>
      <c r="AX26" s="184">
        <f t="shared" si="5"/>
        <v>0</v>
      </c>
      <c r="AY26" s="184">
        <f t="shared" si="6"/>
        <v>0</v>
      </c>
      <c r="AZ26" s="184">
        <f t="shared" si="7"/>
        <v>0</v>
      </c>
      <c r="BA26" s="184">
        <f t="shared" si="8"/>
        <v>0</v>
      </c>
      <c r="BB26" s="184">
        <f t="shared" si="9"/>
        <v>0</v>
      </c>
      <c r="BC26" s="184">
        <f t="shared" si="10"/>
        <v>0</v>
      </c>
      <c r="BD26" s="184">
        <f t="shared" si="11"/>
        <v>0</v>
      </c>
      <c r="BE26" s="300">
        <f t="shared" si="12"/>
        <v>0</v>
      </c>
    </row>
    <row r="27" spans="1:58" ht="24" thickBot="1">
      <c r="A27" s="70" t="s">
        <v>102</v>
      </c>
      <c r="D27" s="65"/>
      <c r="E27" s="54"/>
      <c r="F27" s="246">
        <f>F25-F26</f>
        <v>4910</v>
      </c>
      <c r="G27" s="72"/>
      <c r="H27" s="246">
        <f t="shared" ref="H27:L27" si="17">H25-H26</f>
        <v>5101</v>
      </c>
      <c r="I27" s="72"/>
      <c r="J27" s="76">
        <f t="shared" si="17"/>
        <v>-907</v>
      </c>
      <c r="K27" s="72"/>
      <c r="L27" s="76">
        <f t="shared" si="17"/>
        <v>-1635</v>
      </c>
      <c r="M27" s="57"/>
      <c r="AK27" s="296" t="s">
        <v>102</v>
      </c>
      <c r="AN27" s="295"/>
      <c r="AO27" s="289"/>
      <c r="AP27" s="299">
        <v>4910</v>
      </c>
      <c r="AQ27" s="224"/>
      <c r="AR27" s="299">
        <v>5101</v>
      </c>
      <c r="AS27" s="224"/>
      <c r="AT27" s="225">
        <v>-907</v>
      </c>
      <c r="AU27" s="224"/>
      <c r="AV27" s="225">
        <v>-1635</v>
      </c>
      <c r="AW27" s="208" t="str">
        <f t="shared" si="1"/>
        <v>✓</v>
      </c>
      <c r="AX27" s="184">
        <f t="shared" si="5"/>
        <v>0</v>
      </c>
      <c r="AY27" s="184">
        <f t="shared" si="6"/>
        <v>0</v>
      </c>
      <c r="AZ27" s="184">
        <f t="shared" si="7"/>
        <v>0</v>
      </c>
      <c r="BA27" s="184">
        <f t="shared" si="8"/>
        <v>0</v>
      </c>
      <c r="BB27" s="184">
        <f t="shared" si="9"/>
        <v>0</v>
      </c>
      <c r="BC27" s="184">
        <f t="shared" si="10"/>
        <v>0</v>
      </c>
      <c r="BD27" s="184">
        <f t="shared" si="11"/>
        <v>0</v>
      </c>
      <c r="BE27" s="300">
        <f t="shared" si="12"/>
        <v>0</v>
      </c>
      <c r="BF27" s="535" t="s">
        <v>32</v>
      </c>
    </row>
    <row r="28" spans="1:58" ht="24" thickTop="1">
      <c r="A28" s="70"/>
      <c r="D28" s="65"/>
      <c r="E28" s="54"/>
      <c r="F28" s="66"/>
      <c r="G28" s="66"/>
      <c r="H28" s="66"/>
      <c r="I28" s="66"/>
      <c r="J28" s="77"/>
      <c r="K28" s="66"/>
      <c r="L28" s="77"/>
      <c r="M28" s="57"/>
      <c r="AK28" s="296"/>
      <c r="AN28" s="295"/>
      <c r="AO28" s="289"/>
      <c r="AP28" s="218"/>
      <c r="AQ28" s="218"/>
      <c r="AR28" s="218"/>
      <c r="AS28" s="218"/>
      <c r="AT28" s="226"/>
      <c r="AU28" s="218"/>
      <c r="AV28" s="226"/>
      <c r="AW28" s="208" t="str">
        <f t="shared" si="1"/>
        <v>✓</v>
      </c>
      <c r="AX28" s="184">
        <f t="shared" si="5"/>
        <v>0</v>
      </c>
      <c r="AY28" s="184">
        <f t="shared" si="6"/>
        <v>0</v>
      </c>
      <c r="AZ28" s="184">
        <f t="shared" si="7"/>
        <v>0</v>
      </c>
      <c r="BA28" s="184">
        <f t="shared" si="8"/>
        <v>0</v>
      </c>
      <c r="BB28" s="184">
        <f t="shared" si="9"/>
        <v>0</v>
      </c>
      <c r="BC28" s="184">
        <f t="shared" si="10"/>
        <v>0</v>
      </c>
      <c r="BD28" s="184">
        <f t="shared" si="11"/>
        <v>0</v>
      </c>
      <c r="BE28" s="300">
        <f t="shared" si="12"/>
        <v>0</v>
      </c>
    </row>
    <row r="29" spans="1:58" ht="23.25">
      <c r="A29" s="70" t="s">
        <v>103</v>
      </c>
      <c r="D29" s="65"/>
      <c r="E29" s="54"/>
      <c r="F29" s="66"/>
      <c r="G29" s="66"/>
      <c r="H29" s="66"/>
      <c r="I29" s="66"/>
      <c r="J29" s="77"/>
      <c r="K29" s="66"/>
      <c r="L29" s="77"/>
      <c r="M29" s="57"/>
      <c r="AK29" s="296" t="s">
        <v>103</v>
      </c>
      <c r="AN29" s="295"/>
      <c r="AO29" s="289"/>
      <c r="AP29" s="218"/>
      <c r="AQ29" s="218"/>
      <c r="AR29" s="218"/>
      <c r="AS29" s="218"/>
      <c r="AT29" s="226"/>
      <c r="AU29" s="218"/>
      <c r="AV29" s="226"/>
      <c r="AW29" s="208" t="str">
        <f t="shared" si="1"/>
        <v>✓</v>
      </c>
      <c r="AX29" s="184">
        <f t="shared" si="5"/>
        <v>0</v>
      </c>
      <c r="AY29" s="184">
        <f t="shared" si="6"/>
        <v>0</v>
      </c>
      <c r="AZ29" s="184">
        <f t="shared" si="7"/>
        <v>0</v>
      </c>
      <c r="BA29" s="184">
        <f t="shared" si="8"/>
        <v>0</v>
      </c>
      <c r="BB29" s="184">
        <f t="shared" si="9"/>
        <v>0</v>
      </c>
      <c r="BC29" s="184">
        <f t="shared" si="10"/>
        <v>0</v>
      </c>
      <c r="BD29" s="184">
        <f t="shared" si="11"/>
        <v>0</v>
      </c>
      <c r="BE29" s="300">
        <f t="shared" si="12"/>
        <v>0</v>
      </c>
    </row>
    <row r="30" spans="1:58" ht="24" thickBot="1">
      <c r="A30" s="64" t="s">
        <v>104</v>
      </c>
      <c r="D30" s="65"/>
      <c r="E30" s="54"/>
      <c r="F30" s="66">
        <f>F32-F31</f>
        <v>4910</v>
      </c>
      <c r="G30" s="66"/>
      <c r="H30" s="66">
        <f>H32-H31</f>
        <v>5101</v>
      </c>
      <c r="I30" s="66"/>
      <c r="J30" s="191">
        <f>J27</f>
        <v>-907</v>
      </c>
      <c r="K30" s="66"/>
      <c r="L30" s="191">
        <f>L27</f>
        <v>-1635</v>
      </c>
      <c r="M30" s="57"/>
      <c r="AK30" s="294" t="s">
        <v>104</v>
      </c>
      <c r="AN30" s="295"/>
      <c r="AO30" s="289"/>
      <c r="AP30" s="218">
        <v>4910</v>
      </c>
      <c r="AQ30" s="218"/>
      <c r="AR30" s="218">
        <v>5101</v>
      </c>
      <c r="AS30" s="218"/>
      <c r="AT30" s="227">
        <v>-907</v>
      </c>
      <c r="AU30" s="218"/>
      <c r="AV30" s="227">
        <v>-1635</v>
      </c>
      <c r="AW30" s="208" t="str">
        <f t="shared" si="1"/>
        <v>✓</v>
      </c>
      <c r="AX30" s="184">
        <f t="shared" si="5"/>
        <v>0</v>
      </c>
      <c r="AY30" s="184">
        <f t="shared" si="6"/>
        <v>0</v>
      </c>
      <c r="AZ30" s="184">
        <f t="shared" si="7"/>
        <v>0</v>
      </c>
      <c r="BA30" s="184">
        <f t="shared" si="8"/>
        <v>0</v>
      </c>
      <c r="BB30" s="184">
        <f t="shared" si="9"/>
        <v>0</v>
      </c>
      <c r="BC30" s="184">
        <f t="shared" si="10"/>
        <v>0</v>
      </c>
      <c r="BD30" s="184">
        <f t="shared" si="11"/>
        <v>0</v>
      </c>
      <c r="BE30" s="300">
        <f t="shared" si="12"/>
        <v>0</v>
      </c>
      <c r="BF30" s="535" t="s">
        <v>32</v>
      </c>
    </row>
    <row r="31" spans="1:58" ht="24" thickTop="1">
      <c r="A31" s="64" t="s">
        <v>105</v>
      </c>
      <c r="D31" s="65"/>
      <c r="E31" s="54"/>
      <c r="F31" s="68">
        <f t="shared" ref="F31" si="18">AD31</f>
        <v>0</v>
      </c>
      <c r="G31" s="66"/>
      <c r="H31" s="175">
        <v>0</v>
      </c>
      <c r="I31" s="66"/>
      <c r="J31" s="77"/>
      <c r="K31" s="66"/>
      <c r="L31" s="77"/>
      <c r="M31" s="57"/>
      <c r="AD31" s="218">
        <v>0</v>
      </c>
      <c r="AE31" s="218"/>
      <c r="AF31" s="218"/>
      <c r="AG31" s="218"/>
      <c r="AH31" s="218"/>
      <c r="AI31" s="218"/>
      <c r="AJ31" s="218"/>
      <c r="AK31" s="294" t="s">
        <v>105</v>
      </c>
      <c r="AN31" s="295"/>
      <c r="AO31" s="289"/>
      <c r="AP31" s="219">
        <v>0</v>
      </c>
      <c r="AQ31" s="218"/>
      <c r="AR31" s="300">
        <v>0</v>
      </c>
      <c r="AS31" s="218"/>
      <c r="AT31" s="226"/>
      <c r="AU31" s="218"/>
      <c r="AV31" s="226"/>
      <c r="AW31" s="208" t="str">
        <f t="shared" si="1"/>
        <v>✓</v>
      </c>
      <c r="AX31" s="184">
        <f t="shared" si="5"/>
        <v>0</v>
      </c>
      <c r="AY31" s="184">
        <f t="shared" si="6"/>
        <v>0</v>
      </c>
      <c r="AZ31" s="184">
        <f t="shared" si="7"/>
        <v>0</v>
      </c>
      <c r="BA31" s="184">
        <f t="shared" si="8"/>
        <v>0</v>
      </c>
      <c r="BB31" s="184">
        <f t="shared" si="9"/>
        <v>0</v>
      </c>
      <c r="BC31" s="184">
        <f t="shared" si="10"/>
        <v>0</v>
      </c>
      <c r="BD31" s="184">
        <f t="shared" si="11"/>
        <v>0</v>
      </c>
      <c r="BE31" s="300">
        <f t="shared" si="12"/>
        <v>0</v>
      </c>
    </row>
    <row r="32" spans="1:58" ht="24" thickBot="1">
      <c r="A32" s="70"/>
      <c r="D32" s="65"/>
      <c r="E32" s="54"/>
      <c r="F32" s="246">
        <f>F27</f>
        <v>4910</v>
      </c>
      <c r="G32" s="72"/>
      <c r="H32" s="246">
        <f>H27</f>
        <v>5101</v>
      </c>
      <c r="I32" s="66"/>
      <c r="J32" s="77"/>
      <c r="K32" s="66"/>
      <c r="L32" s="77"/>
      <c r="M32" s="57"/>
      <c r="AK32" s="296"/>
      <c r="AN32" s="295"/>
      <c r="AO32" s="289"/>
      <c r="AP32" s="299">
        <v>4910</v>
      </c>
      <c r="AQ32" s="224"/>
      <c r="AR32" s="299">
        <v>5101</v>
      </c>
      <c r="AS32" s="218"/>
      <c r="AT32" s="226"/>
      <c r="AU32" s="218"/>
      <c r="AV32" s="226"/>
      <c r="AW32" s="208" t="str">
        <f t="shared" si="1"/>
        <v>✓</v>
      </c>
      <c r="AX32" s="184">
        <f t="shared" si="5"/>
        <v>0</v>
      </c>
      <c r="AY32" s="184">
        <f t="shared" si="6"/>
        <v>0</v>
      </c>
      <c r="AZ32" s="184">
        <f t="shared" si="7"/>
        <v>0</v>
      </c>
      <c r="BA32" s="184">
        <f t="shared" si="8"/>
        <v>0</v>
      </c>
      <c r="BB32" s="184">
        <f t="shared" si="9"/>
        <v>0</v>
      </c>
      <c r="BC32" s="184">
        <f t="shared" si="10"/>
        <v>0</v>
      </c>
      <c r="BD32" s="184">
        <f t="shared" si="11"/>
        <v>0</v>
      </c>
      <c r="BE32" s="300">
        <f t="shared" si="12"/>
        <v>0</v>
      </c>
      <c r="BF32" s="535" t="s">
        <v>32</v>
      </c>
    </row>
    <row r="33" spans="1:58" ht="24" thickTop="1">
      <c r="A33" s="64"/>
      <c r="D33" s="60"/>
      <c r="E33" s="60"/>
      <c r="F33" s="60"/>
      <c r="G33" s="54"/>
      <c r="I33" s="60"/>
      <c r="J33" s="77"/>
      <c r="K33" s="54"/>
      <c r="L33" s="77"/>
      <c r="AK33" s="294"/>
      <c r="AN33" s="293"/>
      <c r="AO33" s="293"/>
      <c r="AP33" s="293"/>
      <c r="AQ33" s="289"/>
      <c r="AS33" s="293"/>
      <c r="AT33" s="226"/>
      <c r="AU33" s="289"/>
      <c r="AV33" s="226"/>
      <c r="AW33" s="208" t="str">
        <f t="shared" si="1"/>
        <v>✓</v>
      </c>
      <c r="AX33" s="184">
        <f t="shared" si="5"/>
        <v>0</v>
      </c>
      <c r="AY33" s="184">
        <f t="shared" si="6"/>
        <v>0</v>
      </c>
      <c r="AZ33" s="184">
        <f t="shared" si="7"/>
        <v>0</v>
      </c>
      <c r="BA33" s="184">
        <f t="shared" si="8"/>
        <v>0</v>
      </c>
      <c r="BB33" s="184">
        <f t="shared" si="9"/>
        <v>0</v>
      </c>
      <c r="BC33" s="184">
        <f t="shared" si="10"/>
        <v>0</v>
      </c>
      <c r="BD33" s="184">
        <f t="shared" si="11"/>
        <v>0</v>
      </c>
      <c r="BE33" s="300">
        <f t="shared" si="12"/>
        <v>0</v>
      </c>
    </row>
    <row r="34" spans="1:58" ht="26.1" customHeight="1">
      <c r="A34" s="70" t="s">
        <v>106</v>
      </c>
      <c r="D34" s="34">
        <v>15</v>
      </c>
      <c r="E34" s="54"/>
      <c r="G34" s="57"/>
      <c r="H34" s="57"/>
      <c r="I34" s="54"/>
      <c r="J34" s="78"/>
      <c r="K34" s="57"/>
      <c r="L34" s="78"/>
      <c r="M34" s="57"/>
      <c r="AK34" s="296" t="s">
        <v>106</v>
      </c>
      <c r="AN34" s="330">
        <v>15</v>
      </c>
      <c r="AO34" s="289"/>
      <c r="AQ34" s="236"/>
      <c r="AR34" s="236"/>
      <c r="AS34" s="289"/>
      <c r="AT34" s="228"/>
      <c r="AU34" s="236"/>
      <c r="AV34" s="228"/>
      <c r="AW34" s="208" t="str">
        <f t="shared" si="1"/>
        <v>✓</v>
      </c>
      <c r="AX34" s="184">
        <f t="shared" si="5"/>
        <v>0</v>
      </c>
      <c r="AY34" s="184">
        <f t="shared" si="6"/>
        <v>0</v>
      </c>
      <c r="AZ34" s="184">
        <f t="shared" si="7"/>
        <v>0</v>
      </c>
      <c r="BA34" s="184">
        <f t="shared" si="8"/>
        <v>0</v>
      </c>
      <c r="BB34" s="184">
        <f t="shared" si="9"/>
        <v>0</v>
      </c>
      <c r="BC34" s="184">
        <f t="shared" si="10"/>
        <v>0</v>
      </c>
      <c r="BD34" s="184">
        <f t="shared" si="11"/>
        <v>0</v>
      </c>
      <c r="BE34" s="300">
        <f t="shared" si="12"/>
        <v>0</v>
      </c>
    </row>
    <row r="35" spans="1:58" ht="26.1" customHeight="1">
      <c r="A35" s="75" t="s">
        <v>107</v>
      </c>
      <c r="D35" s="65"/>
      <c r="E35" s="54"/>
      <c r="G35" s="57"/>
      <c r="H35" s="57"/>
      <c r="I35" s="54"/>
      <c r="J35" s="78"/>
      <c r="K35" s="57"/>
      <c r="L35" s="78"/>
      <c r="M35" s="57"/>
      <c r="AK35" s="297" t="s">
        <v>107</v>
      </c>
      <c r="AN35" s="295"/>
      <c r="AO35" s="289"/>
      <c r="AQ35" s="236"/>
      <c r="AR35" s="236"/>
      <c r="AS35" s="289"/>
      <c r="AT35" s="228"/>
      <c r="AU35" s="236"/>
      <c r="AV35" s="228"/>
      <c r="AW35" s="208" t="str">
        <f t="shared" si="1"/>
        <v>✓</v>
      </c>
      <c r="AX35" s="184">
        <f t="shared" si="5"/>
        <v>0</v>
      </c>
      <c r="AY35" s="184">
        <f t="shared" si="6"/>
        <v>0</v>
      </c>
      <c r="AZ35" s="184">
        <f t="shared" si="7"/>
        <v>0</v>
      </c>
      <c r="BA35" s="184">
        <f t="shared" si="8"/>
        <v>0</v>
      </c>
      <c r="BB35" s="184">
        <f t="shared" si="9"/>
        <v>0</v>
      </c>
      <c r="BC35" s="184">
        <f t="shared" si="10"/>
        <v>0</v>
      </c>
      <c r="BD35" s="184">
        <f t="shared" si="11"/>
        <v>0</v>
      </c>
      <c r="BE35" s="300">
        <f t="shared" si="12"/>
        <v>0</v>
      </c>
    </row>
    <row r="36" spans="1:58" ht="24" thickBot="1">
      <c r="A36" s="64" t="s">
        <v>108</v>
      </c>
      <c r="D36" s="65"/>
      <c r="E36" s="54"/>
      <c r="F36" s="188">
        <f>F30/300006</f>
        <v>1.6366339339879868E-2</v>
      </c>
      <c r="G36" s="79"/>
      <c r="H36" s="188">
        <f>H30/300006</f>
        <v>1.7002993273467864E-2</v>
      </c>
      <c r="I36" s="79"/>
      <c r="J36" s="188">
        <f>J30/300006</f>
        <v>-3.023272867875976E-3</v>
      </c>
      <c r="K36" s="79"/>
      <c r="L36" s="188">
        <f>L30/300001</f>
        <v>-5.4499818333938891E-3</v>
      </c>
      <c r="M36" s="57"/>
      <c r="AK36" s="294" t="s">
        <v>108</v>
      </c>
      <c r="AN36" s="295"/>
      <c r="AO36" s="289"/>
      <c r="AP36" s="229">
        <v>1.6366339339879868E-2</v>
      </c>
      <c r="AQ36" s="230"/>
      <c r="AR36" s="229">
        <v>1.7002993273467864E-2</v>
      </c>
      <c r="AS36" s="230"/>
      <c r="AT36" s="229">
        <v>-3.023272867875976E-3</v>
      </c>
      <c r="AU36" s="230"/>
      <c r="AV36" s="229">
        <v>-5.4499818333938891E-3</v>
      </c>
      <c r="AW36" s="208" t="str">
        <f t="shared" si="1"/>
        <v>✓</v>
      </c>
      <c r="AX36" s="184">
        <f t="shared" si="5"/>
        <v>0</v>
      </c>
      <c r="AY36" s="184">
        <f t="shared" si="6"/>
        <v>0</v>
      </c>
      <c r="AZ36" s="184">
        <f t="shared" si="7"/>
        <v>0</v>
      </c>
      <c r="BA36" s="184">
        <f t="shared" si="8"/>
        <v>0</v>
      </c>
      <c r="BB36" s="184">
        <f t="shared" si="9"/>
        <v>0</v>
      </c>
      <c r="BC36" s="184">
        <f t="shared" si="10"/>
        <v>0</v>
      </c>
      <c r="BD36" s="184">
        <f t="shared" si="11"/>
        <v>0</v>
      </c>
      <c r="BE36" s="300">
        <f t="shared" si="12"/>
        <v>0</v>
      </c>
    </row>
    <row r="37" spans="1:58" ht="24.95" customHeight="1" thickTop="1">
      <c r="A37" s="75" t="s">
        <v>109</v>
      </c>
      <c r="D37" s="65"/>
      <c r="E37" s="54"/>
      <c r="G37" s="57"/>
      <c r="H37" s="57"/>
      <c r="I37" s="54"/>
      <c r="J37" s="78"/>
      <c r="K37" s="57"/>
      <c r="L37" s="78"/>
      <c r="AK37" s="297" t="s">
        <v>109</v>
      </c>
      <c r="AN37" s="295"/>
      <c r="AO37" s="289"/>
      <c r="AQ37" s="236"/>
      <c r="AR37" s="236"/>
      <c r="AS37" s="289"/>
      <c r="AT37" s="228"/>
      <c r="AU37" s="236"/>
      <c r="AV37" s="228"/>
      <c r="AW37" s="208" t="str">
        <f t="shared" si="1"/>
        <v>✓</v>
      </c>
      <c r="AX37" s="184">
        <f t="shared" si="5"/>
        <v>0</v>
      </c>
      <c r="AY37" s="184">
        <f t="shared" si="6"/>
        <v>0</v>
      </c>
      <c r="AZ37" s="184">
        <f t="shared" si="7"/>
        <v>0</v>
      </c>
      <c r="BA37" s="184">
        <f t="shared" si="8"/>
        <v>0</v>
      </c>
      <c r="BB37" s="184">
        <f t="shared" si="9"/>
        <v>0</v>
      </c>
      <c r="BC37" s="184">
        <f t="shared" si="10"/>
        <v>0</v>
      </c>
      <c r="BD37" s="184">
        <f t="shared" si="11"/>
        <v>0</v>
      </c>
      <c r="BE37" s="300">
        <f t="shared" si="12"/>
        <v>0</v>
      </c>
    </row>
    <row r="38" spans="1:58" ht="24" thickBot="1">
      <c r="A38" s="64" t="s">
        <v>110</v>
      </c>
      <c r="D38" s="65"/>
      <c r="E38" s="54"/>
      <c r="F38" s="188">
        <f>F30/300006</f>
        <v>1.6366339339879868E-2</v>
      </c>
      <c r="G38" s="80"/>
      <c r="H38" s="188">
        <f>H30/300006</f>
        <v>1.7002993273467864E-2</v>
      </c>
      <c r="I38" s="80"/>
      <c r="J38" s="188">
        <f>J30/300006</f>
        <v>-3.023272867875976E-3</v>
      </c>
      <c r="K38" s="80"/>
      <c r="L38" s="188">
        <f>L30/300001</f>
        <v>-5.4499818333938891E-3</v>
      </c>
      <c r="AK38" s="294" t="s">
        <v>110</v>
      </c>
      <c r="AN38" s="295"/>
      <c r="AO38" s="289"/>
      <c r="AP38" s="229">
        <v>1.6366339339879868E-2</v>
      </c>
      <c r="AQ38" s="301"/>
      <c r="AR38" s="229">
        <v>1.7002993273467864E-2</v>
      </c>
      <c r="AS38" s="301"/>
      <c r="AT38" s="229">
        <v>-3.023272867875976E-3</v>
      </c>
      <c r="AU38" s="301"/>
      <c r="AV38" s="229">
        <v>-5.4499818333938891E-3</v>
      </c>
      <c r="AW38" s="208" t="str">
        <f t="shared" si="1"/>
        <v>✓</v>
      </c>
      <c r="AX38" s="184">
        <f t="shared" si="5"/>
        <v>0</v>
      </c>
      <c r="AY38" s="184">
        <f t="shared" si="6"/>
        <v>0</v>
      </c>
      <c r="AZ38" s="184">
        <f t="shared" si="7"/>
        <v>0</v>
      </c>
      <c r="BA38" s="184">
        <f t="shared" si="8"/>
        <v>0</v>
      </c>
      <c r="BB38" s="184">
        <f t="shared" si="9"/>
        <v>0</v>
      </c>
      <c r="BC38" s="184">
        <f t="shared" si="10"/>
        <v>0</v>
      </c>
      <c r="BD38" s="184">
        <f t="shared" si="11"/>
        <v>0</v>
      </c>
      <c r="BE38" s="300">
        <f t="shared" si="12"/>
        <v>0</v>
      </c>
    </row>
    <row r="39" spans="1:58" ht="24" thickTop="1">
      <c r="A39" s="64"/>
      <c r="D39" s="65"/>
      <c r="E39" s="54"/>
      <c r="F39" s="79"/>
      <c r="G39" s="80"/>
      <c r="H39" s="79"/>
      <c r="I39" s="80"/>
      <c r="J39" s="79"/>
      <c r="K39" s="80"/>
      <c r="L39" s="79"/>
      <c r="AK39" s="294"/>
      <c r="AN39" s="295"/>
      <c r="AO39" s="289"/>
      <c r="AP39" s="230"/>
      <c r="AQ39" s="301"/>
      <c r="AR39" s="230"/>
      <c r="AS39" s="301"/>
      <c r="AT39" s="230"/>
      <c r="AU39" s="301"/>
      <c r="AV39" s="230"/>
      <c r="AW39" s="208" t="str">
        <f t="shared" si="1"/>
        <v>✓</v>
      </c>
      <c r="AX39" s="184">
        <f t="shared" si="5"/>
        <v>0</v>
      </c>
      <c r="AY39" s="184">
        <f t="shared" si="6"/>
        <v>0</v>
      </c>
      <c r="AZ39" s="184">
        <f t="shared" si="7"/>
        <v>0</v>
      </c>
      <c r="BA39" s="184">
        <f t="shared" si="8"/>
        <v>0</v>
      </c>
      <c r="BB39" s="184">
        <f t="shared" si="9"/>
        <v>0</v>
      </c>
      <c r="BC39" s="184">
        <f t="shared" si="10"/>
        <v>0</v>
      </c>
      <c r="BD39" s="184">
        <f t="shared" si="11"/>
        <v>0</v>
      </c>
      <c r="BE39" s="300">
        <f t="shared" si="12"/>
        <v>0</v>
      </c>
    </row>
    <row r="40" spans="1:58" s="51" customFormat="1" ht="23.45" customHeight="1">
      <c r="A40" s="50" t="s">
        <v>0</v>
      </c>
      <c r="C40" s="52"/>
      <c r="AK40" s="302" t="s">
        <v>0</v>
      </c>
      <c r="AL40" s="212"/>
      <c r="AM40" s="303"/>
      <c r="AN40" s="212"/>
      <c r="AO40" s="212"/>
      <c r="AP40" s="212"/>
      <c r="AQ40" s="212"/>
      <c r="AR40" s="212"/>
      <c r="AS40" s="212"/>
      <c r="AT40" s="212"/>
      <c r="AU40" s="212"/>
      <c r="AV40" s="212"/>
      <c r="AW40" s="208" t="str">
        <f t="shared" si="1"/>
        <v>✓</v>
      </c>
      <c r="AX40" s="184">
        <f t="shared" si="5"/>
        <v>0</v>
      </c>
      <c r="AY40" s="184">
        <f t="shared" si="6"/>
        <v>0</v>
      </c>
      <c r="AZ40" s="184">
        <f t="shared" si="7"/>
        <v>0</v>
      </c>
      <c r="BA40" s="184">
        <f t="shared" si="8"/>
        <v>0</v>
      </c>
      <c r="BB40" s="184">
        <f t="shared" si="9"/>
        <v>0</v>
      </c>
      <c r="BC40" s="184">
        <f t="shared" si="10"/>
        <v>0</v>
      </c>
      <c r="BD40" s="184">
        <f t="shared" si="11"/>
        <v>0</v>
      </c>
      <c r="BE40" s="300">
        <f t="shared" si="12"/>
        <v>0</v>
      </c>
    </row>
    <row r="41" spans="1:58" s="55" customFormat="1" ht="23.45" customHeight="1">
      <c r="A41" s="6" t="s">
        <v>111</v>
      </c>
      <c r="B41" s="53"/>
      <c r="C41" s="53"/>
      <c r="D41" s="53"/>
      <c r="E41" s="53"/>
      <c r="F41" s="53"/>
      <c r="G41" s="53"/>
      <c r="H41" s="54"/>
      <c r="I41" s="53"/>
      <c r="J41" s="53"/>
      <c r="K41" s="53"/>
      <c r="L41" s="54"/>
      <c r="M41" s="53"/>
      <c r="AK41" s="283" t="s">
        <v>111</v>
      </c>
      <c r="AL41" s="213"/>
      <c r="AM41" s="213"/>
      <c r="AN41" s="213"/>
      <c r="AO41" s="213"/>
      <c r="AP41" s="213"/>
      <c r="AQ41" s="213"/>
      <c r="AR41" s="289"/>
      <c r="AS41" s="213"/>
      <c r="AT41" s="213"/>
      <c r="AU41" s="213"/>
      <c r="AV41" s="289"/>
      <c r="AW41" s="208" t="str">
        <f t="shared" si="1"/>
        <v>✓</v>
      </c>
      <c r="AX41" s="184">
        <f t="shared" si="5"/>
        <v>0</v>
      </c>
      <c r="AY41" s="184">
        <f t="shared" si="6"/>
        <v>0</v>
      </c>
      <c r="AZ41" s="184">
        <f t="shared" si="7"/>
        <v>0</v>
      </c>
      <c r="BA41" s="184">
        <f t="shared" si="8"/>
        <v>0</v>
      </c>
      <c r="BB41" s="184">
        <f t="shared" si="9"/>
        <v>0</v>
      </c>
      <c r="BC41" s="184">
        <f t="shared" si="10"/>
        <v>0</v>
      </c>
      <c r="BD41" s="184">
        <f t="shared" si="11"/>
        <v>0</v>
      </c>
      <c r="BE41" s="300">
        <f t="shared" si="12"/>
        <v>0</v>
      </c>
    </row>
    <row r="42" spans="1:58" s="55" customFormat="1" ht="23.45" customHeight="1">
      <c r="A42" s="6" t="str">
        <f>A3</f>
        <v>สำหรับงวดสามเดือนสิ้นสุดวันที่ 30 มิถุนายน 2567 และ 2566 (ยังไม่ได้ตรวจสอบ แต่สอบทานแล้ว)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AK42" s="283" t="s">
        <v>80</v>
      </c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08" t="str">
        <f t="shared" si="1"/>
        <v>✓</v>
      </c>
      <c r="AX42" s="184">
        <f t="shared" si="5"/>
        <v>0</v>
      </c>
      <c r="AY42" s="184">
        <f t="shared" si="6"/>
        <v>0</v>
      </c>
      <c r="AZ42" s="184">
        <f t="shared" si="7"/>
        <v>0</v>
      </c>
      <c r="BA42" s="184">
        <f t="shared" si="8"/>
        <v>0</v>
      </c>
      <c r="BB42" s="184">
        <f t="shared" si="9"/>
        <v>0</v>
      </c>
      <c r="BC42" s="184">
        <f t="shared" si="10"/>
        <v>0</v>
      </c>
      <c r="BD42" s="184">
        <f t="shared" si="11"/>
        <v>0</v>
      </c>
      <c r="BE42" s="300">
        <f t="shared" si="12"/>
        <v>0</v>
      </c>
    </row>
    <row r="43" spans="1:58" ht="23.25"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08" t="str">
        <f t="shared" si="1"/>
        <v>✓</v>
      </c>
      <c r="AX43" s="184">
        <f t="shared" si="5"/>
        <v>0</v>
      </c>
      <c r="AY43" s="184">
        <f t="shared" si="6"/>
        <v>0</v>
      </c>
      <c r="AZ43" s="184">
        <f t="shared" si="7"/>
        <v>0</v>
      </c>
      <c r="BA43" s="184">
        <f t="shared" si="8"/>
        <v>0</v>
      </c>
      <c r="BB43" s="184">
        <f t="shared" si="9"/>
        <v>0</v>
      </c>
      <c r="BC43" s="184">
        <f t="shared" si="10"/>
        <v>0</v>
      </c>
      <c r="BD43" s="184">
        <f t="shared" si="11"/>
        <v>0</v>
      </c>
      <c r="BE43" s="300">
        <f t="shared" si="12"/>
        <v>0</v>
      </c>
    </row>
    <row r="44" spans="1:58" ht="23.25">
      <c r="B44" s="56"/>
      <c r="C44" s="56"/>
      <c r="D44" s="20"/>
      <c r="E44" s="56"/>
      <c r="F44" s="560" t="s">
        <v>5</v>
      </c>
      <c r="G44" s="560"/>
      <c r="H44" s="560"/>
      <c r="I44" s="56"/>
      <c r="J44" s="560" t="s">
        <v>6</v>
      </c>
      <c r="K44" s="560"/>
      <c r="L44" s="560"/>
      <c r="M44" s="56"/>
      <c r="AL44" s="214"/>
      <c r="AM44" s="214"/>
      <c r="AN44" s="284"/>
      <c r="AO44" s="214"/>
      <c r="AP44" s="285" t="s">
        <v>5</v>
      </c>
      <c r="AQ44" s="285"/>
      <c r="AR44" s="285"/>
      <c r="AS44" s="214"/>
      <c r="AT44" s="285" t="s">
        <v>6</v>
      </c>
      <c r="AU44" s="285"/>
      <c r="AV44" s="285"/>
      <c r="AW44" s="208" t="str">
        <f t="shared" si="1"/>
        <v>✓</v>
      </c>
      <c r="AX44" s="184"/>
      <c r="AY44" s="184"/>
      <c r="AZ44" s="184"/>
      <c r="BA44" s="184"/>
      <c r="BB44" s="184"/>
      <c r="BC44" s="184"/>
      <c r="BD44" s="184"/>
      <c r="BE44" s="300"/>
    </row>
    <row r="45" spans="1:58" s="55" customFormat="1" ht="23.25">
      <c r="A45" s="57"/>
      <c r="B45" s="57"/>
      <c r="C45" s="58"/>
      <c r="D45" s="20" t="s">
        <v>7</v>
      </c>
      <c r="E45" s="54"/>
      <c r="F45" s="59">
        <v>2567</v>
      </c>
      <c r="G45" s="169"/>
      <c r="H45" s="59">
        <v>2566</v>
      </c>
      <c r="I45" s="54"/>
      <c r="J45" s="59">
        <v>2567</v>
      </c>
      <c r="K45" s="169"/>
      <c r="L45" s="59">
        <v>2566</v>
      </c>
      <c r="AK45" s="236"/>
      <c r="AL45" s="236"/>
      <c r="AM45" s="286"/>
      <c r="AN45" s="284" t="s">
        <v>7</v>
      </c>
      <c r="AO45" s="289"/>
      <c r="AP45" s="215">
        <v>2567</v>
      </c>
      <c r="AQ45" s="288"/>
      <c r="AR45" s="215">
        <v>2566</v>
      </c>
      <c r="AS45" s="289"/>
      <c r="AT45" s="215">
        <v>2567</v>
      </c>
      <c r="AU45" s="288"/>
      <c r="AV45" s="215">
        <v>2566</v>
      </c>
      <c r="AW45" s="208" t="str">
        <f t="shared" si="1"/>
        <v>✓</v>
      </c>
      <c r="AX45" s="184">
        <f t="shared" si="5"/>
        <v>0</v>
      </c>
      <c r="AY45" s="184">
        <f t="shared" si="6"/>
        <v>0</v>
      </c>
      <c r="AZ45" s="184">
        <f t="shared" si="7"/>
        <v>0</v>
      </c>
      <c r="BA45" s="184">
        <f t="shared" si="8"/>
        <v>0</v>
      </c>
      <c r="BB45" s="184">
        <f t="shared" si="9"/>
        <v>0</v>
      </c>
      <c r="BC45" s="184">
        <f t="shared" si="10"/>
        <v>0</v>
      </c>
      <c r="BD45" s="184">
        <f t="shared" si="11"/>
        <v>0</v>
      </c>
      <c r="BE45" s="300">
        <f t="shared" si="12"/>
        <v>0</v>
      </c>
    </row>
    <row r="46" spans="1:58" s="55" customFormat="1" ht="23.25">
      <c r="A46" s="57"/>
      <c r="B46" s="57"/>
      <c r="C46" s="58"/>
      <c r="D46" s="61"/>
      <c r="E46" s="54"/>
      <c r="F46" s="559" t="str">
        <f>F7</f>
        <v>(พันบาท)</v>
      </c>
      <c r="G46" s="559"/>
      <c r="H46" s="559"/>
      <c r="I46" s="559"/>
      <c r="J46" s="559"/>
      <c r="K46" s="559"/>
      <c r="L46" s="559"/>
      <c r="AK46" s="236"/>
      <c r="AL46" s="236"/>
      <c r="AM46" s="286"/>
      <c r="AN46" s="290"/>
      <c r="AO46" s="289"/>
      <c r="AP46" s="291" t="s">
        <v>15</v>
      </c>
      <c r="AQ46" s="291"/>
      <c r="AR46" s="291"/>
      <c r="AS46" s="291"/>
      <c r="AT46" s="291"/>
      <c r="AU46" s="291"/>
      <c r="AV46" s="291"/>
      <c r="AW46" s="208" t="str">
        <f t="shared" si="1"/>
        <v>✓</v>
      </c>
      <c r="AX46" s="184"/>
      <c r="AY46" s="184"/>
      <c r="AZ46" s="184"/>
      <c r="BA46" s="184"/>
      <c r="BB46" s="184"/>
      <c r="BC46" s="184"/>
      <c r="BD46" s="184"/>
      <c r="BE46" s="300"/>
    </row>
    <row r="47" spans="1:58" s="55" customFormat="1" ht="23.25">
      <c r="A47" s="57"/>
      <c r="B47" s="57"/>
      <c r="C47" s="58"/>
      <c r="D47" s="61"/>
      <c r="E47" s="54"/>
      <c r="F47" s="247"/>
      <c r="G47" s="60"/>
      <c r="H47" s="81"/>
      <c r="I47" s="54"/>
      <c r="J47" s="247"/>
      <c r="K47" s="60"/>
      <c r="L47" s="81"/>
      <c r="AK47" s="236"/>
      <c r="AL47" s="236"/>
      <c r="AM47" s="286"/>
      <c r="AN47" s="290"/>
      <c r="AO47" s="289"/>
      <c r="AP47" s="231"/>
      <c r="AQ47" s="293"/>
      <c r="AR47" s="304"/>
      <c r="AS47" s="289"/>
      <c r="AT47" s="231"/>
      <c r="AU47" s="293"/>
      <c r="AV47" s="304"/>
      <c r="AW47" s="208" t="str">
        <f t="shared" si="1"/>
        <v>✓</v>
      </c>
      <c r="AX47" s="184">
        <f t="shared" si="5"/>
        <v>0</v>
      </c>
      <c r="AY47" s="184">
        <f t="shared" si="6"/>
        <v>0</v>
      </c>
      <c r="AZ47" s="184">
        <f t="shared" si="7"/>
        <v>0</v>
      </c>
      <c r="BA47" s="184">
        <f t="shared" si="8"/>
        <v>0</v>
      </c>
      <c r="BB47" s="184">
        <f t="shared" si="9"/>
        <v>0</v>
      </c>
      <c r="BC47" s="184">
        <f t="shared" si="10"/>
        <v>0</v>
      </c>
      <c r="BD47" s="184">
        <f t="shared" si="11"/>
        <v>0</v>
      </c>
      <c r="BE47" s="300">
        <f t="shared" si="12"/>
        <v>0</v>
      </c>
    </row>
    <row r="48" spans="1:58" s="55" customFormat="1" ht="23.25">
      <c r="A48" s="6" t="s">
        <v>102</v>
      </c>
      <c r="B48" s="57"/>
      <c r="C48" s="58"/>
      <c r="D48" s="61"/>
      <c r="E48" s="54"/>
      <c r="F48" s="189">
        <f>F27</f>
        <v>4910</v>
      </c>
      <c r="G48" s="82"/>
      <c r="H48" s="189">
        <f>H27</f>
        <v>5101</v>
      </c>
      <c r="I48" s="248"/>
      <c r="J48" s="189">
        <f>J27</f>
        <v>-907</v>
      </c>
      <c r="K48" s="82"/>
      <c r="L48" s="189">
        <f>L27</f>
        <v>-1635</v>
      </c>
      <c r="AK48" s="283" t="s">
        <v>102</v>
      </c>
      <c r="AL48" s="236"/>
      <c r="AM48" s="286"/>
      <c r="AN48" s="290"/>
      <c r="AO48" s="289"/>
      <c r="AP48" s="232">
        <v>4910</v>
      </c>
      <c r="AQ48" s="305"/>
      <c r="AR48" s="232">
        <v>5101</v>
      </c>
      <c r="AS48" s="306"/>
      <c r="AT48" s="232">
        <v>-907</v>
      </c>
      <c r="AU48" s="305"/>
      <c r="AV48" s="232">
        <v>-1635</v>
      </c>
      <c r="AW48" s="208" t="str">
        <f t="shared" si="1"/>
        <v>✓</v>
      </c>
      <c r="AX48" s="184">
        <f t="shared" si="5"/>
        <v>0</v>
      </c>
      <c r="AY48" s="184">
        <f t="shared" si="6"/>
        <v>0</v>
      </c>
      <c r="AZ48" s="184">
        <f t="shared" si="7"/>
        <v>0</v>
      </c>
      <c r="BA48" s="184">
        <f t="shared" si="8"/>
        <v>0</v>
      </c>
      <c r="BB48" s="184">
        <f t="shared" si="9"/>
        <v>0</v>
      </c>
      <c r="BC48" s="184">
        <f t="shared" si="10"/>
        <v>0</v>
      </c>
      <c r="BD48" s="184">
        <f t="shared" si="11"/>
        <v>0</v>
      </c>
      <c r="BE48" s="300">
        <f t="shared" si="12"/>
        <v>0</v>
      </c>
      <c r="BF48" s="535" t="s">
        <v>32</v>
      </c>
    </row>
    <row r="49" spans="1:58" s="55" customFormat="1" ht="23.25">
      <c r="A49" s="57"/>
      <c r="B49" s="57"/>
      <c r="C49" s="58"/>
      <c r="D49" s="61"/>
      <c r="E49" s="54"/>
      <c r="F49" s="247"/>
      <c r="G49" s="60"/>
      <c r="H49" s="190"/>
      <c r="I49" s="54"/>
      <c r="J49" s="247"/>
      <c r="K49" s="60"/>
      <c r="L49" s="190"/>
      <c r="AK49" s="236"/>
      <c r="AL49" s="236"/>
      <c r="AM49" s="286"/>
      <c r="AN49" s="290"/>
      <c r="AO49" s="289"/>
      <c r="AP49" s="231"/>
      <c r="AQ49" s="293"/>
      <c r="AR49" s="307"/>
      <c r="AS49" s="289"/>
      <c r="AT49" s="231"/>
      <c r="AU49" s="293"/>
      <c r="AV49" s="307"/>
      <c r="AW49" s="208" t="str">
        <f t="shared" si="1"/>
        <v>✓</v>
      </c>
      <c r="AX49" s="184">
        <f t="shared" si="5"/>
        <v>0</v>
      </c>
      <c r="AY49" s="184">
        <f t="shared" si="6"/>
        <v>0</v>
      </c>
      <c r="AZ49" s="184">
        <f t="shared" si="7"/>
        <v>0</v>
      </c>
      <c r="BA49" s="184">
        <f t="shared" si="8"/>
        <v>0</v>
      </c>
      <c r="BB49" s="184">
        <f t="shared" si="9"/>
        <v>0</v>
      </c>
      <c r="BC49" s="184">
        <f t="shared" si="10"/>
        <v>0</v>
      </c>
      <c r="BD49" s="184">
        <f t="shared" si="11"/>
        <v>0</v>
      </c>
      <c r="BE49" s="300">
        <f t="shared" si="12"/>
        <v>0</v>
      </c>
    </row>
    <row r="50" spans="1:58" ht="23.25">
      <c r="A50" s="70" t="s">
        <v>112</v>
      </c>
      <c r="D50" s="65"/>
      <c r="E50" s="54"/>
      <c r="F50" s="66"/>
      <c r="G50" s="66"/>
      <c r="H50" s="66"/>
      <c r="I50" s="66"/>
      <c r="J50" s="66"/>
      <c r="K50" s="66"/>
      <c r="L50" s="66"/>
      <c r="M50" s="57"/>
      <c r="AK50" s="296" t="s">
        <v>112</v>
      </c>
      <c r="AN50" s="295"/>
      <c r="AO50" s="289"/>
      <c r="AP50" s="218"/>
      <c r="AQ50" s="218"/>
      <c r="AR50" s="218"/>
      <c r="AS50" s="218"/>
      <c r="AT50" s="218"/>
      <c r="AU50" s="218"/>
      <c r="AV50" s="218"/>
      <c r="AW50" s="208" t="str">
        <f t="shared" si="1"/>
        <v>✓</v>
      </c>
      <c r="AX50" s="184">
        <f t="shared" si="5"/>
        <v>0</v>
      </c>
      <c r="AY50" s="184">
        <f t="shared" si="6"/>
        <v>0</v>
      </c>
      <c r="AZ50" s="184">
        <f t="shared" si="7"/>
        <v>0</v>
      </c>
      <c r="BA50" s="184">
        <f t="shared" si="8"/>
        <v>0</v>
      </c>
      <c r="BB50" s="184">
        <f t="shared" si="9"/>
        <v>0</v>
      </c>
      <c r="BC50" s="184">
        <f t="shared" si="10"/>
        <v>0</v>
      </c>
      <c r="BD50" s="184">
        <f t="shared" si="11"/>
        <v>0</v>
      </c>
      <c r="BE50" s="300">
        <f t="shared" si="12"/>
        <v>0</v>
      </c>
    </row>
    <row r="51" spans="1:58" ht="23.25">
      <c r="A51" s="83" t="s">
        <v>113</v>
      </c>
      <c r="D51" s="65"/>
      <c r="E51" s="54"/>
      <c r="F51" s="66"/>
      <c r="G51" s="66"/>
      <c r="H51" s="66"/>
      <c r="I51" s="66"/>
      <c r="J51" s="66"/>
      <c r="K51" s="66"/>
      <c r="L51" s="66"/>
      <c r="M51" s="57"/>
      <c r="AK51" s="308" t="s">
        <v>113</v>
      </c>
      <c r="AN51" s="295"/>
      <c r="AO51" s="289"/>
      <c r="AP51" s="218"/>
      <c r="AQ51" s="218"/>
      <c r="AR51" s="218"/>
      <c r="AS51" s="218"/>
      <c r="AT51" s="218"/>
      <c r="AU51" s="218"/>
      <c r="AV51" s="218"/>
      <c r="AW51" s="208" t="str">
        <f t="shared" si="1"/>
        <v>✓</v>
      </c>
      <c r="AX51" s="184">
        <f t="shared" si="5"/>
        <v>0</v>
      </c>
      <c r="AY51" s="184">
        <f t="shared" si="6"/>
        <v>0</v>
      </c>
      <c r="AZ51" s="184">
        <f t="shared" si="7"/>
        <v>0</v>
      </c>
      <c r="BA51" s="184">
        <f t="shared" si="8"/>
        <v>0</v>
      </c>
      <c r="BB51" s="184">
        <f t="shared" si="9"/>
        <v>0</v>
      </c>
      <c r="BC51" s="184">
        <f t="shared" si="10"/>
        <v>0</v>
      </c>
      <c r="BD51" s="184">
        <f t="shared" si="11"/>
        <v>0</v>
      </c>
      <c r="BE51" s="300">
        <f t="shared" si="12"/>
        <v>0</v>
      </c>
    </row>
    <row r="52" spans="1:58" ht="23.25">
      <c r="A52" s="84" t="s">
        <v>114</v>
      </c>
      <c r="D52" s="65"/>
      <c r="E52" s="54"/>
      <c r="F52" s="66"/>
      <c r="G52" s="66"/>
      <c r="H52" s="66"/>
      <c r="I52" s="66"/>
      <c r="J52" s="66"/>
      <c r="K52" s="66"/>
      <c r="L52" s="66"/>
      <c r="M52" s="57"/>
      <c r="AK52" s="309" t="s">
        <v>114</v>
      </c>
      <c r="AN52" s="295"/>
      <c r="AO52" s="289"/>
      <c r="AP52" s="218"/>
      <c r="AQ52" s="218"/>
      <c r="AR52" s="218"/>
      <c r="AS52" s="218"/>
      <c r="AT52" s="218"/>
      <c r="AU52" s="218"/>
      <c r="AV52" s="218"/>
      <c r="AW52" s="208" t="str">
        <f t="shared" si="1"/>
        <v>✓</v>
      </c>
      <c r="AX52" s="184">
        <f t="shared" si="5"/>
        <v>0</v>
      </c>
      <c r="AY52" s="184">
        <f t="shared" si="6"/>
        <v>0</v>
      </c>
      <c r="AZ52" s="184">
        <f t="shared" si="7"/>
        <v>0</v>
      </c>
      <c r="BA52" s="184">
        <f t="shared" si="8"/>
        <v>0</v>
      </c>
      <c r="BB52" s="184">
        <f t="shared" si="9"/>
        <v>0</v>
      </c>
      <c r="BC52" s="184">
        <f t="shared" si="10"/>
        <v>0</v>
      </c>
      <c r="BD52" s="184">
        <f t="shared" si="11"/>
        <v>0</v>
      </c>
      <c r="BE52" s="300">
        <f t="shared" si="12"/>
        <v>0</v>
      </c>
    </row>
    <row r="53" spans="1:58" ht="23.25">
      <c r="A53" s="64" t="s">
        <v>115</v>
      </c>
      <c r="D53" s="65"/>
      <c r="E53" s="54"/>
      <c r="F53" s="69">
        <f>AD53-1</f>
        <v>434</v>
      </c>
      <c r="G53" s="66"/>
      <c r="H53" s="69">
        <v>1671</v>
      </c>
      <c r="I53" s="66"/>
      <c r="J53" s="85">
        <f t="shared" ref="J53" si="19">AE53</f>
        <v>0</v>
      </c>
      <c r="K53" s="67"/>
      <c r="L53" s="85">
        <v>0</v>
      </c>
      <c r="M53" s="57"/>
      <c r="AD53" s="69">
        <v>435</v>
      </c>
      <c r="AK53" s="64" t="s">
        <v>115</v>
      </c>
      <c r="AL53" s="57"/>
      <c r="AM53" s="57"/>
      <c r="AN53" s="65"/>
      <c r="AO53" s="54"/>
      <c r="AP53" s="69">
        <v>434</v>
      </c>
      <c r="AQ53" s="66"/>
      <c r="AR53" s="69">
        <v>1671</v>
      </c>
      <c r="AS53" s="66"/>
      <c r="AT53" s="85">
        <v>0</v>
      </c>
      <c r="AU53" s="67"/>
      <c r="AV53" s="85">
        <v>0</v>
      </c>
      <c r="AW53" s="17" t="str">
        <f t="shared" si="1"/>
        <v>✓</v>
      </c>
      <c r="AX53" s="175">
        <f t="shared" si="5"/>
        <v>0</v>
      </c>
      <c r="AY53" s="175">
        <f t="shared" si="6"/>
        <v>0</v>
      </c>
      <c r="AZ53" s="175">
        <f t="shared" si="7"/>
        <v>0</v>
      </c>
      <c r="BA53" s="175">
        <f t="shared" si="8"/>
        <v>0</v>
      </c>
      <c r="BB53" s="175">
        <f t="shared" si="9"/>
        <v>0</v>
      </c>
      <c r="BC53" s="175">
        <f t="shared" si="10"/>
        <v>0</v>
      </c>
      <c r="BD53" s="175">
        <f t="shared" si="11"/>
        <v>0</v>
      </c>
      <c r="BE53" s="175">
        <f t="shared" si="12"/>
        <v>0</v>
      </c>
      <c r="BF53" s="535" t="s">
        <v>32</v>
      </c>
    </row>
    <row r="54" spans="1:58" ht="21.6" hidden="1" customHeight="1">
      <c r="A54" s="64"/>
      <c r="D54" s="65"/>
      <c r="E54" s="54"/>
      <c r="F54" s="66"/>
      <c r="G54" s="66"/>
      <c r="H54" s="66"/>
      <c r="I54" s="66"/>
      <c r="J54" s="67"/>
      <c r="K54" s="67"/>
      <c r="L54" s="67"/>
      <c r="M54" s="57"/>
      <c r="AK54" s="294"/>
      <c r="AN54" s="295"/>
      <c r="AO54" s="289"/>
      <c r="AP54" s="218"/>
      <c r="AQ54" s="218"/>
      <c r="AR54" s="218"/>
      <c r="AS54" s="218"/>
      <c r="AT54" s="217"/>
      <c r="AU54" s="217"/>
      <c r="AV54" s="217"/>
      <c r="AW54" s="208" t="str">
        <f t="shared" si="1"/>
        <v>✓</v>
      </c>
      <c r="AX54" s="184">
        <f t="shared" si="5"/>
        <v>0</v>
      </c>
      <c r="AY54" s="184">
        <f t="shared" si="6"/>
        <v>0</v>
      </c>
      <c r="AZ54" s="184">
        <f t="shared" si="7"/>
        <v>0</v>
      </c>
      <c r="BA54" s="184">
        <f t="shared" si="8"/>
        <v>0</v>
      </c>
      <c r="BB54" s="184">
        <f t="shared" si="9"/>
        <v>0</v>
      </c>
      <c r="BC54" s="184">
        <f t="shared" si="10"/>
        <v>0</v>
      </c>
      <c r="BD54" s="184">
        <f t="shared" si="11"/>
        <v>0</v>
      </c>
      <c r="BE54" s="300">
        <f t="shared" si="12"/>
        <v>0</v>
      </c>
    </row>
    <row r="55" spans="1:58" ht="21.6" hidden="1" customHeight="1">
      <c r="A55" s="64"/>
      <c r="D55" s="65"/>
      <c r="E55" s="54"/>
      <c r="F55" s="69"/>
      <c r="G55" s="66"/>
      <c r="H55" s="69"/>
      <c r="I55" s="66"/>
      <c r="J55" s="85"/>
      <c r="K55" s="67"/>
      <c r="L55" s="85"/>
      <c r="M55" s="57"/>
      <c r="AK55" s="294"/>
      <c r="AN55" s="295"/>
      <c r="AO55" s="289"/>
      <c r="AP55" s="220"/>
      <c r="AQ55" s="218"/>
      <c r="AR55" s="220"/>
      <c r="AS55" s="218"/>
      <c r="AT55" s="233"/>
      <c r="AU55" s="217"/>
      <c r="AV55" s="233"/>
      <c r="AW55" s="208" t="str">
        <f t="shared" si="1"/>
        <v>✓</v>
      </c>
      <c r="AX55" s="184">
        <f t="shared" si="5"/>
        <v>0</v>
      </c>
      <c r="AY55" s="184">
        <f t="shared" si="6"/>
        <v>0</v>
      </c>
      <c r="AZ55" s="184">
        <f t="shared" si="7"/>
        <v>0</v>
      </c>
      <c r="BA55" s="184">
        <f t="shared" si="8"/>
        <v>0</v>
      </c>
      <c r="BB55" s="184">
        <f t="shared" si="9"/>
        <v>0</v>
      </c>
      <c r="BC55" s="184">
        <f t="shared" si="10"/>
        <v>0</v>
      </c>
      <c r="BD55" s="184">
        <f t="shared" si="11"/>
        <v>0</v>
      </c>
      <c r="BE55" s="300">
        <f t="shared" si="12"/>
        <v>0</v>
      </c>
    </row>
    <row r="56" spans="1:58" ht="23.25">
      <c r="A56" s="70" t="s">
        <v>116</v>
      </c>
      <c r="D56" s="65"/>
      <c r="E56" s="54"/>
      <c r="F56" s="71">
        <f>SUM(F53:F55)</f>
        <v>434</v>
      </c>
      <c r="G56" s="72"/>
      <c r="H56" s="71">
        <f t="shared" ref="H56:L56" si="20">SUM(H53:H55)</f>
        <v>1671</v>
      </c>
      <c r="I56" s="72">
        <f t="shared" si="20"/>
        <v>0</v>
      </c>
      <c r="J56" s="85">
        <f t="shared" si="20"/>
        <v>0</v>
      </c>
      <c r="K56" s="86">
        <f t="shared" si="20"/>
        <v>0</v>
      </c>
      <c r="L56" s="85">
        <f t="shared" si="20"/>
        <v>0</v>
      </c>
      <c r="M56" s="57"/>
      <c r="AK56" s="296" t="s">
        <v>116</v>
      </c>
      <c r="AN56" s="295"/>
      <c r="AO56" s="289"/>
      <c r="AP56" s="221">
        <v>434</v>
      </c>
      <c r="AQ56" s="224"/>
      <c r="AR56" s="221">
        <v>1671</v>
      </c>
      <c r="AS56" s="224">
        <v>0</v>
      </c>
      <c r="AT56" s="233">
        <v>0</v>
      </c>
      <c r="AU56" s="310">
        <v>0</v>
      </c>
      <c r="AV56" s="233">
        <v>0</v>
      </c>
      <c r="AW56" s="208" t="str">
        <f t="shared" si="1"/>
        <v>✓</v>
      </c>
      <c r="AX56" s="184">
        <f t="shared" si="5"/>
        <v>0</v>
      </c>
      <c r="AY56" s="184">
        <f t="shared" si="6"/>
        <v>0</v>
      </c>
      <c r="AZ56" s="184">
        <f t="shared" si="7"/>
        <v>0</v>
      </c>
      <c r="BA56" s="184">
        <f t="shared" si="8"/>
        <v>0</v>
      </c>
      <c r="BB56" s="184">
        <f t="shared" si="9"/>
        <v>0</v>
      </c>
      <c r="BC56" s="184">
        <f t="shared" si="10"/>
        <v>0</v>
      </c>
      <c r="BD56" s="184">
        <f t="shared" si="11"/>
        <v>0</v>
      </c>
      <c r="BE56" s="300">
        <f t="shared" si="12"/>
        <v>0</v>
      </c>
      <c r="BF56" s="535" t="s">
        <v>32</v>
      </c>
    </row>
    <row r="57" spans="1:58" ht="23.25">
      <c r="A57" s="70"/>
      <c r="D57" s="65"/>
      <c r="E57" s="54"/>
      <c r="F57" s="66"/>
      <c r="G57" s="66"/>
      <c r="H57" s="66"/>
      <c r="I57" s="66"/>
      <c r="J57" s="66"/>
      <c r="K57" s="66"/>
      <c r="L57" s="66"/>
      <c r="M57" s="57"/>
      <c r="AK57" s="296"/>
      <c r="AN57" s="295"/>
      <c r="AO57" s="289"/>
      <c r="AP57" s="218"/>
      <c r="AQ57" s="218"/>
      <c r="AR57" s="218"/>
      <c r="AS57" s="218"/>
      <c r="AT57" s="218"/>
      <c r="AU57" s="218"/>
      <c r="AV57" s="218"/>
      <c r="AW57" s="208" t="str">
        <f t="shared" si="1"/>
        <v>✓</v>
      </c>
      <c r="AX57" s="184">
        <f t="shared" si="5"/>
        <v>0</v>
      </c>
      <c r="AY57" s="184">
        <f t="shared" si="6"/>
        <v>0</v>
      </c>
      <c r="AZ57" s="184">
        <f t="shared" si="7"/>
        <v>0</v>
      </c>
      <c r="BA57" s="184">
        <f t="shared" si="8"/>
        <v>0</v>
      </c>
      <c r="BB57" s="184">
        <f t="shared" si="9"/>
        <v>0</v>
      </c>
      <c r="BC57" s="184">
        <f t="shared" si="10"/>
        <v>0</v>
      </c>
      <c r="BD57" s="184">
        <f t="shared" si="11"/>
        <v>0</v>
      </c>
      <c r="BE57" s="300">
        <f t="shared" si="12"/>
        <v>0</v>
      </c>
    </row>
    <row r="58" spans="1:58" ht="24" thickBot="1">
      <c r="A58" s="70" t="s">
        <v>117</v>
      </c>
      <c r="D58" s="65"/>
      <c r="E58" s="54"/>
      <c r="F58" s="87">
        <f>F27+F56</f>
        <v>5344</v>
      </c>
      <c r="G58" s="72"/>
      <c r="H58" s="87">
        <f>H27+H56</f>
        <v>6772</v>
      </c>
      <c r="I58" s="72"/>
      <c r="J58" s="87">
        <f>J27+J56</f>
        <v>-907</v>
      </c>
      <c r="K58" s="72"/>
      <c r="L58" s="87">
        <f>L27+L56</f>
        <v>-1635</v>
      </c>
      <c r="M58" s="57"/>
      <c r="AK58" s="296" t="s">
        <v>117</v>
      </c>
      <c r="AN58" s="295"/>
      <c r="AO58" s="289"/>
      <c r="AP58" s="234">
        <v>5344</v>
      </c>
      <c r="AQ58" s="224"/>
      <c r="AR58" s="234">
        <v>6772</v>
      </c>
      <c r="AS58" s="224"/>
      <c r="AT58" s="234">
        <v>-907</v>
      </c>
      <c r="AU58" s="224"/>
      <c r="AV58" s="234">
        <v>-1635</v>
      </c>
      <c r="AW58" s="208" t="str">
        <f t="shared" si="1"/>
        <v>✓</v>
      </c>
      <c r="AX58" s="184">
        <f t="shared" si="5"/>
        <v>0</v>
      </c>
      <c r="AY58" s="184">
        <f t="shared" si="6"/>
        <v>0</v>
      </c>
      <c r="AZ58" s="184">
        <f t="shared" si="7"/>
        <v>0</v>
      </c>
      <c r="BA58" s="184">
        <f t="shared" si="8"/>
        <v>0</v>
      </c>
      <c r="BB58" s="184">
        <f t="shared" si="9"/>
        <v>0</v>
      </c>
      <c r="BC58" s="184">
        <f t="shared" si="10"/>
        <v>0</v>
      </c>
      <c r="BD58" s="184">
        <f t="shared" si="11"/>
        <v>0</v>
      </c>
      <c r="BE58" s="300">
        <f t="shared" si="12"/>
        <v>0</v>
      </c>
    </row>
    <row r="59" spans="1:58" ht="24" thickTop="1">
      <c r="A59" s="64"/>
      <c r="D59" s="60"/>
      <c r="E59" s="54"/>
      <c r="F59" s="66"/>
      <c r="G59" s="66"/>
      <c r="H59" s="66"/>
      <c r="I59" s="66"/>
      <c r="J59" s="66"/>
      <c r="K59" s="66"/>
      <c r="L59" s="66"/>
      <c r="M59" s="57"/>
      <c r="AK59" s="294"/>
      <c r="AN59" s="293"/>
      <c r="AO59" s="289"/>
      <c r="AP59" s="218"/>
      <c r="AQ59" s="218"/>
      <c r="AR59" s="218"/>
      <c r="AS59" s="218"/>
      <c r="AT59" s="218"/>
      <c r="AU59" s="218"/>
      <c r="AV59" s="218"/>
      <c r="AW59" s="208" t="str">
        <f t="shared" si="1"/>
        <v>✓</v>
      </c>
      <c r="AX59" s="184">
        <f t="shared" si="5"/>
        <v>0</v>
      </c>
      <c r="AY59" s="184">
        <f t="shared" si="6"/>
        <v>0</v>
      </c>
      <c r="AZ59" s="184">
        <f t="shared" si="7"/>
        <v>0</v>
      </c>
      <c r="BA59" s="184">
        <f t="shared" si="8"/>
        <v>0</v>
      </c>
      <c r="BB59" s="184">
        <f t="shared" si="9"/>
        <v>0</v>
      </c>
      <c r="BC59" s="184">
        <f t="shared" si="10"/>
        <v>0</v>
      </c>
      <c r="BD59" s="184">
        <f t="shared" si="11"/>
        <v>0</v>
      </c>
      <c r="BE59" s="300">
        <f t="shared" si="12"/>
        <v>0</v>
      </c>
    </row>
    <row r="60" spans="1:58" ht="23.25">
      <c r="A60" s="70" t="s">
        <v>118</v>
      </c>
      <c r="D60" s="60"/>
      <c r="E60" s="54"/>
      <c r="F60" s="66"/>
      <c r="G60" s="66"/>
      <c r="H60" s="66"/>
      <c r="I60" s="66"/>
      <c r="J60" s="66"/>
      <c r="K60" s="66"/>
      <c r="L60" s="66"/>
      <c r="M60" s="57"/>
      <c r="AK60" s="296" t="s">
        <v>118</v>
      </c>
      <c r="AN60" s="293"/>
      <c r="AO60" s="289"/>
      <c r="AP60" s="218"/>
      <c r="AQ60" s="218"/>
      <c r="AR60" s="218"/>
      <c r="AS60" s="218"/>
      <c r="AT60" s="218"/>
      <c r="AU60" s="218"/>
      <c r="AV60" s="218"/>
      <c r="AW60" s="208" t="str">
        <f t="shared" si="1"/>
        <v>✓</v>
      </c>
      <c r="AX60" s="184">
        <f t="shared" si="5"/>
        <v>0</v>
      </c>
      <c r="AY60" s="184">
        <f t="shared" si="6"/>
        <v>0</v>
      </c>
      <c r="AZ60" s="184">
        <f t="shared" si="7"/>
        <v>0</v>
      </c>
      <c r="BA60" s="184">
        <f t="shared" si="8"/>
        <v>0</v>
      </c>
      <c r="BB60" s="184">
        <f t="shared" si="9"/>
        <v>0</v>
      </c>
      <c r="BC60" s="184">
        <f t="shared" si="10"/>
        <v>0</v>
      </c>
      <c r="BD60" s="184">
        <f t="shared" si="11"/>
        <v>0</v>
      </c>
      <c r="BE60" s="300">
        <f t="shared" si="12"/>
        <v>0</v>
      </c>
    </row>
    <row r="61" spans="1:58" ht="24" thickBot="1">
      <c r="A61" s="64" t="s">
        <v>104</v>
      </c>
      <c r="D61" s="60"/>
      <c r="E61" s="54"/>
      <c r="F61" s="66">
        <f>F63-F62</f>
        <v>5344</v>
      </c>
      <c r="G61" s="66"/>
      <c r="H61" s="66">
        <f>H63-H62</f>
        <v>6772</v>
      </c>
      <c r="I61" s="66"/>
      <c r="J61" s="192">
        <f>J58</f>
        <v>-907</v>
      </c>
      <c r="K61" s="66"/>
      <c r="L61" s="192">
        <f>L58</f>
        <v>-1635</v>
      </c>
      <c r="M61" s="57"/>
      <c r="AK61" s="294" t="s">
        <v>104</v>
      </c>
      <c r="AN61" s="293"/>
      <c r="AO61" s="289"/>
      <c r="AP61" s="218">
        <v>5344</v>
      </c>
      <c r="AQ61" s="218"/>
      <c r="AR61" s="218">
        <v>6772</v>
      </c>
      <c r="AS61" s="218"/>
      <c r="AT61" s="235">
        <v>-907</v>
      </c>
      <c r="AU61" s="218"/>
      <c r="AV61" s="235">
        <v>-1635</v>
      </c>
      <c r="AW61" s="208" t="str">
        <f t="shared" si="1"/>
        <v>✓</v>
      </c>
      <c r="AX61" s="184">
        <f t="shared" si="5"/>
        <v>0</v>
      </c>
      <c r="AY61" s="184">
        <f t="shared" si="6"/>
        <v>0</v>
      </c>
      <c r="AZ61" s="184">
        <f t="shared" si="7"/>
        <v>0</v>
      </c>
      <c r="BA61" s="184">
        <f t="shared" si="8"/>
        <v>0</v>
      </c>
      <c r="BB61" s="184">
        <f t="shared" si="9"/>
        <v>0</v>
      </c>
      <c r="BC61" s="184">
        <f t="shared" si="10"/>
        <v>0</v>
      </c>
      <c r="BD61" s="184">
        <f t="shared" si="11"/>
        <v>0</v>
      </c>
      <c r="BE61" s="300">
        <f t="shared" si="12"/>
        <v>0</v>
      </c>
    </row>
    <row r="62" spans="1:58" ht="24" thickTop="1">
      <c r="A62" s="64" t="s">
        <v>105</v>
      </c>
      <c r="D62" s="60"/>
      <c r="E62" s="54"/>
      <c r="F62" s="68">
        <f t="shared" ref="F62" si="21">AD62</f>
        <v>0</v>
      </c>
      <c r="G62" s="66"/>
      <c r="H62" s="175">
        <v>0</v>
      </c>
      <c r="I62" s="66"/>
      <c r="J62" s="66"/>
      <c r="K62" s="66"/>
      <c r="L62" s="66"/>
      <c r="M62" s="57"/>
      <c r="AD62" s="218">
        <v>0</v>
      </c>
      <c r="AE62" s="218"/>
      <c r="AF62" s="218"/>
      <c r="AG62" s="218"/>
      <c r="AH62" s="218"/>
      <c r="AI62" s="218"/>
      <c r="AJ62" s="218"/>
      <c r="AK62" s="294" t="s">
        <v>105</v>
      </c>
      <c r="AN62" s="293"/>
      <c r="AO62" s="289"/>
      <c r="AP62" s="219">
        <v>0</v>
      </c>
      <c r="AQ62" s="218"/>
      <c r="AR62" s="300">
        <v>0</v>
      </c>
      <c r="AS62" s="218"/>
      <c r="AT62" s="218"/>
      <c r="AU62" s="218"/>
      <c r="AV62" s="218"/>
      <c r="AW62" s="208" t="str">
        <f t="shared" si="1"/>
        <v>✓</v>
      </c>
      <c r="AX62" s="184">
        <f t="shared" si="5"/>
        <v>0</v>
      </c>
      <c r="AY62" s="184">
        <f t="shared" si="6"/>
        <v>0</v>
      </c>
      <c r="AZ62" s="184">
        <f t="shared" si="7"/>
        <v>0</v>
      </c>
      <c r="BA62" s="184">
        <f t="shared" si="8"/>
        <v>0</v>
      </c>
      <c r="BB62" s="184">
        <f t="shared" si="9"/>
        <v>0</v>
      </c>
      <c r="BC62" s="184">
        <f t="shared" si="10"/>
        <v>0</v>
      </c>
      <c r="BD62" s="184">
        <f t="shared" si="11"/>
        <v>0</v>
      </c>
      <c r="BE62" s="300">
        <f t="shared" si="12"/>
        <v>0</v>
      </c>
    </row>
    <row r="63" spans="1:58" ht="24" thickBot="1">
      <c r="A63" s="64"/>
      <c r="D63" s="60"/>
      <c r="E63" s="54"/>
      <c r="F63" s="246">
        <f>F58</f>
        <v>5344</v>
      </c>
      <c r="G63" s="72"/>
      <c r="H63" s="246">
        <f>H58</f>
        <v>6772</v>
      </c>
      <c r="I63" s="66"/>
      <c r="J63" s="66"/>
      <c r="K63" s="66"/>
      <c r="L63" s="66"/>
      <c r="M63" s="57"/>
      <c r="AK63" s="294"/>
      <c r="AN63" s="293"/>
      <c r="AO63" s="289"/>
      <c r="AP63" s="299">
        <v>5344</v>
      </c>
      <c r="AQ63" s="224"/>
      <c r="AR63" s="299">
        <v>6772</v>
      </c>
      <c r="AS63" s="218"/>
      <c r="AT63" s="218"/>
      <c r="AU63" s="218"/>
      <c r="AV63" s="218"/>
      <c r="AW63" s="208" t="str">
        <f t="shared" si="1"/>
        <v>✓</v>
      </c>
      <c r="AX63" s="184">
        <f t="shared" si="5"/>
        <v>0</v>
      </c>
      <c r="AY63" s="184">
        <f t="shared" si="6"/>
        <v>0</v>
      </c>
      <c r="AZ63" s="184">
        <f t="shared" si="7"/>
        <v>0</v>
      </c>
      <c r="BA63" s="184">
        <f t="shared" si="8"/>
        <v>0</v>
      </c>
      <c r="BB63" s="184">
        <f t="shared" si="9"/>
        <v>0</v>
      </c>
      <c r="BC63" s="184">
        <f t="shared" si="10"/>
        <v>0</v>
      </c>
      <c r="BD63" s="184">
        <f t="shared" si="11"/>
        <v>0</v>
      </c>
      <c r="BE63" s="300">
        <f t="shared" si="12"/>
        <v>0</v>
      </c>
    </row>
    <row r="64" spans="1:58" ht="24" thickTop="1">
      <c r="A64" s="64"/>
      <c r="D64" s="60"/>
      <c r="E64" s="54"/>
      <c r="F64" s="72"/>
      <c r="G64" s="72"/>
      <c r="H64" s="72"/>
      <c r="I64" s="66"/>
      <c r="J64" s="66"/>
      <c r="K64" s="66"/>
      <c r="L64" s="66"/>
      <c r="M64" s="57"/>
      <c r="AK64" s="294"/>
      <c r="AN64" s="293"/>
      <c r="AO64" s="289"/>
      <c r="AP64" s="224"/>
      <c r="AQ64" s="224"/>
      <c r="AR64" s="224"/>
      <c r="AS64" s="218"/>
      <c r="AT64" s="218"/>
      <c r="AU64" s="218"/>
      <c r="AV64" s="218"/>
      <c r="AW64" s="208" t="str">
        <f t="shared" si="1"/>
        <v>✓</v>
      </c>
      <c r="AX64" s="184">
        <f t="shared" si="5"/>
        <v>0</v>
      </c>
      <c r="AY64" s="184">
        <f t="shared" si="6"/>
        <v>0</v>
      </c>
      <c r="AZ64" s="184">
        <f t="shared" si="7"/>
        <v>0</v>
      </c>
      <c r="BA64" s="184">
        <f t="shared" si="8"/>
        <v>0</v>
      </c>
      <c r="BB64" s="184">
        <f t="shared" si="9"/>
        <v>0</v>
      </c>
      <c r="BC64" s="184">
        <f t="shared" si="10"/>
        <v>0</v>
      </c>
      <c r="BD64" s="184">
        <f t="shared" si="11"/>
        <v>0</v>
      </c>
      <c r="BE64" s="300">
        <f t="shared" si="12"/>
        <v>0</v>
      </c>
    </row>
    <row r="69" spans="6:57">
      <c r="F69" s="66"/>
      <c r="H69" s="60">
        <v>0</v>
      </c>
      <c r="L69" s="60">
        <v>0</v>
      </c>
      <c r="AX69" s="184">
        <f t="shared" ref="AX69" si="22">F69-AP69</f>
        <v>0</v>
      </c>
      <c r="AY69" s="184">
        <f t="shared" ref="AY69" si="23">G69-AQ69</f>
        <v>0</v>
      </c>
      <c r="AZ69" s="184">
        <f t="shared" ref="AZ69" si="24">H69-AR69</f>
        <v>0</v>
      </c>
      <c r="BA69" s="184">
        <f t="shared" ref="BA69" si="25">I69-AS69</f>
        <v>0</v>
      </c>
      <c r="BB69" s="184">
        <f t="shared" ref="BB69" si="26">J69-AT69</f>
        <v>0</v>
      </c>
      <c r="BC69" s="184">
        <f t="shared" ref="BC69" si="27">K69-AU69</f>
        <v>0</v>
      </c>
      <c r="BD69" s="184">
        <f t="shared" ref="BD69" si="28">L69-AV69</f>
        <v>0</v>
      </c>
      <c r="BE69" s="300">
        <f t="shared" ref="BE69" si="29">SUM(AX69:BD69)</f>
        <v>0</v>
      </c>
    </row>
  </sheetData>
  <autoFilter ref="A6:BE64" xr:uid="{A411FEC2-E044-41AD-B091-7ECF426353F7}"/>
  <mergeCells count="6">
    <mergeCell ref="F46:L46"/>
    <mergeCell ref="F5:H5"/>
    <mergeCell ref="J5:L5"/>
    <mergeCell ref="F7:L7"/>
    <mergeCell ref="F44:H44"/>
    <mergeCell ref="J44:L44"/>
  </mergeCells>
  <printOptions horizontalCentered="1"/>
  <pageMargins left="0.59055118110236227" right="0.39370078740157483" top="0.70866141732283472" bottom="0.51181102362204722" header="0.19685039370078741" footer="0.19685039370078741"/>
  <pageSetup paperSize="9" scale="85" firstPageNumber="6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1" manualBreakCount="1">
    <brk id="3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A3528-F750-4124-8510-85B9589E472A}">
  <sheetPr>
    <tabColor rgb="FF002060"/>
    <pageSetUpPr fitToPage="1"/>
  </sheetPr>
  <dimension ref="A1:BW69"/>
  <sheetViews>
    <sheetView view="pageBreakPreview" zoomScaleNormal="70" zoomScaleSheetLayoutView="100" workbookViewId="0">
      <pane xSplit="2" topLeftCell="C1" activePane="topRight" state="frozen"/>
      <selection activeCell="D59" sqref="D59"/>
      <selection pane="topRight" activeCell="D59" sqref="D59"/>
    </sheetView>
  </sheetViews>
  <sheetFormatPr defaultColWidth="8.85546875" defaultRowHeight="23.25"/>
  <cols>
    <col min="1" max="1" width="17.5703125" style="57" customWidth="1"/>
    <col min="2" max="2" width="8.140625" style="57" customWidth="1"/>
    <col min="3" max="3" width="23.140625" style="57" customWidth="1"/>
    <col min="4" max="4" width="8.140625" style="57" customWidth="1"/>
    <col min="5" max="5" width="0.85546875" style="57" customWidth="1"/>
    <col min="6" max="6" width="12.140625" style="57" customWidth="1"/>
    <col min="7" max="7" width="0.85546875" style="60" customWidth="1"/>
    <col min="8" max="8" width="12.140625" style="60" customWidth="1"/>
    <col min="9" max="9" width="0.85546875" style="57" customWidth="1"/>
    <col min="10" max="10" width="12.140625" style="57" customWidth="1"/>
    <col min="11" max="11" width="0.85546875" style="60" customWidth="1"/>
    <col min="12" max="12" width="13.140625" style="60" customWidth="1"/>
    <col min="13" max="13" width="0.85546875" style="60" customWidth="1"/>
    <col min="14" max="15" width="1" style="57" customWidth="1"/>
    <col min="16" max="45" width="12.140625" style="57" customWidth="1"/>
    <col min="46" max="46" width="1" style="57" hidden="1" customWidth="1"/>
    <col min="47" max="47" width="11.85546875" style="239" hidden="1" customWidth="1"/>
    <col min="48" max="50" width="1.5703125" style="239" hidden="1" customWidth="1"/>
    <col min="51" max="51" width="12.140625" style="239" hidden="1" customWidth="1"/>
    <col min="52" max="52" width="9.85546875" style="239" hidden="1" customWidth="1"/>
    <col min="53" max="53" width="0" style="239" hidden="1" customWidth="1"/>
    <col min="54" max="54" width="4.140625" style="239" hidden="1" customWidth="1"/>
    <col min="55" max="55" width="17.5703125" style="236" hidden="1" customWidth="1"/>
    <col min="56" max="57" width="2.85546875" style="236" hidden="1" customWidth="1"/>
    <col min="58" max="58" width="8.140625" style="236" hidden="1" customWidth="1"/>
    <col min="59" max="59" width="0.85546875" style="236" hidden="1" customWidth="1"/>
    <col min="60" max="60" width="12.140625" style="236" hidden="1" customWidth="1"/>
    <col min="61" max="61" width="0.85546875" style="293" hidden="1" customWidth="1"/>
    <col min="62" max="62" width="12.140625" style="293" hidden="1" customWidth="1"/>
    <col min="63" max="63" width="0.85546875" style="236" hidden="1" customWidth="1"/>
    <col min="64" max="64" width="12.140625" style="236" hidden="1" customWidth="1"/>
    <col min="65" max="65" width="0.85546875" style="293" hidden="1" customWidth="1"/>
    <col min="66" max="66" width="13.140625" style="293" hidden="1" customWidth="1"/>
    <col min="67" max="67" width="0" style="208" hidden="1" customWidth="1"/>
    <col min="68" max="68" width="12.140625" style="319" hidden="1" customWidth="1"/>
    <col min="69" max="69" width="0.85546875" style="324" hidden="1" customWidth="1"/>
    <col min="70" max="70" width="12.140625" style="324" hidden="1" customWidth="1"/>
    <col min="71" max="71" width="0.85546875" style="319" hidden="1" customWidth="1"/>
    <col min="72" max="72" width="12.140625" style="319" hidden="1" customWidth="1"/>
    <col min="73" max="73" width="0.85546875" style="324" hidden="1" customWidth="1"/>
    <col min="74" max="74" width="13.140625" style="324" hidden="1" customWidth="1"/>
    <col min="75" max="75" width="0" style="213" hidden="1" customWidth="1"/>
    <col min="76" max="16384" width="8.85546875" style="57"/>
  </cols>
  <sheetData>
    <row r="1" spans="1:75" s="51" customFormat="1" ht="23.45" customHeight="1">
      <c r="A1" s="50" t="s">
        <v>0</v>
      </c>
      <c r="C1" s="52"/>
      <c r="AU1" s="237"/>
      <c r="AV1" s="237"/>
      <c r="AW1" s="237"/>
      <c r="AX1" s="237"/>
      <c r="AY1" s="237"/>
      <c r="AZ1" s="237"/>
      <c r="BA1" s="237"/>
      <c r="BB1" s="237"/>
      <c r="BC1" s="302" t="s">
        <v>0</v>
      </c>
      <c r="BD1" s="212"/>
      <c r="BE1" s="303"/>
      <c r="BF1" s="212"/>
      <c r="BG1" s="212"/>
      <c r="BH1" s="212"/>
      <c r="BI1" s="212"/>
      <c r="BJ1" s="212"/>
      <c r="BK1" s="212"/>
      <c r="BL1" s="212"/>
      <c r="BM1" s="212"/>
      <c r="BN1" s="212"/>
      <c r="BO1" s="208"/>
      <c r="BP1" s="313"/>
      <c r="BQ1" s="313"/>
      <c r="BR1" s="313"/>
      <c r="BS1" s="313"/>
      <c r="BT1" s="313"/>
      <c r="BU1" s="313"/>
      <c r="BV1" s="313"/>
      <c r="BW1" s="326"/>
    </row>
    <row r="2" spans="1:75" s="55" customFormat="1" ht="23.45" customHeight="1">
      <c r="A2" s="6" t="s">
        <v>79</v>
      </c>
      <c r="B2" s="53"/>
      <c r="C2" s="53"/>
      <c r="D2" s="53"/>
      <c r="E2" s="53"/>
      <c r="F2" s="53"/>
      <c r="G2" s="53"/>
      <c r="H2" s="54"/>
      <c r="I2" s="53"/>
      <c r="J2" s="53"/>
      <c r="K2" s="53"/>
      <c r="L2" s="54"/>
      <c r="M2" s="53"/>
      <c r="AU2" s="238"/>
      <c r="AV2" s="238"/>
      <c r="AW2" s="238"/>
      <c r="AX2" s="238"/>
      <c r="AY2" s="238"/>
      <c r="AZ2" s="238"/>
      <c r="BA2" s="238"/>
      <c r="BB2" s="238"/>
      <c r="BC2" s="283" t="s">
        <v>79</v>
      </c>
      <c r="BD2" s="213"/>
      <c r="BE2" s="213"/>
      <c r="BF2" s="213"/>
      <c r="BG2" s="213"/>
      <c r="BH2" s="213"/>
      <c r="BI2" s="213"/>
      <c r="BJ2" s="289"/>
      <c r="BK2" s="213"/>
      <c r="BL2" s="213"/>
      <c r="BM2" s="213"/>
      <c r="BN2" s="289"/>
      <c r="BO2" s="209"/>
      <c r="BP2" s="314"/>
      <c r="BQ2" s="314"/>
      <c r="BR2" s="315"/>
      <c r="BS2" s="314"/>
      <c r="BT2" s="314"/>
      <c r="BU2" s="314"/>
      <c r="BV2" s="315"/>
      <c r="BW2" s="327"/>
    </row>
    <row r="3" spans="1:75" s="55" customFormat="1" ht="23.45" customHeight="1">
      <c r="A3" s="152" t="s">
        <v>119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AU3" s="238"/>
      <c r="AV3" s="238"/>
      <c r="AW3" s="238"/>
      <c r="AX3" s="238"/>
      <c r="AY3" s="238"/>
      <c r="AZ3" s="238"/>
      <c r="BA3" s="238"/>
      <c r="BB3" s="238"/>
      <c r="BC3" s="311" t="s">
        <v>119</v>
      </c>
      <c r="BD3" s="213"/>
      <c r="BE3" s="213"/>
      <c r="BF3" s="213"/>
      <c r="BG3" s="213"/>
      <c r="BH3" s="213"/>
      <c r="BI3" s="213"/>
      <c r="BJ3" s="213"/>
      <c r="BK3" s="213"/>
      <c r="BL3" s="213"/>
      <c r="BM3" s="213"/>
      <c r="BN3" s="213"/>
      <c r="BO3" s="209"/>
      <c r="BP3" s="314"/>
      <c r="BQ3" s="314"/>
      <c r="BR3" s="314"/>
      <c r="BS3" s="314"/>
      <c r="BT3" s="314"/>
      <c r="BU3" s="314"/>
      <c r="BV3" s="314"/>
      <c r="BW3" s="327"/>
    </row>
    <row r="4" spans="1:75">
      <c r="A4" s="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BC4" s="283" t="s">
        <v>2</v>
      </c>
      <c r="BD4" s="214"/>
      <c r="BE4" s="214"/>
      <c r="BF4" s="214"/>
      <c r="BG4" s="214"/>
      <c r="BH4" s="214"/>
      <c r="BI4" s="214"/>
      <c r="BJ4" s="214"/>
      <c r="BK4" s="214"/>
      <c r="BL4" s="214"/>
      <c r="BM4" s="214"/>
      <c r="BN4" s="214"/>
      <c r="BO4" s="208" t="s">
        <v>2</v>
      </c>
      <c r="BP4" s="214" t="s">
        <v>120</v>
      </c>
      <c r="BQ4" s="214" t="s">
        <v>120</v>
      </c>
      <c r="BR4" s="214" t="s">
        <v>120</v>
      </c>
      <c r="BS4" s="214" t="s">
        <v>120</v>
      </c>
      <c r="BT4" s="214" t="s">
        <v>120</v>
      </c>
      <c r="BU4" s="214" t="s">
        <v>120</v>
      </c>
      <c r="BV4" s="214" t="s">
        <v>120</v>
      </c>
      <c r="BW4" s="325" t="s">
        <v>121</v>
      </c>
    </row>
    <row r="5" spans="1:75">
      <c r="A5" s="6"/>
      <c r="B5" s="56"/>
      <c r="C5" s="56"/>
      <c r="D5" s="20"/>
      <c r="E5" s="56"/>
      <c r="F5" s="560" t="s">
        <v>5</v>
      </c>
      <c r="G5" s="560"/>
      <c r="H5" s="560"/>
      <c r="I5" s="56"/>
      <c r="J5" s="560" t="s">
        <v>6</v>
      </c>
      <c r="K5" s="560"/>
      <c r="L5" s="560"/>
      <c r="M5" s="56"/>
      <c r="AU5" s="561" t="s">
        <v>5</v>
      </c>
      <c r="AV5" s="561"/>
      <c r="AW5" s="561"/>
      <c r="AX5" s="240"/>
      <c r="AY5" s="561" t="s">
        <v>6</v>
      </c>
      <c r="AZ5" s="561"/>
      <c r="BA5" s="561"/>
      <c r="BB5" s="281"/>
      <c r="BC5" s="283"/>
      <c r="BD5" s="214"/>
      <c r="BE5" s="214"/>
      <c r="BF5" s="284"/>
      <c r="BG5" s="214"/>
      <c r="BH5" s="285" t="s">
        <v>5</v>
      </c>
      <c r="BI5" s="285"/>
      <c r="BJ5" s="285"/>
      <c r="BK5" s="214"/>
      <c r="BL5" s="285" t="s">
        <v>6</v>
      </c>
      <c r="BM5" s="285"/>
      <c r="BN5" s="285"/>
      <c r="BP5" s="318" t="s">
        <v>5</v>
      </c>
      <c r="BQ5" s="318"/>
      <c r="BR5" s="318"/>
      <c r="BS5" s="317"/>
      <c r="BT5" s="318" t="s">
        <v>6</v>
      </c>
      <c r="BU5" s="318"/>
      <c r="BV5" s="318"/>
    </row>
    <row r="6" spans="1:75" s="55" customFormat="1">
      <c r="A6" s="57"/>
      <c r="B6" s="57"/>
      <c r="C6" s="58"/>
      <c r="D6" s="20" t="s">
        <v>7</v>
      </c>
      <c r="E6" s="171"/>
      <c r="F6" s="59">
        <v>2567</v>
      </c>
      <c r="G6" s="169"/>
      <c r="H6" s="59">
        <v>2566</v>
      </c>
      <c r="I6" s="54"/>
      <c r="J6" s="59">
        <v>2567</v>
      </c>
      <c r="K6" s="169"/>
      <c r="L6" s="59">
        <v>2566</v>
      </c>
      <c r="AU6" s="241">
        <v>2567</v>
      </c>
      <c r="AV6" s="242"/>
      <c r="AW6" s="241">
        <v>2566</v>
      </c>
      <c r="AX6" s="243"/>
      <c r="AY6" s="241">
        <v>2567</v>
      </c>
      <c r="AZ6" s="242"/>
      <c r="BA6" s="241">
        <v>2566</v>
      </c>
      <c r="BB6" s="282"/>
      <c r="BC6" s="236"/>
      <c r="BD6" s="236"/>
      <c r="BE6" s="286"/>
      <c r="BF6" s="284" t="s">
        <v>7</v>
      </c>
      <c r="BG6" s="287"/>
      <c r="BH6" s="215">
        <v>2567</v>
      </c>
      <c r="BI6" s="288"/>
      <c r="BJ6" s="215">
        <v>2566</v>
      </c>
      <c r="BK6" s="289"/>
      <c r="BL6" s="215">
        <v>2567</v>
      </c>
      <c r="BM6" s="288"/>
      <c r="BN6" s="215">
        <v>2566</v>
      </c>
      <c r="BO6" s="208"/>
      <c r="BP6" s="320">
        <v>2567</v>
      </c>
      <c r="BQ6" s="321"/>
      <c r="BR6" s="320">
        <v>2566</v>
      </c>
      <c r="BS6" s="315"/>
      <c r="BT6" s="320">
        <v>2567</v>
      </c>
      <c r="BU6" s="321"/>
      <c r="BV6" s="320">
        <v>2566</v>
      </c>
      <c r="BW6" s="327"/>
    </row>
    <row r="7" spans="1:75" s="55" customFormat="1">
      <c r="A7" s="57"/>
      <c r="B7" s="57"/>
      <c r="C7" s="280"/>
      <c r="D7" s="61"/>
      <c r="E7" s="54"/>
      <c r="F7" s="559" t="s">
        <v>15</v>
      </c>
      <c r="G7" s="559"/>
      <c r="H7" s="559"/>
      <c r="I7" s="559"/>
      <c r="J7" s="559"/>
      <c r="K7" s="559"/>
      <c r="L7" s="559"/>
      <c r="AU7" s="238"/>
      <c r="AV7" s="238"/>
      <c r="AW7" s="238"/>
      <c r="AX7" s="238"/>
      <c r="AY7" s="238"/>
      <c r="AZ7" s="238"/>
      <c r="BA7" s="238"/>
      <c r="BB7" s="238"/>
      <c r="BC7" s="236"/>
      <c r="BD7" s="236"/>
      <c r="BE7" s="286"/>
      <c r="BF7" s="290"/>
      <c r="BG7" s="289"/>
      <c r="BH7" s="291" t="s">
        <v>15</v>
      </c>
      <c r="BI7" s="291"/>
      <c r="BJ7" s="291"/>
      <c r="BK7" s="291"/>
      <c r="BL7" s="291"/>
      <c r="BM7" s="291"/>
      <c r="BN7" s="291"/>
      <c r="BO7" s="208" t="str">
        <f t="shared" ref="BO7:BO9" si="0">IF(A7=BC7,"✓","XXXXXXXXXXXXX")</f>
        <v>✓</v>
      </c>
      <c r="BP7" s="322"/>
      <c r="BQ7" s="322"/>
      <c r="BR7" s="322"/>
      <c r="BS7" s="322"/>
      <c r="BT7" s="322"/>
      <c r="BU7" s="322"/>
      <c r="BV7" s="322"/>
      <c r="BW7" s="327"/>
    </row>
    <row r="8" spans="1:75" ht="24">
      <c r="A8" s="62" t="s">
        <v>83</v>
      </c>
      <c r="D8" s="60"/>
      <c r="E8" s="54"/>
      <c r="F8" s="63"/>
      <c r="G8" s="63"/>
      <c r="H8" s="63"/>
      <c r="I8" s="63"/>
      <c r="J8" s="63"/>
      <c r="K8" s="63"/>
      <c r="L8" s="63"/>
      <c r="M8" s="57"/>
      <c r="BC8" s="292" t="s">
        <v>83</v>
      </c>
      <c r="BF8" s="293"/>
      <c r="BG8" s="289"/>
      <c r="BH8" s="216"/>
      <c r="BI8" s="216"/>
      <c r="BJ8" s="216"/>
      <c r="BK8" s="216"/>
      <c r="BL8" s="216"/>
      <c r="BM8" s="216"/>
      <c r="BN8" s="216"/>
      <c r="BO8" s="208" t="str">
        <f t="shared" si="0"/>
        <v>✓</v>
      </c>
      <c r="BP8" s="323"/>
      <c r="BQ8" s="323"/>
      <c r="BR8" s="323"/>
      <c r="BS8" s="323"/>
      <c r="BT8" s="323"/>
      <c r="BU8" s="323"/>
      <c r="BV8" s="323"/>
    </row>
    <row r="9" spans="1:75">
      <c r="A9" s="64" t="s">
        <v>84</v>
      </c>
      <c r="D9" s="65"/>
      <c r="E9" s="54"/>
      <c r="F9" s="66">
        <f>ROUND(AU9/1000,0)</f>
        <v>9363</v>
      </c>
      <c r="G9" s="66"/>
      <c r="H9" s="66">
        <v>9268</v>
      </c>
      <c r="I9" s="66"/>
      <c r="J9" s="67">
        <f>ROUND(AY9/1000,0)</f>
        <v>0</v>
      </c>
      <c r="K9" s="67"/>
      <c r="L9" s="67">
        <v>0</v>
      </c>
      <c r="M9" s="57"/>
      <c r="AU9" s="244">
        <v>9363224.8000000007</v>
      </c>
      <c r="AV9" s="244"/>
      <c r="AW9" s="244"/>
      <c r="AX9" s="245"/>
      <c r="AY9" s="244">
        <v>0</v>
      </c>
      <c r="BC9" s="294" t="s">
        <v>84</v>
      </c>
      <c r="BF9" s="295"/>
      <c r="BG9" s="289"/>
      <c r="BH9" s="218">
        <v>9363</v>
      </c>
      <c r="BI9" s="218"/>
      <c r="BJ9" s="218">
        <v>9268</v>
      </c>
      <c r="BK9" s="218"/>
      <c r="BL9" s="217">
        <v>0</v>
      </c>
      <c r="BM9" s="217"/>
      <c r="BN9" s="217">
        <v>0</v>
      </c>
      <c r="BO9" s="208" t="str">
        <f t="shared" si="0"/>
        <v>✓</v>
      </c>
      <c r="BP9" s="182">
        <f t="shared" ref="BP9:BV9" si="1">F9-BH9</f>
        <v>0</v>
      </c>
      <c r="BQ9" s="182">
        <f t="shared" si="1"/>
        <v>0</v>
      </c>
      <c r="BR9" s="182">
        <f t="shared" si="1"/>
        <v>0</v>
      </c>
      <c r="BS9" s="182">
        <f t="shared" si="1"/>
        <v>0</v>
      </c>
      <c r="BT9" s="182">
        <f t="shared" si="1"/>
        <v>0</v>
      </c>
      <c r="BU9" s="182">
        <f t="shared" si="1"/>
        <v>0</v>
      </c>
      <c r="BV9" s="182">
        <f t="shared" si="1"/>
        <v>0</v>
      </c>
      <c r="BW9" s="328">
        <f>SUM(BP9:BV9)</f>
        <v>0</v>
      </c>
    </row>
    <row r="10" spans="1:75">
      <c r="A10" s="64" t="s">
        <v>85</v>
      </c>
      <c r="D10" s="65"/>
      <c r="E10" s="54"/>
      <c r="F10" s="66">
        <f t="shared" ref="F10:F13" si="2">ROUND(AU10/1000,0)</f>
        <v>26871</v>
      </c>
      <c r="G10" s="66"/>
      <c r="H10" s="66">
        <v>26871</v>
      </c>
      <c r="I10" s="66"/>
      <c r="J10" s="68">
        <f t="shared" ref="J10:J13" si="3">ROUND(AY10/1000,0)</f>
        <v>3873</v>
      </c>
      <c r="K10" s="66"/>
      <c r="L10" s="68">
        <v>4073</v>
      </c>
      <c r="M10" s="57"/>
      <c r="AU10" s="244">
        <v>26871120</v>
      </c>
      <c r="AV10" s="244"/>
      <c r="AW10" s="244"/>
      <c r="AX10" s="245"/>
      <c r="AY10" s="244">
        <v>3872845.02</v>
      </c>
      <c r="BC10" s="294" t="s">
        <v>85</v>
      </c>
      <c r="BF10" s="295"/>
      <c r="BG10" s="289"/>
      <c r="BH10" s="218">
        <v>26871</v>
      </c>
      <c r="BI10" s="218"/>
      <c r="BJ10" s="218">
        <v>26871</v>
      </c>
      <c r="BK10" s="218"/>
      <c r="BL10" s="218">
        <v>3873</v>
      </c>
      <c r="BM10" s="218"/>
      <c r="BN10" s="219">
        <v>4073</v>
      </c>
      <c r="BO10" s="208" t="str">
        <f>IF(A10=BC10,"✓","XXXXXXXXXXXXX")</f>
        <v>✓</v>
      </c>
      <c r="BP10" s="182">
        <f t="shared" ref="BP10:BP64" si="4">F10-BH10</f>
        <v>0</v>
      </c>
      <c r="BQ10" s="182">
        <f t="shared" ref="BQ10:BQ64" si="5">G10-BI10</f>
        <v>0</v>
      </c>
      <c r="BR10" s="182">
        <f t="shared" ref="BR10:BR64" si="6">H10-BJ10</f>
        <v>0</v>
      </c>
      <c r="BS10" s="182">
        <f t="shared" ref="BS10:BS64" si="7">I10-BK10</f>
        <v>0</v>
      </c>
      <c r="BT10" s="182">
        <f t="shared" ref="BT10:BT64" si="8">J10-BL10</f>
        <v>0</v>
      </c>
      <c r="BU10" s="182">
        <f t="shared" ref="BU10:BU64" si="9">K10-BM10</f>
        <v>0</v>
      </c>
      <c r="BV10" s="182">
        <f t="shared" ref="BV10:BV64" si="10">L10-BN10</f>
        <v>0</v>
      </c>
      <c r="BW10" s="328">
        <f t="shared" ref="BW10:BW64" si="11">SUM(BP10:BV10)</f>
        <v>0</v>
      </c>
    </row>
    <row r="11" spans="1:75">
      <c r="A11" s="64" t="s">
        <v>86</v>
      </c>
      <c r="D11" s="65" t="s">
        <v>122</v>
      </c>
      <c r="E11" s="54"/>
      <c r="F11" s="67">
        <f t="shared" si="2"/>
        <v>0</v>
      </c>
      <c r="G11" s="67"/>
      <c r="H11" s="67">
        <v>0</v>
      </c>
      <c r="I11" s="66"/>
      <c r="J11" s="68">
        <f t="shared" si="3"/>
        <v>6001</v>
      </c>
      <c r="K11" s="66"/>
      <c r="L11" s="68">
        <v>0</v>
      </c>
      <c r="M11" s="57"/>
      <c r="AU11" s="244">
        <v>0</v>
      </c>
      <c r="AV11" s="244"/>
      <c r="AW11" s="244"/>
      <c r="AX11" s="245"/>
      <c r="AY11" s="244">
        <v>6000850</v>
      </c>
      <c r="BC11" s="294" t="s">
        <v>86</v>
      </c>
      <c r="BF11" s="295"/>
      <c r="BG11" s="289"/>
      <c r="BH11" s="217">
        <v>0</v>
      </c>
      <c r="BI11" s="217"/>
      <c r="BJ11" s="217">
        <v>0</v>
      </c>
      <c r="BK11" s="218"/>
      <c r="BL11" s="219">
        <v>6001</v>
      </c>
      <c r="BM11" s="218"/>
      <c r="BN11" s="219">
        <v>0</v>
      </c>
      <c r="BO11" s="208" t="str">
        <f t="shared" ref="BO11:BO64" si="12">IF(A11=BC11,"✓","XXXXXXXXXXXXX")</f>
        <v>✓</v>
      </c>
      <c r="BP11" s="182">
        <f t="shared" si="4"/>
        <v>0</v>
      </c>
      <c r="BQ11" s="182">
        <f t="shared" si="5"/>
        <v>0</v>
      </c>
      <c r="BR11" s="182">
        <f t="shared" si="6"/>
        <v>0</v>
      </c>
      <c r="BS11" s="182">
        <f t="shared" si="7"/>
        <v>0</v>
      </c>
      <c r="BT11" s="182">
        <f t="shared" si="8"/>
        <v>0</v>
      </c>
      <c r="BU11" s="182">
        <f t="shared" si="9"/>
        <v>0</v>
      </c>
      <c r="BV11" s="182">
        <f t="shared" si="10"/>
        <v>0</v>
      </c>
      <c r="BW11" s="328">
        <f t="shared" si="11"/>
        <v>0</v>
      </c>
    </row>
    <row r="12" spans="1:75">
      <c r="A12" s="64" t="s">
        <v>87</v>
      </c>
      <c r="D12" s="65"/>
      <c r="E12" s="54"/>
      <c r="F12" s="68">
        <f t="shared" si="2"/>
        <v>518</v>
      </c>
      <c r="G12" s="67"/>
      <c r="H12" s="68">
        <v>161</v>
      </c>
      <c r="I12" s="66"/>
      <c r="J12" s="68">
        <f t="shared" si="3"/>
        <v>0</v>
      </c>
      <c r="K12" s="66"/>
      <c r="L12" s="68">
        <v>0</v>
      </c>
      <c r="M12" s="57"/>
      <c r="AU12" s="244">
        <v>518322.47999999917</v>
      </c>
      <c r="AV12" s="244"/>
      <c r="AW12" s="244"/>
      <c r="AX12" s="245"/>
      <c r="AY12" s="244">
        <v>0</v>
      </c>
      <c r="BC12" s="294" t="s">
        <v>87</v>
      </c>
      <c r="BF12" s="295"/>
      <c r="BG12" s="289"/>
      <c r="BH12" s="219">
        <v>518</v>
      </c>
      <c r="BI12" s="217"/>
      <c r="BJ12" s="219">
        <v>161</v>
      </c>
      <c r="BK12" s="218"/>
      <c r="BL12" s="217">
        <v>0</v>
      </c>
      <c r="BM12" s="218"/>
      <c r="BN12" s="219">
        <v>0</v>
      </c>
      <c r="BO12" s="208" t="str">
        <f t="shared" si="12"/>
        <v>✓</v>
      </c>
      <c r="BP12" s="182">
        <f t="shared" si="4"/>
        <v>0</v>
      </c>
      <c r="BQ12" s="182">
        <f t="shared" si="5"/>
        <v>0</v>
      </c>
      <c r="BR12" s="182">
        <f t="shared" si="6"/>
        <v>0</v>
      </c>
      <c r="BS12" s="182">
        <f t="shared" si="7"/>
        <v>0</v>
      </c>
      <c r="BT12" s="182">
        <f t="shared" si="8"/>
        <v>0</v>
      </c>
      <c r="BU12" s="182">
        <f t="shared" si="9"/>
        <v>0</v>
      </c>
      <c r="BV12" s="182">
        <f t="shared" si="10"/>
        <v>0</v>
      </c>
      <c r="BW12" s="328">
        <f t="shared" si="11"/>
        <v>0</v>
      </c>
    </row>
    <row r="13" spans="1:75">
      <c r="A13" s="64" t="s">
        <v>88</v>
      </c>
      <c r="D13" s="65"/>
      <c r="E13" s="54"/>
      <c r="F13" s="69">
        <f t="shared" si="2"/>
        <v>496</v>
      </c>
      <c r="G13" s="66"/>
      <c r="H13" s="69">
        <v>457</v>
      </c>
      <c r="I13" s="66"/>
      <c r="J13" s="69">
        <f t="shared" si="3"/>
        <v>7987</v>
      </c>
      <c r="K13" s="66"/>
      <c r="L13" s="69">
        <v>6066</v>
      </c>
      <c r="M13" s="57"/>
      <c r="AU13" s="244">
        <v>495851.01079649216</v>
      </c>
      <c r="AV13" s="244"/>
      <c r="AW13" s="244"/>
      <c r="AX13" s="245"/>
      <c r="AY13" s="244">
        <v>7987078.6500000004</v>
      </c>
      <c r="BC13" s="294" t="s">
        <v>88</v>
      </c>
      <c r="BF13" s="295"/>
      <c r="BG13" s="289"/>
      <c r="BH13" s="220">
        <v>496</v>
      </c>
      <c r="BI13" s="218"/>
      <c r="BJ13" s="220">
        <v>457</v>
      </c>
      <c r="BK13" s="218"/>
      <c r="BL13" s="220">
        <v>7987</v>
      </c>
      <c r="BM13" s="218"/>
      <c r="BN13" s="220">
        <v>6066</v>
      </c>
      <c r="BO13" s="208" t="str">
        <f t="shared" si="12"/>
        <v>✓</v>
      </c>
      <c r="BP13" s="182">
        <f t="shared" si="4"/>
        <v>0</v>
      </c>
      <c r="BQ13" s="182">
        <f t="shared" si="5"/>
        <v>0</v>
      </c>
      <c r="BR13" s="182">
        <f t="shared" si="6"/>
        <v>0</v>
      </c>
      <c r="BS13" s="182">
        <f t="shared" si="7"/>
        <v>0</v>
      </c>
      <c r="BT13" s="182">
        <f t="shared" si="8"/>
        <v>0</v>
      </c>
      <c r="BU13" s="182">
        <f t="shared" si="9"/>
        <v>0</v>
      </c>
      <c r="BV13" s="182">
        <f t="shared" si="10"/>
        <v>0</v>
      </c>
      <c r="BW13" s="328">
        <f t="shared" si="11"/>
        <v>0</v>
      </c>
    </row>
    <row r="14" spans="1:75">
      <c r="A14" s="70" t="s">
        <v>89</v>
      </c>
      <c r="D14" s="65"/>
      <c r="E14" s="54"/>
      <c r="F14" s="71">
        <f>SUM(F9:F13)</f>
        <v>37248</v>
      </c>
      <c r="G14" s="72"/>
      <c r="H14" s="71">
        <f>SUM(H9:H13)</f>
        <v>36757</v>
      </c>
      <c r="I14" s="72"/>
      <c r="J14" s="71">
        <f>SUM(J9:J13)</f>
        <v>17861</v>
      </c>
      <c r="K14" s="72"/>
      <c r="L14" s="71">
        <f>SUM(L9:L13)</f>
        <v>10139</v>
      </c>
      <c r="M14" s="57"/>
      <c r="BC14" s="296" t="s">
        <v>89</v>
      </c>
      <c r="BF14" s="295"/>
      <c r="BG14" s="289"/>
      <c r="BH14" s="221">
        <v>37248</v>
      </c>
      <c r="BI14" s="224"/>
      <c r="BJ14" s="221">
        <v>36757</v>
      </c>
      <c r="BK14" s="224"/>
      <c r="BL14" s="221">
        <v>17861</v>
      </c>
      <c r="BM14" s="224"/>
      <c r="BN14" s="221">
        <v>10139</v>
      </c>
      <c r="BO14" s="208" t="str">
        <f t="shared" si="12"/>
        <v>✓</v>
      </c>
      <c r="BP14" s="182">
        <f t="shared" si="4"/>
        <v>0</v>
      </c>
      <c r="BQ14" s="182">
        <f t="shared" si="5"/>
        <v>0</v>
      </c>
      <c r="BR14" s="182">
        <f t="shared" si="6"/>
        <v>0</v>
      </c>
      <c r="BS14" s="182">
        <f t="shared" si="7"/>
        <v>0</v>
      </c>
      <c r="BT14" s="182">
        <f t="shared" si="8"/>
        <v>0</v>
      </c>
      <c r="BU14" s="182">
        <f t="shared" si="9"/>
        <v>0</v>
      </c>
      <c r="BV14" s="182">
        <f t="shared" si="10"/>
        <v>0</v>
      </c>
      <c r="BW14" s="328">
        <f t="shared" si="11"/>
        <v>0</v>
      </c>
    </row>
    <row r="15" spans="1:75">
      <c r="A15" s="62" t="s">
        <v>90</v>
      </c>
      <c r="D15" s="65"/>
      <c r="E15" s="54"/>
      <c r="F15" s="66"/>
      <c r="G15" s="66"/>
      <c r="H15" s="66"/>
      <c r="I15" s="66"/>
      <c r="J15" s="66"/>
      <c r="K15" s="66"/>
      <c r="L15" s="66"/>
      <c r="M15" s="57"/>
      <c r="BC15" s="292" t="s">
        <v>90</v>
      </c>
      <c r="BF15" s="295"/>
      <c r="BG15" s="289"/>
      <c r="BH15" s="218"/>
      <c r="BI15" s="218"/>
      <c r="BJ15" s="218"/>
      <c r="BK15" s="218"/>
      <c r="BL15" s="218"/>
      <c r="BM15" s="218"/>
      <c r="BN15" s="218"/>
      <c r="BO15" s="208" t="str">
        <f t="shared" si="12"/>
        <v>✓</v>
      </c>
      <c r="BP15" s="182">
        <f t="shared" si="4"/>
        <v>0</v>
      </c>
      <c r="BQ15" s="182">
        <f t="shared" si="5"/>
        <v>0</v>
      </c>
      <c r="BR15" s="182">
        <f t="shared" si="6"/>
        <v>0</v>
      </c>
      <c r="BS15" s="182">
        <f t="shared" si="7"/>
        <v>0</v>
      </c>
      <c r="BT15" s="182">
        <f t="shared" si="8"/>
        <v>0</v>
      </c>
      <c r="BU15" s="182">
        <f t="shared" si="9"/>
        <v>0</v>
      </c>
      <c r="BV15" s="182">
        <f t="shared" si="10"/>
        <v>0</v>
      </c>
      <c r="BW15" s="328">
        <f t="shared" si="11"/>
        <v>0</v>
      </c>
    </row>
    <row r="16" spans="1:75">
      <c r="A16" s="64" t="s">
        <v>91</v>
      </c>
      <c r="D16" s="65"/>
      <c r="E16" s="54"/>
      <c r="F16" s="66">
        <f t="shared" ref="F16:F20" si="13">ROUND(AU16/1000,0)</f>
        <v>3099</v>
      </c>
      <c r="G16" s="66"/>
      <c r="H16" s="66">
        <v>3063</v>
      </c>
      <c r="I16" s="66"/>
      <c r="J16" s="68">
        <f t="shared" ref="J16:J20" si="14">ROUND(AY16/1000,0)</f>
        <v>0</v>
      </c>
      <c r="K16" s="67"/>
      <c r="L16" s="67">
        <v>0</v>
      </c>
      <c r="M16" s="57"/>
      <c r="AU16" s="68">
        <v>3099063.64</v>
      </c>
      <c r="AV16" s="68"/>
      <c r="AW16" s="68"/>
      <c r="AX16" s="521"/>
      <c r="AY16" s="68">
        <v>0</v>
      </c>
      <c r="AZ16" s="57"/>
      <c r="BA16" s="57"/>
      <c r="BB16" s="57"/>
      <c r="BC16" s="64" t="s">
        <v>91</v>
      </c>
      <c r="BD16" s="57"/>
      <c r="BE16" s="57"/>
      <c r="BF16" s="65"/>
      <c r="BG16" s="54"/>
      <c r="BH16" s="66">
        <v>3099</v>
      </c>
      <c r="BI16" s="66"/>
      <c r="BJ16" s="66">
        <v>3063</v>
      </c>
      <c r="BK16" s="66"/>
      <c r="BL16" s="67">
        <v>0</v>
      </c>
      <c r="BM16" s="67"/>
      <c r="BN16" s="67">
        <v>0</v>
      </c>
      <c r="BO16" s="17" t="str">
        <f t="shared" si="12"/>
        <v>✓</v>
      </c>
      <c r="BP16" s="66">
        <f t="shared" si="4"/>
        <v>0</v>
      </c>
      <c r="BQ16" s="66">
        <f t="shared" si="5"/>
        <v>0</v>
      </c>
      <c r="BR16" s="66">
        <f t="shared" si="6"/>
        <v>0</v>
      </c>
      <c r="BS16" s="66">
        <f t="shared" si="7"/>
        <v>0</v>
      </c>
      <c r="BT16" s="66">
        <f t="shared" si="8"/>
        <v>0</v>
      </c>
      <c r="BU16" s="66">
        <f t="shared" si="9"/>
        <v>0</v>
      </c>
      <c r="BV16" s="66">
        <f t="shared" si="10"/>
        <v>0</v>
      </c>
      <c r="BW16" s="522">
        <f t="shared" si="11"/>
        <v>0</v>
      </c>
    </row>
    <row r="17" spans="1:75">
      <c r="A17" s="64" t="s">
        <v>92</v>
      </c>
      <c r="D17" s="65"/>
      <c r="E17" s="54"/>
      <c r="F17" s="66">
        <f>ROUND(AU17/1000,0)</f>
        <v>6598</v>
      </c>
      <c r="G17" s="66"/>
      <c r="H17" s="66">
        <v>6311</v>
      </c>
      <c r="I17" s="66"/>
      <c r="J17" s="66">
        <f t="shared" si="14"/>
        <v>2167</v>
      </c>
      <c r="K17" s="66"/>
      <c r="L17" s="66">
        <v>2341</v>
      </c>
      <c r="M17" s="57"/>
      <c r="AU17" s="68">
        <v>6597615.7499999991</v>
      </c>
      <c r="AV17" s="68"/>
      <c r="AW17" s="68"/>
      <c r="AX17" s="521"/>
      <c r="AY17" s="68">
        <f>2165299.88+1916.27</f>
        <v>2167216.15</v>
      </c>
      <c r="AZ17" s="57"/>
      <c r="BA17" s="57"/>
      <c r="BB17" s="57"/>
      <c r="BC17" s="64" t="s">
        <v>92</v>
      </c>
      <c r="BD17" s="57"/>
      <c r="BE17" s="57"/>
      <c r="BF17" s="65"/>
      <c r="BG17" s="54"/>
      <c r="BH17" s="66">
        <v>6597</v>
      </c>
      <c r="BI17" s="66"/>
      <c r="BJ17" s="66">
        <v>6311</v>
      </c>
      <c r="BK17" s="66"/>
      <c r="BL17" s="66">
        <v>2167</v>
      </c>
      <c r="BM17" s="66"/>
      <c r="BN17" s="66">
        <v>2341</v>
      </c>
      <c r="BO17" s="17" t="str">
        <f t="shared" si="12"/>
        <v>✓</v>
      </c>
      <c r="BP17" s="66">
        <f t="shared" si="4"/>
        <v>1</v>
      </c>
      <c r="BQ17" s="66">
        <f t="shared" si="5"/>
        <v>0</v>
      </c>
      <c r="BR17" s="66">
        <f t="shared" si="6"/>
        <v>0</v>
      </c>
      <c r="BS17" s="66">
        <f t="shared" si="7"/>
        <v>0</v>
      </c>
      <c r="BT17" s="66">
        <f t="shared" si="8"/>
        <v>0</v>
      </c>
      <c r="BU17" s="66">
        <f t="shared" si="9"/>
        <v>0</v>
      </c>
      <c r="BV17" s="66">
        <f t="shared" si="10"/>
        <v>0</v>
      </c>
      <c r="BW17" s="522">
        <f t="shared" si="11"/>
        <v>1</v>
      </c>
    </row>
    <row r="18" spans="1:75">
      <c r="A18" s="64" t="s">
        <v>93</v>
      </c>
      <c r="D18" s="60"/>
      <c r="E18" s="54"/>
      <c r="F18" s="66">
        <f t="shared" si="13"/>
        <v>83</v>
      </c>
      <c r="G18" s="66"/>
      <c r="H18" s="66">
        <v>83</v>
      </c>
      <c r="I18" s="66"/>
      <c r="J18" s="66">
        <f t="shared" si="14"/>
        <v>83</v>
      </c>
      <c r="K18" s="66"/>
      <c r="L18" s="66">
        <v>83</v>
      </c>
      <c r="M18" s="57"/>
      <c r="AU18" s="244">
        <v>83051.210000000006</v>
      </c>
      <c r="AV18" s="244"/>
      <c r="AW18" s="244"/>
      <c r="AX18" s="245"/>
      <c r="AY18" s="244">
        <v>83051.210000000006</v>
      </c>
      <c r="BC18" s="294" t="s">
        <v>93</v>
      </c>
      <c r="BF18" s="293"/>
      <c r="BG18" s="289"/>
      <c r="BH18" s="218">
        <v>83</v>
      </c>
      <c r="BI18" s="218"/>
      <c r="BJ18" s="218">
        <v>83</v>
      </c>
      <c r="BK18" s="218"/>
      <c r="BL18" s="218">
        <v>83</v>
      </c>
      <c r="BM18" s="218"/>
      <c r="BN18" s="218">
        <v>83</v>
      </c>
      <c r="BO18" s="208" t="str">
        <f t="shared" si="12"/>
        <v>✓</v>
      </c>
      <c r="BP18" s="182">
        <f t="shared" si="4"/>
        <v>0</v>
      </c>
      <c r="BQ18" s="182">
        <f t="shared" si="5"/>
        <v>0</v>
      </c>
      <c r="BR18" s="182">
        <f t="shared" si="6"/>
        <v>0</v>
      </c>
      <c r="BS18" s="182">
        <f t="shared" si="7"/>
        <v>0</v>
      </c>
      <c r="BT18" s="182">
        <f t="shared" si="8"/>
        <v>0</v>
      </c>
      <c r="BU18" s="182">
        <f t="shared" si="9"/>
        <v>0</v>
      </c>
      <c r="BV18" s="182">
        <f t="shared" si="10"/>
        <v>0</v>
      </c>
      <c r="BW18" s="328">
        <f t="shared" si="11"/>
        <v>0</v>
      </c>
    </row>
    <row r="19" spans="1:75">
      <c r="A19" s="64" t="s">
        <v>94</v>
      </c>
      <c r="D19" s="60"/>
      <c r="E19" s="54"/>
      <c r="F19" s="66">
        <f>ROUND(AU19/1000,0)-1</f>
        <v>12320</v>
      </c>
      <c r="G19" s="66"/>
      <c r="H19" s="66">
        <v>10970</v>
      </c>
      <c r="I19" s="66"/>
      <c r="J19" s="66">
        <f t="shared" si="14"/>
        <v>10728</v>
      </c>
      <c r="K19" s="66"/>
      <c r="L19" s="66">
        <v>8994</v>
      </c>
      <c r="M19" s="57"/>
      <c r="AU19" s="244">
        <v>12320615.70032</v>
      </c>
      <c r="AV19" s="244"/>
      <c r="AW19" s="244"/>
      <c r="AX19" s="245"/>
      <c r="AY19" s="244">
        <v>10727815.34</v>
      </c>
      <c r="BC19" s="294" t="s">
        <v>94</v>
      </c>
      <c r="BF19" s="293"/>
      <c r="BG19" s="289"/>
      <c r="BH19" s="218">
        <v>12321</v>
      </c>
      <c r="BI19" s="218"/>
      <c r="BJ19" s="218">
        <v>10970</v>
      </c>
      <c r="BK19" s="218"/>
      <c r="BL19" s="218">
        <v>10728</v>
      </c>
      <c r="BM19" s="218"/>
      <c r="BN19" s="218">
        <v>8994</v>
      </c>
      <c r="BO19" s="208" t="str">
        <f t="shared" si="12"/>
        <v>✓</v>
      </c>
      <c r="BP19" s="182">
        <f t="shared" si="4"/>
        <v>-1</v>
      </c>
      <c r="BQ19" s="182">
        <f t="shared" si="5"/>
        <v>0</v>
      </c>
      <c r="BR19" s="182">
        <f t="shared" si="6"/>
        <v>0</v>
      </c>
      <c r="BS19" s="182">
        <f t="shared" si="7"/>
        <v>0</v>
      </c>
      <c r="BT19" s="182">
        <f t="shared" si="8"/>
        <v>0</v>
      </c>
      <c r="BU19" s="182">
        <f t="shared" si="9"/>
        <v>0</v>
      </c>
      <c r="BV19" s="182">
        <f t="shared" si="10"/>
        <v>0</v>
      </c>
      <c r="BW19" s="328">
        <f t="shared" si="11"/>
        <v>-1</v>
      </c>
    </row>
    <row r="20" spans="1:75">
      <c r="A20" s="64" t="s">
        <v>95</v>
      </c>
      <c r="D20" s="60"/>
      <c r="E20" s="54"/>
      <c r="F20" s="68">
        <f t="shared" si="13"/>
        <v>0</v>
      </c>
      <c r="G20" s="66"/>
      <c r="H20" s="68">
        <v>0</v>
      </c>
      <c r="I20" s="66"/>
      <c r="J20" s="68">
        <f t="shared" si="14"/>
        <v>420</v>
      </c>
      <c r="K20" s="66"/>
      <c r="L20" s="68">
        <v>1029</v>
      </c>
      <c r="M20" s="57"/>
      <c r="AY20" s="244">
        <v>420292.04</v>
      </c>
      <c r="BC20" s="294" t="s">
        <v>95</v>
      </c>
      <c r="BF20" s="293"/>
      <c r="BG20" s="289"/>
      <c r="BH20" s="219">
        <v>0</v>
      </c>
      <c r="BI20" s="218"/>
      <c r="BJ20" s="219">
        <v>0</v>
      </c>
      <c r="BK20" s="218"/>
      <c r="BL20" s="219">
        <v>420</v>
      </c>
      <c r="BM20" s="218"/>
      <c r="BN20" s="219">
        <v>1029</v>
      </c>
      <c r="BO20" s="208" t="str">
        <f t="shared" si="12"/>
        <v>✓</v>
      </c>
      <c r="BP20" s="182">
        <f t="shared" si="4"/>
        <v>0</v>
      </c>
      <c r="BQ20" s="182">
        <f t="shared" si="5"/>
        <v>0</v>
      </c>
      <c r="BR20" s="182">
        <f t="shared" si="6"/>
        <v>0</v>
      </c>
      <c r="BS20" s="182">
        <f t="shared" si="7"/>
        <v>0</v>
      </c>
      <c r="BT20" s="182">
        <f t="shared" si="8"/>
        <v>0</v>
      </c>
      <c r="BU20" s="182">
        <f t="shared" si="9"/>
        <v>0</v>
      </c>
      <c r="BV20" s="182">
        <f t="shared" si="10"/>
        <v>0</v>
      </c>
      <c r="BW20" s="328">
        <f t="shared" si="11"/>
        <v>0</v>
      </c>
    </row>
    <row r="21" spans="1:75">
      <c r="A21" s="70" t="s">
        <v>96</v>
      </c>
      <c r="D21" s="60"/>
      <c r="E21" s="54"/>
      <c r="F21" s="73">
        <f>SUM(F16:F20)</f>
        <v>22100</v>
      </c>
      <c r="G21" s="72"/>
      <c r="H21" s="73">
        <f>SUM(H16:H20)</f>
        <v>20427</v>
      </c>
      <c r="I21" s="72"/>
      <c r="J21" s="73">
        <f>SUM(J16:J20)</f>
        <v>13398</v>
      </c>
      <c r="K21" s="72"/>
      <c r="L21" s="73">
        <f>SUM(L16:L20)</f>
        <v>12447</v>
      </c>
      <c r="M21" s="57"/>
      <c r="BC21" s="296" t="s">
        <v>96</v>
      </c>
      <c r="BF21" s="293"/>
      <c r="BG21" s="289"/>
      <c r="BH21" s="222">
        <v>22100</v>
      </c>
      <c r="BI21" s="224"/>
      <c r="BJ21" s="222">
        <v>20427</v>
      </c>
      <c r="BK21" s="224"/>
      <c r="BL21" s="222">
        <v>13398</v>
      </c>
      <c r="BM21" s="224"/>
      <c r="BN21" s="222">
        <v>12447</v>
      </c>
      <c r="BO21" s="208" t="str">
        <f t="shared" si="12"/>
        <v>✓</v>
      </c>
      <c r="BP21" s="182">
        <f t="shared" si="4"/>
        <v>0</v>
      </c>
      <c r="BQ21" s="182">
        <f t="shared" si="5"/>
        <v>0</v>
      </c>
      <c r="BR21" s="182">
        <f t="shared" si="6"/>
        <v>0</v>
      </c>
      <c r="BS21" s="182">
        <f t="shared" si="7"/>
        <v>0</v>
      </c>
      <c r="BT21" s="182">
        <f t="shared" si="8"/>
        <v>0</v>
      </c>
      <c r="BU21" s="182">
        <f t="shared" si="9"/>
        <v>0</v>
      </c>
      <c r="BV21" s="182">
        <f t="shared" si="10"/>
        <v>0</v>
      </c>
      <c r="BW21" s="328">
        <f t="shared" si="11"/>
        <v>0</v>
      </c>
    </row>
    <row r="22" spans="1:75">
      <c r="A22" s="70" t="s">
        <v>97</v>
      </c>
      <c r="D22" s="60"/>
      <c r="E22" s="54"/>
      <c r="F22" s="72">
        <f>SUM(F14-F21)</f>
        <v>15148</v>
      </c>
      <c r="G22" s="72"/>
      <c r="H22" s="72">
        <f>SUM(H14-H21)</f>
        <v>16330</v>
      </c>
      <c r="I22" s="72"/>
      <c r="J22" s="74">
        <f>SUM(J14-J21)</f>
        <v>4463</v>
      </c>
      <c r="K22" s="72"/>
      <c r="L22" s="74">
        <f>SUM(L14-L21)</f>
        <v>-2308</v>
      </c>
      <c r="M22" s="57"/>
      <c r="BC22" s="296" t="s">
        <v>97</v>
      </c>
      <c r="BF22" s="293"/>
      <c r="BG22" s="289"/>
      <c r="BH22" s="224">
        <v>15148</v>
      </c>
      <c r="BI22" s="224"/>
      <c r="BJ22" s="224">
        <v>16330</v>
      </c>
      <c r="BK22" s="224"/>
      <c r="BL22" s="223">
        <v>4463</v>
      </c>
      <c r="BM22" s="224"/>
      <c r="BN22" s="223">
        <v>-2308</v>
      </c>
      <c r="BO22" s="208" t="str">
        <f t="shared" si="12"/>
        <v>✓</v>
      </c>
      <c r="BP22" s="182">
        <f t="shared" si="4"/>
        <v>0</v>
      </c>
      <c r="BQ22" s="182">
        <f t="shared" si="5"/>
        <v>0</v>
      </c>
      <c r="BR22" s="182">
        <f t="shared" si="6"/>
        <v>0</v>
      </c>
      <c r="BS22" s="182">
        <f t="shared" si="7"/>
        <v>0</v>
      </c>
      <c r="BT22" s="182">
        <f t="shared" si="8"/>
        <v>0</v>
      </c>
      <c r="BU22" s="182">
        <f t="shared" si="9"/>
        <v>0</v>
      </c>
      <c r="BV22" s="182">
        <f t="shared" si="10"/>
        <v>0</v>
      </c>
      <c r="BW22" s="328">
        <f t="shared" si="11"/>
        <v>0</v>
      </c>
    </row>
    <row r="23" spans="1:75">
      <c r="A23" s="75" t="s">
        <v>98</v>
      </c>
      <c r="D23" s="34">
        <v>11</v>
      </c>
      <c r="E23" s="54"/>
      <c r="F23" s="68">
        <f t="shared" ref="F23:F24" si="15">ROUND(AU23/1000,0)</f>
        <v>-1095</v>
      </c>
      <c r="G23" s="72"/>
      <c r="H23" s="68">
        <v>-1034</v>
      </c>
      <c r="I23" s="72"/>
      <c r="J23" s="67">
        <f t="shared" ref="J23:J26" si="16">ROUND(AY23/1000,0)</f>
        <v>0</v>
      </c>
      <c r="K23" s="72"/>
      <c r="L23" s="67">
        <v>0</v>
      </c>
      <c r="M23" s="57"/>
      <c r="AU23" s="244">
        <v>-1095102.5881999999</v>
      </c>
      <c r="AV23" s="244"/>
      <c r="AW23" s="244"/>
      <c r="AX23" s="245"/>
      <c r="AY23" s="244">
        <v>0</v>
      </c>
      <c r="BC23" s="297" t="s">
        <v>98</v>
      </c>
      <c r="BF23" s="295">
        <v>11</v>
      </c>
      <c r="BG23" s="289"/>
      <c r="BH23" s="298">
        <v>-1095</v>
      </c>
      <c r="BI23" s="224"/>
      <c r="BJ23" s="219">
        <v>-1034</v>
      </c>
      <c r="BK23" s="224"/>
      <c r="BL23" s="217">
        <v>0</v>
      </c>
      <c r="BM23" s="224"/>
      <c r="BN23" s="217">
        <v>0</v>
      </c>
      <c r="BO23" s="208" t="str">
        <f t="shared" si="12"/>
        <v>✓</v>
      </c>
      <c r="BP23" s="182">
        <f t="shared" si="4"/>
        <v>0</v>
      </c>
      <c r="BQ23" s="182">
        <f t="shared" si="5"/>
        <v>0</v>
      </c>
      <c r="BR23" s="182">
        <f t="shared" si="6"/>
        <v>0</v>
      </c>
      <c r="BS23" s="182">
        <f t="shared" si="7"/>
        <v>0</v>
      </c>
      <c r="BT23" s="182">
        <f t="shared" si="8"/>
        <v>0</v>
      </c>
      <c r="BU23" s="182">
        <f t="shared" si="9"/>
        <v>0</v>
      </c>
      <c r="BV23" s="182">
        <f t="shared" si="10"/>
        <v>0</v>
      </c>
      <c r="BW23" s="328">
        <f t="shared" si="11"/>
        <v>0</v>
      </c>
    </row>
    <row r="24" spans="1:75">
      <c r="A24" s="64" t="s">
        <v>99</v>
      </c>
      <c r="D24" s="60"/>
      <c r="E24" s="54"/>
      <c r="F24" s="69">
        <f t="shared" si="15"/>
        <v>-1365</v>
      </c>
      <c r="G24" s="66"/>
      <c r="H24" s="69">
        <v>-1338</v>
      </c>
      <c r="I24" s="66"/>
      <c r="J24" s="69">
        <f t="shared" si="16"/>
        <v>-220</v>
      </c>
      <c r="K24" s="66"/>
      <c r="L24" s="69">
        <v>-181</v>
      </c>
      <c r="M24" s="57"/>
      <c r="AU24" s="244">
        <v>-1365374.1480847087</v>
      </c>
      <c r="AV24" s="244"/>
      <c r="AW24" s="244"/>
      <c r="AX24" s="245"/>
      <c r="AY24" s="244">
        <v>-219943.25</v>
      </c>
      <c r="BC24" s="294" t="s">
        <v>99</v>
      </c>
      <c r="BF24" s="293"/>
      <c r="BG24" s="289"/>
      <c r="BH24" s="220">
        <v>-1365</v>
      </c>
      <c r="BI24" s="218"/>
      <c r="BJ24" s="220">
        <v>-1338</v>
      </c>
      <c r="BK24" s="218"/>
      <c r="BL24" s="220">
        <v>-220</v>
      </c>
      <c r="BM24" s="218"/>
      <c r="BN24" s="220">
        <v>-181</v>
      </c>
      <c r="BO24" s="208" t="str">
        <f t="shared" si="12"/>
        <v>✓</v>
      </c>
      <c r="BP24" s="182">
        <f t="shared" si="4"/>
        <v>0</v>
      </c>
      <c r="BQ24" s="182">
        <f t="shared" si="5"/>
        <v>0</v>
      </c>
      <c r="BR24" s="182">
        <f t="shared" si="6"/>
        <v>0</v>
      </c>
      <c r="BS24" s="182">
        <f t="shared" si="7"/>
        <v>0</v>
      </c>
      <c r="BT24" s="182">
        <f t="shared" si="8"/>
        <v>0</v>
      </c>
      <c r="BU24" s="182">
        <f t="shared" si="9"/>
        <v>0</v>
      </c>
      <c r="BV24" s="182">
        <f t="shared" si="10"/>
        <v>0</v>
      </c>
      <c r="BW24" s="328">
        <f t="shared" si="11"/>
        <v>0</v>
      </c>
    </row>
    <row r="25" spans="1:75">
      <c r="A25" s="70" t="s">
        <v>100</v>
      </c>
      <c r="D25" s="60"/>
      <c r="E25" s="54"/>
      <c r="F25" s="72">
        <f>SUM(F22:F24)</f>
        <v>12688</v>
      </c>
      <c r="G25" s="72"/>
      <c r="H25" s="72">
        <f>SUM(H22:H24)</f>
        <v>13958</v>
      </c>
      <c r="I25" s="72"/>
      <c r="J25" s="72">
        <f>SUM(J22:J24)</f>
        <v>4243</v>
      </c>
      <c r="K25" s="72"/>
      <c r="L25" s="72">
        <f>SUM(L22:L24)</f>
        <v>-2489</v>
      </c>
      <c r="M25" s="57"/>
      <c r="BC25" s="296" t="s">
        <v>100</v>
      </c>
      <c r="BF25" s="293"/>
      <c r="BG25" s="289"/>
      <c r="BH25" s="224">
        <v>12688</v>
      </c>
      <c r="BI25" s="224"/>
      <c r="BJ25" s="224">
        <v>13958</v>
      </c>
      <c r="BK25" s="224"/>
      <c r="BL25" s="224">
        <v>4243</v>
      </c>
      <c r="BM25" s="224"/>
      <c r="BN25" s="224">
        <v>-2489</v>
      </c>
      <c r="BO25" s="208" t="str">
        <f t="shared" si="12"/>
        <v>✓</v>
      </c>
      <c r="BP25" s="182">
        <f t="shared" si="4"/>
        <v>0</v>
      </c>
      <c r="BQ25" s="182">
        <f t="shared" si="5"/>
        <v>0</v>
      </c>
      <c r="BR25" s="182">
        <f t="shared" si="6"/>
        <v>0</v>
      </c>
      <c r="BS25" s="182">
        <f t="shared" si="7"/>
        <v>0</v>
      </c>
      <c r="BT25" s="182">
        <f t="shared" si="8"/>
        <v>0</v>
      </c>
      <c r="BU25" s="182">
        <f t="shared" si="9"/>
        <v>0</v>
      </c>
      <c r="BV25" s="182">
        <f t="shared" si="10"/>
        <v>0</v>
      </c>
      <c r="BW25" s="328">
        <f t="shared" si="11"/>
        <v>0</v>
      </c>
    </row>
    <row r="26" spans="1:75">
      <c r="A26" s="64" t="s">
        <v>101</v>
      </c>
      <c r="D26" s="65"/>
      <c r="E26" s="54"/>
      <c r="F26" s="66">
        <f t="shared" ref="F26" si="17">ROUND(AU26/1000,0)</f>
        <v>3712</v>
      </c>
      <c r="G26" s="66"/>
      <c r="H26" s="66">
        <v>1986</v>
      </c>
      <c r="I26" s="66"/>
      <c r="J26" s="66">
        <f t="shared" si="16"/>
        <v>885</v>
      </c>
      <c r="K26" s="66"/>
      <c r="L26" s="66">
        <v>-62</v>
      </c>
      <c r="M26" s="57"/>
      <c r="AU26" s="244">
        <v>3712101.2</v>
      </c>
      <c r="AV26" s="244"/>
      <c r="AW26" s="244"/>
      <c r="AX26" s="312"/>
      <c r="AY26" s="244">
        <v>884529.39</v>
      </c>
      <c r="BC26" s="294" t="s">
        <v>101</v>
      </c>
      <c r="BF26" s="295"/>
      <c r="BG26" s="289"/>
      <c r="BH26" s="220">
        <v>3712</v>
      </c>
      <c r="BI26" s="218"/>
      <c r="BJ26" s="218">
        <v>1986</v>
      </c>
      <c r="BK26" s="218"/>
      <c r="BL26" s="218">
        <v>885</v>
      </c>
      <c r="BM26" s="218"/>
      <c r="BN26" s="218">
        <v>-62</v>
      </c>
      <c r="BO26" s="208" t="str">
        <f t="shared" si="12"/>
        <v>✓</v>
      </c>
      <c r="BP26" s="182">
        <f t="shared" si="4"/>
        <v>0</v>
      </c>
      <c r="BQ26" s="182">
        <f t="shared" si="5"/>
        <v>0</v>
      </c>
      <c r="BR26" s="182">
        <f t="shared" si="6"/>
        <v>0</v>
      </c>
      <c r="BS26" s="182">
        <f t="shared" si="7"/>
        <v>0</v>
      </c>
      <c r="BT26" s="182">
        <f t="shared" si="8"/>
        <v>0</v>
      </c>
      <c r="BU26" s="182">
        <f t="shared" si="9"/>
        <v>0</v>
      </c>
      <c r="BV26" s="182">
        <f t="shared" si="10"/>
        <v>0</v>
      </c>
      <c r="BW26" s="328">
        <f t="shared" si="11"/>
        <v>0</v>
      </c>
    </row>
    <row r="27" spans="1:75" ht="24" thickBot="1">
      <c r="A27" s="70" t="s">
        <v>102</v>
      </c>
      <c r="D27" s="65"/>
      <c r="E27" s="54"/>
      <c r="F27" s="246">
        <f>F25-F26</f>
        <v>8976</v>
      </c>
      <c r="G27" s="72"/>
      <c r="H27" s="246">
        <f t="shared" ref="H27:L27" si="18">H25-H26</f>
        <v>11972</v>
      </c>
      <c r="I27" s="72"/>
      <c r="J27" s="76">
        <f t="shared" si="18"/>
        <v>3358</v>
      </c>
      <c r="K27" s="72"/>
      <c r="L27" s="76">
        <f t="shared" si="18"/>
        <v>-2427</v>
      </c>
      <c r="M27" s="57"/>
      <c r="BC27" s="296" t="s">
        <v>102</v>
      </c>
      <c r="BF27" s="295"/>
      <c r="BG27" s="289"/>
      <c r="BH27" s="299">
        <v>8976</v>
      </c>
      <c r="BI27" s="224"/>
      <c r="BJ27" s="299">
        <v>11972</v>
      </c>
      <c r="BK27" s="224"/>
      <c r="BL27" s="225">
        <v>3358</v>
      </c>
      <c r="BM27" s="224"/>
      <c r="BN27" s="225">
        <v>-2427</v>
      </c>
      <c r="BO27" s="208" t="str">
        <f t="shared" si="12"/>
        <v>✓</v>
      </c>
      <c r="BP27" s="182">
        <f t="shared" si="4"/>
        <v>0</v>
      </c>
      <c r="BQ27" s="182">
        <f t="shared" si="5"/>
        <v>0</v>
      </c>
      <c r="BR27" s="182">
        <f t="shared" si="6"/>
        <v>0</v>
      </c>
      <c r="BS27" s="182">
        <f t="shared" si="7"/>
        <v>0</v>
      </c>
      <c r="BT27" s="182">
        <f t="shared" si="8"/>
        <v>0</v>
      </c>
      <c r="BU27" s="182">
        <f t="shared" si="9"/>
        <v>0</v>
      </c>
      <c r="BV27" s="182">
        <f t="shared" si="10"/>
        <v>0</v>
      </c>
      <c r="BW27" s="328">
        <f t="shared" si="11"/>
        <v>0</v>
      </c>
    </row>
    <row r="28" spans="1:75" ht="24" thickTop="1">
      <c r="A28" s="70"/>
      <c r="D28" s="65"/>
      <c r="E28" s="54"/>
      <c r="F28" s="66"/>
      <c r="G28" s="66"/>
      <c r="H28" s="66"/>
      <c r="I28" s="66"/>
      <c r="J28" s="77"/>
      <c r="K28" s="66"/>
      <c r="L28" s="77"/>
      <c r="M28" s="57"/>
      <c r="BC28" s="296"/>
      <c r="BF28" s="295"/>
      <c r="BG28" s="289"/>
      <c r="BH28" s="218"/>
      <c r="BI28" s="218"/>
      <c r="BJ28" s="218"/>
      <c r="BK28" s="218"/>
      <c r="BL28" s="226"/>
      <c r="BM28" s="218"/>
      <c r="BN28" s="226"/>
      <c r="BO28" s="208" t="str">
        <f t="shared" si="12"/>
        <v>✓</v>
      </c>
      <c r="BP28" s="182">
        <f t="shared" si="4"/>
        <v>0</v>
      </c>
      <c r="BQ28" s="182">
        <f t="shared" si="5"/>
        <v>0</v>
      </c>
      <c r="BR28" s="182">
        <f t="shared" si="6"/>
        <v>0</v>
      </c>
      <c r="BS28" s="182">
        <f t="shared" si="7"/>
        <v>0</v>
      </c>
      <c r="BT28" s="182">
        <f t="shared" si="8"/>
        <v>0</v>
      </c>
      <c r="BU28" s="182">
        <f t="shared" si="9"/>
        <v>0</v>
      </c>
      <c r="BV28" s="182">
        <f t="shared" si="10"/>
        <v>0</v>
      </c>
      <c r="BW28" s="328">
        <f t="shared" si="11"/>
        <v>0</v>
      </c>
    </row>
    <row r="29" spans="1:75">
      <c r="A29" s="70" t="s">
        <v>103</v>
      </c>
      <c r="D29" s="65"/>
      <c r="E29" s="54"/>
      <c r="F29" s="66"/>
      <c r="G29" s="66"/>
      <c r="H29" s="66"/>
      <c r="I29" s="66"/>
      <c r="J29" s="77"/>
      <c r="K29" s="66"/>
      <c r="L29" s="77"/>
      <c r="M29" s="57"/>
      <c r="BC29" s="296" t="s">
        <v>103</v>
      </c>
      <c r="BF29" s="295"/>
      <c r="BG29" s="289"/>
      <c r="BH29" s="218"/>
      <c r="BI29" s="218"/>
      <c r="BJ29" s="218"/>
      <c r="BK29" s="218"/>
      <c r="BL29" s="226"/>
      <c r="BM29" s="218"/>
      <c r="BN29" s="226"/>
      <c r="BO29" s="208" t="str">
        <f t="shared" si="12"/>
        <v>✓</v>
      </c>
      <c r="BP29" s="182">
        <f t="shared" si="4"/>
        <v>0</v>
      </c>
      <c r="BQ29" s="182">
        <f t="shared" si="5"/>
        <v>0</v>
      </c>
      <c r="BR29" s="182">
        <f t="shared" si="6"/>
        <v>0</v>
      </c>
      <c r="BS29" s="182">
        <f t="shared" si="7"/>
        <v>0</v>
      </c>
      <c r="BT29" s="182">
        <f t="shared" si="8"/>
        <v>0</v>
      </c>
      <c r="BU29" s="182">
        <f t="shared" si="9"/>
        <v>0</v>
      </c>
      <c r="BV29" s="182">
        <f t="shared" si="10"/>
        <v>0</v>
      </c>
      <c r="BW29" s="328">
        <f t="shared" si="11"/>
        <v>0</v>
      </c>
    </row>
    <row r="30" spans="1:75" ht="24" thickBot="1">
      <c r="A30" s="64" t="s">
        <v>104</v>
      </c>
      <c r="D30" s="65"/>
      <c r="E30" s="54"/>
      <c r="F30" s="66">
        <f>F32-F31</f>
        <v>8976</v>
      </c>
      <c r="G30" s="66"/>
      <c r="H30" s="66">
        <f>H32-H31</f>
        <v>11972</v>
      </c>
      <c r="I30" s="66"/>
      <c r="J30" s="191">
        <f>J27</f>
        <v>3358</v>
      </c>
      <c r="K30" s="66"/>
      <c r="L30" s="191">
        <f>L27</f>
        <v>-2427</v>
      </c>
      <c r="M30" s="57"/>
      <c r="BC30" s="294" t="s">
        <v>104</v>
      </c>
      <c r="BF30" s="295"/>
      <c r="BG30" s="289"/>
      <c r="BH30" s="218">
        <v>8976</v>
      </c>
      <c r="BI30" s="218"/>
      <c r="BJ30" s="218">
        <v>11972</v>
      </c>
      <c r="BK30" s="218"/>
      <c r="BL30" s="227">
        <v>3358</v>
      </c>
      <c r="BM30" s="218"/>
      <c r="BN30" s="227">
        <v>-2427</v>
      </c>
      <c r="BO30" s="208" t="str">
        <f t="shared" si="12"/>
        <v>✓</v>
      </c>
      <c r="BP30" s="182">
        <f t="shared" si="4"/>
        <v>0</v>
      </c>
      <c r="BQ30" s="182">
        <f t="shared" si="5"/>
        <v>0</v>
      </c>
      <c r="BR30" s="182">
        <f t="shared" si="6"/>
        <v>0</v>
      </c>
      <c r="BS30" s="182">
        <f t="shared" si="7"/>
        <v>0</v>
      </c>
      <c r="BT30" s="182">
        <f t="shared" si="8"/>
        <v>0</v>
      </c>
      <c r="BU30" s="182">
        <f t="shared" si="9"/>
        <v>0</v>
      </c>
      <c r="BV30" s="182">
        <f t="shared" si="10"/>
        <v>0</v>
      </c>
      <c r="BW30" s="328">
        <f t="shared" si="11"/>
        <v>0</v>
      </c>
    </row>
    <row r="31" spans="1:75" ht="24" thickTop="1">
      <c r="A31" s="64" t="s">
        <v>105</v>
      </c>
      <c r="D31" s="65"/>
      <c r="E31" s="54"/>
      <c r="F31" s="175">
        <f t="shared" ref="F31" si="19">ROUND(AU31/1000,0)</f>
        <v>0</v>
      </c>
      <c r="G31" s="66"/>
      <c r="H31" s="175">
        <v>0</v>
      </c>
      <c r="I31" s="66"/>
      <c r="J31" s="77"/>
      <c r="K31" s="66"/>
      <c r="L31" s="77"/>
      <c r="M31" s="57"/>
      <c r="AU31" s="244">
        <v>190.58564038833336</v>
      </c>
      <c r="AV31" s="244"/>
      <c r="AW31" s="244"/>
      <c r="AX31" s="312"/>
      <c r="AY31" s="244"/>
      <c r="BC31" s="294" t="s">
        <v>105</v>
      </c>
      <c r="BF31" s="295"/>
      <c r="BG31" s="289"/>
      <c r="BH31" s="219">
        <v>0</v>
      </c>
      <c r="BI31" s="218"/>
      <c r="BJ31" s="300">
        <v>0</v>
      </c>
      <c r="BK31" s="218"/>
      <c r="BL31" s="226"/>
      <c r="BM31" s="218"/>
      <c r="BN31" s="226"/>
      <c r="BO31" s="208" t="str">
        <f t="shared" si="12"/>
        <v>✓</v>
      </c>
      <c r="BP31" s="182">
        <f t="shared" si="4"/>
        <v>0</v>
      </c>
      <c r="BQ31" s="182">
        <f t="shared" si="5"/>
        <v>0</v>
      </c>
      <c r="BR31" s="182">
        <f t="shared" si="6"/>
        <v>0</v>
      </c>
      <c r="BS31" s="182">
        <f t="shared" si="7"/>
        <v>0</v>
      </c>
      <c r="BT31" s="182">
        <f t="shared" si="8"/>
        <v>0</v>
      </c>
      <c r="BU31" s="182">
        <f t="shared" si="9"/>
        <v>0</v>
      </c>
      <c r="BV31" s="182">
        <f t="shared" si="10"/>
        <v>0</v>
      </c>
      <c r="BW31" s="328">
        <f t="shared" si="11"/>
        <v>0</v>
      </c>
    </row>
    <row r="32" spans="1:75" ht="24" thickBot="1">
      <c r="A32" s="70"/>
      <c r="D32" s="65"/>
      <c r="E32" s="54"/>
      <c r="F32" s="246">
        <f>F27</f>
        <v>8976</v>
      </c>
      <c r="G32" s="72"/>
      <c r="H32" s="246">
        <f>H27</f>
        <v>11972</v>
      </c>
      <c r="I32" s="66"/>
      <c r="J32" s="77"/>
      <c r="K32" s="66"/>
      <c r="L32" s="77"/>
      <c r="M32" s="57"/>
      <c r="BC32" s="296"/>
      <c r="BF32" s="295"/>
      <c r="BG32" s="289"/>
      <c r="BH32" s="299">
        <v>8976</v>
      </c>
      <c r="BI32" s="224"/>
      <c r="BJ32" s="299">
        <v>11972</v>
      </c>
      <c r="BK32" s="218"/>
      <c r="BL32" s="226"/>
      <c r="BM32" s="218"/>
      <c r="BN32" s="226"/>
      <c r="BO32" s="208" t="str">
        <f t="shared" si="12"/>
        <v>✓</v>
      </c>
      <c r="BP32" s="182">
        <f t="shared" si="4"/>
        <v>0</v>
      </c>
      <c r="BQ32" s="182">
        <f t="shared" si="5"/>
        <v>0</v>
      </c>
      <c r="BR32" s="182">
        <f t="shared" si="6"/>
        <v>0</v>
      </c>
      <c r="BS32" s="182">
        <f t="shared" si="7"/>
        <v>0</v>
      </c>
      <c r="BT32" s="182">
        <f t="shared" si="8"/>
        <v>0</v>
      </c>
      <c r="BU32" s="182">
        <f t="shared" si="9"/>
        <v>0</v>
      </c>
      <c r="BV32" s="182">
        <f t="shared" si="10"/>
        <v>0</v>
      </c>
      <c r="BW32" s="328">
        <f t="shared" si="11"/>
        <v>0</v>
      </c>
    </row>
    <row r="33" spans="1:75" ht="24" thickTop="1">
      <c r="A33" s="64"/>
      <c r="D33" s="60"/>
      <c r="E33" s="60"/>
      <c r="F33" s="60"/>
      <c r="G33" s="54"/>
      <c r="I33" s="60"/>
      <c r="J33" s="77"/>
      <c r="K33" s="54"/>
      <c r="L33" s="77"/>
      <c r="BC33" s="294"/>
      <c r="BF33" s="293"/>
      <c r="BG33" s="293"/>
      <c r="BH33" s="293"/>
      <c r="BI33" s="289"/>
      <c r="BK33" s="293"/>
      <c r="BL33" s="226"/>
      <c r="BM33" s="289"/>
      <c r="BN33" s="226"/>
      <c r="BO33" s="208" t="str">
        <f t="shared" si="12"/>
        <v>✓</v>
      </c>
      <c r="BP33" s="182">
        <f t="shared" si="4"/>
        <v>0</v>
      </c>
      <c r="BQ33" s="182">
        <f t="shared" si="5"/>
        <v>0</v>
      </c>
      <c r="BR33" s="182">
        <f t="shared" si="6"/>
        <v>0</v>
      </c>
      <c r="BS33" s="182">
        <f t="shared" si="7"/>
        <v>0</v>
      </c>
      <c r="BT33" s="182">
        <f t="shared" si="8"/>
        <v>0</v>
      </c>
      <c r="BU33" s="182">
        <f t="shared" si="9"/>
        <v>0</v>
      </c>
      <c r="BV33" s="182">
        <f t="shared" si="10"/>
        <v>0</v>
      </c>
      <c r="BW33" s="328">
        <f t="shared" si="11"/>
        <v>0</v>
      </c>
    </row>
    <row r="34" spans="1:75" ht="26.1" customHeight="1">
      <c r="A34" s="70" t="s">
        <v>106</v>
      </c>
      <c r="D34" s="34">
        <v>15</v>
      </c>
      <c r="E34" s="54"/>
      <c r="G34" s="57"/>
      <c r="H34" s="57"/>
      <c r="I34" s="54"/>
      <c r="J34" s="78"/>
      <c r="K34" s="57"/>
      <c r="L34" s="78"/>
      <c r="M34" s="57"/>
      <c r="BC34" s="296" t="s">
        <v>106</v>
      </c>
      <c r="BF34" s="295">
        <v>15</v>
      </c>
      <c r="BG34" s="289"/>
      <c r="BI34" s="236"/>
      <c r="BJ34" s="236"/>
      <c r="BK34" s="289"/>
      <c r="BL34" s="228"/>
      <c r="BM34" s="236"/>
      <c r="BN34" s="228"/>
      <c r="BO34" s="208" t="str">
        <f t="shared" si="12"/>
        <v>✓</v>
      </c>
      <c r="BP34" s="182">
        <f t="shared" si="4"/>
        <v>0</v>
      </c>
      <c r="BQ34" s="182">
        <f t="shared" si="5"/>
        <v>0</v>
      </c>
      <c r="BR34" s="182">
        <f t="shared" si="6"/>
        <v>0</v>
      </c>
      <c r="BS34" s="182">
        <f t="shared" si="7"/>
        <v>0</v>
      </c>
      <c r="BT34" s="182">
        <f t="shared" si="8"/>
        <v>0</v>
      </c>
      <c r="BU34" s="182">
        <f t="shared" si="9"/>
        <v>0</v>
      </c>
      <c r="BV34" s="182">
        <f t="shared" si="10"/>
        <v>0</v>
      </c>
      <c r="BW34" s="328">
        <f t="shared" si="11"/>
        <v>0</v>
      </c>
    </row>
    <row r="35" spans="1:75" ht="26.1" customHeight="1">
      <c r="A35" s="75" t="s">
        <v>107</v>
      </c>
      <c r="D35" s="65"/>
      <c r="E35" s="54"/>
      <c r="G35" s="57"/>
      <c r="H35" s="57"/>
      <c r="I35" s="54"/>
      <c r="J35" s="78"/>
      <c r="K35" s="57"/>
      <c r="L35" s="78"/>
      <c r="M35" s="57"/>
      <c r="BC35" s="297" t="s">
        <v>107</v>
      </c>
      <c r="BF35" s="295"/>
      <c r="BG35" s="289"/>
      <c r="BI35" s="236"/>
      <c r="BJ35" s="236"/>
      <c r="BK35" s="289"/>
      <c r="BL35" s="228"/>
      <c r="BM35" s="236"/>
      <c r="BN35" s="228"/>
      <c r="BO35" s="208" t="str">
        <f t="shared" si="12"/>
        <v>✓</v>
      </c>
      <c r="BP35" s="182">
        <f t="shared" si="4"/>
        <v>0</v>
      </c>
      <c r="BQ35" s="182">
        <f t="shared" si="5"/>
        <v>0</v>
      </c>
      <c r="BR35" s="182">
        <f t="shared" si="6"/>
        <v>0</v>
      </c>
      <c r="BS35" s="182">
        <f t="shared" si="7"/>
        <v>0</v>
      </c>
      <c r="BT35" s="182">
        <f t="shared" si="8"/>
        <v>0</v>
      </c>
      <c r="BU35" s="182">
        <f t="shared" si="9"/>
        <v>0</v>
      </c>
      <c r="BV35" s="182">
        <f t="shared" si="10"/>
        <v>0</v>
      </c>
      <c r="BW35" s="328">
        <f t="shared" si="11"/>
        <v>0</v>
      </c>
    </row>
    <row r="36" spans="1:75" ht="24" thickBot="1">
      <c r="A36" s="64" t="s">
        <v>108</v>
      </c>
      <c r="D36" s="65"/>
      <c r="E36" s="54"/>
      <c r="F36" s="188">
        <f>F30/300006</f>
        <v>2.9919401611967759E-2</v>
      </c>
      <c r="G36" s="79"/>
      <c r="H36" s="188">
        <f>H30/300006</f>
        <v>3.9905868549295682E-2</v>
      </c>
      <c r="I36" s="79"/>
      <c r="J36" s="188">
        <f>J30/300006</f>
        <v>1.119310947114391E-2</v>
      </c>
      <c r="K36" s="79"/>
      <c r="L36" s="188">
        <f>L30/300001</f>
        <v>-8.0899730334232211E-3</v>
      </c>
      <c r="M36" s="57"/>
      <c r="BC36" s="294" t="s">
        <v>108</v>
      </c>
      <c r="BF36" s="295"/>
      <c r="BG36" s="289"/>
      <c r="BH36" s="229">
        <v>2.9919401611967759E-2</v>
      </c>
      <c r="BI36" s="230"/>
      <c r="BJ36" s="229">
        <v>3.9905868549295682E-2</v>
      </c>
      <c r="BK36" s="230"/>
      <c r="BL36" s="229">
        <v>1.119310947114391E-2</v>
      </c>
      <c r="BM36" s="230"/>
      <c r="BN36" s="229">
        <v>-8.0899730334232211E-3</v>
      </c>
      <c r="BO36" s="208" t="str">
        <f t="shared" si="12"/>
        <v>✓</v>
      </c>
      <c r="BP36" s="182">
        <f t="shared" si="4"/>
        <v>0</v>
      </c>
      <c r="BQ36" s="182">
        <f t="shared" si="5"/>
        <v>0</v>
      </c>
      <c r="BR36" s="182">
        <f t="shared" si="6"/>
        <v>0</v>
      </c>
      <c r="BS36" s="182">
        <f t="shared" si="7"/>
        <v>0</v>
      </c>
      <c r="BT36" s="182">
        <f t="shared" si="8"/>
        <v>0</v>
      </c>
      <c r="BU36" s="182">
        <f t="shared" si="9"/>
        <v>0</v>
      </c>
      <c r="BV36" s="182">
        <f t="shared" si="10"/>
        <v>0</v>
      </c>
      <c r="BW36" s="328">
        <f t="shared" si="11"/>
        <v>0</v>
      </c>
    </row>
    <row r="37" spans="1:75" ht="24.95" customHeight="1" thickTop="1">
      <c r="A37" s="75" t="s">
        <v>109</v>
      </c>
      <c r="D37" s="65"/>
      <c r="E37" s="54"/>
      <c r="G37" s="57"/>
      <c r="H37" s="57"/>
      <c r="I37" s="54"/>
      <c r="J37" s="78"/>
      <c r="K37" s="57"/>
      <c r="L37" s="78"/>
      <c r="BC37" s="297" t="s">
        <v>109</v>
      </c>
      <c r="BF37" s="295"/>
      <c r="BG37" s="289"/>
      <c r="BI37" s="236"/>
      <c r="BJ37" s="236"/>
      <c r="BK37" s="289"/>
      <c r="BL37" s="228"/>
      <c r="BM37" s="236"/>
      <c r="BN37" s="228"/>
      <c r="BO37" s="208" t="str">
        <f t="shared" si="12"/>
        <v>✓</v>
      </c>
      <c r="BP37" s="182">
        <f t="shared" si="4"/>
        <v>0</v>
      </c>
      <c r="BQ37" s="182">
        <f t="shared" si="5"/>
        <v>0</v>
      </c>
      <c r="BR37" s="182">
        <f t="shared" si="6"/>
        <v>0</v>
      </c>
      <c r="BS37" s="182">
        <f t="shared" si="7"/>
        <v>0</v>
      </c>
      <c r="BT37" s="182">
        <f t="shared" si="8"/>
        <v>0</v>
      </c>
      <c r="BU37" s="182">
        <f t="shared" si="9"/>
        <v>0</v>
      </c>
      <c r="BV37" s="182">
        <f t="shared" si="10"/>
        <v>0</v>
      </c>
      <c r="BW37" s="328">
        <f t="shared" si="11"/>
        <v>0</v>
      </c>
    </row>
    <row r="38" spans="1:75" ht="24" thickBot="1">
      <c r="A38" s="64" t="s">
        <v>110</v>
      </c>
      <c r="D38" s="65"/>
      <c r="E38" s="54"/>
      <c r="F38" s="188">
        <f>F30/300006</f>
        <v>2.9919401611967759E-2</v>
      </c>
      <c r="G38" s="80"/>
      <c r="H38" s="188">
        <f>H30/300006</f>
        <v>3.9905868549295682E-2</v>
      </c>
      <c r="I38" s="80"/>
      <c r="J38" s="188">
        <f>J30/300006</f>
        <v>1.119310947114391E-2</v>
      </c>
      <c r="K38" s="80"/>
      <c r="L38" s="188">
        <f>L30/300001</f>
        <v>-8.0899730334232211E-3</v>
      </c>
      <c r="BC38" s="294" t="s">
        <v>110</v>
      </c>
      <c r="BF38" s="295"/>
      <c r="BG38" s="289"/>
      <c r="BH38" s="229">
        <v>2.9919401611967759E-2</v>
      </c>
      <c r="BI38" s="301"/>
      <c r="BJ38" s="229">
        <v>3.9905868549295682E-2</v>
      </c>
      <c r="BK38" s="301"/>
      <c r="BL38" s="229">
        <v>1.119310947114391E-2</v>
      </c>
      <c r="BM38" s="301"/>
      <c r="BN38" s="229">
        <v>-8.0899730334232211E-3</v>
      </c>
      <c r="BO38" s="208" t="str">
        <f t="shared" si="12"/>
        <v>✓</v>
      </c>
      <c r="BP38" s="182">
        <f t="shared" si="4"/>
        <v>0</v>
      </c>
      <c r="BQ38" s="182">
        <f t="shared" si="5"/>
        <v>0</v>
      </c>
      <c r="BR38" s="182">
        <f t="shared" si="6"/>
        <v>0</v>
      </c>
      <c r="BS38" s="182">
        <f t="shared" si="7"/>
        <v>0</v>
      </c>
      <c r="BT38" s="182">
        <f t="shared" si="8"/>
        <v>0</v>
      </c>
      <c r="BU38" s="182">
        <f t="shared" si="9"/>
        <v>0</v>
      </c>
      <c r="BV38" s="182">
        <f t="shared" si="10"/>
        <v>0</v>
      </c>
      <c r="BW38" s="328">
        <f t="shared" si="11"/>
        <v>0</v>
      </c>
    </row>
    <row r="39" spans="1:75" ht="24" hidden="1" thickTop="1">
      <c r="A39" s="64"/>
      <c r="D39" s="65"/>
      <c r="E39" s="54"/>
      <c r="F39" s="79"/>
      <c r="G39" s="80"/>
      <c r="H39" s="79"/>
      <c r="I39" s="80"/>
      <c r="J39" s="79"/>
      <c r="K39" s="80"/>
      <c r="L39" s="79"/>
      <c r="BC39" s="294"/>
      <c r="BF39" s="295"/>
      <c r="BG39" s="289"/>
      <c r="BH39" s="230"/>
      <c r="BI39" s="301"/>
      <c r="BJ39" s="230"/>
      <c r="BK39" s="301"/>
      <c r="BL39" s="230"/>
      <c r="BM39" s="301"/>
      <c r="BN39" s="230"/>
      <c r="BO39" s="208" t="str">
        <f t="shared" si="12"/>
        <v>✓</v>
      </c>
      <c r="BP39" s="182">
        <f t="shared" si="4"/>
        <v>0</v>
      </c>
      <c r="BQ39" s="182">
        <f t="shared" si="5"/>
        <v>0</v>
      </c>
      <c r="BR39" s="182">
        <f t="shared" si="6"/>
        <v>0</v>
      </c>
      <c r="BS39" s="182">
        <f t="shared" si="7"/>
        <v>0</v>
      </c>
      <c r="BT39" s="182">
        <f t="shared" si="8"/>
        <v>0</v>
      </c>
      <c r="BU39" s="182">
        <f t="shared" si="9"/>
        <v>0</v>
      </c>
      <c r="BV39" s="182">
        <f t="shared" si="10"/>
        <v>0</v>
      </c>
      <c r="BW39" s="328">
        <f t="shared" si="11"/>
        <v>0</v>
      </c>
    </row>
    <row r="40" spans="1:75" s="51" customFormat="1" ht="23.45" customHeight="1" thickTop="1">
      <c r="A40" s="50" t="s">
        <v>0</v>
      </c>
      <c r="C40" s="52"/>
      <c r="AU40" s="237"/>
      <c r="AV40" s="237"/>
      <c r="AW40" s="237"/>
      <c r="AX40" s="237"/>
      <c r="AY40" s="239"/>
      <c r="AZ40" s="237"/>
      <c r="BA40" s="237"/>
      <c r="BB40" s="237"/>
      <c r="BC40" s="302" t="s">
        <v>0</v>
      </c>
      <c r="BD40" s="212"/>
      <c r="BE40" s="303"/>
      <c r="BF40" s="212"/>
      <c r="BG40" s="212"/>
      <c r="BH40" s="212"/>
      <c r="BI40" s="212"/>
      <c r="BJ40" s="212"/>
      <c r="BK40" s="212"/>
      <c r="BL40" s="212"/>
      <c r="BM40" s="212"/>
      <c r="BN40" s="212"/>
      <c r="BO40" s="208" t="str">
        <f t="shared" si="12"/>
        <v>✓</v>
      </c>
      <c r="BP40" s="182">
        <f t="shared" si="4"/>
        <v>0</v>
      </c>
      <c r="BQ40" s="182">
        <f t="shared" si="5"/>
        <v>0</v>
      </c>
      <c r="BR40" s="182">
        <f t="shared" si="6"/>
        <v>0</v>
      </c>
      <c r="BS40" s="182">
        <f t="shared" si="7"/>
        <v>0</v>
      </c>
      <c r="BT40" s="182">
        <f t="shared" si="8"/>
        <v>0</v>
      </c>
      <c r="BU40" s="182">
        <f t="shared" si="9"/>
        <v>0</v>
      </c>
      <c r="BV40" s="182">
        <f t="shared" si="10"/>
        <v>0</v>
      </c>
      <c r="BW40" s="328">
        <f t="shared" si="11"/>
        <v>0</v>
      </c>
    </row>
    <row r="41" spans="1:75" s="55" customFormat="1" ht="23.45" customHeight="1">
      <c r="A41" s="6" t="s">
        <v>111</v>
      </c>
      <c r="B41" s="53"/>
      <c r="C41" s="53"/>
      <c r="D41" s="53"/>
      <c r="E41" s="53"/>
      <c r="F41" s="53"/>
      <c r="G41" s="53"/>
      <c r="H41" s="54"/>
      <c r="I41" s="53"/>
      <c r="J41" s="53"/>
      <c r="K41" s="53"/>
      <c r="L41" s="54"/>
      <c r="M41" s="53"/>
      <c r="AU41" s="238"/>
      <c r="AV41" s="238"/>
      <c r="AW41" s="238"/>
      <c r="AX41" s="238"/>
      <c r="AY41" s="239"/>
      <c r="AZ41" s="238"/>
      <c r="BA41" s="238"/>
      <c r="BB41" s="238"/>
      <c r="BC41" s="283" t="s">
        <v>111</v>
      </c>
      <c r="BD41" s="213"/>
      <c r="BE41" s="213"/>
      <c r="BF41" s="213"/>
      <c r="BG41" s="213"/>
      <c r="BH41" s="213"/>
      <c r="BI41" s="213"/>
      <c r="BJ41" s="289"/>
      <c r="BK41" s="213"/>
      <c r="BL41" s="213"/>
      <c r="BM41" s="213"/>
      <c r="BN41" s="289"/>
      <c r="BO41" s="208" t="str">
        <f t="shared" si="12"/>
        <v>✓</v>
      </c>
      <c r="BP41" s="182">
        <f t="shared" si="4"/>
        <v>0</v>
      </c>
      <c r="BQ41" s="182">
        <f t="shared" si="5"/>
        <v>0</v>
      </c>
      <c r="BR41" s="182">
        <f t="shared" si="6"/>
        <v>0</v>
      </c>
      <c r="BS41" s="182">
        <f t="shared" si="7"/>
        <v>0</v>
      </c>
      <c r="BT41" s="182">
        <f t="shared" si="8"/>
        <v>0</v>
      </c>
      <c r="BU41" s="182">
        <f t="shared" si="9"/>
        <v>0</v>
      </c>
      <c r="BV41" s="182">
        <f t="shared" si="10"/>
        <v>0</v>
      </c>
      <c r="BW41" s="328">
        <f t="shared" si="11"/>
        <v>0</v>
      </c>
    </row>
    <row r="42" spans="1:75" s="55" customFormat="1" ht="23.45" customHeight="1">
      <c r="A42" s="6" t="str">
        <f>A3</f>
        <v>สำหรับงวดหกเดือนสิ้นสุดวันที่ 30 มิถุนายน 2567 และ 2566 (ยังไม่ได้ตรวจสอบ แต่สอบทานแล้ว)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AU42" s="238"/>
      <c r="AV42" s="238"/>
      <c r="AW42" s="238"/>
      <c r="AX42" s="238"/>
      <c r="AY42" s="239"/>
      <c r="AZ42" s="238"/>
      <c r="BA42" s="238"/>
      <c r="BB42" s="238"/>
      <c r="BC42" s="283" t="s">
        <v>119</v>
      </c>
      <c r="BD42" s="213"/>
      <c r="BE42" s="213"/>
      <c r="BF42" s="213"/>
      <c r="BG42" s="213"/>
      <c r="BH42" s="213"/>
      <c r="BI42" s="213"/>
      <c r="BJ42" s="213"/>
      <c r="BK42" s="213"/>
      <c r="BL42" s="213"/>
      <c r="BM42" s="213"/>
      <c r="BN42" s="213"/>
      <c r="BO42" s="208" t="str">
        <f t="shared" si="12"/>
        <v>✓</v>
      </c>
      <c r="BP42" s="182">
        <f t="shared" si="4"/>
        <v>0</v>
      </c>
      <c r="BQ42" s="182">
        <f t="shared" si="5"/>
        <v>0</v>
      </c>
      <c r="BR42" s="182">
        <f t="shared" si="6"/>
        <v>0</v>
      </c>
      <c r="BS42" s="182">
        <f t="shared" si="7"/>
        <v>0</v>
      </c>
      <c r="BT42" s="182">
        <f t="shared" si="8"/>
        <v>0</v>
      </c>
      <c r="BU42" s="182">
        <f t="shared" si="9"/>
        <v>0</v>
      </c>
      <c r="BV42" s="182">
        <f t="shared" si="10"/>
        <v>0</v>
      </c>
      <c r="BW42" s="328">
        <f t="shared" si="11"/>
        <v>0</v>
      </c>
    </row>
    <row r="43" spans="1:75"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BD43" s="214"/>
      <c r="BE43" s="214"/>
      <c r="BF43" s="214"/>
      <c r="BG43" s="214"/>
      <c r="BH43" s="214"/>
      <c r="BI43" s="214"/>
      <c r="BJ43" s="214"/>
      <c r="BK43" s="214"/>
      <c r="BL43" s="214"/>
      <c r="BM43" s="214"/>
      <c r="BN43" s="214"/>
      <c r="BO43" s="208" t="str">
        <f t="shared" si="12"/>
        <v>✓</v>
      </c>
      <c r="BP43" s="182">
        <f t="shared" si="4"/>
        <v>0</v>
      </c>
      <c r="BQ43" s="182">
        <f t="shared" si="5"/>
        <v>0</v>
      </c>
      <c r="BR43" s="182">
        <f t="shared" si="6"/>
        <v>0</v>
      </c>
      <c r="BS43" s="182">
        <f t="shared" si="7"/>
        <v>0</v>
      </c>
      <c r="BT43" s="182">
        <f t="shared" si="8"/>
        <v>0</v>
      </c>
      <c r="BU43" s="182">
        <f t="shared" si="9"/>
        <v>0</v>
      </c>
      <c r="BV43" s="182">
        <f t="shared" si="10"/>
        <v>0</v>
      </c>
      <c r="BW43" s="328">
        <f t="shared" si="11"/>
        <v>0</v>
      </c>
    </row>
    <row r="44" spans="1:75">
      <c r="B44" s="56"/>
      <c r="C44" s="56"/>
      <c r="D44" s="20"/>
      <c r="E44" s="56"/>
      <c r="F44" s="560" t="s">
        <v>5</v>
      </c>
      <c r="G44" s="560"/>
      <c r="H44" s="560"/>
      <c r="I44" s="56"/>
      <c r="J44" s="560" t="s">
        <v>6</v>
      </c>
      <c r="K44" s="560"/>
      <c r="L44" s="560"/>
      <c r="M44" s="56"/>
      <c r="BD44" s="214"/>
      <c r="BE44" s="214"/>
      <c r="BF44" s="284"/>
      <c r="BG44" s="214"/>
      <c r="BH44" s="285" t="s">
        <v>5</v>
      </c>
      <c r="BI44" s="285"/>
      <c r="BJ44" s="285"/>
      <c r="BK44" s="214"/>
      <c r="BL44" s="285" t="s">
        <v>6</v>
      </c>
      <c r="BM44" s="285"/>
      <c r="BN44" s="285"/>
      <c r="BO44" s="208" t="str">
        <f t="shared" si="12"/>
        <v>✓</v>
      </c>
      <c r="BP44" s="182"/>
      <c r="BQ44" s="182"/>
      <c r="BR44" s="182"/>
      <c r="BS44" s="182"/>
      <c r="BT44" s="182"/>
      <c r="BU44" s="182"/>
      <c r="BV44" s="182"/>
      <c r="BW44" s="328"/>
    </row>
    <row r="45" spans="1:75" s="55" customFormat="1">
      <c r="A45" s="57"/>
      <c r="B45" s="57"/>
      <c r="C45" s="58"/>
      <c r="D45" s="20" t="s">
        <v>7</v>
      </c>
      <c r="E45" s="54"/>
      <c r="F45" s="59">
        <v>2567</v>
      </c>
      <c r="G45" s="169"/>
      <c r="H45" s="59">
        <v>2566</v>
      </c>
      <c r="I45" s="54"/>
      <c r="J45" s="59">
        <v>2567</v>
      </c>
      <c r="K45" s="169"/>
      <c r="L45" s="59">
        <v>2566</v>
      </c>
      <c r="AU45" s="238"/>
      <c r="AV45" s="238"/>
      <c r="AW45" s="238"/>
      <c r="AX45" s="238"/>
      <c r="AY45" s="239"/>
      <c r="AZ45" s="238"/>
      <c r="BA45" s="238"/>
      <c r="BB45" s="238"/>
      <c r="BC45" s="236"/>
      <c r="BD45" s="236"/>
      <c r="BE45" s="286"/>
      <c r="BF45" s="284" t="s">
        <v>7</v>
      </c>
      <c r="BG45" s="289"/>
      <c r="BH45" s="215">
        <v>2567</v>
      </c>
      <c r="BI45" s="288"/>
      <c r="BJ45" s="215">
        <v>2566</v>
      </c>
      <c r="BK45" s="289"/>
      <c r="BL45" s="215">
        <v>2567</v>
      </c>
      <c r="BM45" s="288"/>
      <c r="BN45" s="215">
        <v>2566</v>
      </c>
      <c r="BO45" s="208" t="str">
        <f t="shared" si="12"/>
        <v>✓</v>
      </c>
      <c r="BP45" s="182">
        <f t="shared" si="4"/>
        <v>0</v>
      </c>
      <c r="BQ45" s="182">
        <f t="shared" si="5"/>
        <v>0</v>
      </c>
      <c r="BR45" s="182">
        <f t="shared" si="6"/>
        <v>0</v>
      </c>
      <c r="BS45" s="182">
        <f t="shared" si="7"/>
        <v>0</v>
      </c>
      <c r="BT45" s="182">
        <f t="shared" si="8"/>
        <v>0</v>
      </c>
      <c r="BU45" s="182">
        <f t="shared" si="9"/>
        <v>0</v>
      </c>
      <c r="BV45" s="182">
        <f t="shared" si="10"/>
        <v>0</v>
      </c>
      <c r="BW45" s="328">
        <f t="shared" si="11"/>
        <v>0</v>
      </c>
    </row>
    <row r="46" spans="1:75" s="55" customFormat="1">
      <c r="A46" s="57"/>
      <c r="B46" s="57"/>
      <c r="C46" s="58"/>
      <c r="D46" s="61"/>
      <c r="E46" s="54"/>
      <c r="F46" s="559" t="str">
        <f>F7</f>
        <v>(พันบาท)</v>
      </c>
      <c r="G46" s="559"/>
      <c r="H46" s="559"/>
      <c r="I46" s="559"/>
      <c r="J46" s="559"/>
      <c r="K46" s="559"/>
      <c r="L46" s="559"/>
      <c r="AU46" s="238"/>
      <c r="AV46" s="238"/>
      <c r="AW46" s="238"/>
      <c r="AX46" s="238"/>
      <c r="AY46" s="239"/>
      <c r="AZ46" s="238"/>
      <c r="BA46" s="238"/>
      <c r="BB46" s="238"/>
      <c r="BC46" s="236"/>
      <c r="BD46" s="236"/>
      <c r="BE46" s="286"/>
      <c r="BF46" s="290"/>
      <c r="BG46" s="289"/>
      <c r="BH46" s="291" t="s">
        <v>15</v>
      </c>
      <c r="BI46" s="291"/>
      <c r="BJ46" s="291"/>
      <c r="BK46" s="291"/>
      <c r="BL46" s="291"/>
      <c r="BM46" s="291"/>
      <c r="BN46" s="291"/>
      <c r="BO46" s="208" t="str">
        <f t="shared" si="12"/>
        <v>✓</v>
      </c>
      <c r="BP46" s="182"/>
      <c r="BQ46" s="182"/>
      <c r="BR46" s="182"/>
      <c r="BS46" s="182"/>
      <c r="BT46" s="182"/>
      <c r="BU46" s="182"/>
      <c r="BV46" s="182"/>
      <c r="BW46" s="328"/>
    </row>
    <row r="47" spans="1:75" s="55" customFormat="1">
      <c r="A47" s="57"/>
      <c r="B47" s="57"/>
      <c r="C47" s="58"/>
      <c r="D47" s="61"/>
      <c r="E47" s="54"/>
      <c r="F47" s="247"/>
      <c r="G47" s="60"/>
      <c r="H47" s="81"/>
      <c r="I47" s="54"/>
      <c r="J47" s="247"/>
      <c r="K47" s="60"/>
      <c r="L47" s="81"/>
      <c r="AU47" s="238"/>
      <c r="AV47" s="238"/>
      <c r="AW47" s="238"/>
      <c r="AX47" s="238"/>
      <c r="AY47" s="239"/>
      <c r="AZ47" s="238"/>
      <c r="BA47" s="238"/>
      <c r="BB47" s="238"/>
      <c r="BC47" s="236"/>
      <c r="BD47" s="236"/>
      <c r="BE47" s="286"/>
      <c r="BF47" s="290"/>
      <c r="BG47" s="289"/>
      <c r="BH47" s="231"/>
      <c r="BI47" s="293"/>
      <c r="BJ47" s="304"/>
      <c r="BK47" s="289"/>
      <c r="BL47" s="231"/>
      <c r="BM47" s="293"/>
      <c r="BN47" s="304"/>
      <c r="BO47" s="208" t="str">
        <f t="shared" si="12"/>
        <v>✓</v>
      </c>
      <c r="BP47" s="182">
        <f t="shared" si="4"/>
        <v>0</v>
      </c>
      <c r="BQ47" s="182">
        <f t="shared" si="5"/>
        <v>0</v>
      </c>
      <c r="BR47" s="182">
        <f t="shared" si="6"/>
        <v>0</v>
      </c>
      <c r="BS47" s="182">
        <f t="shared" si="7"/>
        <v>0</v>
      </c>
      <c r="BT47" s="182">
        <f t="shared" si="8"/>
        <v>0</v>
      </c>
      <c r="BU47" s="182">
        <f t="shared" si="9"/>
        <v>0</v>
      </c>
      <c r="BV47" s="182">
        <f t="shared" si="10"/>
        <v>0</v>
      </c>
      <c r="BW47" s="328">
        <f t="shared" si="11"/>
        <v>0</v>
      </c>
    </row>
    <row r="48" spans="1:75" s="55" customFormat="1">
      <c r="A48" s="6" t="s">
        <v>102</v>
      </c>
      <c r="B48" s="57"/>
      <c r="C48" s="58"/>
      <c r="D48" s="61"/>
      <c r="E48" s="54"/>
      <c r="F48" s="189">
        <f>F27</f>
        <v>8976</v>
      </c>
      <c r="G48" s="82"/>
      <c r="H48" s="189">
        <f>H27</f>
        <v>11972</v>
      </c>
      <c r="I48" s="248"/>
      <c r="J48" s="189">
        <f>J27</f>
        <v>3358</v>
      </c>
      <c r="K48" s="82"/>
      <c r="L48" s="189">
        <f>L27</f>
        <v>-2427</v>
      </c>
      <c r="AU48" s="238"/>
      <c r="AV48" s="238"/>
      <c r="AW48" s="238"/>
      <c r="AX48" s="238"/>
      <c r="AY48" s="239"/>
      <c r="AZ48" s="238"/>
      <c r="BA48" s="238"/>
      <c r="BB48" s="238"/>
      <c r="BC48" s="283" t="s">
        <v>102</v>
      </c>
      <c r="BD48" s="236"/>
      <c r="BE48" s="286"/>
      <c r="BF48" s="290"/>
      <c r="BG48" s="289"/>
      <c r="BH48" s="232">
        <v>8976</v>
      </c>
      <c r="BI48" s="305"/>
      <c r="BJ48" s="232">
        <v>11972</v>
      </c>
      <c r="BK48" s="306"/>
      <c r="BL48" s="232">
        <v>3358</v>
      </c>
      <c r="BM48" s="305"/>
      <c r="BN48" s="232">
        <v>-2427</v>
      </c>
      <c r="BO48" s="208" t="str">
        <f t="shared" si="12"/>
        <v>✓</v>
      </c>
      <c r="BP48" s="182">
        <f t="shared" si="4"/>
        <v>0</v>
      </c>
      <c r="BQ48" s="182">
        <f t="shared" si="5"/>
        <v>0</v>
      </c>
      <c r="BR48" s="182">
        <f t="shared" si="6"/>
        <v>0</v>
      </c>
      <c r="BS48" s="182">
        <f t="shared" si="7"/>
        <v>0</v>
      </c>
      <c r="BT48" s="182">
        <f t="shared" si="8"/>
        <v>0</v>
      </c>
      <c r="BU48" s="182">
        <f t="shared" si="9"/>
        <v>0</v>
      </c>
      <c r="BV48" s="182">
        <f t="shared" si="10"/>
        <v>0</v>
      </c>
      <c r="BW48" s="328">
        <f t="shared" si="11"/>
        <v>0</v>
      </c>
    </row>
    <row r="49" spans="1:75" s="55" customFormat="1">
      <c r="A49" s="57"/>
      <c r="B49" s="57"/>
      <c r="C49" s="58"/>
      <c r="D49" s="61"/>
      <c r="E49" s="54"/>
      <c r="F49" s="247"/>
      <c r="G49" s="60"/>
      <c r="H49" s="190"/>
      <c r="I49" s="54"/>
      <c r="J49" s="247"/>
      <c r="K49" s="60"/>
      <c r="L49" s="190"/>
      <c r="AU49" s="238"/>
      <c r="AV49" s="238"/>
      <c r="AW49" s="238"/>
      <c r="AX49" s="238"/>
      <c r="AY49" s="239"/>
      <c r="AZ49" s="238"/>
      <c r="BA49" s="238"/>
      <c r="BB49" s="238"/>
      <c r="BC49" s="236"/>
      <c r="BD49" s="236"/>
      <c r="BE49" s="286"/>
      <c r="BF49" s="290"/>
      <c r="BG49" s="289"/>
      <c r="BH49" s="231"/>
      <c r="BI49" s="293"/>
      <c r="BJ49" s="307"/>
      <c r="BK49" s="289"/>
      <c r="BL49" s="231"/>
      <c r="BM49" s="293"/>
      <c r="BN49" s="307"/>
      <c r="BO49" s="208" t="str">
        <f t="shared" si="12"/>
        <v>✓</v>
      </c>
      <c r="BP49" s="182">
        <f t="shared" si="4"/>
        <v>0</v>
      </c>
      <c r="BQ49" s="182">
        <f t="shared" si="5"/>
        <v>0</v>
      </c>
      <c r="BR49" s="182">
        <f t="shared" si="6"/>
        <v>0</v>
      </c>
      <c r="BS49" s="182">
        <f t="shared" si="7"/>
        <v>0</v>
      </c>
      <c r="BT49" s="182">
        <f t="shared" si="8"/>
        <v>0</v>
      </c>
      <c r="BU49" s="182">
        <f t="shared" si="9"/>
        <v>0</v>
      </c>
      <c r="BV49" s="182">
        <f t="shared" si="10"/>
        <v>0</v>
      </c>
      <c r="BW49" s="328">
        <f t="shared" si="11"/>
        <v>0</v>
      </c>
    </row>
    <row r="50" spans="1:75">
      <c r="A50" s="70" t="s">
        <v>112</v>
      </c>
      <c r="D50" s="65"/>
      <c r="E50" s="54"/>
      <c r="F50" s="66"/>
      <c r="G50" s="66"/>
      <c r="H50" s="66"/>
      <c r="I50" s="66"/>
      <c r="J50" s="66"/>
      <c r="K50" s="66"/>
      <c r="L50" s="66"/>
      <c r="M50" s="57"/>
      <c r="BC50" s="296" t="s">
        <v>112</v>
      </c>
      <c r="BF50" s="295"/>
      <c r="BG50" s="289"/>
      <c r="BH50" s="218"/>
      <c r="BI50" s="218"/>
      <c r="BJ50" s="218"/>
      <c r="BK50" s="218"/>
      <c r="BL50" s="218"/>
      <c r="BM50" s="218"/>
      <c r="BN50" s="218"/>
      <c r="BO50" s="208" t="str">
        <f t="shared" si="12"/>
        <v>✓</v>
      </c>
      <c r="BP50" s="182">
        <f t="shared" si="4"/>
        <v>0</v>
      </c>
      <c r="BQ50" s="182">
        <f t="shared" si="5"/>
        <v>0</v>
      </c>
      <c r="BR50" s="182">
        <f t="shared" si="6"/>
        <v>0</v>
      </c>
      <c r="BS50" s="182">
        <f t="shared" si="7"/>
        <v>0</v>
      </c>
      <c r="BT50" s="182">
        <f t="shared" si="8"/>
        <v>0</v>
      </c>
      <c r="BU50" s="182">
        <f t="shared" si="9"/>
        <v>0</v>
      </c>
      <c r="BV50" s="182">
        <f t="shared" si="10"/>
        <v>0</v>
      </c>
      <c r="BW50" s="328">
        <f t="shared" si="11"/>
        <v>0</v>
      </c>
    </row>
    <row r="51" spans="1:75">
      <c r="A51" s="83" t="s">
        <v>113</v>
      </c>
      <c r="D51" s="65"/>
      <c r="E51" s="54"/>
      <c r="F51" s="66"/>
      <c r="G51" s="66"/>
      <c r="H51" s="66"/>
      <c r="I51" s="66"/>
      <c r="J51" s="66"/>
      <c r="K51" s="66"/>
      <c r="L51" s="66"/>
      <c r="M51" s="57"/>
      <c r="BC51" s="308" t="s">
        <v>113</v>
      </c>
      <c r="BF51" s="295"/>
      <c r="BG51" s="289"/>
      <c r="BH51" s="218"/>
      <c r="BI51" s="218"/>
      <c r="BJ51" s="218"/>
      <c r="BK51" s="218"/>
      <c r="BL51" s="218"/>
      <c r="BM51" s="218"/>
      <c r="BN51" s="218"/>
      <c r="BO51" s="208" t="str">
        <f t="shared" si="12"/>
        <v>✓</v>
      </c>
      <c r="BP51" s="182">
        <f t="shared" si="4"/>
        <v>0</v>
      </c>
      <c r="BQ51" s="182">
        <f t="shared" si="5"/>
        <v>0</v>
      </c>
      <c r="BR51" s="182">
        <f t="shared" si="6"/>
        <v>0</v>
      </c>
      <c r="BS51" s="182">
        <f t="shared" si="7"/>
        <v>0</v>
      </c>
      <c r="BT51" s="182">
        <f t="shared" si="8"/>
        <v>0</v>
      </c>
      <c r="BU51" s="182">
        <f t="shared" si="9"/>
        <v>0</v>
      </c>
      <c r="BV51" s="182">
        <f t="shared" si="10"/>
        <v>0</v>
      </c>
      <c r="BW51" s="328">
        <f t="shared" si="11"/>
        <v>0</v>
      </c>
    </row>
    <row r="52" spans="1:75">
      <c r="A52" s="84" t="s">
        <v>114</v>
      </c>
      <c r="D52" s="65"/>
      <c r="E52" s="54"/>
      <c r="F52" s="66"/>
      <c r="G52" s="66"/>
      <c r="H52" s="66"/>
      <c r="I52" s="66"/>
      <c r="J52" s="66"/>
      <c r="K52" s="66"/>
      <c r="L52" s="66"/>
      <c r="M52" s="57"/>
      <c r="BC52" s="309" t="s">
        <v>114</v>
      </c>
      <c r="BF52" s="295"/>
      <c r="BG52" s="289"/>
      <c r="BH52" s="218"/>
      <c r="BI52" s="218"/>
      <c r="BJ52" s="218"/>
      <c r="BK52" s="218"/>
      <c r="BL52" s="218"/>
      <c r="BM52" s="218"/>
      <c r="BN52" s="218"/>
      <c r="BO52" s="208" t="str">
        <f t="shared" si="12"/>
        <v>✓</v>
      </c>
      <c r="BP52" s="182">
        <f t="shared" si="4"/>
        <v>0</v>
      </c>
      <c r="BQ52" s="182">
        <f t="shared" si="5"/>
        <v>0</v>
      </c>
      <c r="BR52" s="182">
        <f t="shared" si="6"/>
        <v>0</v>
      </c>
      <c r="BS52" s="182">
        <f t="shared" si="7"/>
        <v>0</v>
      </c>
      <c r="BT52" s="182">
        <f t="shared" si="8"/>
        <v>0</v>
      </c>
      <c r="BU52" s="182">
        <f t="shared" si="9"/>
        <v>0</v>
      </c>
      <c r="BV52" s="182">
        <f t="shared" si="10"/>
        <v>0</v>
      </c>
      <c r="BW52" s="328">
        <f t="shared" si="11"/>
        <v>0</v>
      </c>
    </row>
    <row r="53" spans="1:75">
      <c r="A53" s="64" t="s">
        <v>115</v>
      </c>
      <c r="D53" s="65"/>
      <c r="E53" s="54"/>
      <c r="F53" s="69">
        <f>ROUND(AU53/1000,0)-1</f>
        <v>1497</v>
      </c>
      <c r="G53" s="66"/>
      <c r="H53" s="69">
        <v>887</v>
      </c>
      <c r="I53" s="66"/>
      <c r="J53" s="85">
        <f t="shared" ref="J53" si="20">ROUND(AY53/1000,0)</f>
        <v>0</v>
      </c>
      <c r="K53" s="67"/>
      <c r="L53" s="85">
        <v>0</v>
      </c>
      <c r="M53" s="57"/>
      <c r="AU53" s="244">
        <v>1497680.7745669209</v>
      </c>
      <c r="AV53" s="244"/>
      <c r="AW53" s="244"/>
      <c r="AX53" s="312"/>
      <c r="AY53" s="244">
        <v>0</v>
      </c>
      <c r="BC53" s="294" t="s">
        <v>115</v>
      </c>
      <c r="BF53" s="295"/>
      <c r="BG53" s="289"/>
      <c r="BH53" s="220">
        <v>1497</v>
      </c>
      <c r="BI53" s="218"/>
      <c r="BJ53" s="220">
        <v>887</v>
      </c>
      <c r="BK53" s="218"/>
      <c r="BL53" s="233">
        <v>0</v>
      </c>
      <c r="BM53" s="217"/>
      <c r="BN53" s="233">
        <v>0</v>
      </c>
      <c r="BO53" s="208" t="str">
        <f t="shared" si="12"/>
        <v>✓</v>
      </c>
      <c r="BP53" s="182">
        <f t="shared" si="4"/>
        <v>0</v>
      </c>
      <c r="BQ53" s="182">
        <f t="shared" si="5"/>
        <v>0</v>
      </c>
      <c r="BR53" s="182">
        <f t="shared" si="6"/>
        <v>0</v>
      </c>
      <c r="BS53" s="182">
        <f t="shared" si="7"/>
        <v>0</v>
      </c>
      <c r="BT53" s="182">
        <f t="shared" si="8"/>
        <v>0</v>
      </c>
      <c r="BU53" s="182">
        <f t="shared" si="9"/>
        <v>0</v>
      </c>
      <c r="BV53" s="182">
        <f t="shared" si="10"/>
        <v>0</v>
      </c>
      <c r="BW53" s="328">
        <f t="shared" si="11"/>
        <v>0</v>
      </c>
    </row>
    <row r="54" spans="1:75" ht="21.6" hidden="1" customHeight="1">
      <c r="A54" s="64"/>
      <c r="D54" s="65"/>
      <c r="E54" s="54"/>
      <c r="F54" s="66"/>
      <c r="G54" s="66"/>
      <c r="H54" s="66"/>
      <c r="I54" s="66"/>
      <c r="J54" s="67"/>
      <c r="K54" s="67"/>
      <c r="L54" s="67"/>
      <c r="M54" s="57"/>
      <c r="BC54" s="294"/>
      <c r="BF54" s="295"/>
      <c r="BG54" s="289"/>
      <c r="BH54" s="218"/>
      <c r="BI54" s="218"/>
      <c r="BJ54" s="218"/>
      <c r="BK54" s="218"/>
      <c r="BL54" s="217"/>
      <c r="BM54" s="217"/>
      <c r="BN54" s="217"/>
      <c r="BO54" s="208" t="str">
        <f t="shared" si="12"/>
        <v>✓</v>
      </c>
      <c r="BP54" s="182">
        <f t="shared" si="4"/>
        <v>0</v>
      </c>
      <c r="BQ54" s="182">
        <f t="shared" si="5"/>
        <v>0</v>
      </c>
      <c r="BR54" s="182">
        <f t="shared" si="6"/>
        <v>0</v>
      </c>
      <c r="BS54" s="182">
        <f t="shared" si="7"/>
        <v>0</v>
      </c>
      <c r="BT54" s="182">
        <f t="shared" si="8"/>
        <v>0</v>
      </c>
      <c r="BU54" s="182">
        <f t="shared" si="9"/>
        <v>0</v>
      </c>
      <c r="BV54" s="182">
        <f t="shared" si="10"/>
        <v>0</v>
      </c>
      <c r="BW54" s="328">
        <f t="shared" si="11"/>
        <v>0</v>
      </c>
    </row>
    <row r="55" spans="1:75" ht="21.6" hidden="1" customHeight="1">
      <c r="A55" s="64"/>
      <c r="D55" s="65"/>
      <c r="E55" s="54"/>
      <c r="F55" s="69"/>
      <c r="G55" s="66"/>
      <c r="H55" s="69"/>
      <c r="I55" s="66"/>
      <c r="J55" s="85"/>
      <c r="K55" s="67"/>
      <c r="L55" s="85"/>
      <c r="M55" s="57"/>
      <c r="BC55" s="294"/>
      <c r="BF55" s="295"/>
      <c r="BG55" s="289"/>
      <c r="BH55" s="220"/>
      <c r="BI55" s="218"/>
      <c r="BJ55" s="220"/>
      <c r="BK55" s="218"/>
      <c r="BL55" s="233"/>
      <c r="BM55" s="217"/>
      <c r="BN55" s="233"/>
      <c r="BO55" s="208" t="str">
        <f t="shared" si="12"/>
        <v>✓</v>
      </c>
      <c r="BP55" s="182">
        <f t="shared" si="4"/>
        <v>0</v>
      </c>
      <c r="BQ55" s="182">
        <f t="shared" si="5"/>
        <v>0</v>
      </c>
      <c r="BR55" s="182">
        <f t="shared" si="6"/>
        <v>0</v>
      </c>
      <c r="BS55" s="182">
        <f t="shared" si="7"/>
        <v>0</v>
      </c>
      <c r="BT55" s="182">
        <f t="shared" si="8"/>
        <v>0</v>
      </c>
      <c r="BU55" s="182">
        <f t="shared" si="9"/>
        <v>0</v>
      </c>
      <c r="BV55" s="182">
        <f t="shared" si="10"/>
        <v>0</v>
      </c>
      <c r="BW55" s="328">
        <f t="shared" si="11"/>
        <v>0</v>
      </c>
    </row>
    <row r="56" spans="1:75">
      <c r="A56" s="70" t="s">
        <v>116</v>
      </c>
      <c r="D56" s="65"/>
      <c r="E56" s="54"/>
      <c r="F56" s="71">
        <f>SUM(F53:F55)</f>
        <v>1497</v>
      </c>
      <c r="G56" s="72"/>
      <c r="H56" s="71">
        <f t="shared" ref="H56:L56" si="21">SUM(H53:H55)</f>
        <v>887</v>
      </c>
      <c r="I56" s="72">
        <f t="shared" si="21"/>
        <v>0</v>
      </c>
      <c r="J56" s="85">
        <f t="shared" si="21"/>
        <v>0</v>
      </c>
      <c r="K56" s="86">
        <f t="shared" si="21"/>
        <v>0</v>
      </c>
      <c r="L56" s="85">
        <f t="shared" si="21"/>
        <v>0</v>
      </c>
      <c r="M56" s="57"/>
      <c r="BC56" s="296" t="s">
        <v>116</v>
      </c>
      <c r="BF56" s="295"/>
      <c r="BG56" s="289"/>
      <c r="BH56" s="221">
        <v>1497</v>
      </c>
      <c r="BI56" s="224"/>
      <c r="BJ56" s="221">
        <v>887</v>
      </c>
      <c r="BK56" s="224">
        <v>0</v>
      </c>
      <c r="BL56" s="233">
        <v>0</v>
      </c>
      <c r="BM56" s="310">
        <v>0</v>
      </c>
      <c r="BN56" s="233">
        <v>0</v>
      </c>
      <c r="BO56" s="208" t="str">
        <f t="shared" si="12"/>
        <v>✓</v>
      </c>
      <c r="BP56" s="182">
        <f t="shared" si="4"/>
        <v>0</v>
      </c>
      <c r="BQ56" s="182">
        <f t="shared" si="5"/>
        <v>0</v>
      </c>
      <c r="BR56" s="182">
        <f t="shared" si="6"/>
        <v>0</v>
      </c>
      <c r="BS56" s="182">
        <f t="shared" si="7"/>
        <v>0</v>
      </c>
      <c r="BT56" s="182">
        <f t="shared" si="8"/>
        <v>0</v>
      </c>
      <c r="BU56" s="182">
        <f t="shared" si="9"/>
        <v>0</v>
      </c>
      <c r="BV56" s="182">
        <f t="shared" si="10"/>
        <v>0</v>
      </c>
      <c r="BW56" s="328">
        <f t="shared" si="11"/>
        <v>0</v>
      </c>
    </row>
    <row r="57" spans="1:75">
      <c r="A57" s="70"/>
      <c r="D57" s="65"/>
      <c r="E57" s="54"/>
      <c r="F57" s="66"/>
      <c r="G57" s="66"/>
      <c r="H57" s="66"/>
      <c r="I57" s="66"/>
      <c r="J57" s="66"/>
      <c r="K57" s="66"/>
      <c r="L57" s="66"/>
      <c r="M57" s="57"/>
      <c r="BC57" s="296"/>
      <c r="BF57" s="295"/>
      <c r="BG57" s="289"/>
      <c r="BH57" s="218"/>
      <c r="BI57" s="218"/>
      <c r="BJ57" s="218"/>
      <c r="BK57" s="218"/>
      <c r="BL57" s="218"/>
      <c r="BM57" s="218"/>
      <c r="BN57" s="218"/>
      <c r="BO57" s="208" t="str">
        <f t="shared" si="12"/>
        <v>✓</v>
      </c>
      <c r="BP57" s="182">
        <f t="shared" si="4"/>
        <v>0</v>
      </c>
      <c r="BQ57" s="182">
        <f t="shared" si="5"/>
        <v>0</v>
      </c>
      <c r="BR57" s="182">
        <f t="shared" si="6"/>
        <v>0</v>
      </c>
      <c r="BS57" s="182">
        <f t="shared" si="7"/>
        <v>0</v>
      </c>
      <c r="BT57" s="182">
        <f t="shared" si="8"/>
        <v>0</v>
      </c>
      <c r="BU57" s="182">
        <f t="shared" si="9"/>
        <v>0</v>
      </c>
      <c r="BV57" s="182">
        <f t="shared" si="10"/>
        <v>0</v>
      </c>
      <c r="BW57" s="328">
        <f t="shared" si="11"/>
        <v>0</v>
      </c>
    </row>
    <row r="58" spans="1:75" ht="24" thickBot="1">
      <c r="A58" s="70" t="s">
        <v>117</v>
      </c>
      <c r="D58" s="65"/>
      <c r="E58" s="54"/>
      <c r="F58" s="87">
        <f>F27+F56</f>
        <v>10473</v>
      </c>
      <c r="G58" s="72"/>
      <c r="H58" s="87">
        <f>H27+H56</f>
        <v>12859</v>
      </c>
      <c r="I58" s="72"/>
      <c r="J58" s="87">
        <f>J27+J56</f>
        <v>3358</v>
      </c>
      <c r="K58" s="72"/>
      <c r="L58" s="87">
        <f>L27+L56</f>
        <v>-2427</v>
      </c>
      <c r="M58" s="57"/>
      <c r="BC58" s="296" t="s">
        <v>117</v>
      </c>
      <c r="BF58" s="295"/>
      <c r="BG58" s="289"/>
      <c r="BH58" s="234">
        <v>10473</v>
      </c>
      <c r="BI58" s="224"/>
      <c r="BJ58" s="234">
        <v>12859</v>
      </c>
      <c r="BK58" s="224"/>
      <c r="BL58" s="234">
        <v>3358</v>
      </c>
      <c r="BM58" s="224"/>
      <c r="BN58" s="234">
        <v>-2427</v>
      </c>
      <c r="BO58" s="208" t="str">
        <f t="shared" si="12"/>
        <v>✓</v>
      </c>
      <c r="BP58" s="182">
        <f t="shared" si="4"/>
        <v>0</v>
      </c>
      <c r="BQ58" s="182">
        <f t="shared" si="5"/>
        <v>0</v>
      </c>
      <c r="BR58" s="182">
        <f t="shared" si="6"/>
        <v>0</v>
      </c>
      <c r="BS58" s="182">
        <f t="shared" si="7"/>
        <v>0</v>
      </c>
      <c r="BT58" s="182">
        <f t="shared" si="8"/>
        <v>0</v>
      </c>
      <c r="BU58" s="182">
        <f t="shared" si="9"/>
        <v>0</v>
      </c>
      <c r="BV58" s="182">
        <f t="shared" si="10"/>
        <v>0</v>
      </c>
      <c r="BW58" s="328">
        <f t="shared" si="11"/>
        <v>0</v>
      </c>
    </row>
    <row r="59" spans="1:75" ht="24" thickTop="1">
      <c r="A59" s="64"/>
      <c r="D59" s="60"/>
      <c r="E59" s="54"/>
      <c r="F59" s="66"/>
      <c r="G59" s="66"/>
      <c r="H59" s="66"/>
      <c r="I59" s="66"/>
      <c r="J59" s="66"/>
      <c r="K59" s="66"/>
      <c r="L59" s="66"/>
      <c r="M59" s="57"/>
      <c r="BC59" s="294"/>
      <c r="BF59" s="293"/>
      <c r="BG59" s="289"/>
      <c r="BH59" s="218"/>
      <c r="BI59" s="218"/>
      <c r="BJ59" s="218"/>
      <c r="BK59" s="218"/>
      <c r="BL59" s="218"/>
      <c r="BM59" s="218"/>
      <c r="BN59" s="218"/>
      <c r="BO59" s="208" t="str">
        <f t="shared" si="12"/>
        <v>✓</v>
      </c>
      <c r="BP59" s="182">
        <f t="shared" si="4"/>
        <v>0</v>
      </c>
      <c r="BQ59" s="182">
        <f t="shared" si="5"/>
        <v>0</v>
      </c>
      <c r="BR59" s="182">
        <f t="shared" si="6"/>
        <v>0</v>
      </c>
      <c r="BS59" s="182">
        <f t="shared" si="7"/>
        <v>0</v>
      </c>
      <c r="BT59" s="182">
        <f t="shared" si="8"/>
        <v>0</v>
      </c>
      <c r="BU59" s="182">
        <f t="shared" si="9"/>
        <v>0</v>
      </c>
      <c r="BV59" s="182">
        <f t="shared" si="10"/>
        <v>0</v>
      </c>
      <c r="BW59" s="328">
        <f t="shared" si="11"/>
        <v>0</v>
      </c>
    </row>
    <row r="60" spans="1:75">
      <c r="A60" s="70" t="s">
        <v>118</v>
      </c>
      <c r="D60" s="60"/>
      <c r="E60" s="54"/>
      <c r="F60" s="66"/>
      <c r="G60" s="66"/>
      <c r="H60" s="66"/>
      <c r="I60" s="66"/>
      <c r="J60" s="66"/>
      <c r="K60" s="66"/>
      <c r="L60" s="66"/>
      <c r="M60" s="57"/>
      <c r="BC60" s="296" t="s">
        <v>118</v>
      </c>
      <c r="BF60" s="293"/>
      <c r="BG60" s="289"/>
      <c r="BH60" s="218"/>
      <c r="BI60" s="218"/>
      <c r="BJ60" s="218"/>
      <c r="BK60" s="218"/>
      <c r="BL60" s="218"/>
      <c r="BM60" s="218"/>
      <c r="BN60" s="218"/>
      <c r="BO60" s="208" t="str">
        <f t="shared" si="12"/>
        <v>✓</v>
      </c>
      <c r="BP60" s="182">
        <f t="shared" si="4"/>
        <v>0</v>
      </c>
      <c r="BQ60" s="182">
        <f t="shared" si="5"/>
        <v>0</v>
      </c>
      <c r="BR60" s="182">
        <f t="shared" si="6"/>
        <v>0</v>
      </c>
      <c r="BS60" s="182">
        <f t="shared" si="7"/>
        <v>0</v>
      </c>
      <c r="BT60" s="182">
        <f t="shared" si="8"/>
        <v>0</v>
      </c>
      <c r="BU60" s="182">
        <f t="shared" si="9"/>
        <v>0</v>
      </c>
      <c r="BV60" s="182">
        <f t="shared" si="10"/>
        <v>0</v>
      </c>
      <c r="BW60" s="328">
        <f t="shared" si="11"/>
        <v>0</v>
      </c>
    </row>
    <row r="61" spans="1:75" ht="24" thickBot="1">
      <c r="A61" s="64" t="s">
        <v>104</v>
      </c>
      <c r="D61" s="60"/>
      <c r="E61" s="54"/>
      <c r="F61" s="66">
        <f>F63-F62</f>
        <v>10473</v>
      </c>
      <c r="G61" s="66"/>
      <c r="H61" s="66">
        <f>H63-H62</f>
        <v>12859</v>
      </c>
      <c r="I61" s="66"/>
      <c r="J61" s="192">
        <f>J58</f>
        <v>3358</v>
      </c>
      <c r="K61" s="66"/>
      <c r="L61" s="192">
        <f>L58</f>
        <v>-2427</v>
      </c>
      <c r="M61" s="57"/>
      <c r="AU61" s="244">
        <v>10473077.625434823</v>
      </c>
      <c r="AV61" s="244"/>
      <c r="AW61" s="244"/>
      <c r="AX61" s="245"/>
      <c r="AY61" s="244">
        <v>3357926.2900000033</v>
      </c>
      <c r="BC61" s="294" t="s">
        <v>104</v>
      </c>
      <c r="BF61" s="293"/>
      <c r="BG61" s="289"/>
      <c r="BH61" s="218">
        <v>10473</v>
      </c>
      <c r="BI61" s="218"/>
      <c r="BJ61" s="218">
        <v>12859</v>
      </c>
      <c r="BK61" s="218"/>
      <c r="BL61" s="235">
        <v>3358</v>
      </c>
      <c r="BM61" s="218"/>
      <c r="BN61" s="235">
        <v>-2427</v>
      </c>
      <c r="BO61" s="208" t="str">
        <f t="shared" si="12"/>
        <v>✓</v>
      </c>
      <c r="BP61" s="182">
        <f t="shared" si="4"/>
        <v>0</v>
      </c>
      <c r="BQ61" s="182">
        <f t="shared" si="5"/>
        <v>0</v>
      </c>
      <c r="BR61" s="182">
        <f t="shared" si="6"/>
        <v>0</v>
      </c>
      <c r="BS61" s="182">
        <f t="shared" si="7"/>
        <v>0</v>
      </c>
      <c r="BT61" s="182">
        <f t="shared" si="8"/>
        <v>0</v>
      </c>
      <c r="BU61" s="182">
        <f t="shared" si="9"/>
        <v>0</v>
      </c>
      <c r="BV61" s="182">
        <f t="shared" si="10"/>
        <v>0</v>
      </c>
      <c r="BW61" s="328">
        <f t="shared" si="11"/>
        <v>0</v>
      </c>
    </row>
    <row r="62" spans="1:75" ht="24" thickTop="1">
      <c r="A62" s="64" t="s">
        <v>105</v>
      </c>
      <c r="D62" s="60"/>
      <c r="E62" s="54"/>
      <c r="F62" s="67">
        <f t="shared" ref="F62" si="22">ROUND(AU62/1000,0)</f>
        <v>0</v>
      </c>
      <c r="G62" s="66"/>
      <c r="H62" s="175">
        <v>0</v>
      </c>
      <c r="I62" s="66"/>
      <c r="J62" s="66"/>
      <c r="K62" s="66"/>
      <c r="L62" s="66"/>
      <c r="M62" s="57"/>
      <c r="AU62" s="244">
        <v>197.2033238762491</v>
      </c>
      <c r="AV62" s="244"/>
      <c r="AW62" s="244"/>
      <c r="AX62" s="245"/>
      <c r="AY62" s="244"/>
      <c r="BC62" s="294" t="s">
        <v>105</v>
      </c>
      <c r="BF62" s="293"/>
      <c r="BG62" s="289"/>
      <c r="BH62" s="219">
        <v>0</v>
      </c>
      <c r="BI62" s="218"/>
      <c r="BJ62" s="300">
        <v>0</v>
      </c>
      <c r="BK62" s="218"/>
      <c r="BL62" s="218"/>
      <c r="BM62" s="218"/>
      <c r="BN62" s="218"/>
      <c r="BO62" s="208" t="str">
        <f t="shared" si="12"/>
        <v>✓</v>
      </c>
      <c r="BP62" s="182">
        <f t="shared" si="4"/>
        <v>0</v>
      </c>
      <c r="BQ62" s="182">
        <f t="shared" si="5"/>
        <v>0</v>
      </c>
      <c r="BR62" s="182">
        <f t="shared" si="6"/>
        <v>0</v>
      </c>
      <c r="BS62" s="182">
        <f t="shared" si="7"/>
        <v>0</v>
      </c>
      <c r="BT62" s="182">
        <f t="shared" si="8"/>
        <v>0</v>
      </c>
      <c r="BU62" s="182">
        <f t="shared" si="9"/>
        <v>0</v>
      </c>
      <c r="BV62" s="182">
        <f t="shared" si="10"/>
        <v>0</v>
      </c>
      <c r="BW62" s="328">
        <f t="shared" si="11"/>
        <v>0</v>
      </c>
    </row>
    <row r="63" spans="1:75" ht="24" thickBot="1">
      <c r="A63" s="64"/>
      <c r="D63" s="60"/>
      <c r="E63" s="54"/>
      <c r="F63" s="246">
        <f>F58</f>
        <v>10473</v>
      </c>
      <c r="G63" s="72"/>
      <c r="H63" s="246">
        <f>H58</f>
        <v>12859</v>
      </c>
      <c r="I63" s="66"/>
      <c r="J63" s="66"/>
      <c r="K63" s="66"/>
      <c r="L63" s="66"/>
      <c r="M63" s="57"/>
      <c r="BC63" s="294"/>
      <c r="BF63" s="293"/>
      <c r="BG63" s="289"/>
      <c r="BH63" s="299">
        <v>10473</v>
      </c>
      <c r="BI63" s="224"/>
      <c r="BJ63" s="299">
        <v>12859</v>
      </c>
      <c r="BK63" s="218"/>
      <c r="BL63" s="218"/>
      <c r="BM63" s="218"/>
      <c r="BN63" s="218"/>
      <c r="BO63" s="208" t="str">
        <f t="shared" si="12"/>
        <v>✓</v>
      </c>
      <c r="BP63" s="182">
        <f t="shared" si="4"/>
        <v>0</v>
      </c>
      <c r="BQ63" s="182">
        <f t="shared" si="5"/>
        <v>0</v>
      </c>
      <c r="BR63" s="182">
        <f t="shared" si="6"/>
        <v>0</v>
      </c>
      <c r="BS63" s="182">
        <f t="shared" si="7"/>
        <v>0</v>
      </c>
      <c r="BT63" s="182">
        <f t="shared" si="8"/>
        <v>0</v>
      </c>
      <c r="BU63" s="182">
        <f t="shared" si="9"/>
        <v>0</v>
      </c>
      <c r="BV63" s="182">
        <f t="shared" si="10"/>
        <v>0</v>
      </c>
      <c r="BW63" s="328">
        <f t="shared" si="11"/>
        <v>0</v>
      </c>
    </row>
    <row r="64" spans="1:75" ht="24" thickTop="1">
      <c r="A64" s="64"/>
      <c r="D64" s="60"/>
      <c r="E64" s="54"/>
      <c r="F64" s="72"/>
      <c r="G64" s="72"/>
      <c r="H64" s="72"/>
      <c r="I64" s="66"/>
      <c r="J64" s="66"/>
      <c r="K64" s="66"/>
      <c r="L64" s="66"/>
      <c r="M64" s="57"/>
      <c r="BC64" s="294"/>
      <c r="BF64" s="293"/>
      <c r="BG64" s="289"/>
      <c r="BH64" s="224"/>
      <c r="BI64" s="224"/>
      <c r="BJ64" s="224"/>
      <c r="BK64" s="218"/>
      <c r="BL64" s="218"/>
      <c r="BM64" s="218"/>
      <c r="BN64" s="218"/>
      <c r="BO64" s="208" t="str">
        <f t="shared" si="12"/>
        <v>✓</v>
      </c>
      <c r="BP64" s="182">
        <f t="shared" si="4"/>
        <v>0</v>
      </c>
      <c r="BQ64" s="182">
        <f t="shared" si="5"/>
        <v>0</v>
      </c>
      <c r="BR64" s="182">
        <f t="shared" si="6"/>
        <v>0</v>
      </c>
      <c r="BS64" s="182">
        <f t="shared" si="7"/>
        <v>0</v>
      </c>
      <c r="BT64" s="182">
        <f t="shared" si="8"/>
        <v>0</v>
      </c>
      <c r="BU64" s="182">
        <f t="shared" si="9"/>
        <v>0</v>
      </c>
      <c r="BV64" s="182">
        <f t="shared" si="10"/>
        <v>0</v>
      </c>
      <c r="BW64" s="328">
        <f t="shared" si="11"/>
        <v>0</v>
      </c>
    </row>
    <row r="69" spans="6:73">
      <c r="F69" s="66"/>
      <c r="H69" s="60">
        <v>0</v>
      </c>
      <c r="L69" s="60">
        <v>0</v>
      </c>
      <c r="BM69" s="218"/>
      <c r="BN69" s="218"/>
      <c r="BO69" s="208" t="str">
        <f t="shared" ref="BO69" si="23">IF(A69=BC69,"✓","XXXXXXXXXXXXX")</f>
        <v>✓</v>
      </c>
      <c r="BP69" s="182">
        <f t="shared" ref="BP69" si="24">F69-BH69</f>
        <v>0</v>
      </c>
      <c r="BQ69" s="182">
        <f t="shared" ref="BQ69" si="25">G69-BI69</f>
        <v>0</v>
      </c>
      <c r="BR69" s="182">
        <f t="shared" ref="BR69" si="26">H69-BJ69</f>
        <v>0</v>
      </c>
      <c r="BS69" s="182">
        <f t="shared" ref="BS69" si="27">I69-BK69</f>
        <v>0</v>
      </c>
      <c r="BT69" s="182">
        <f>J69-BL69</f>
        <v>0</v>
      </c>
      <c r="BU69" s="182">
        <f>K69-BM69</f>
        <v>0</v>
      </c>
    </row>
  </sheetData>
  <autoFilter ref="A6:BW64" xr:uid="{68CA3528-F750-4124-8510-85B9589E472A}"/>
  <mergeCells count="8">
    <mergeCell ref="AY5:BA5"/>
    <mergeCell ref="F46:L46"/>
    <mergeCell ref="F5:H5"/>
    <mergeCell ref="J5:L5"/>
    <mergeCell ref="F7:L7"/>
    <mergeCell ref="F44:H44"/>
    <mergeCell ref="J44:L44"/>
    <mergeCell ref="AU5:AW5"/>
  </mergeCells>
  <printOptions horizontalCentered="1"/>
  <pageMargins left="0.59055118110236227" right="0.39370078740157483" top="0.70866141732283472" bottom="0.51181102362204722" header="0.19685039370078741" footer="0.19685039370078741"/>
  <pageSetup paperSize="9" scale="85" firstPageNumber="8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1" manualBreakCount="1">
    <brk id="39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40C97-D859-4945-AA06-2EC4F3F0C603}">
  <sheetPr>
    <tabColor rgb="FF002060"/>
    <pageSetUpPr fitToPage="1"/>
  </sheetPr>
  <dimension ref="A1:DI69"/>
  <sheetViews>
    <sheetView view="pageBreakPreview" zoomScaleNormal="25" zoomScaleSheetLayoutView="100" workbookViewId="0">
      <pane xSplit="2" topLeftCell="C1" activePane="topRight" state="frozen"/>
      <selection activeCell="E74" sqref="E74"/>
      <selection pane="topRight" activeCell="AI40" sqref="AI40"/>
    </sheetView>
  </sheetViews>
  <sheetFormatPr defaultColWidth="9.140625" defaultRowHeight="20.45" customHeight="1"/>
  <cols>
    <col min="1" max="1" width="14.85546875" style="1" customWidth="1"/>
    <col min="2" max="2" width="25.42578125" style="1" customWidth="1"/>
    <col min="3" max="3" width="7.42578125" style="1" customWidth="1"/>
    <col min="4" max="4" width="0.85546875" style="1" customWidth="1"/>
    <col min="5" max="5" width="14.5703125" style="1" bestFit="1" customWidth="1"/>
    <col min="6" max="6" width="0.85546875" style="1" customWidth="1"/>
    <col min="7" max="7" width="11.140625" style="1" customWidth="1"/>
    <col min="8" max="8" width="0.85546875" style="1" customWidth="1"/>
    <col min="9" max="9" width="13.85546875" style="1" customWidth="1"/>
    <col min="10" max="10" width="0.85546875" style="1" customWidth="1"/>
    <col min="11" max="11" width="13.85546875" style="1" customWidth="1"/>
    <col min="12" max="12" width="0.85546875" style="1" customWidth="1"/>
    <col min="13" max="13" width="12.42578125" style="1" bestFit="1" customWidth="1"/>
    <col min="14" max="14" width="0.85546875" style="1" customWidth="1"/>
    <col min="15" max="15" width="14.5703125" style="1" bestFit="1" customWidth="1"/>
    <col min="16" max="16" width="0.85546875" style="1" customWidth="1"/>
    <col min="17" max="17" width="15.5703125" style="1" customWidth="1"/>
    <col min="18" max="18" width="0.85546875" style="1" customWidth="1"/>
    <col min="19" max="19" width="19.42578125" style="1" customWidth="1"/>
    <col min="20" max="20" width="0.85546875" style="1" customWidth="1"/>
    <col min="21" max="21" width="13.42578125" style="1" customWidth="1"/>
    <col min="22" max="22" width="0.85546875" style="1" customWidth="1"/>
    <col min="23" max="23" width="12.140625" style="1" customWidth="1"/>
    <col min="24" max="24" width="0.85546875" style="1" customWidth="1"/>
    <col min="25" max="25" width="12.85546875" style="1" customWidth="1"/>
    <col min="26" max="26" width="10.85546875" style="1" bestFit="1" customWidth="1"/>
    <col min="27" max="65" width="10.85546875" style="1" customWidth="1"/>
    <col min="66" max="66" width="14.85546875" style="337" hidden="1" customWidth="1"/>
    <col min="67" max="67" width="25.42578125" style="337" hidden="1" customWidth="1"/>
    <col min="68" max="68" width="7.42578125" style="337" hidden="1" customWidth="1"/>
    <col min="69" max="69" width="0.85546875" style="337" hidden="1" customWidth="1"/>
    <col min="70" max="70" width="14.5703125" style="337" hidden="1" customWidth="1"/>
    <col min="71" max="71" width="0.85546875" style="337" hidden="1" customWidth="1"/>
    <col min="72" max="72" width="11.140625" style="337" hidden="1" customWidth="1"/>
    <col min="73" max="73" width="0.85546875" style="337" hidden="1" customWidth="1"/>
    <col min="74" max="74" width="13.85546875" style="337" hidden="1" customWidth="1"/>
    <col min="75" max="75" width="0.85546875" style="337" hidden="1" customWidth="1"/>
    <col min="76" max="76" width="13.85546875" style="337" hidden="1" customWidth="1"/>
    <col min="77" max="77" width="0.85546875" style="337" hidden="1" customWidth="1"/>
    <col min="78" max="78" width="12.42578125" style="337" hidden="1" customWidth="1"/>
    <col min="79" max="79" width="0.85546875" style="337" hidden="1" customWidth="1"/>
    <col min="80" max="80" width="14.5703125" style="337" hidden="1" customWidth="1"/>
    <col min="81" max="81" width="0.85546875" style="337" hidden="1" customWidth="1"/>
    <col min="82" max="82" width="15.5703125" style="337" hidden="1" customWidth="1"/>
    <col min="83" max="83" width="0.85546875" style="337" hidden="1" customWidth="1"/>
    <col min="84" max="84" width="19.42578125" style="337" hidden="1" customWidth="1"/>
    <col min="85" max="85" width="0.85546875" style="337" hidden="1" customWidth="1"/>
    <col min="86" max="86" width="11" style="337" hidden="1" customWidth="1"/>
    <col min="87" max="87" width="0.85546875" style="337" hidden="1" customWidth="1"/>
    <col min="88" max="88" width="12.140625" style="337" hidden="1" customWidth="1"/>
    <col min="89" max="89" width="0.85546875" style="337" hidden="1" customWidth="1"/>
    <col min="90" max="90" width="11.42578125" style="337" hidden="1" customWidth="1"/>
    <col min="91" max="91" width="0" style="208" hidden="1" customWidth="1"/>
    <col min="92" max="92" width="12.140625" style="319" hidden="1" customWidth="1"/>
    <col min="93" max="93" width="0.85546875" style="324" hidden="1" customWidth="1"/>
    <col min="94" max="94" width="12.140625" style="324" hidden="1" customWidth="1"/>
    <col min="95" max="95" width="0.85546875" style="319" hidden="1" customWidth="1"/>
    <col min="96" max="96" width="12.140625" style="319" hidden="1" customWidth="1"/>
    <col min="97" max="97" width="0.85546875" style="324" hidden="1" customWidth="1"/>
    <col min="98" max="98" width="13.140625" style="324" hidden="1" customWidth="1"/>
    <col min="99" max="99" width="0" style="213" hidden="1" customWidth="1"/>
    <col min="100" max="103" width="0" style="1" hidden="1" customWidth="1"/>
    <col min="104" max="104" width="14.140625" style="1" hidden="1" customWidth="1"/>
    <col min="105" max="112" width="0" style="1" hidden="1" customWidth="1"/>
    <col min="113" max="113" width="16.140625" style="337" hidden="1" customWidth="1"/>
    <col min="114" max="16384" width="9.140625" style="1"/>
  </cols>
  <sheetData>
    <row r="1" spans="1:113" ht="23.45" customHeight="1">
      <c r="A1" s="25" t="s">
        <v>0</v>
      </c>
      <c r="C1" s="16"/>
      <c r="BN1" s="339" t="s">
        <v>0</v>
      </c>
      <c r="BP1" s="340"/>
      <c r="CN1" s="313"/>
      <c r="CO1" s="313"/>
      <c r="CP1" s="313"/>
      <c r="CQ1" s="313"/>
      <c r="CR1" s="313"/>
      <c r="CS1" s="313"/>
      <c r="CT1" s="313"/>
      <c r="CU1" s="326"/>
    </row>
    <row r="2" spans="1:113" ht="23.45" customHeight="1">
      <c r="A2" s="26" t="s">
        <v>123</v>
      </c>
      <c r="B2" s="3"/>
      <c r="C2" s="3"/>
      <c r="D2" s="3"/>
      <c r="E2" s="3"/>
      <c r="F2" s="3"/>
      <c r="G2" s="3"/>
      <c r="H2" s="3"/>
      <c r="I2" s="5"/>
      <c r="J2" s="5"/>
      <c r="K2" s="5"/>
      <c r="L2" s="5"/>
      <c r="M2" s="2"/>
      <c r="N2" s="2"/>
      <c r="O2" s="2"/>
      <c r="P2" s="2"/>
      <c r="R2" s="2"/>
      <c r="T2" s="2"/>
      <c r="U2" s="2"/>
      <c r="V2" s="2"/>
      <c r="W2" s="2"/>
      <c r="BN2" s="341" t="s">
        <v>123</v>
      </c>
      <c r="BO2" s="342"/>
      <c r="BP2" s="342"/>
      <c r="BQ2" s="342"/>
      <c r="BR2" s="342"/>
      <c r="BS2" s="342"/>
      <c r="BT2" s="342"/>
      <c r="BU2" s="342"/>
      <c r="BV2" s="343"/>
      <c r="BW2" s="343"/>
      <c r="BX2" s="343"/>
      <c r="BY2" s="343"/>
      <c r="BZ2" s="344"/>
      <c r="CA2" s="344"/>
      <c r="CB2" s="344"/>
      <c r="CC2" s="344"/>
      <c r="CE2" s="344"/>
      <c r="CG2" s="344"/>
      <c r="CH2" s="344"/>
      <c r="CI2" s="344"/>
      <c r="CJ2" s="344"/>
      <c r="CM2" s="209"/>
      <c r="CN2" s="314"/>
      <c r="CO2" s="314"/>
      <c r="CP2" s="315"/>
      <c r="CQ2" s="314"/>
      <c r="CR2" s="314"/>
      <c r="CS2" s="314"/>
      <c r="CT2" s="315"/>
      <c r="CU2" s="327"/>
    </row>
    <row r="3" spans="1:113" ht="23.45" customHeight="1">
      <c r="A3" s="6" t="s">
        <v>119</v>
      </c>
      <c r="B3" s="2"/>
      <c r="C3" s="18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R3" s="2"/>
      <c r="T3" s="2"/>
      <c r="U3" s="2"/>
      <c r="V3" s="2"/>
      <c r="W3" s="2"/>
      <c r="BN3" s="283" t="s">
        <v>119</v>
      </c>
      <c r="BO3" s="344"/>
      <c r="BP3" s="345"/>
      <c r="BQ3" s="344"/>
      <c r="BR3" s="344"/>
      <c r="BS3" s="344"/>
      <c r="BT3" s="344"/>
      <c r="BU3" s="344"/>
      <c r="BV3" s="344"/>
      <c r="BW3" s="344"/>
      <c r="BX3" s="344"/>
      <c r="BY3" s="344"/>
      <c r="BZ3" s="344"/>
      <c r="CA3" s="344"/>
      <c r="CB3" s="344"/>
      <c r="CC3" s="344"/>
      <c r="CE3" s="344"/>
      <c r="CG3" s="344"/>
      <c r="CH3" s="344"/>
      <c r="CI3" s="344"/>
      <c r="CJ3" s="344"/>
      <c r="CM3" s="209"/>
      <c r="CN3" s="314"/>
      <c r="CO3" s="314"/>
      <c r="CP3" s="314"/>
      <c r="CQ3" s="314"/>
      <c r="CR3" s="314"/>
      <c r="CS3" s="314"/>
      <c r="CT3" s="314"/>
      <c r="CU3" s="327"/>
    </row>
    <row r="4" spans="1:113" ht="20.45" customHeight="1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8"/>
      <c r="R4" s="9"/>
      <c r="S4" s="8"/>
      <c r="T4" s="9"/>
      <c r="U4" s="9"/>
      <c r="V4" s="9"/>
      <c r="W4" s="8"/>
      <c r="X4" s="8"/>
      <c r="Y4" s="89"/>
      <c r="BN4" s="346" t="s">
        <v>2</v>
      </c>
      <c r="BO4" s="346" t="s">
        <v>2</v>
      </c>
      <c r="BP4" s="346" t="s">
        <v>2</v>
      </c>
      <c r="BQ4" s="346" t="s">
        <v>2</v>
      </c>
      <c r="BR4" s="346" t="s">
        <v>2</v>
      </c>
      <c r="BS4" s="346" t="s">
        <v>2</v>
      </c>
      <c r="BT4" s="346" t="s">
        <v>2</v>
      </c>
      <c r="BU4" s="346" t="s">
        <v>2</v>
      </c>
      <c r="BV4" s="346" t="s">
        <v>2</v>
      </c>
      <c r="BW4" s="346" t="s">
        <v>2</v>
      </c>
      <c r="BX4" s="346" t="s">
        <v>2</v>
      </c>
      <c r="BY4" s="346" t="s">
        <v>2</v>
      </c>
      <c r="BZ4" s="346" t="s">
        <v>2</v>
      </c>
      <c r="CA4" s="346" t="s">
        <v>2</v>
      </c>
      <c r="CB4" s="346" t="s">
        <v>2</v>
      </c>
      <c r="CC4" s="346" t="s">
        <v>2</v>
      </c>
      <c r="CD4" s="346" t="s">
        <v>2</v>
      </c>
      <c r="CE4" s="346" t="s">
        <v>2</v>
      </c>
      <c r="CF4" s="346" t="s">
        <v>2</v>
      </c>
      <c r="CG4" s="346" t="s">
        <v>2</v>
      </c>
      <c r="CH4" s="346" t="s">
        <v>2</v>
      </c>
      <c r="CI4" s="346" t="s">
        <v>2</v>
      </c>
      <c r="CJ4" s="346" t="s">
        <v>2</v>
      </c>
      <c r="CK4" s="346" t="s">
        <v>2</v>
      </c>
      <c r="CL4" s="346" t="s">
        <v>2</v>
      </c>
      <c r="CM4" s="208" t="s">
        <v>2</v>
      </c>
      <c r="CN4" s="214" t="s">
        <v>120</v>
      </c>
      <c r="CO4" s="214" t="s">
        <v>120</v>
      </c>
      <c r="CP4" s="214" t="s">
        <v>120</v>
      </c>
      <c r="CQ4" s="214" t="s">
        <v>120</v>
      </c>
      <c r="CR4" s="214" t="s">
        <v>120</v>
      </c>
      <c r="CS4" s="214" t="s">
        <v>120</v>
      </c>
      <c r="CT4" s="214" t="s">
        <v>120</v>
      </c>
      <c r="CU4" s="214" t="s">
        <v>120</v>
      </c>
      <c r="CV4" s="214" t="s">
        <v>120</v>
      </c>
      <c r="CW4" s="214" t="s">
        <v>120</v>
      </c>
      <c r="CX4" s="214" t="s">
        <v>120</v>
      </c>
      <c r="CY4" s="214" t="s">
        <v>120</v>
      </c>
      <c r="CZ4" s="214" t="s">
        <v>120</v>
      </c>
      <c r="DA4" s="214" t="s">
        <v>120</v>
      </c>
      <c r="DB4" s="214" t="s">
        <v>120</v>
      </c>
      <c r="DC4" s="214" t="s">
        <v>120</v>
      </c>
      <c r="DD4" s="214" t="s">
        <v>120</v>
      </c>
      <c r="DE4" s="214" t="s">
        <v>120</v>
      </c>
      <c r="DF4" s="214" t="s">
        <v>120</v>
      </c>
      <c r="DG4" s="214" t="s">
        <v>120</v>
      </c>
      <c r="DH4" s="214" t="s">
        <v>120</v>
      </c>
      <c r="DI4" s="325" t="s">
        <v>121</v>
      </c>
    </row>
    <row r="5" spans="1:113" ht="30" customHeight="1">
      <c r="A5" s="8"/>
      <c r="B5" s="9"/>
      <c r="C5" s="9"/>
      <c r="D5" s="9"/>
      <c r="E5" s="563" t="s">
        <v>5</v>
      </c>
      <c r="F5" s="563"/>
      <c r="G5" s="563"/>
      <c r="H5" s="563"/>
      <c r="I5" s="563"/>
      <c r="J5" s="563"/>
      <c r="K5" s="563"/>
      <c r="L5" s="563"/>
      <c r="M5" s="563"/>
      <c r="N5" s="563"/>
      <c r="O5" s="563"/>
      <c r="P5" s="563"/>
      <c r="Q5" s="563"/>
      <c r="R5" s="563"/>
      <c r="S5" s="563"/>
      <c r="T5" s="563"/>
      <c r="U5" s="563"/>
      <c r="V5" s="563"/>
      <c r="W5" s="563"/>
      <c r="X5" s="563"/>
      <c r="Y5" s="563"/>
      <c r="BN5" s="346"/>
      <c r="BO5" s="347"/>
      <c r="BP5" s="347"/>
      <c r="BQ5" s="347"/>
      <c r="BR5" s="348" t="s">
        <v>5</v>
      </c>
      <c r="BS5" s="348"/>
      <c r="BT5" s="348"/>
      <c r="BU5" s="348"/>
      <c r="BV5" s="348"/>
      <c r="BW5" s="348"/>
      <c r="BX5" s="348"/>
      <c r="BY5" s="348"/>
      <c r="BZ5" s="348"/>
      <c r="CA5" s="348"/>
      <c r="CB5" s="348"/>
      <c r="CC5" s="348"/>
      <c r="CD5" s="348"/>
      <c r="CE5" s="348"/>
      <c r="CF5" s="348"/>
      <c r="CG5" s="348"/>
      <c r="CH5" s="348"/>
      <c r="CI5" s="348"/>
      <c r="CJ5" s="348"/>
      <c r="CK5" s="348"/>
      <c r="CL5" s="348"/>
      <c r="CN5" s="332" t="s">
        <v>5</v>
      </c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</row>
    <row r="6" spans="1:113" ht="25.5" customHeight="1">
      <c r="A6" s="8"/>
      <c r="B6" s="9"/>
      <c r="C6" s="20" t="s">
        <v>7</v>
      </c>
      <c r="D6" s="9"/>
      <c r="E6" s="564" t="s">
        <v>75</v>
      </c>
      <c r="F6" s="565"/>
      <c r="G6" s="565"/>
      <c r="H6" s="565"/>
      <c r="I6" s="565"/>
      <c r="J6" s="565"/>
      <c r="K6" s="565"/>
      <c r="L6" s="565"/>
      <c r="M6" s="565"/>
      <c r="N6" s="565"/>
      <c r="O6" s="565"/>
      <c r="P6" s="565"/>
      <c r="Q6" s="565"/>
      <c r="R6" s="565"/>
      <c r="S6" s="565"/>
      <c r="T6" s="565"/>
      <c r="U6" s="565"/>
      <c r="V6" s="10"/>
      <c r="W6" s="10"/>
      <c r="X6" s="8"/>
      <c r="Y6" s="8"/>
      <c r="BN6" s="346"/>
      <c r="BO6" s="347"/>
      <c r="BP6" s="347"/>
      <c r="BQ6" s="347"/>
      <c r="BR6" s="349" t="s">
        <v>75</v>
      </c>
      <c r="BS6" s="350"/>
      <c r="BT6" s="350"/>
      <c r="BU6" s="350"/>
      <c r="BV6" s="350"/>
      <c r="BW6" s="350"/>
      <c r="BX6" s="350"/>
      <c r="BY6" s="350"/>
      <c r="BZ6" s="350"/>
      <c r="CA6" s="350"/>
      <c r="CB6" s="350"/>
      <c r="CC6" s="350"/>
      <c r="CD6" s="350"/>
      <c r="CE6" s="350"/>
      <c r="CF6" s="350"/>
      <c r="CG6" s="350"/>
      <c r="CH6" s="350"/>
      <c r="CI6" s="347"/>
      <c r="CJ6" s="347"/>
      <c r="CK6" s="346"/>
      <c r="CL6" s="346"/>
      <c r="CN6" s="333" t="s">
        <v>75</v>
      </c>
      <c r="CO6" s="334"/>
      <c r="CP6" s="334"/>
      <c r="CQ6" s="334"/>
      <c r="CR6" s="334"/>
      <c r="CS6" s="334"/>
      <c r="CT6" s="334"/>
      <c r="CU6" s="334"/>
      <c r="CV6" s="334"/>
      <c r="CW6" s="334"/>
      <c r="CX6" s="334"/>
      <c r="CY6" s="334"/>
      <c r="CZ6" s="334"/>
      <c r="DA6" s="334"/>
      <c r="DB6" s="334"/>
      <c r="DC6" s="334"/>
      <c r="DD6" s="334"/>
      <c r="DE6" s="10"/>
      <c r="DF6" s="10"/>
      <c r="DG6" s="8"/>
      <c r="DH6" s="8"/>
    </row>
    <row r="7" spans="1:113" ht="20.45" customHeight="1">
      <c r="A7" s="8"/>
      <c r="B7" s="9"/>
      <c r="C7" s="9"/>
      <c r="D7" s="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566" t="s">
        <v>74</v>
      </c>
      <c r="R7" s="566"/>
      <c r="S7" s="566"/>
      <c r="T7" s="10"/>
      <c r="U7" s="10"/>
      <c r="V7" s="10"/>
      <c r="W7" s="10"/>
      <c r="X7" s="8"/>
      <c r="Y7" s="8"/>
      <c r="BN7" s="346"/>
      <c r="BO7" s="347"/>
      <c r="BP7" s="347"/>
      <c r="BQ7" s="347"/>
      <c r="BR7" s="347"/>
      <c r="BS7" s="347"/>
      <c r="BT7" s="347"/>
      <c r="BU7" s="347"/>
      <c r="BV7" s="347"/>
      <c r="BW7" s="347"/>
      <c r="BX7" s="347"/>
      <c r="BY7" s="347"/>
      <c r="BZ7" s="347"/>
      <c r="CA7" s="347"/>
      <c r="CB7" s="347"/>
      <c r="CC7" s="347"/>
      <c r="CD7" s="351" t="s">
        <v>74</v>
      </c>
      <c r="CE7" s="351"/>
      <c r="CF7" s="351"/>
      <c r="CG7" s="347"/>
      <c r="CH7" s="347"/>
      <c r="CI7" s="347"/>
      <c r="CJ7" s="347"/>
      <c r="CK7" s="346"/>
      <c r="CL7" s="346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335" t="s">
        <v>74</v>
      </c>
      <c r="DA7" s="335"/>
      <c r="DB7" s="335"/>
      <c r="DC7" s="10"/>
      <c r="DD7" s="10"/>
      <c r="DE7" s="10"/>
      <c r="DF7" s="10"/>
      <c r="DG7" s="8"/>
      <c r="DH7" s="8"/>
    </row>
    <row r="8" spans="1:113" ht="20.45" customHeight="1">
      <c r="A8" s="8"/>
      <c r="B8" s="9"/>
      <c r="C8" s="9"/>
      <c r="D8" s="9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565" t="s">
        <v>112</v>
      </c>
      <c r="R8" s="565"/>
      <c r="S8" s="565"/>
      <c r="T8" s="10"/>
      <c r="U8" s="10"/>
      <c r="V8" s="10"/>
      <c r="W8" s="10"/>
      <c r="X8" s="8"/>
      <c r="Y8" s="8"/>
      <c r="BN8" s="346"/>
      <c r="BO8" s="347"/>
      <c r="BP8" s="347"/>
      <c r="BQ8" s="347"/>
      <c r="BR8" s="347"/>
      <c r="BS8" s="347"/>
      <c r="BT8" s="347"/>
      <c r="BU8" s="347"/>
      <c r="BV8" s="347"/>
      <c r="BW8" s="347"/>
      <c r="BX8" s="347"/>
      <c r="BY8" s="347"/>
      <c r="BZ8" s="347"/>
      <c r="CA8" s="347"/>
      <c r="CB8" s="347"/>
      <c r="CC8" s="347"/>
      <c r="CD8" s="350" t="s">
        <v>112</v>
      </c>
      <c r="CE8" s="350"/>
      <c r="CF8" s="350"/>
      <c r="CG8" s="347"/>
      <c r="CH8" s="347"/>
      <c r="CI8" s="347"/>
      <c r="CJ8" s="347"/>
      <c r="CK8" s="346"/>
      <c r="CL8" s="346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334" t="s">
        <v>112</v>
      </c>
      <c r="DA8" s="334"/>
      <c r="DB8" s="334"/>
      <c r="DC8" s="10"/>
      <c r="DD8" s="10"/>
      <c r="DE8" s="10"/>
      <c r="DF8" s="10"/>
      <c r="DG8" s="8"/>
      <c r="DH8" s="8"/>
    </row>
    <row r="9" spans="1:113" ht="20.45" customHeight="1">
      <c r="A9" s="8"/>
      <c r="B9" s="9"/>
      <c r="C9" s="11"/>
      <c r="D9" s="9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1"/>
      <c r="R9" s="10"/>
      <c r="S9" s="11" t="s">
        <v>124</v>
      </c>
      <c r="T9" s="10"/>
      <c r="U9" s="10"/>
      <c r="V9" s="10"/>
      <c r="W9" s="10"/>
      <c r="X9" s="8"/>
      <c r="Y9" s="8"/>
      <c r="BN9" s="346"/>
      <c r="BO9" s="347"/>
      <c r="BP9" s="352"/>
      <c r="BQ9" s="347"/>
      <c r="BR9" s="347"/>
      <c r="BS9" s="347"/>
      <c r="BT9" s="347"/>
      <c r="BU9" s="347"/>
      <c r="BV9" s="347"/>
      <c r="BW9" s="347"/>
      <c r="BX9" s="347"/>
      <c r="BY9" s="347"/>
      <c r="BZ9" s="347"/>
      <c r="CA9" s="347"/>
      <c r="CB9" s="347"/>
      <c r="CC9" s="347"/>
      <c r="CD9" s="352"/>
      <c r="CE9" s="347"/>
      <c r="CF9" s="352" t="s">
        <v>124</v>
      </c>
      <c r="CG9" s="347"/>
      <c r="CH9" s="347"/>
      <c r="CI9" s="347"/>
      <c r="CJ9" s="347"/>
      <c r="CK9" s="346"/>
      <c r="CL9" s="346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1"/>
      <c r="DA9" s="10"/>
      <c r="DB9" s="11" t="s">
        <v>124</v>
      </c>
      <c r="DC9" s="10"/>
      <c r="DD9" s="10"/>
      <c r="DE9" s="10"/>
      <c r="DF9" s="10"/>
      <c r="DG9" s="8"/>
      <c r="DH9" s="8"/>
    </row>
    <row r="10" spans="1:113" ht="20.45" customHeight="1">
      <c r="A10" s="8"/>
      <c r="B10" s="9"/>
      <c r="D10" s="9"/>
      <c r="E10" s="10"/>
      <c r="F10" s="10"/>
      <c r="G10" s="11"/>
      <c r="H10" s="10"/>
      <c r="I10" s="23" t="s">
        <v>125</v>
      </c>
      <c r="J10" s="10"/>
      <c r="K10" s="10"/>
      <c r="L10" s="10"/>
      <c r="M10" s="567" t="s">
        <v>71</v>
      </c>
      <c r="N10" s="567"/>
      <c r="O10" s="567"/>
      <c r="P10" s="10"/>
      <c r="Q10" s="11"/>
      <c r="R10" s="10"/>
      <c r="S10" s="11" t="s">
        <v>126</v>
      </c>
      <c r="T10" s="10"/>
      <c r="U10" s="8"/>
      <c r="V10" s="10"/>
      <c r="W10" s="8" t="s">
        <v>127</v>
      </c>
      <c r="X10" s="8"/>
      <c r="Y10" s="8"/>
      <c r="BN10" s="346"/>
      <c r="BO10" s="347"/>
      <c r="BQ10" s="347"/>
      <c r="BR10" s="347"/>
      <c r="BS10" s="347"/>
      <c r="BT10" s="352"/>
      <c r="BU10" s="347"/>
      <c r="BV10" s="353" t="s">
        <v>125</v>
      </c>
      <c r="BW10" s="347"/>
      <c r="BX10" s="347"/>
      <c r="BY10" s="347"/>
      <c r="BZ10" s="354" t="s">
        <v>71</v>
      </c>
      <c r="CA10" s="354"/>
      <c r="CB10" s="354"/>
      <c r="CC10" s="347"/>
      <c r="CD10" s="352"/>
      <c r="CE10" s="347"/>
      <c r="CF10" s="352" t="s">
        <v>126</v>
      </c>
      <c r="CG10" s="347"/>
      <c r="CH10" s="346"/>
      <c r="CI10" s="347"/>
      <c r="CJ10" s="346" t="s">
        <v>127</v>
      </c>
      <c r="CK10" s="346"/>
      <c r="CL10" s="346"/>
      <c r="CN10" s="10"/>
      <c r="CO10" s="10"/>
      <c r="CP10" s="11"/>
      <c r="CQ10" s="10"/>
      <c r="CR10" s="23" t="s">
        <v>125</v>
      </c>
      <c r="CS10" s="10"/>
      <c r="CT10" s="10"/>
      <c r="CU10" s="10"/>
      <c r="CV10" s="336" t="s">
        <v>71</v>
      </c>
      <c r="CW10" s="336"/>
      <c r="CX10" s="336"/>
      <c r="CY10" s="10"/>
      <c r="CZ10" s="11"/>
      <c r="DA10" s="10"/>
      <c r="DB10" s="11" t="s">
        <v>126</v>
      </c>
      <c r="DC10" s="10"/>
      <c r="DD10" s="8"/>
      <c r="DE10" s="10"/>
      <c r="DF10" s="8" t="s">
        <v>127</v>
      </c>
      <c r="DG10" s="8"/>
      <c r="DH10" s="8"/>
    </row>
    <row r="11" spans="1:113" ht="21" customHeight="1">
      <c r="A11" s="8"/>
      <c r="B11" s="9"/>
      <c r="C11" s="11"/>
      <c r="D11" s="156">
        <v>4.0999999999999996</v>
      </c>
      <c r="E11" s="11" t="s">
        <v>61</v>
      </c>
      <c r="F11" s="10"/>
      <c r="G11" s="8"/>
      <c r="H11" s="10"/>
      <c r="I11" s="11" t="s">
        <v>128</v>
      </c>
      <c r="J11" s="10"/>
      <c r="K11" s="24" t="s">
        <v>129</v>
      </c>
      <c r="L11" s="10"/>
      <c r="M11" s="11" t="s">
        <v>130</v>
      </c>
      <c r="N11" s="11"/>
      <c r="O11" s="11"/>
      <c r="P11" s="10"/>
      <c r="Q11" s="11" t="s">
        <v>131</v>
      </c>
      <c r="R11" s="8"/>
      <c r="S11" s="11" t="s">
        <v>132</v>
      </c>
      <c r="T11" s="8"/>
      <c r="U11" s="11" t="s">
        <v>133</v>
      </c>
      <c r="V11" s="10"/>
      <c r="W11" s="11" t="s">
        <v>134</v>
      </c>
      <c r="X11" s="10"/>
      <c r="Y11" s="10"/>
      <c r="BN11" s="346"/>
      <c r="BO11" s="347"/>
      <c r="BP11" s="352"/>
      <c r="BQ11" s="355">
        <v>4.0999999999999996</v>
      </c>
      <c r="BR11" s="352" t="s">
        <v>61</v>
      </c>
      <c r="BS11" s="347"/>
      <c r="BT11" s="346"/>
      <c r="BU11" s="347"/>
      <c r="BV11" s="352" t="s">
        <v>128</v>
      </c>
      <c r="BW11" s="347"/>
      <c r="BX11" s="356" t="s">
        <v>129</v>
      </c>
      <c r="BY11" s="347"/>
      <c r="BZ11" s="352" t="s">
        <v>130</v>
      </c>
      <c r="CA11" s="352"/>
      <c r="CB11" s="352"/>
      <c r="CC11" s="347"/>
      <c r="CD11" s="352" t="s">
        <v>131</v>
      </c>
      <c r="CE11" s="346"/>
      <c r="CF11" s="352" t="s">
        <v>132</v>
      </c>
      <c r="CG11" s="346"/>
      <c r="CH11" s="352" t="s">
        <v>133</v>
      </c>
      <c r="CI11" s="347"/>
      <c r="CJ11" s="352" t="s">
        <v>134</v>
      </c>
      <c r="CK11" s="347"/>
      <c r="CL11" s="347"/>
      <c r="CN11" s="11" t="s">
        <v>61</v>
      </c>
      <c r="CO11" s="10"/>
      <c r="CP11" s="8"/>
      <c r="CQ11" s="10"/>
      <c r="CR11" s="11" t="s">
        <v>128</v>
      </c>
      <c r="CS11" s="10"/>
      <c r="CT11" s="24" t="s">
        <v>129</v>
      </c>
      <c r="CU11" s="10"/>
      <c r="CV11" s="11" t="s">
        <v>130</v>
      </c>
      <c r="CW11" s="11"/>
      <c r="CX11" s="11"/>
      <c r="CY11" s="10"/>
      <c r="CZ11" s="11" t="s">
        <v>131</v>
      </c>
      <c r="DA11" s="8"/>
      <c r="DB11" s="11" t="s">
        <v>132</v>
      </c>
      <c r="DC11" s="8"/>
      <c r="DD11" s="11" t="s">
        <v>133</v>
      </c>
      <c r="DE11" s="10"/>
      <c r="DF11" s="11" t="s">
        <v>134</v>
      </c>
      <c r="DG11" s="10"/>
      <c r="DH11" s="10"/>
    </row>
    <row r="12" spans="1:113" s="4" customFormat="1" ht="24.95" customHeight="1">
      <c r="A12" s="11"/>
      <c r="B12" s="11"/>
      <c r="C12" s="8"/>
      <c r="D12" s="11"/>
      <c r="E12" s="11" t="s">
        <v>135</v>
      </c>
      <c r="F12" s="11"/>
      <c r="G12" s="11" t="s">
        <v>136</v>
      </c>
      <c r="H12" s="11"/>
      <c r="I12" s="11" t="s">
        <v>137</v>
      </c>
      <c r="J12" s="11"/>
      <c r="K12" s="11" t="s">
        <v>138</v>
      </c>
      <c r="L12" s="11"/>
      <c r="M12" s="12" t="s">
        <v>139</v>
      </c>
      <c r="N12" s="11"/>
      <c r="O12" s="11" t="s">
        <v>140</v>
      </c>
      <c r="P12" s="11"/>
      <c r="Q12" s="11" t="s">
        <v>141</v>
      </c>
      <c r="R12" s="11"/>
      <c r="S12" s="11" t="s">
        <v>142</v>
      </c>
      <c r="T12" s="11"/>
      <c r="U12" s="11" t="s">
        <v>143</v>
      </c>
      <c r="V12" s="11"/>
      <c r="W12" s="11" t="s">
        <v>144</v>
      </c>
      <c r="X12" s="11"/>
      <c r="Y12" s="11" t="s">
        <v>133</v>
      </c>
      <c r="BN12" s="352"/>
      <c r="BO12" s="352"/>
      <c r="BP12" s="346"/>
      <c r="BQ12" s="352"/>
      <c r="BR12" s="352" t="s">
        <v>135</v>
      </c>
      <c r="BS12" s="352"/>
      <c r="BT12" s="352" t="s">
        <v>136</v>
      </c>
      <c r="BU12" s="352"/>
      <c r="BV12" s="352" t="s">
        <v>137</v>
      </c>
      <c r="BW12" s="352"/>
      <c r="BX12" s="352" t="s">
        <v>138</v>
      </c>
      <c r="BY12" s="352"/>
      <c r="BZ12" s="357" t="s">
        <v>139</v>
      </c>
      <c r="CA12" s="352"/>
      <c r="CB12" s="352" t="s">
        <v>140</v>
      </c>
      <c r="CC12" s="352"/>
      <c r="CD12" s="352" t="s">
        <v>141</v>
      </c>
      <c r="CE12" s="352"/>
      <c r="CF12" s="352" t="s">
        <v>142</v>
      </c>
      <c r="CG12" s="352"/>
      <c r="CH12" s="352" t="s">
        <v>143</v>
      </c>
      <c r="CI12" s="352"/>
      <c r="CJ12" s="352" t="s">
        <v>144</v>
      </c>
      <c r="CK12" s="352"/>
      <c r="CL12" s="352" t="s">
        <v>133</v>
      </c>
      <c r="CM12" s="208"/>
      <c r="CN12" s="11" t="s">
        <v>135</v>
      </c>
      <c r="CO12" s="11"/>
      <c r="CP12" s="11" t="s">
        <v>136</v>
      </c>
      <c r="CQ12" s="11"/>
      <c r="CR12" s="11" t="s">
        <v>137</v>
      </c>
      <c r="CS12" s="11"/>
      <c r="CT12" s="11" t="s">
        <v>138</v>
      </c>
      <c r="CU12" s="11"/>
      <c r="CV12" s="12" t="s">
        <v>139</v>
      </c>
      <c r="CW12" s="11"/>
      <c r="CX12" s="11" t="s">
        <v>140</v>
      </c>
      <c r="CY12" s="11"/>
      <c r="CZ12" s="11" t="s">
        <v>141</v>
      </c>
      <c r="DA12" s="11"/>
      <c r="DB12" s="11" t="s">
        <v>142</v>
      </c>
      <c r="DC12" s="11"/>
      <c r="DD12" s="11" t="s">
        <v>143</v>
      </c>
      <c r="DE12" s="11"/>
      <c r="DF12" s="11" t="s">
        <v>144</v>
      </c>
      <c r="DG12" s="11"/>
      <c r="DH12" s="11" t="s">
        <v>133</v>
      </c>
      <c r="DI12" s="338"/>
    </row>
    <row r="13" spans="1:113" s="4" customFormat="1" ht="21.95" customHeight="1">
      <c r="A13" s="11"/>
      <c r="B13" s="11"/>
      <c r="C13" s="20"/>
      <c r="D13" s="11"/>
      <c r="E13" s="13" t="s">
        <v>145</v>
      </c>
      <c r="F13" s="11"/>
      <c r="G13" s="13" t="s">
        <v>146</v>
      </c>
      <c r="H13" s="11"/>
      <c r="I13" s="13" t="s">
        <v>147</v>
      </c>
      <c r="J13" s="11"/>
      <c r="K13" s="13" t="s">
        <v>148</v>
      </c>
      <c r="L13" s="11"/>
      <c r="M13" s="14" t="s">
        <v>149</v>
      </c>
      <c r="N13" s="11"/>
      <c r="O13" s="13" t="s">
        <v>150</v>
      </c>
      <c r="P13" s="11"/>
      <c r="Q13" s="13" t="s">
        <v>151</v>
      </c>
      <c r="R13" s="11"/>
      <c r="S13" s="13" t="s">
        <v>152</v>
      </c>
      <c r="T13" s="11"/>
      <c r="U13" s="13" t="s">
        <v>153</v>
      </c>
      <c r="V13" s="11"/>
      <c r="W13" s="13" t="s">
        <v>154</v>
      </c>
      <c r="X13" s="11"/>
      <c r="Y13" s="13" t="s">
        <v>155</v>
      </c>
      <c r="BN13" s="352"/>
      <c r="BO13" s="352"/>
      <c r="BP13" s="284"/>
      <c r="BQ13" s="352"/>
      <c r="BR13" s="358" t="s">
        <v>145</v>
      </c>
      <c r="BS13" s="352"/>
      <c r="BT13" s="358" t="s">
        <v>146</v>
      </c>
      <c r="BU13" s="352"/>
      <c r="BV13" s="358" t="s">
        <v>147</v>
      </c>
      <c r="BW13" s="352"/>
      <c r="BX13" s="358" t="s">
        <v>148</v>
      </c>
      <c r="BY13" s="352"/>
      <c r="BZ13" s="359" t="s">
        <v>149</v>
      </c>
      <c r="CA13" s="352"/>
      <c r="CB13" s="358" t="s">
        <v>150</v>
      </c>
      <c r="CC13" s="352"/>
      <c r="CD13" s="358" t="s">
        <v>151</v>
      </c>
      <c r="CE13" s="352"/>
      <c r="CF13" s="358" t="s">
        <v>152</v>
      </c>
      <c r="CG13" s="352"/>
      <c r="CH13" s="358" t="s">
        <v>153</v>
      </c>
      <c r="CI13" s="352"/>
      <c r="CJ13" s="358" t="s">
        <v>154</v>
      </c>
      <c r="CK13" s="352"/>
      <c r="CL13" s="358" t="s">
        <v>155</v>
      </c>
      <c r="CM13" s="208"/>
      <c r="CN13" s="13" t="s">
        <v>145</v>
      </c>
      <c r="CO13" s="11"/>
      <c r="CP13" s="13" t="s">
        <v>146</v>
      </c>
      <c r="CQ13" s="11"/>
      <c r="CR13" s="13" t="s">
        <v>147</v>
      </c>
      <c r="CS13" s="11"/>
      <c r="CT13" s="13" t="s">
        <v>148</v>
      </c>
      <c r="CU13" s="11"/>
      <c r="CV13" s="14" t="s">
        <v>149</v>
      </c>
      <c r="CW13" s="11"/>
      <c r="CX13" s="13" t="s">
        <v>150</v>
      </c>
      <c r="CY13" s="11"/>
      <c r="CZ13" s="13" t="s">
        <v>151</v>
      </c>
      <c r="DA13" s="11"/>
      <c r="DB13" s="13" t="s">
        <v>152</v>
      </c>
      <c r="DC13" s="11"/>
      <c r="DD13" s="13" t="s">
        <v>153</v>
      </c>
      <c r="DE13" s="11"/>
      <c r="DF13" s="13" t="s">
        <v>154</v>
      </c>
      <c r="DG13" s="11"/>
      <c r="DH13" s="13" t="s">
        <v>155</v>
      </c>
      <c r="DI13" s="338"/>
    </row>
    <row r="14" spans="1:113" s="4" customFormat="1" ht="20.45" customHeight="1">
      <c r="A14" s="11"/>
      <c r="B14" s="11"/>
      <c r="C14" s="8"/>
      <c r="D14" s="11"/>
      <c r="E14" s="562" t="s">
        <v>15</v>
      </c>
      <c r="F14" s="562"/>
      <c r="G14" s="562"/>
      <c r="H14" s="562"/>
      <c r="I14" s="562"/>
      <c r="J14" s="562"/>
      <c r="K14" s="562"/>
      <c r="L14" s="562"/>
      <c r="M14" s="562"/>
      <c r="N14" s="562"/>
      <c r="O14" s="562"/>
      <c r="P14" s="562"/>
      <c r="Q14" s="562"/>
      <c r="R14" s="562"/>
      <c r="S14" s="562"/>
      <c r="T14" s="562"/>
      <c r="U14" s="562"/>
      <c r="V14" s="562"/>
      <c r="W14" s="562"/>
      <c r="X14" s="562"/>
      <c r="Y14" s="562"/>
      <c r="BN14" s="352"/>
      <c r="BO14" s="352"/>
      <c r="BP14" s="346"/>
      <c r="BQ14" s="352"/>
      <c r="BR14" s="360" t="s">
        <v>15</v>
      </c>
      <c r="BS14" s="360"/>
      <c r="BT14" s="360"/>
      <c r="BU14" s="360"/>
      <c r="BV14" s="360"/>
      <c r="BW14" s="360"/>
      <c r="BX14" s="360"/>
      <c r="BY14" s="360"/>
      <c r="BZ14" s="360"/>
      <c r="CA14" s="360"/>
      <c r="CB14" s="360"/>
      <c r="CC14" s="360"/>
      <c r="CD14" s="360"/>
      <c r="CE14" s="360"/>
      <c r="CF14" s="360"/>
      <c r="CG14" s="360"/>
      <c r="CH14" s="360"/>
      <c r="CI14" s="360"/>
      <c r="CJ14" s="360"/>
      <c r="CK14" s="360"/>
      <c r="CL14" s="360"/>
      <c r="CM14" s="208"/>
      <c r="CN14" s="331" t="s">
        <v>15</v>
      </c>
      <c r="CO14" s="331"/>
      <c r="CP14" s="331"/>
      <c r="CQ14" s="331"/>
      <c r="CR14" s="331"/>
      <c r="CS14" s="331"/>
      <c r="CT14" s="331"/>
      <c r="CU14" s="331"/>
      <c r="CV14" s="331"/>
      <c r="CW14" s="331"/>
      <c r="CX14" s="331"/>
      <c r="CY14" s="331"/>
      <c r="CZ14" s="331"/>
      <c r="DA14" s="331"/>
      <c r="DB14" s="331"/>
      <c r="DC14" s="331"/>
      <c r="DD14" s="331"/>
      <c r="DE14" s="331"/>
      <c r="DF14" s="331"/>
      <c r="DG14" s="331"/>
      <c r="DH14" s="331"/>
      <c r="DI14" s="338"/>
    </row>
    <row r="15" spans="1:113" ht="24" customHeight="1">
      <c r="A15" s="7" t="s">
        <v>156</v>
      </c>
      <c r="B15" s="8"/>
      <c r="C15" s="8"/>
      <c r="D15" s="8"/>
      <c r="E15" s="90">
        <v>150003</v>
      </c>
      <c r="F15" s="90"/>
      <c r="G15" s="90">
        <v>99462</v>
      </c>
      <c r="H15" s="90"/>
      <c r="I15" s="90">
        <v>-577</v>
      </c>
      <c r="J15" s="90"/>
      <c r="K15" s="27">
        <v>-453</v>
      </c>
      <c r="L15" s="90"/>
      <c r="M15" s="90">
        <v>4736</v>
      </c>
      <c r="N15" s="90"/>
      <c r="O15" s="90">
        <v>113566</v>
      </c>
      <c r="P15" s="90"/>
      <c r="Q15" s="90">
        <v>1819</v>
      </c>
      <c r="R15" s="90"/>
      <c r="S15" s="90">
        <v>41</v>
      </c>
      <c r="T15" s="90"/>
      <c r="U15" s="74">
        <f>SUM(E15:S15)</f>
        <v>368597</v>
      </c>
      <c r="V15" s="90"/>
      <c r="W15" s="74">
        <v>3</v>
      </c>
      <c r="X15" s="90"/>
      <c r="Y15" s="74">
        <f>SUM(U15:W15)</f>
        <v>368600</v>
      </c>
      <c r="BN15" s="361" t="s">
        <v>156</v>
      </c>
      <c r="BO15" s="346"/>
      <c r="BP15" s="346"/>
      <c r="BQ15" s="346"/>
      <c r="BR15" s="362">
        <v>150003</v>
      </c>
      <c r="BS15" s="362"/>
      <c r="BT15" s="362">
        <v>99462</v>
      </c>
      <c r="BU15" s="362"/>
      <c r="BV15" s="362">
        <v>-577</v>
      </c>
      <c r="BW15" s="362"/>
      <c r="BX15" s="363">
        <v>-453</v>
      </c>
      <c r="BY15" s="362"/>
      <c r="BZ15" s="362">
        <v>4736</v>
      </c>
      <c r="CA15" s="362"/>
      <c r="CB15" s="362">
        <v>113566</v>
      </c>
      <c r="CC15" s="362"/>
      <c r="CD15" s="362">
        <v>1819</v>
      </c>
      <c r="CE15" s="362"/>
      <c r="CF15" s="362">
        <v>41</v>
      </c>
      <c r="CG15" s="362"/>
      <c r="CH15" s="223">
        <v>368597</v>
      </c>
      <c r="CI15" s="362"/>
      <c r="CJ15" s="223">
        <v>3</v>
      </c>
      <c r="CK15" s="362"/>
      <c r="CL15" s="223">
        <v>368600</v>
      </c>
      <c r="CM15" s="208" t="str">
        <f>IF(A15=BN15,"✓","XXXXXXXXXXXXX")</f>
        <v>✓</v>
      </c>
      <c r="CN15" s="182">
        <f t="shared" ref="CN15:DH15" si="0">E15-BR15</f>
        <v>0</v>
      </c>
      <c r="CO15" s="182">
        <f t="shared" si="0"/>
        <v>0</v>
      </c>
      <c r="CP15" s="182">
        <f t="shared" si="0"/>
        <v>0</v>
      </c>
      <c r="CQ15" s="182">
        <f t="shared" si="0"/>
        <v>0</v>
      </c>
      <c r="CR15" s="182">
        <f t="shared" si="0"/>
        <v>0</v>
      </c>
      <c r="CS15" s="182">
        <f t="shared" si="0"/>
        <v>0</v>
      </c>
      <c r="CT15" s="182">
        <f t="shared" si="0"/>
        <v>0</v>
      </c>
      <c r="CU15" s="182">
        <f t="shared" si="0"/>
        <v>0</v>
      </c>
      <c r="CV15" s="182">
        <f t="shared" si="0"/>
        <v>0</v>
      </c>
      <c r="CW15" s="182">
        <f t="shared" si="0"/>
        <v>0</v>
      </c>
      <c r="CX15" s="182">
        <f t="shared" si="0"/>
        <v>0</v>
      </c>
      <c r="CY15" s="182">
        <f t="shared" si="0"/>
        <v>0</v>
      </c>
      <c r="CZ15" s="182">
        <f t="shared" si="0"/>
        <v>0</v>
      </c>
      <c r="DA15" s="182">
        <f t="shared" si="0"/>
        <v>0</v>
      </c>
      <c r="DB15" s="182">
        <f t="shared" si="0"/>
        <v>0</v>
      </c>
      <c r="DC15" s="182">
        <f t="shared" si="0"/>
        <v>0</v>
      </c>
      <c r="DD15" s="182">
        <f t="shared" si="0"/>
        <v>0</v>
      </c>
      <c r="DE15" s="182">
        <f t="shared" si="0"/>
        <v>0</v>
      </c>
      <c r="DF15" s="182">
        <f t="shared" si="0"/>
        <v>0</v>
      </c>
      <c r="DG15" s="182">
        <f t="shared" si="0"/>
        <v>0</v>
      </c>
      <c r="DH15" s="182">
        <f t="shared" si="0"/>
        <v>0</v>
      </c>
      <c r="DI15" s="218">
        <f>SUM(CN15:DH15)</f>
        <v>0</v>
      </c>
    </row>
    <row r="16" spans="1:113" ht="24" customHeight="1">
      <c r="A16" s="15" t="s">
        <v>157</v>
      </c>
      <c r="B16" s="8"/>
      <c r="C16" s="193"/>
      <c r="D16" s="11"/>
      <c r="E16" s="91">
        <v>0</v>
      </c>
      <c r="F16" s="91"/>
      <c r="G16" s="91">
        <v>0</v>
      </c>
      <c r="H16" s="91"/>
      <c r="I16" s="91">
        <v>0</v>
      </c>
      <c r="J16" s="91"/>
      <c r="K16" s="91">
        <v>0</v>
      </c>
      <c r="L16" s="91"/>
      <c r="M16" s="91">
        <v>0</v>
      </c>
      <c r="N16" s="92"/>
      <c r="O16" s="92">
        <v>11972</v>
      </c>
      <c r="P16" s="92"/>
      <c r="Q16" s="93">
        <v>0</v>
      </c>
      <c r="R16" s="92"/>
      <c r="S16" s="93">
        <v>0</v>
      </c>
      <c r="T16" s="92"/>
      <c r="U16" s="92">
        <f t="shared" ref="U16:U17" si="1">SUM(E16:S16)</f>
        <v>11972</v>
      </c>
      <c r="V16" s="92"/>
      <c r="W16" s="28">
        <v>0</v>
      </c>
      <c r="X16" s="92"/>
      <c r="Y16" s="92">
        <f t="shared" ref="Y16:Y17" si="2">SUM(U16:W16)</f>
        <v>11972</v>
      </c>
      <c r="BN16" s="364" t="s">
        <v>157</v>
      </c>
      <c r="BO16" s="346"/>
      <c r="BP16" s="365"/>
      <c r="BQ16" s="352"/>
      <c r="BR16" s="366">
        <v>0</v>
      </c>
      <c r="BS16" s="366"/>
      <c r="BT16" s="366">
        <v>0</v>
      </c>
      <c r="BU16" s="366"/>
      <c r="BV16" s="366">
        <v>0</v>
      </c>
      <c r="BW16" s="366"/>
      <c r="BX16" s="366">
        <v>0</v>
      </c>
      <c r="BY16" s="366"/>
      <c r="BZ16" s="366">
        <v>0</v>
      </c>
      <c r="CA16" s="367"/>
      <c r="CB16" s="367">
        <v>11972</v>
      </c>
      <c r="CC16" s="367"/>
      <c r="CD16" s="368">
        <v>0</v>
      </c>
      <c r="CE16" s="367"/>
      <c r="CF16" s="368">
        <v>0</v>
      </c>
      <c r="CG16" s="367"/>
      <c r="CH16" s="367">
        <v>11972</v>
      </c>
      <c r="CI16" s="367"/>
      <c r="CJ16" s="369">
        <v>0</v>
      </c>
      <c r="CK16" s="367"/>
      <c r="CL16" s="367">
        <v>11972</v>
      </c>
      <c r="CM16" s="208" t="str">
        <f t="shared" ref="CM16:CM64" si="3">IF(A16=BN16,"✓","XXXXXXXXXXXXX")</f>
        <v>✓</v>
      </c>
      <c r="CN16" s="182">
        <f t="shared" ref="CN16:CN64" si="4">E16-BR16</f>
        <v>0</v>
      </c>
      <c r="CO16" s="182">
        <f t="shared" ref="CO16:CO64" si="5">F16-BS16</f>
        <v>0</v>
      </c>
      <c r="CP16" s="182">
        <f t="shared" ref="CP16:CP64" si="6">G16-BT16</f>
        <v>0</v>
      </c>
      <c r="CQ16" s="182">
        <f t="shared" ref="CQ16:CQ64" si="7">H16-BU16</f>
        <v>0</v>
      </c>
      <c r="CR16" s="182">
        <f t="shared" ref="CR16:CR64" si="8">I16-BV16</f>
        <v>0</v>
      </c>
      <c r="CS16" s="182">
        <f t="shared" ref="CS16:CS64" si="9">J16-BW16</f>
        <v>0</v>
      </c>
      <c r="CT16" s="182">
        <f t="shared" ref="CT16:CT64" si="10">K16-BX16</f>
        <v>0</v>
      </c>
      <c r="CU16" s="182">
        <f t="shared" ref="CU16:CU64" si="11">L16-BY16</f>
        <v>0</v>
      </c>
      <c r="CV16" s="182">
        <f t="shared" ref="CV16:CV64" si="12">M16-BZ16</f>
        <v>0</v>
      </c>
      <c r="CW16" s="182">
        <f t="shared" ref="CW16:CW64" si="13">N16-CA16</f>
        <v>0</v>
      </c>
      <c r="CX16" s="182">
        <f t="shared" ref="CX16:CX64" si="14">O16-CB16</f>
        <v>0</v>
      </c>
      <c r="CY16" s="182">
        <f t="shared" ref="CY16:CY64" si="15">P16-CC16</f>
        <v>0</v>
      </c>
      <c r="CZ16" s="182">
        <f t="shared" ref="CZ16:CZ64" si="16">Q16-CD16</f>
        <v>0</v>
      </c>
      <c r="DA16" s="182">
        <f t="shared" ref="DA16:DA64" si="17">R16-CE16</f>
        <v>0</v>
      </c>
      <c r="DB16" s="182">
        <f t="shared" ref="DB16:DB64" si="18">S16-CF16</f>
        <v>0</v>
      </c>
      <c r="DC16" s="182">
        <f t="shared" ref="DC16:DC64" si="19">T16-CG16</f>
        <v>0</v>
      </c>
      <c r="DD16" s="182">
        <f t="shared" ref="DD16:DD64" si="20">U16-CH16</f>
        <v>0</v>
      </c>
      <c r="DE16" s="182">
        <f t="shared" ref="DE16:DE64" si="21">V16-CI16</f>
        <v>0</v>
      </c>
      <c r="DF16" s="182">
        <f t="shared" ref="DF16:DF64" si="22">W16-CJ16</f>
        <v>0</v>
      </c>
      <c r="DG16" s="182">
        <f t="shared" ref="DG16:DG64" si="23">X16-CK16</f>
        <v>0</v>
      </c>
      <c r="DH16" s="182">
        <f t="shared" ref="DH16:DH64" si="24">Y16-CL16</f>
        <v>0</v>
      </c>
      <c r="DI16" s="218">
        <f t="shared" ref="DI16:DI64" si="25">SUM(CN16:DH16)</f>
        <v>0</v>
      </c>
    </row>
    <row r="17" spans="1:113" ht="24" customHeight="1">
      <c r="A17" s="15" t="s">
        <v>116</v>
      </c>
      <c r="B17" s="8"/>
      <c r="C17" s="8"/>
      <c r="D17" s="11"/>
      <c r="E17" s="94">
        <v>0</v>
      </c>
      <c r="F17" s="91"/>
      <c r="G17" s="94">
        <v>0</v>
      </c>
      <c r="H17" s="91"/>
      <c r="I17" s="94">
        <v>0</v>
      </c>
      <c r="J17" s="91"/>
      <c r="K17" s="94">
        <v>0</v>
      </c>
      <c r="L17" s="91"/>
      <c r="M17" s="94">
        <v>0</v>
      </c>
      <c r="N17" s="92"/>
      <c r="O17" s="94">
        <v>0</v>
      </c>
      <c r="P17" s="92"/>
      <c r="Q17" s="95">
        <v>887</v>
      </c>
      <c r="R17" s="92"/>
      <c r="S17" s="19">
        <v>0</v>
      </c>
      <c r="T17" s="92"/>
      <c r="U17" s="95">
        <f t="shared" si="1"/>
        <v>887</v>
      </c>
      <c r="V17" s="92"/>
      <c r="W17" s="19">
        <v>0</v>
      </c>
      <c r="X17" s="92"/>
      <c r="Y17" s="95">
        <f t="shared" si="2"/>
        <v>887</v>
      </c>
      <c r="BN17" s="364" t="s">
        <v>116</v>
      </c>
      <c r="BO17" s="346"/>
      <c r="BP17" s="346"/>
      <c r="BQ17" s="352"/>
      <c r="BR17" s="370">
        <v>0</v>
      </c>
      <c r="BS17" s="366"/>
      <c r="BT17" s="370">
        <v>0</v>
      </c>
      <c r="BU17" s="366"/>
      <c r="BV17" s="370">
        <v>0</v>
      </c>
      <c r="BW17" s="366"/>
      <c r="BX17" s="370">
        <v>0</v>
      </c>
      <c r="BY17" s="366"/>
      <c r="BZ17" s="370">
        <v>0</v>
      </c>
      <c r="CA17" s="367"/>
      <c r="CB17" s="370">
        <v>0</v>
      </c>
      <c r="CC17" s="367"/>
      <c r="CD17" s="371">
        <v>887</v>
      </c>
      <c r="CE17" s="367"/>
      <c r="CF17" s="372">
        <v>0</v>
      </c>
      <c r="CG17" s="367"/>
      <c r="CH17" s="371">
        <v>887</v>
      </c>
      <c r="CI17" s="367"/>
      <c r="CJ17" s="372">
        <v>0</v>
      </c>
      <c r="CK17" s="367"/>
      <c r="CL17" s="371">
        <v>887</v>
      </c>
      <c r="CM17" s="208" t="str">
        <f t="shared" si="3"/>
        <v>✓</v>
      </c>
      <c r="CN17" s="182">
        <f t="shared" si="4"/>
        <v>0</v>
      </c>
      <c r="CO17" s="182">
        <f t="shared" si="5"/>
        <v>0</v>
      </c>
      <c r="CP17" s="182">
        <f t="shared" si="6"/>
        <v>0</v>
      </c>
      <c r="CQ17" s="182">
        <f t="shared" si="7"/>
        <v>0</v>
      </c>
      <c r="CR17" s="182">
        <f t="shared" si="8"/>
        <v>0</v>
      </c>
      <c r="CS17" s="182">
        <f t="shared" si="9"/>
        <v>0</v>
      </c>
      <c r="CT17" s="182">
        <f t="shared" si="10"/>
        <v>0</v>
      </c>
      <c r="CU17" s="182">
        <f t="shared" si="11"/>
        <v>0</v>
      </c>
      <c r="CV17" s="182">
        <f t="shared" si="12"/>
        <v>0</v>
      </c>
      <c r="CW17" s="182">
        <f t="shared" si="13"/>
        <v>0</v>
      </c>
      <c r="CX17" s="182">
        <f t="shared" si="14"/>
        <v>0</v>
      </c>
      <c r="CY17" s="182">
        <f t="shared" si="15"/>
        <v>0</v>
      </c>
      <c r="CZ17" s="182">
        <f t="shared" si="16"/>
        <v>0</v>
      </c>
      <c r="DA17" s="182">
        <f t="shared" si="17"/>
        <v>0</v>
      </c>
      <c r="DB17" s="182">
        <f t="shared" si="18"/>
        <v>0</v>
      </c>
      <c r="DC17" s="182">
        <f t="shared" si="19"/>
        <v>0</v>
      </c>
      <c r="DD17" s="182">
        <f t="shared" si="20"/>
        <v>0</v>
      </c>
      <c r="DE17" s="182">
        <f t="shared" si="21"/>
        <v>0</v>
      </c>
      <c r="DF17" s="182">
        <f t="shared" si="22"/>
        <v>0</v>
      </c>
      <c r="DG17" s="182">
        <f t="shared" si="23"/>
        <v>0</v>
      </c>
      <c r="DH17" s="182">
        <f t="shared" si="24"/>
        <v>0</v>
      </c>
      <c r="DI17" s="218">
        <f t="shared" si="25"/>
        <v>0</v>
      </c>
    </row>
    <row r="18" spans="1:113" ht="24" customHeight="1">
      <c r="A18" s="15" t="s">
        <v>117</v>
      </c>
      <c r="B18" s="8"/>
      <c r="C18" s="22"/>
      <c r="D18" s="11"/>
      <c r="E18" s="176">
        <f>SUM(E16:E17)</f>
        <v>0</v>
      </c>
      <c r="F18" s="91"/>
      <c r="G18" s="176">
        <f>SUM(G16:G17)</f>
        <v>0</v>
      </c>
      <c r="H18" s="91"/>
      <c r="I18" s="176">
        <f>SUM(I16:I17)</f>
        <v>0</v>
      </c>
      <c r="J18" s="91"/>
      <c r="K18" s="176">
        <f>SUM(K16:K17)</f>
        <v>0</v>
      </c>
      <c r="L18" s="91"/>
      <c r="M18" s="176">
        <f>SUM(M16:M17)</f>
        <v>0</v>
      </c>
      <c r="N18" s="92"/>
      <c r="O18" s="177">
        <f>SUM(O16:O17)</f>
        <v>11972</v>
      </c>
      <c r="P18" s="92"/>
      <c r="Q18" s="177">
        <f>SUM(Q16:Q17)</f>
        <v>887</v>
      </c>
      <c r="R18" s="92"/>
      <c r="S18" s="178">
        <f>SUM(S16:S17)</f>
        <v>0</v>
      </c>
      <c r="T18" s="92"/>
      <c r="U18" s="177">
        <f t="shared" ref="U18:U24" si="26">SUM(E18:S18)</f>
        <v>12859</v>
      </c>
      <c r="V18" s="92"/>
      <c r="W18" s="178">
        <f>SUM(W16:W17)</f>
        <v>0</v>
      </c>
      <c r="X18" s="92"/>
      <c r="Y18" s="177">
        <f t="shared" ref="Y18:Y20" si="27">SUM(U18:W18)</f>
        <v>12859</v>
      </c>
      <c r="BN18" s="364" t="s">
        <v>117</v>
      </c>
      <c r="BO18" s="346"/>
      <c r="BP18" s="373"/>
      <c r="BQ18" s="352"/>
      <c r="BR18" s="374">
        <v>0</v>
      </c>
      <c r="BS18" s="366"/>
      <c r="BT18" s="374">
        <v>0</v>
      </c>
      <c r="BU18" s="366"/>
      <c r="BV18" s="374">
        <v>0</v>
      </c>
      <c r="BW18" s="366"/>
      <c r="BX18" s="374">
        <v>0</v>
      </c>
      <c r="BY18" s="366"/>
      <c r="BZ18" s="374">
        <v>0</v>
      </c>
      <c r="CA18" s="367"/>
      <c r="CB18" s="375">
        <v>11972</v>
      </c>
      <c r="CC18" s="367"/>
      <c r="CD18" s="375">
        <v>887</v>
      </c>
      <c r="CE18" s="367"/>
      <c r="CF18" s="376">
        <v>0</v>
      </c>
      <c r="CG18" s="367"/>
      <c r="CH18" s="375">
        <v>12859</v>
      </c>
      <c r="CI18" s="367"/>
      <c r="CJ18" s="376">
        <v>0</v>
      </c>
      <c r="CK18" s="367"/>
      <c r="CL18" s="375">
        <v>12859</v>
      </c>
      <c r="CM18" s="208" t="str">
        <f t="shared" si="3"/>
        <v>✓</v>
      </c>
      <c r="CN18" s="182">
        <f t="shared" si="4"/>
        <v>0</v>
      </c>
      <c r="CO18" s="182">
        <f t="shared" si="5"/>
        <v>0</v>
      </c>
      <c r="CP18" s="182">
        <f t="shared" si="6"/>
        <v>0</v>
      </c>
      <c r="CQ18" s="182">
        <f t="shared" si="7"/>
        <v>0</v>
      </c>
      <c r="CR18" s="182">
        <f t="shared" si="8"/>
        <v>0</v>
      </c>
      <c r="CS18" s="182">
        <f t="shared" si="9"/>
        <v>0</v>
      </c>
      <c r="CT18" s="182">
        <f t="shared" si="10"/>
        <v>0</v>
      </c>
      <c r="CU18" s="182">
        <f t="shared" si="11"/>
        <v>0</v>
      </c>
      <c r="CV18" s="182">
        <f t="shared" si="12"/>
        <v>0</v>
      </c>
      <c r="CW18" s="182">
        <f t="shared" si="13"/>
        <v>0</v>
      </c>
      <c r="CX18" s="182">
        <f t="shared" si="14"/>
        <v>0</v>
      </c>
      <c r="CY18" s="182">
        <f t="shared" si="15"/>
        <v>0</v>
      </c>
      <c r="CZ18" s="182">
        <f t="shared" si="16"/>
        <v>0</v>
      </c>
      <c r="DA18" s="182">
        <f t="shared" si="17"/>
        <v>0</v>
      </c>
      <c r="DB18" s="182">
        <f t="shared" si="18"/>
        <v>0</v>
      </c>
      <c r="DC18" s="182">
        <f t="shared" si="19"/>
        <v>0</v>
      </c>
      <c r="DD18" s="182">
        <f t="shared" si="20"/>
        <v>0</v>
      </c>
      <c r="DE18" s="182">
        <f t="shared" si="21"/>
        <v>0</v>
      </c>
      <c r="DF18" s="182">
        <f t="shared" si="22"/>
        <v>0</v>
      </c>
      <c r="DG18" s="182">
        <f t="shared" si="23"/>
        <v>0</v>
      </c>
      <c r="DH18" s="182">
        <f t="shared" si="24"/>
        <v>0</v>
      </c>
      <c r="DI18" s="218">
        <f t="shared" si="25"/>
        <v>0</v>
      </c>
    </row>
    <row r="19" spans="1:113" ht="20.45" hidden="1" customHeight="1">
      <c r="A19" s="15" t="s">
        <v>158</v>
      </c>
      <c r="B19" s="8"/>
      <c r="C19" s="22">
        <v>19</v>
      </c>
      <c r="D19" s="11"/>
      <c r="E19" s="91">
        <v>0</v>
      </c>
      <c r="F19" s="91"/>
      <c r="G19" s="91">
        <v>0</v>
      </c>
      <c r="H19" s="91"/>
      <c r="I19" s="91">
        <v>0</v>
      </c>
      <c r="J19" s="92"/>
      <c r="K19" s="91">
        <v>0</v>
      </c>
      <c r="L19" s="92"/>
      <c r="M19" s="92"/>
      <c r="N19" s="92"/>
      <c r="O19" s="92">
        <f>-M19</f>
        <v>0</v>
      </c>
      <c r="P19" s="92"/>
      <c r="Q19" s="91">
        <v>0</v>
      </c>
      <c r="R19" s="92"/>
      <c r="S19" s="91">
        <v>0</v>
      </c>
      <c r="T19" s="92"/>
      <c r="U19" s="91">
        <f t="shared" si="26"/>
        <v>0</v>
      </c>
      <c r="V19" s="92"/>
      <c r="W19" s="91">
        <v>0</v>
      </c>
      <c r="X19" s="92"/>
      <c r="Y19" s="91">
        <f t="shared" si="27"/>
        <v>0</v>
      </c>
      <c r="BN19" s="364" t="s">
        <v>158</v>
      </c>
      <c r="BO19" s="346"/>
      <c r="BP19" s="373">
        <v>19</v>
      </c>
      <c r="BQ19" s="352"/>
      <c r="BR19" s="366">
        <v>0</v>
      </c>
      <c r="BS19" s="366"/>
      <c r="BT19" s="366">
        <v>0</v>
      </c>
      <c r="BU19" s="366"/>
      <c r="BV19" s="366">
        <v>0</v>
      </c>
      <c r="BW19" s="367"/>
      <c r="BX19" s="366">
        <v>0</v>
      </c>
      <c r="BY19" s="367"/>
      <c r="BZ19" s="367"/>
      <c r="CA19" s="367"/>
      <c r="CB19" s="367">
        <v>0</v>
      </c>
      <c r="CC19" s="367"/>
      <c r="CD19" s="366">
        <v>0</v>
      </c>
      <c r="CE19" s="367"/>
      <c r="CF19" s="366">
        <v>0</v>
      </c>
      <c r="CG19" s="367"/>
      <c r="CH19" s="366">
        <v>0</v>
      </c>
      <c r="CI19" s="367"/>
      <c r="CJ19" s="366">
        <v>0</v>
      </c>
      <c r="CK19" s="367"/>
      <c r="CL19" s="366">
        <v>0</v>
      </c>
      <c r="CM19" s="208" t="str">
        <f t="shared" si="3"/>
        <v>✓</v>
      </c>
      <c r="CN19" s="182">
        <f t="shared" si="4"/>
        <v>0</v>
      </c>
      <c r="CO19" s="182">
        <f t="shared" si="5"/>
        <v>0</v>
      </c>
      <c r="CP19" s="182">
        <f t="shared" si="6"/>
        <v>0</v>
      </c>
      <c r="CQ19" s="182">
        <f t="shared" si="7"/>
        <v>0</v>
      </c>
      <c r="CR19" s="182">
        <f t="shared" si="8"/>
        <v>0</v>
      </c>
      <c r="CS19" s="182">
        <f t="shared" si="9"/>
        <v>0</v>
      </c>
      <c r="CT19" s="182">
        <f t="shared" si="10"/>
        <v>0</v>
      </c>
      <c r="CU19" s="182">
        <f t="shared" si="11"/>
        <v>0</v>
      </c>
      <c r="CV19" s="182">
        <f t="shared" si="12"/>
        <v>0</v>
      </c>
      <c r="CW19" s="182">
        <f t="shared" si="13"/>
        <v>0</v>
      </c>
      <c r="CX19" s="182">
        <f t="shared" si="14"/>
        <v>0</v>
      </c>
      <c r="CY19" s="182">
        <f t="shared" si="15"/>
        <v>0</v>
      </c>
      <c r="CZ19" s="182">
        <f t="shared" si="16"/>
        <v>0</v>
      </c>
      <c r="DA19" s="182">
        <f t="shared" si="17"/>
        <v>0</v>
      </c>
      <c r="DB19" s="182">
        <f t="shared" si="18"/>
        <v>0</v>
      </c>
      <c r="DC19" s="182">
        <f t="shared" si="19"/>
        <v>0</v>
      </c>
      <c r="DD19" s="182">
        <f t="shared" si="20"/>
        <v>0</v>
      </c>
      <c r="DE19" s="182">
        <f t="shared" si="21"/>
        <v>0</v>
      </c>
      <c r="DF19" s="182">
        <f t="shared" si="22"/>
        <v>0</v>
      </c>
      <c r="DG19" s="182">
        <f t="shared" si="23"/>
        <v>0</v>
      </c>
      <c r="DH19" s="182">
        <f t="shared" si="24"/>
        <v>0</v>
      </c>
      <c r="DI19" s="218">
        <f t="shared" si="25"/>
        <v>0</v>
      </c>
    </row>
    <row r="20" spans="1:113" ht="24" hidden="1" customHeight="1">
      <c r="A20" s="15" t="s">
        <v>159</v>
      </c>
      <c r="B20" s="8"/>
      <c r="C20" s="21">
        <v>22</v>
      </c>
      <c r="D20" s="11"/>
      <c r="E20" s="91">
        <v>0</v>
      </c>
      <c r="F20" s="92"/>
      <c r="G20" s="91">
        <v>0</v>
      </c>
      <c r="H20" s="93"/>
      <c r="I20" s="91">
        <v>0</v>
      </c>
      <c r="J20" s="93"/>
      <c r="K20" s="91">
        <v>0</v>
      </c>
      <c r="L20" s="93"/>
      <c r="M20" s="91">
        <v>0</v>
      </c>
      <c r="N20" s="92"/>
      <c r="O20" s="92"/>
      <c r="P20" s="92"/>
      <c r="Q20" s="91">
        <v>0</v>
      </c>
      <c r="R20" s="92"/>
      <c r="S20" s="91">
        <v>0</v>
      </c>
      <c r="T20" s="92"/>
      <c r="U20" s="92">
        <f t="shared" si="26"/>
        <v>0</v>
      </c>
      <c r="V20" s="92"/>
      <c r="W20" s="91">
        <v>0</v>
      </c>
      <c r="X20" s="92"/>
      <c r="Y20" s="92">
        <f t="shared" si="27"/>
        <v>0</v>
      </c>
      <c r="BN20" s="364" t="s">
        <v>159</v>
      </c>
      <c r="BO20" s="346"/>
      <c r="BP20" s="377">
        <v>22</v>
      </c>
      <c r="BQ20" s="352"/>
      <c r="BR20" s="366">
        <v>0</v>
      </c>
      <c r="BS20" s="367"/>
      <c r="BT20" s="366">
        <v>0</v>
      </c>
      <c r="BU20" s="368"/>
      <c r="BV20" s="366">
        <v>0</v>
      </c>
      <c r="BW20" s="368"/>
      <c r="BX20" s="366">
        <v>0</v>
      </c>
      <c r="BY20" s="368"/>
      <c r="BZ20" s="366">
        <v>0</v>
      </c>
      <c r="CA20" s="367"/>
      <c r="CB20" s="367"/>
      <c r="CC20" s="367"/>
      <c r="CD20" s="366">
        <v>0</v>
      </c>
      <c r="CE20" s="367"/>
      <c r="CF20" s="366">
        <v>0</v>
      </c>
      <c r="CG20" s="367"/>
      <c r="CH20" s="367">
        <v>0</v>
      </c>
      <c r="CI20" s="367"/>
      <c r="CJ20" s="366">
        <v>0</v>
      </c>
      <c r="CK20" s="367"/>
      <c r="CL20" s="367">
        <v>0</v>
      </c>
      <c r="CM20" s="208" t="str">
        <f t="shared" si="3"/>
        <v>✓</v>
      </c>
      <c r="CN20" s="182">
        <f t="shared" si="4"/>
        <v>0</v>
      </c>
      <c r="CO20" s="182">
        <f t="shared" si="5"/>
        <v>0</v>
      </c>
      <c r="CP20" s="182">
        <f t="shared" si="6"/>
        <v>0</v>
      </c>
      <c r="CQ20" s="182">
        <f t="shared" si="7"/>
        <v>0</v>
      </c>
      <c r="CR20" s="182">
        <f t="shared" si="8"/>
        <v>0</v>
      </c>
      <c r="CS20" s="182">
        <f t="shared" si="9"/>
        <v>0</v>
      </c>
      <c r="CT20" s="182">
        <f t="shared" si="10"/>
        <v>0</v>
      </c>
      <c r="CU20" s="182">
        <f t="shared" si="11"/>
        <v>0</v>
      </c>
      <c r="CV20" s="182">
        <f t="shared" si="12"/>
        <v>0</v>
      </c>
      <c r="CW20" s="182">
        <f t="shared" si="13"/>
        <v>0</v>
      </c>
      <c r="CX20" s="182">
        <f t="shared" si="14"/>
        <v>0</v>
      </c>
      <c r="CY20" s="182">
        <f t="shared" si="15"/>
        <v>0</v>
      </c>
      <c r="CZ20" s="182">
        <f t="shared" si="16"/>
        <v>0</v>
      </c>
      <c r="DA20" s="182">
        <f t="shared" si="17"/>
        <v>0</v>
      </c>
      <c r="DB20" s="182">
        <f t="shared" si="18"/>
        <v>0</v>
      </c>
      <c r="DC20" s="182">
        <f t="shared" si="19"/>
        <v>0</v>
      </c>
      <c r="DD20" s="182">
        <f t="shared" si="20"/>
        <v>0</v>
      </c>
      <c r="DE20" s="182">
        <f t="shared" si="21"/>
        <v>0</v>
      </c>
      <c r="DF20" s="182">
        <f t="shared" si="22"/>
        <v>0</v>
      </c>
      <c r="DG20" s="182">
        <f t="shared" si="23"/>
        <v>0</v>
      </c>
      <c r="DH20" s="182">
        <f t="shared" si="24"/>
        <v>0</v>
      </c>
      <c r="DI20" s="218">
        <f t="shared" si="25"/>
        <v>0</v>
      </c>
    </row>
    <row r="21" spans="1:113" ht="24" hidden="1" customHeight="1">
      <c r="A21" s="15" t="s">
        <v>160</v>
      </c>
      <c r="B21" s="8"/>
      <c r="C21" s="21"/>
      <c r="D21" s="11"/>
      <c r="E21" s="91">
        <v>0</v>
      </c>
      <c r="F21" s="92"/>
      <c r="G21" s="28">
        <v>0</v>
      </c>
      <c r="H21" s="93"/>
      <c r="I21" s="91">
        <v>0</v>
      </c>
      <c r="J21" s="93"/>
      <c r="K21" s="91">
        <v>0</v>
      </c>
      <c r="L21" s="93"/>
      <c r="M21" s="91">
        <v>0</v>
      </c>
      <c r="N21" s="92"/>
      <c r="O21" s="91">
        <v>0</v>
      </c>
      <c r="P21" s="92"/>
      <c r="Q21" s="91">
        <v>0</v>
      </c>
      <c r="R21" s="92"/>
      <c r="S21" s="91">
        <v>0</v>
      </c>
      <c r="T21" s="92"/>
      <c r="U21" s="29">
        <v>0</v>
      </c>
      <c r="V21" s="92"/>
      <c r="W21" s="91">
        <v>0</v>
      </c>
      <c r="X21" s="92"/>
      <c r="Y21" s="92">
        <f>SUM(U21:W21)</f>
        <v>0</v>
      </c>
      <c r="BN21" s="364" t="s">
        <v>160</v>
      </c>
      <c r="BO21" s="346"/>
      <c r="BP21" s="377"/>
      <c r="BQ21" s="352"/>
      <c r="BR21" s="366">
        <v>0</v>
      </c>
      <c r="BS21" s="367"/>
      <c r="BT21" s="369">
        <v>0</v>
      </c>
      <c r="BU21" s="368"/>
      <c r="BV21" s="366">
        <v>0</v>
      </c>
      <c r="BW21" s="368"/>
      <c r="BX21" s="366">
        <v>0</v>
      </c>
      <c r="BY21" s="368"/>
      <c r="BZ21" s="366">
        <v>0</v>
      </c>
      <c r="CA21" s="367"/>
      <c r="CB21" s="366">
        <v>0</v>
      </c>
      <c r="CC21" s="367"/>
      <c r="CD21" s="366">
        <v>0</v>
      </c>
      <c r="CE21" s="367"/>
      <c r="CF21" s="366">
        <v>0</v>
      </c>
      <c r="CG21" s="367"/>
      <c r="CH21" s="378">
        <v>0</v>
      </c>
      <c r="CI21" s="367"/>
      <c r="CJ21" s="366">
        <v>0</v>
      </c>
      <c r="CK21" s="367"/>
      <c r="CL21" s="367">
        <v>0</v>
      </c>
      <c r="CM21" s="208" t="str">
        <f t="shared" si="3"/>
        <v>✓</v>
      </c>
      <c r="CN21" s="182">
        <f t="shared" si="4"/>
        <v>0</v>
      </c>
      <c r="CO21" s="182">
        <f t="shared" si="5"/>
        <v>0</v>
      </c>
      <c r="CP21" s="182">
        <f t="shared" si="6"/>
        <v>0</v>
      </c>
      <c r="CQ21" s="182">
        <f t="shared" si="7"/>
        <v>0</v>
      </c>
      <c r="CR21" s="182">
        <f t="shared" si="8"/>
        <v>0</v>
      </c>
      <c r="CS21" s="182">
        <f t="shared" si="9"/>
        <v>0</v>
      </c>
      <c r="CT21" s="182">
        <f t="shared" si="10"/>
        <v>0</v>
      </c>
      <c r="CU21" s="182">
        <f t="shared" si="11"/>
        <v>0</v>
      </c>
      <c r="CV21" s="182">
        <f t="shared" si="12"/>
        <v>0</v>
      </c>
      <c r="CW21" s="182">
        <f t="shared" si="13"/>
        <v>0</v>
      </c>
      <c r="CX21" s="182">
        <f t="shared" si="14"/>
        <v>0</v>
      </c>
      <c r="CY21" s="182">
        <f t="shared" si="15"/>
        <v>0</v>
      </c>
      <c r="CZ21" s="182">
        <f t="shared" si="16"/>
        <v>0</v>
      </c>
      <c r="DA21" s="182">
        <f t="shared" si="17"/>
        <v>0</v>
      </c>
      <c r="DB21" s="182">
        <f t="shared" si="18"/>
        <v>0</v>
      </c>
      <c r="DC21" s="182">
        <f t="shared" si="19"/>
        <v>0</v>
      </c>
      <c r="DD21" s="182">
        <f t="shared" si="20"/>
        <v>0</v>
      </c>
      <c r="DE21" s="182">
        <f t="shared" si="21"/>
        <v>0</v>
      </c>
      <c r="DF21" s="182">
        <f t="shared" si="22"/>
        <v>0</v>
      </c>
      <c r="DG21" s="182">
        <f t="shared" si="23"/>
        <v>0</v>
      </c>
      <c r="DH21" s="182">
        <f t="shared" si="24"/>
        <v>0</v>
      </c>
      <c r="DI21" s="218">
        <f t="shared" si="25"/>
        <v>0</v>
      </c>
    </row>
    <row r="22" spans="1:113" ht="24" hidden="1" customHeight="1">
      <c r="A22" s="15" t="s">
        <v>161</v>
      </c>
      <c r="B22" s="8"/>
      <c r="C22" s="151">
        <v>10.199999999999999</v>
      </c>
      <c r="D22" s="11"/>
      <c r="E22" s="94">
        <v>0</v>
      </c>
      <c r="F22" s="93"/>
      <c r="G22" s="94">
        <v>0</v>
      </c>
      <c r="H22" s="93"/>
      <c r="I22" s="19">
        <v>0</v>
      </c>
      <c r="J22" s="93"/>
      <c r="K22" s="19">
        <v>0</v>
      </c>
      <c r="L22" s="93"/>
      <c r="M22" s="94">
        <v>0</v>
      </c>
      <c r="N22" s="92"/>
      <c r="O22" s="94">
        <v>0</v>
      </c>
      <c r="P22" s="92"/>
      <c r="Q22" s="19">
        <v>0</v>
      </c>
      <c r="R22" s="92"/>
      <c r="S22" s="94">
        <v>0</v>
      </c>
      <c r="T22" s="92"/>
      <c r="U22" s="95">
        <f>SUM(E22:S22)</f>
        <v>0</v>
      </c>
      <c r="V22" s="92"/>
      <c r="W22" s="94">
        <v>0</v>
      </c>
      <c r="X22" s="92"/>
      <c r="Y22" s="95">
        <f>SUM(U22:W22)</f>
        <v>0</v>
      </c>
      <c r="BN22" s="364" t="s">
        <v>161</v>
      </c>
      <c r="BO22" s="346"/>
      <c r="BP22" s="379">
        <v>10.199999999999999</v>
      </c>
      <c r="BQ22" s="352"/>
      <c r="BR22" s="370">
        <v>0</v>
      </c>
      <c r="BS22" s="368"/>
      <c r="BT22" s="370">
        <v>0</v>
      </c>
      <c r="BU22" s="368"/>
      <c r="BV22" s="372">
        <v>0</v>
      </c>
      <c r="BW22" s="368"/>
      <c r="BX22" s="372">
        <v>0</v>
      </c>
      <c r="BY22" s="368"/>
      <c r="BZ22" s="370">
        <v>0</v>
      </c>
      <c r="CA22" s="367"/>
      <c r="CB22" s="370">
        <v>0</v>
      </c>
      <c r="CC22" s="367"/>
      <c r="CD22" s="372">
        <v>0</v>
      </c>
      <c r="CE22" s="367"/>
      <c r="CF22" s="370">
        <v>0</v>
      </c>
      <c r="CG22" s="367"/>
      <c r="CH22" s="371">
        <v>0</v>
      </c>
      <c r="CI22" s="367"/>
      <c r="CJ22" s="370">
        <v>0</v>
      </c>
      <c r="CK22" s="367"/>
      <c r="CL22" s="371">
        <v>0</v>
      </c>
      <c r="CM22" s="208" t="str">
        <f t="shared" si="3"/>
        <v>✓</v>
      </c>
      <c r="CN22" s="182">
        <f t="shared" si="4"/>
        <v>0</v>
      </c>
      <c r="CO22" s="182">
        <f t="shared" si="5"/>
        <v>0</v>
      </c>
      <c r="CP22" s="182">
        <f t="shared" si="6"/>
        <v>0</v>
      </c>
      <c r="CQ22" s="182">
        <f t="shared" si="7"/>
        <v>0</v>
      </c>
      <c r="CR22" s="182">
        <f t="shared" si="8"/>
        <v>0</v>
      </c>
      <c r="CS22" s="182">
        <f t="shared" si="9"/>
        <v>0</v>
      </c>
      <c r="CT22" s="182">
        <f t="shared" si="10"/>
        <v>0</v>
      </c>
      <c r="CU22" s="182">
        <f t="shared" si="11"/>
        <v>0</v>
      </c>
      <c r="CV22" s="182">
        <f t="shared" si="12"/>
        <v>0</v>
      </c>
      <c r="CW22" s="182">
        <f t="shared" si="13"/>
        <v>0</v>
      </c>
      <c r="CX22" s="182">
        <f t="shared" si="14"/>
        <v>0</v>
      </c>
      <c r="CY22" s="182">
        <f t="shared" si="15"/>
        <v>0</v>
      </c>
      <c r="CZ22" s="182">
        <f t="shared" si="16"/>
        <v>0</v>
      </c>
      <c r="DA22" s="182">
        <f t="shared" si="17"/>
        <v>0</v>
      </c>
      <c r="DB22" s="182">
        <f t="shared" si="18"/>
        <v>0</v>
      </c>
      <c r="DC22" s="182">
        <f t="shared" si="19"/>
        <v>0</v>
      </c>
      <c r="DD22" s="182">
        <f t="shared" si="20"/>
        <v>0</v>
      </c>
      <c r="DE22" s="182">
        <f t="shared" si="21"/>
        <v>0</v>
      </c>
      <c r="DF22" s="182">
        <f t="shared" si="22"/>
        <v>0</v>
      </c>
      <c r="DG22" s="182">
        <f t="shared" si="23"/>
        <v>0</v>
      </c>
      <c r="DH22" s="182">
        <f t="shared" si="24"/>
        <v>0</v>
      </c>
      <c r="DI22" s="218">
        <f t="shared" si="25"/>
        <v>0</v>
      </c>
    </row>
    <row r="23" spans="1:113" ht="24" hidden="1" customHeight="1">
      <c r="A23" s="15" t="s">
        <v>98</v>
      </c>
      <c r="B23" s="8"/>
      <c r="C23" s="22"/>
      <c r="D23" s="11"/>
      <c r="E23" s="91"/>
      <c r="F23" s="91"/>
      <c r="G23" s="91"/>
      <c r="H23" s="91"/>
      <c r="I23" s="91"/>
      <c r="J23" s="91"/>
      <c r="K23" s="91"/>
      <c r="L23" s="91"/>
      <c r="M23" s="91"/>
      <c r="N23" s="92"/>
      <c r="O23" s="92"/>
      <c r="P23" s="92"/>
      <c r="Q23" s="93"/>
      <c r="R23" s="92"/>
      <c r="S23" s="93"/>
      <c r="T23" s="92"/>
      <c r="U23" s="91"/>
      <c r="V23" s="92"/>
      <c r="W23" s="92"/>
      <c r="X23" s="92"/>
      <c r="Y23" s="91"/>
      <c r="BN23" s="364" t="s">
        <v>98</v>
      </c>
      <c r="BO23" s="346"/>
      <c r="BP23" s="373"/>
      <c r="BQ23" s="352"/>
      <c r="BR23" s="366"/>
      <c r="BS23" s="366"/>
      <c r="BT23" s="366"/>
      <c r="BU23" s="366"/>
      <c r="BV23" s="366"/>
      <c r="BW23" s="366"/>
      <c r="BX23" s="366"/>
      <c r="BY23" s="366"/>
      <c r="BZ23" s="366"/>
      <c r="CA23" s="367"/>
      <c r="CB23" s="367"/>
      <c r="CC23" s="367"/>
      <c r="CD23" s="368"/>
      <c r="CE23" s="367"/>
      <c r="CF23" s="368"/>
      <c r="CG23" s="367"/>
      <c r="CH23" s="366"/>
      <c r="CI23" s="367"/>
      <c r="CJ23" s="367"/>
      <c r="CK23" s="367"/>
      <c r="CL23" s="366"/>
      <c r="CM23" s="208" t="str">
        <f t="shared" si="3"/>
        <v>✓</v>
      </c>
      <c r="CN23" s="182">
        <f t="shared" si="4"/>
        <v>0</v>
      </c>
      <c r="CO23" s="182">
        <f t="shared" si="5"/>
        <v>0</v>
      </c>
      <c r="CP23" s="182">
        <f t="shared" si="6"/>
        <v>0</v>
      </c>
      <c r="CQ23" s="182">
        <f t="shared" si="7"/>
        <v>0</v>
      </c>
      <c r="CR23" s="182">
        <f t="shared" si="8"/>
        <v>0</v>
      </c>
      <c r="CS23" s="182">
        <f t="shared" si="9"/>
        <v>0</v>
      </c>
      <c r="CT23" s="182">
        <f t="shared" si="10"/>
        <v>0</v>
      </c>
      <c r="CU23" s="182">
        <f t="shared" si="11"/>
        <v>0</v>
      </c>
      <c r="CV23" s="182">
        <f t="shared" si="12"/>
        <v>0</v>
      </c>
      <c r="CW23" s="182">
        <f t="shared" si="13"/>
        <v>0</v>
      </c>
      <c r="CX23" s="182">
        <f t="shared" si="14"/>
        <v>0</v>
      </c>
      <c r="CY23" s="182">
        <f t="shared" si="15"/>
        <v>0</v>
      </c>
      <c r="CZ23" s="182">
        <f t="shared" si="16"/>
        <v>0</v>
      </c>
      <c r="DA23" s="182">
        <f t="shared" si="17"/>
        <v>0</v>
      </c>
      <c r="DB23" s="182">
        <f t="shared" si="18"/>
        <v>0</v>
      </c>
      <c r="DC23" s="182">
        <f t="shared" si="19"/>
        <v>0</v>
      </c>
      <c r="DD23" s="182">
        <f t="shared" si="20"/>
        <v>0</v>
      </c>
      <c r="DE23" s="182">
        <f t="shared" si="21"/>
        <v>0</v>
      </c>
      <c r="DF23" s="182">
        <f t="shared" si="22"/>
        <v>0</v>
      </c>
      <c r="DG23" s="182">
        <f t="shared" si="23"/>
        <v>0</v>
      </c>
      <c r="DH23" s="182">
        <f t="shared" si="24"/>
        <v>0</v>
      </c>
      <c r="DI23" s="218">
        <f t="shared" si="25"/>
        <v>0</v>
      </c>
    </row>
    <row r="24" spans="1:113" ht="24" hidden="1" customHeight="1">
      <c r="A24" s="15" t="s">
        <v>162</v>
      </c>
      <c r="B24" s="8"/>
      <c r="C24" s="22"/>
      <c r="D24" s="11"/>
      <c r="E24" s="94">
        <v>0</v>
      </c>
      <c r="F24" s="92"/>
      <c r="G24" s="94">
        <v>0</v>
      </c>
      <c r="H24" s="92"/>
      <c r="I24" s="94">
        <v>0</v>
      </c>
      <c r="J24" s="92"/>
      <c r="K24" s="94">
        <v>0</v>
      </c>
      <c r="L24" s="92"/>
      <c r="M24" s="94">
        <v>0</v>
      </c>
      <c r="N24" s="92"/>
      <c r="O24" s="94">
        <v>0</v>
      </c>
      <c r="P24" s="92"/>
      <c r="Q24" s="94">
        <v>0</v>
      </c>
      <c r="R24" s="92"/>
      <c r="S24" s="94">
        <v>0</v>
      </c>
      <c r="T24" s="92"/>
      <c r="U24" s="94">
        <f t="shared" si="26"/>
        <v>0</v>
      </c>
      <c r="V24" s="92"/>
      <c r="W24" s="95">
        <v>0</v>
      </c>
      <c r="X24" s="92"/>
      <c r="Y24" s="95">
        <f>SUM(U24:W24)</f>
        <v>0</v>
      </c>
      <c r="BN24" s="364" t="s">
        <v>162</v>
      </c>
      <c r="BO24" s="346"/>
      <c r="BP24" s="373"/>
      <c r="BQ24" s="352"/>
      <c r="BR24" s="370">
        <v>0</v>
      </c>
      <c r="BS24" s="367"/>
      <c r="BT24" s="370">
        <v>0</v>
      </c>
      <c r="BU24" s="367"/>
      <c r="BV24" s="370">
        <v>0</v>
      </c>
      <c r="BW24" s="367"/>
      <c r="BX24" s="370">
        <v>0</v>
      </c>
      <c r="BY24" s="367"/>
      <c r="BZ24" s="370">
        <v>0</v>
      </c>
      <c r="CA24" s="367"/>
      <c r="CB24" s="370">
        <v>0</v>
      </c>
      <c r="CC24" s="367"/>
      <c r="CD24" s="370">
        <v>0</v>
      </c>
      <c r="CE24" s="367"/>
      <c r="CF24" s="370">
        <v>0</v>
      </c>
      <c r="CG24" s="367"/>
      <c r="CH24" s="370">
        <v>0</v>
      </c>
      <c r="CI24" s="367"/>
      <c r="CJ24" s="371">
        <v>0</v>
      </c>
      <c r="CK24" s="367"/>
      <c r="CL24" s="371">
        <v>0</v>
      </c>
      <c r="CM24" s="208" t="str">
        <f t="shared" si="3"/>
        <v>✓</v>
      </c>
      <c r="CN24" s="182">
        <f t="shared" si="4"/>
        <v>0</v>
      </c>
      <c r="CO24" s="182">
        <f t="shared" si="5"/>
        <v>0</v>
      </c>
      <c r="CP24" s="182">
        <f t="shared" si="6"/>
        <v>0</v>
      </c>
      <c r="CQ24" s="182">
        <f t="shared" si="7"/>
        <v>0</v>
      </c>
      <c r="CR24" s="182">
        <f t="shared" si="8"/>
        <v>0</v>
      </c>
      <c r="CS24" s="182">
        <f t="shared" si="9"/>
        <v>0</v>
      </c>
      <c r="CT24" s="182">
        <f t="shared" si="10"/>
        <v>0</v>
      </c>
      <c r="CU24" s="182">
        <f t="shared" si="11"/>
        <v>0</v>
      </c>
      <c r="CV24" s="182">
        <f t="shared" si="12"/>
        <v>0</v>
      </c>
      <c r="CW24" s="182">
        <f t="shared" si="13"/>
        <v>0</v>
      </c>
      <c r="CX24" s="182">
        <f t="shared" si="14"/>
        <v>0</v>
      </c>
      <c r="CY24" s="182">
        <f t="shared" si="15"/>
        <v>0</v>
      </c>
      <c r="CZ24" s="182">
        <f t="shared" si="16"/>
        <v>0</v>
      </c>
      <c r="DA24" s="182">
        <f t="shared" si="17"/>
        <v>0</v>
      </c>
      <c r="DB24" s="182">
        <f t="shared" si="18"/>
        <v>0</v>
      </c>
      <c r="DC24" s="182">
        <f t="shared" si="19"/>
        <v>0</v>
      </c>
      <c r="DD24" s="182">
        <f t="shared" si="20"/>
        <v>0</v>
      </c>
      <c r="DE24" s="182">
        <f t="shared" si="21"/>
        <v>0</v>
      </c>
      <c r="DF24" s="182">
        <f t="shared" si="22"/>
        <v>0</v>
      </c>
      <c r="DG24" s="182">
        <f t="shared" si="23"/>
        <v>0</v>
      </c>
      <c r="DH24" s="182">
        <f t="shared" si="24"/>
        <v>0</v>
      </c>
      <c r="DI24" s="218">
        <f t="shared" si="25"/>
        <v>0</v>
      </c>
    </row>
    <row r="25" spans="1:113" ht="24" customHeight="1" thickBot="1">
      <c r="A25" s="7" t="s">
        <v>163</v>
      </c>
      <c r="B25" s="8"/>
      <c r="C25" s="22"/>
      <c r="D25" s="11"/>
      <c r="E25" s="97">
        <f>E15+E18+E21+E22+E24</f>
        <v>150003</v>
      </c>
      <c r="F25" s="90">
        <f t="shared" ref="F25:X25" si="28">F15+F18+F21+F22</f>
        <v>0</v>
      </c>
      <c r="G25" s="97">
        <f>G15+G18+G21+G22+G24</f>
        <v>99462</v>
      </c>
      <c r="H25" s="90">
        <f t="shared" si="28"/>
        <v>0</v>
      </c>
      <c r="I25" s="97">
        <f>I15+I18+I21+I22+I24</f>
        <v>-577</v>
      </c>
      <c r="J25" s="90">
        <f t="shared" si="28"/>
        <v>0</v>
      </c>
      <c r="K25" s="97">
        <f>K15+K18+K21+K22+K24</f>
        <v>-453</v>
      </c>
      <c r="L25" s="90">
        <f t="shared" si="28"/>
        <v>0</v>
      </c>
      <c r="M25" s="97">
        <f>M15+M18+M21+M22+M24</f>
        <v>4736</v>
      </c>
      <c r="N25" s="90">
        <f t="shared" si="28"/>
        <v>0</v>
      </c>
      <c r="O25" s="97">
        <f>O15+O18+O21+O22+O24</f>
        <v>125538</v>
      </c>
      <c r="P25" s="90">
        <f t="shared" si="28"/>
        <v>0</v>
      </c>
      <c r="Q25" s="97">
        <f>Q15+Q18+Q21+Q22+Q24</f>
        <v>2706</v>
      </c>
      <c r="R25" s="90">
        <f t="shared" si="28"/>
        <v>0</v>
      </c>
      <c r="S25" s="97">
        <f>S15+S18+S21+S22+S24</f>
        <v>41</v>
      </c>
      <c r="T25" s="90">
        <f t="shared" si="28"/>
        <v>0</v>
      </c>
      <c r="U25" s="97">
        <f>U15+U18+U21+U22+U24</f>
        <v>381456</v>
      </c>
      <c r="V25" s="90">
        <f t="shared" si="28"/>
        <v>0</v>
      </c>
      <c r="W25" s="97">
        <f>W15+W18+W21+W22+W24</f>
        <v>3</v>
      </c>
      <c r="X25" s="90">
        <f t="shared" si="28"/>
        <v>0</v>
      </c>
      <c r="Y25" s="97">
        <f>Y15+Y18+Y21+Y22+Y24</f>
        <v>381459</v>
      </c>
      <c r="BN25" s="361" t="s">
        <v>163</v>
      </c>
      <c r="BO25" s="346"/>
      <c r="BP25" s="373"/>
      <c r="BQ25" s="352"/>
      <c r="BR25" s="380">
        <v>150003</v>
      </c>
      <c r="BS25" s="362">
        <v>0</v>
      </c>
      <c r="BT25" s="380">
        <v>99462</v>
      </c>
      <c r="BU25" s="362">
        <v>0</v>
      </c>
      <c r="BV25" s="380">
        <v>-577</v>
      </c>
      <c r="BW25" s="362">
        <v>0</v>
      </c>
      <c r="BX25" s="380">
        <v>-453</v>
      </c>
      <c r="BY25" s="362">
        <v>0</v>
      </c>
      <c r="BZ25" s="380">
        <v>4736</v>
      </c>
      <c r="CA25" s="362">
        <v>0</v>
      </c>
      <c r="CB25" s="380">
        <v>125538</v>
      </c>
      <c r="CC25" s="362">
        <v>0</v>
      </c>
      <c r="CD25" s="380">
        <v>2706</v>
      </c>
      <c r="CE25" s="362">
        <v>0</v>
      </c>
      <c r="CF25" s="380">
        <v>41</v>
      </c>
      <c r="CG25" s="362">
        <v>0</v>
      </c>
      <c r="CH25" s="380">
        <v>381456</v>
      </c>
      <c r="CI25" s="362">
        <v>0</v>
      </c>
      <c r="CJ25" s="380">
        <v>3</v>
      </c>
      <c r="CK25" s="362">
        <v>0</v>
      </c>
      <c r="CL25" s="380">
        <v>381459</v>
      </c>
      <c r="CM25" s="208" t="str">
        <f t="shared" si="3"/>
        <v>✓</v>
      </c>
      <c r="CN25" s="182">
        <f t="shared" si="4"/>
        <v>0</v>
      </c>
      <c r="CO25" s="182">
        <f t="shared" si="5"/>
        <v>0</v>
      </c>
      <c r="CP25" s="182">
        <f t="shared" si="6"/>
        <v>0</v>
      </c>
      <c r="CQ25" s="182">
        <f t="shared" si="7"/>
        <v>0</v>
      </c>
      <c r="CR25" s="182">
        <f t="shared" si="8"/>
        <v>0</v>
      </c>
      <c r="CS25" s="182">
        <f t="shared" si="9"/>
        <v>0</v>
      </c>
      <c r="CT25" s="182">
        <f t="shared" si="10"/>
        <v>0</v>
      </c>
      <c r="CU25" s="182">
        <f t="shared" si="11"/>
        <v>0</v>
      </c>
      <c r="CV25" s="182">
        <f t="shared" si="12"/>
        <v>0</v>
      </c>
      <c r="CW25" s="182">
        <f t="shared" si="13"/>
        <v>0</v>
      </c>
      <c r="CX25" s="182">
        <f t="shared" si="14"/>
        <v>0</v>
      </c>
      <c r="CY25" s="182">
        <f t="shared" si="15"/>
        <v>0</v>
      </c>
      <c r="CZ25" s="182">
        <f t="shared" si="16"/>
        <v>0</v>
      </c>
      <c r="DA25" s="182">
        <f t="shared" si="17"/>
        <v>0</v>
      </c>
      <c r="DB25" s="182">
        <f t="shared" si="18"/>
        <v>0</v>
      </c>
      <c r="DC25" s="182">
        <f t="shared" si="19"/>
        <v>0</v>
      </c>
      <c r="DD25" s="182">
        <f t="shared" si="20"/>
        <v>0</v>
      </c>
      <c r="DE25" s="182">
        <f t="shared" si="21"/>
        <v>0</v>
      </c>
      <c r="DF25" s="182">
        <f t="shared" si="22"/>
        <v>0</v>
      </c>
      <c r="DG25" s="182">
        <f t="shared" si="23"/>
        <v>0</v>
      </c>
      <c r="DH25" s="182">
        <f t="shared" si="24"/>
        <v>0</v>
      </c>
      <c r="DI25" s="218">
        <f t="shared" si="25"/>
        <v>0</v>
      </c>
    </row>
    <row r="26" spans="1:113" ht="20.45" customHeight="1" thickTop="1">
      <c r="A26" s="7"/>
      <c r="B26" s="8"/>
      <c r="C26" s="22"/>
      <c r="D26" s="11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BN26" s="361"/>
      <c r="BO26" s="346"/>
      <c r="BP26" s="373"/>
      <c r="BQ26" s="352"/>
      <c r="BR26" s="381"/>
      <c r="BS26" s="381"/>
      <c r="BT26" s="381"/>
      <c r="BU26" s="381"/>
      <c r="BV26" s="381"/>
      <c r="BW26" s="381"/>
      <c r="BX26" s="381"/>
      <c r="BY26" s="381"/>
      <c r="BZ26" s="381"/>
      <c r="CA26" s="381"/>
      <c r="CB26" s="381"/>
      <c r="CC26" s="381"/>
      <c r="CD26" s="381"/>
      <c r="CE26" s="381"/>
      <c r="CF26" s="381"/>
      <c r="CG26" s="381"/>
      <c r="CH26" s="381"/>
      <c r="CI26" s="381"/>
      <c r="CJ26" s="381"/>
      <c r="CK26" s="381"/>
      <c r="CL26" s="381"/>
      <c r="CM26" s="208" t="str">
        <f t="shared" si="3"/>
        <v>✓</v>
      </c>
      <c r="CN26" s="182">
        <f t="shared" si="4"/>
        <v>0</v>
      </c>
      <c r="CO26" s="182">
        <f t="shared" si="5"/>
        <v>0</v>
      </c>
      <c r="CP26" s="182">
        <f t="shared" si="6"/>
        <v>0</v>
      </c>
      <c r="CQ26" s="182">
        <f t="shared" si="7"/>
        <v>0</v>
      </c>
      <c r="CR26" s="182">
        <f t="shared" si="8"/>
        <v>0</v>
      </c>
      <c r="CS26" s="182">
        <f t="shared" si="9"/>
        <v>0</v>
      </c>
      <c r="CT26" s="182">
        <f t="shared" si="10"/>
        <v>0</v>
      </c>
      <c r="CU26" s="182">
        <f t="shared" si="11"/>
        <v>0</v>
      </c>
      <c r="CV26" s="182">
        <f t="shared" si="12"/>
        <v>0</v>
      </c>
      <c r="CW26" s="182">
        <f t="shared" si="13"/>
        <v>0</v>
      </c>
      <c r="CX26" s="182">
        <f t="shared" si="14"/>
        <v>0</v>
      </c>
      <c r="CY26" s="182">
        <f t="shared" si="15"/>
        <v>0</v>
      </c>
      <c r="CZ26" s="182">
        <f t="shared" si="16"/>
        <v>0</v>
      </c>
      <c r="DA26" s="182">
        <f t="shared" si="17"/>
        <v>0</v>
      </c>
      <c r="DB26" s="182">
        <f t="shared" si="18"/>
        <v>0</v>
      </c>
      <c r="DC26" s="182">
        <f t="shared" si="19"/>
        <v>0</v>
      </c>
      <c r="DD26" s="182">
        <f t="shared" si="20"/>
        <v>0</v>
      </c>
      <c r="DE26" s="182">
        <f t="shared" si="21"/>
        <v>0</v>
      </c>
      <c r="DF26" s="182">
        <f t="shared" si="22"/>
        <v>0</v>
      </c>
      <c r="DG26" s="182">
        <f t="shared" si="23"/>
        <v>0</v>
      </c>
      <c r="DH26" s="182">
        <f t="shared" si="24"/>
        <v>0</v>
      </c>
      <c r="DI26" s="218">
        <f t="shared" si="25"/>
        <v>0</v>
      </c>
    </row>
    <row r="27" spans="1:113" ht="24" customHeight="1">
      <c r="A27" s="7" t="s">
        <v>164</v>
      </c>
      <c r="B27" s="8"/>
      <c r="C27" s="22"/>
      <c r="D27" s="11"/>
      <c r="E27" s="74">
        <v>150003</v>
      </c>
      <c r="F27" s="90"/>
      <c r="G27" s="74">
        <v>99462</v>
      </c>
      <c r="H27" s="90"/>
      <c r="I27" s="74">
        <v>-577</v>
      </c>
      <c r="J27" s="90"/>
      <c r="K27" s="74">
        <v>-451</v>
      </c>
      <c r="L27" s="90"/>
      <c r="M27" s="74">
        <v>5947</v>
      </c>
      <c r="N27" s="90"/>
      <c r="O27" s="74">
        <f>155911</f>
        <v>155911</v>
      </c>
      <c r="P27" s="90"/>
      <c r="Q27" s="74">
        <v>1684</v>
      </c>
      <c r="R27" s="90"/>
      <c r="S27" s="74">
        <v>420</v>
      </c>
      <c r="T27" s="90"/>
      <c r="U27" s="74">
        <f>SUM(E27:S27)</f>
        <v>412399</v>
      </c>
      <c r="V27" s="90"/>
      <c r="W27" s="74">
        <v>-1</v>
      </c>
      <c r="X27" s="90"/>
      <c r="Y27" s="74">
        <f>SUM(U27:W27)</f>
        <v>412398</v>
      </c>
      <c r="BN27" s="361" t="s">
        <v>164</v>
      </c>
      <c r="BO27" s="346"/>
      <c r="BP27" s="373"/>
      <c r="BQ27" s="352"/>
      <c r="BR27" s="223">
        <v>150003</v>
      </c>
      <c r="BS27" s="362"/>
      <c r="BT27" s="223">
        <v>99462</v>
      </c>
      <c r="BU27" s="362"/>
      <c r="BV27" s="223">
        <v>-577</v>
      </c>
      <c r="BW27" s="362"/>
      <c r="BX27" s="223">
        <v>-451</v>
      </c>
      <c r="BY27" s="362"/>
      <c r="BZ27" s="223">
        <v>5947</v>
      </c>
      <c r="CA27" s="362"/>
      <c r="CB27" s="223">
        <v>155911</v>
      </c>
      <c r="CC27" s="362"/>
      <c r="CD27" s="223">
        <v>1684</v>
      </c>
      <c r="CE27" s="362"/>
      <c r="CF27" s="223">
        <v>420</v>
      </c>
      <c r="CG27" s="362"/>
      <c r="CH27" s="223">
        <v>412399</v>
      </c>
      <c r="CI27" s="362"/>
      <c r="CJ27" s="223">
        <v>-1</v>
      </c>
      <c r="CK27" s="362"/>
      <c r="CL27" s="223">
        <v>412398</v>
      </c>
      <c r="CM27" s="208" t="str">
        <f t="shared" si="3"/>
        <v>✓</v>
      </c>
      <c r="CN27" s="182">
        <f t="shared" si="4"/>
        <v>0</v>
      </c>
      <c r="CO27" s="182">
        <f t="shared" si="5"/>
        <v>0</v>
      </c>
      <c r="CP27" s="182">
        <f t="shared" si="6"/>
        <v>0</v>
      </c>
      <c r="CQ27" s="182">
        <f t="shared" si="7"/>
        <v>0</v>
      </c>
      <c r="CR27" s="182">
        <f t="shared" si="8"/>
        <v>0</v>
      </c>
      <c r="CS27" s="182">
        <f t="shared" si="9"/>
        <v>0</v>
      </c>
      <c r="CT27" s="182">
        <f t="shared" si="10"/>
        <v>0</v>
      </c>
      <c r="CU27" s="182">
        <f t="shared" si="11"/>
        <v>0</v>
      </c>
      <c r="CV27" s="182">
        <f t="shared" si="12"/>
        <v>0</v>
      </c>
      <c r="CW27" s="182">
        <f t="shared" si="13"/>
        <v>0</v>
      </c>
      <c r="CX27" s="182">
        <f t="shared" si="14"/>
        <v>0</v>
      </c>
      <c r="CY27" s="182">
        <f t="shared" si="15"/>
        <v>0</v>
      </c>
      <c r="CZ27" s="182">
        <f t="shared" si="16"/>
        <v>0</v>
      </c>
      <c r="DA27" s="182">
        <f t="shared" si="17"/>
        <v>0</v>
      </c>
      <c r="DB27" s="182">
        <f t="shared" si="18"/>
        <v>0</v>
      </c>
      <c r="DC27" s="182">
        <f t="shared" si="19"/>
        <v>0</v>
      </c>
      <c r="DD27" s="182">
        <f t="shared" si="20"/>
        <v>0</v>
      </c>
      <c r="DE27" s="182">
        <f t="shared" si="21"/>
        <v>0</v>
      </c>
      <c r="DF27" s="182">
        <f t="shared" si="22"/>
        <v>0</v>
      </c>
      <c r="DG27" s="182">
        <f t="shared" si="23"/>
        <v>0</v>
      </c>
      <c r="DH27" s="182">
        <f t="shared" si="24"/>
        <v>0</v>
      </c>
      <c r="DI27" s="218">
        <f t="shared" si="25"/>
        <v>0</v>
      </c>
    </row>
    <row r="28" spans="1:113" ht="24" customHeight="1">
      <c r="A28" s="15" t="s">
        <v>157</v>
      </c>
      <c r="B28" s="8"/>
      <c r="C28" s="22"/>
      <c r="D28" s="11"/>
      <c r="E28" s="91">
        <v>0</v>
      </c>
      <c r="F28" s="91"/>
      <c r="G28" s="91">
        <v>0</v>
      </c>
      <c r="H28" s="91"/>
      <c r="I28" s="91">
        <v>0</v>
      </c>
      <c r="J28" s="91"/>
      <c r="K28" s="91">
        <v>0</v>
      </c>
      <c r="L28" s="91"/>
      <c r="M28" s="91">
        <v>0</v>
      </c>
      <c r="N28" s="91"/>
      <c r="O28" s="28">
        <f>'PL 6 months'!F32</f>
        <v>8976</v>
      </c>
      <c r="P28" s="8"/>
      <c r="Q28" s="29">
        <v>0</v>
      </c>
      <c r="R28" s="8"/>
      <c r="S28" s="91">
        <v>0</v>
      </c>
      <c r="T28" s="91"/>
      <c r="U28" s="92">
        <f t="shared" ref="U28:U29" si="29">SUM(E28:S28)</f>
        <v>8976</v>
      </c>
      <c r="V28" s="8"/>
      <c r="W28" s="28">
        <v>0</v>
      </c>
      <c r="X28" s="92"/>
      <c r="Y28" s="92">
        <f t="shared" ref="Y28:Y29" si="30">SUM(U28:W28)</f>
        <v>8976</v>
      </c>
      <c r="BN28" s="364" t="s">
        <v>157</v>
      </c>
      <c r="BO28" s="346"/>
      <c r="BP28" s="373"/>
      <c r="BQ28" s="352"/>
      <c r="BR28" s="366">
        <v>0</v>
      </c>
      <c r="BS28" s="366"/>
      <c r="BT28" s="366">
        <v>0</v>
      </c>
      <c r="BU28" s="366"/>
      <c r="BV28" s="366">
        <v>0</v>
      </c>
      <c r="BW28" s="366"/>
      <c r="BX28" s="366">
        <v>0</v>
      </c>
      <c r="BY28" s="366"/>
      <c r="BZ28" s="366">
        <v>0</v>
      </c>
      <c r="CA28" s="367"/>
      <c r="CB28" s="369">
        <v>8976</v>
      </c>
      <c r="CC28" s="346"/>
      <c r="CD28" s="378">
        <v>0</v>
      </c>
      <c r="CE28" s="346"/>
      <c r="CF28" s="366">
        <v>0</v>
      </c>
      <c r="CG28" s="346"/>
      <c r="CH28" s="367">
        <v>8976</v>
      </c>
      <c r="CI28" s="346"/>
      <c r="CJ28" s="369">
        <v>0</v>
      </c>
      <c r="CK28" s="369"/>
      <c r="CL28" s="367">
        <v>8976</v>
      </c>
      <c r="CM28" s="208" t="str">
        <f t="shared" si="3"/>
        <v>✓</v>
      </c>
      <c r="CN28" s="182">
        <f t="shared" si="4"/>
        <v>0</v>
      </c>
      <c r="CO28" s="182">
        <f t="shared" si="5"/>
        <v>0</v>
      </c>
      <c r="CP28" s="182">
        <f t="shared" si="6"/>
        <v>0</v>
      </c>
      <c r="CQ28" s="182">
        <f t="shared" si="7"/>
        <v>0</v>
      </c>
      <c r="CR28" s="182">
        <f t="shared" si="8"/>
        <v>0</v>
      </c>
      <c r="CS28" s="182">
        <f t="shared" si="9"/>
        <v>0</v>
      </c>
      <c r="CT28" s="182">
        <f t="shared" si="10"/>
        <v>0</v>
      </c>
      <c r="CU28" s="182">
        <f t="shared" si="11"/>
        <v>0</v>
      </c>
      <c r="CV28" s="182">
        <f t="shared" si="12"/>
        <v>0</v>
      </c>
      <c r="CW28" s="182">
        <f t="shared" si="13"/>
        <v>0</v>
      </c>
      <c r="CX28" s="182">
        <f t="shared" si="14"/>
        <v>0</v>
      </c>
      <c r="CY28" s="182">
        <f t="shared" si="15"/>
        <v>0</v>
      </c>
      <c r="CZ28" s="182">
        <f t="shared" si="16"/>
        <v>0</v>
      </c>
      <c r="DA28" s="182">
        <f t="shared" si="17"/>
        <v>0</v>
      </c>
      <c r="DB28" s="182">
        <f t="shared" si="18"/>
        <v>0</v>
      </c>
      <c r="DC28" s="182">
        <f t="shared" si="19"/>
        <v>0</v>
      </c>
      <c r="DD28" s="182">
        <f t="shared" si="20"/>
        <v>0</v>
      </c>
      <c r="DE28" s="182">
        <f t="shared" si="21"/>
        <v>0</v>
      </c>
      <c r="DF28" s="182">
        <f t="shared" si="22"/>
        <v>0</v>
      </c>
      <c r="DG28" s="182">
        <f t="shared" si="23"/>
        <v>0</v>
      </c>
      <c r="DH28" s="182">
        <f t="shared" si="24"/>
        <v>0</v>
      </c>
      <c r="DI28" s="218">
        <f t="shared" si="25"/>
        <v>0</v>
      </c>
    </row>
    <row r="29" spans="1:113" ht="24" customHeight="1">
      <c r="A29" s="15" t="s">
        <v>116</v>
      </c>
      <c r="B29" s="8"/>
      <c r="C29" s="21"/>
      <c r="D29" s="11"/>
      <c r="E29" s="94">
        <v>0</v>
      </c>
      <c r="F29" s="91"/>
      <c r="G29" s="94">
        <v>0</v>
      </c>
      <c r="H29" s="91"/>
      <c r="I29" s="94">
        <v>0</v>
      </c>
      <c r="J29" s="91"/>
      <c r="K29" s="94">
        <v>0</v>
      </c>
      <c r="L29" s="91"/>
      <c r="M29" s="94">
        <v>0</v>
      </c>
      <c r="N29" s="91"/>
      <c r="O29" s="19">
        <v>0</v>
      </c>
      <c r="P29" s="8"/>
      <c r="Q29" s="19">
        <f>ROUND(1497674/1000,0)-1</f>
        <v>1497</v>
      </c>
      <c r="R29" s="8"/>
      <c r="S29" s="94">
        <v>0</v>
      </c>
      <c r="T29" s="91"/>
      <c r="U29" s="95">
        <f t="shared" si="29"/>
        <v>1497</v>
      </c>
      <c r="V29" s="8"/>
      <c r="W29" s="19">
        <v>0</v>
      </c>
      <c r="X29" s="92"/>
      <c r="Y29" s="95">
        <f t="shared" si="30"/>
        <v>1497</v>
      </c>
      <c r="BN29" s="364" t="s">
        <v>116</v>
      </c>
      <c r="BO29" s="346"/>
      <c r="BP29" s="377"/>
      <c r="BQ29" s="352"/>
      <c r="BR29" s="370">
        <v>0</v>
      </c>
      <c r="BS29" s="366"/>
      <c r="BT29" s="370">
        <v>0</v>
      </c>
      <c r="BU29" s="366"/>
      <c r="BV29" s="370">
        <v>0</v>
      </c>
      <c r="BW29" s="366"/>
      <c r="BX29" s="370">
        <v>0</v>
      </c>
      <c r="BY29" s="366"/>
      <c r="BZ29" s="370">
        <v>0</v>
      </c>
      <c r="CA29" s="367"/>
      <c r="CB29" s="372">
        <v>0</v>
      </c>
      <c r="CC29" s="346"/>
      <c r="CD29" s="372">
        <v>1497</v>
      </c>
      <c r="CE29" s="346"/>
      <c r="CF29" s="372">
        <v>0</v>
      </c>
      <c r="CG29" s="346"/>
      <c r="CH29" s="371">
        <v>1497</v>
      </c>
      <c r="CI29" s="346"/>
      <c r="CJ29" s="372">
        <v>0</v>
      </c>
      <c r="CK29" s="369"/>
      <c r="CL29" s="371">
        <v>1497</v>
      </c>
      <c r="CM29" s="208" t="str">
        <f t="shared" si="3"/>
        <v>✓</v>
      </c>
      <c r="CN29" s="182">
        <f t="shared" si="4"/>
        <v>0</v>
      </c>
      <c r="CO29" s="182">
        <f t="shared" si="5"/>
        <v>0</v>
      </c>
      <c r="CP29" s="182">
        <f t="shared" si="6"/>
        <v>0</v>
      </c>
      <c r="CQ29" s="182">
        <f t="shared" si="7"/>
        <v>0</v>
      </c>
      <c r="CR29" s="182">
        <f t="shared" si="8"/>
        <v>0</v>
      </c>
      <c r="CS29" s="182">
        <f t="shared" si="9"/>
        <v>0</v>
      </c>
      <c r="CT29" s="182">
        <f t="shared" si="10"/>
        <v>0</v>
      </c>
      <c r="CU29" s="182">
        <f t="shared" si="11"/>
        <v>0</v>
      </c>
      <c r="CV29" s="182">
        <f t="shared" si="12"/>
        <v>0</v>
      </c>
      <c r="CW29" s="182">
        <f t="shared" si="13"/>
        <v>0</v>
      </c>
      <c r="CX29" s="182">
        <f t="shared" si="14"/>
        <v>0</v>
      </c>
      <c r="CY29" s="182">
        <f t="shared" si="15"/>
        <v>0</v>
      </c>
      <c r="CZ29" s="182">
        <f t="shared" si="16"/>
        <v>0</v>
      </c>
      <c r="DA29" s="182">
        <f t="shared" si="17"/>
        <v>0</v>
      </c>
      <c r="DB29" s="182">
        <f t="shared" si="18"/>
        <v>0</v>
      </c>
      <c r="DC29" s="182">
        <f t="shared" si="19"/>
        <v>0</v>
      </c>
      <c r="DD29" s="182">
        <f t="shared" si="20"/>
        <v>0</v>
      </c>
      <c r="DE29" s="182">
        <f t="shared" si="21"/>
        <v>0</v>
      </c>
      <c r="DF29" s="182">
        <f t="shared" si="22"/>
        <v>0</v>
      </c>
      <c r="DG29" s="182">
        <f t="shared" si="23"/>
        <v>0</v>
      </c>
      <c r="DH29" s="182">
        <f t="shared" si="24"/>
        <v>0</v>
      </c>
      <c r="DI29" s="218">
        <f t="shared" si="25"/>
        <v>0</v>
      </c>
    </row>
    <row r="30" spans="1:113" ht="24" customHeight="1">
      <c r="A30" s="15" t="s">
        <v>117</v>
      </c>
      <c r="B30" s="8"/>
      <c r="C30" s="22"/>
      <c r="D30" s="11"/>
      <c r="E30" s="91">
        <f>SUM(E28:E29)</f>
        <v>0</v>
      </c>
      <c r="F30" s="93"/>
      <c r="G30" s="91">
        <f>SUM(G28:G29)</f>
        <v>0</v>
      </c>
      <c r="H30" s="93"/>
      <c r="I30" s="91">
        <f>SUM(I28:I29)</f>
        <v>0</v>
      </c>
      <c r="J30" s="93"/>
      <c r="K30" s="91">
        <f>SUM(K28:K29)</f>
        <v>0</v>
      </c>
      <c r="L30" s="93"/>
      <c r="M30" s="91">
        <f>SUM(M28:M29)</f>
        <v>0</v>
      </c>
      <c r="N30" s="92"/>
      <c r="O30" s="28">
        <f>SUM(O28:O29)</f>
        <v>8976</v>
      </c>
      <c r="P30" s="8"/>
      <c r="Q30" s="28">
        <f>SUM(Q28:Q29)</f>
        <v>1497</v>
      </c>
      <c r="R30" s="8"/>
      <c r="S30" s="28">
        <f>SUM(S28:S29)</f>
        <v>0</v>
      </c>
      <c r="T30" s="8"/>
      <c r="U30" s="28">
        <f>SUM(U28:U29)</f>
        <v>10473</v>
      </c>
      <c r="V30" s="8"/>
      <c r="W30" s="28">
        <f>SUM(W28:W29)</f>
        <v>0</v>
      </c>
      <c r="X30" s="29"/>
      <c r="Y30" s="28">
        <f>SUM(U30:W30)</f>
        <v>10473</v>
      </c>
      <c r="BN30" s="364" t="s">
        <v>117</v>
      </c>
      <c r="BO30" s="346"/>
      <c r="BP30" s="373"/>
      <c r="BQ30" s="352"/>
      <c r="BR30" s="366">
        <v>0</v>
      </c>
      <c r="BS30" s="368"/>
      <c r="BT30" s="366">
        <v>0</v>
      </c>
      <c r="BU30" s="368"/>
      <c r="BV30" s="366">
        <v>0</v>
      </c>
      <c r="BW30" s="368"/>
      <c r="BX30" s="366">
        <v>0</v>
      </c>
      <c r="BY30" s="368"/>
      <c r="BZ30" s="366">
        <v>0</v>
      </c>
      <c r="CA30" s="367"/>
      <c r="CB30" s="369">
        <v>8976</v>
      </c>
      <c r="CC30" s="346"/>
      <c r="CD30" s="369">
        <v>1497</v>
      </c>
      <c r="CE30" s="346"/>
      <c r="CF30" s="369">
        <v>0</v>
      </c>
      <c r="CG30" s="346"/>
      <c r="CH30" s="369">
        <v>10473</v>
      </c>
      <c r="CI30" s="346"/>
      <c r="CJ30" s="369">
        <v>0</v>
      </c>
      <c r="CK30" s="378"/>
      <c r="CL30" s="369">
        <v>10473</v>
      </c>
      <c r="CM30" s="208" t="str">
        <f t="shared" si="3"/>
        <v>✓</v>
      </c>
      <c r="CN30" s="182">
        <f t="shared" si="4"/>
        <v>0</v>
      </c>
      <c r="CO30" s="182">
        <f t="shared" si="5"/>
        <v>0</v>
      </c>
      <c r="CP30" s="182">
        <f t="shared" si="6"/>
        <v>0</v>
      </c>
      <c r="CQ30" s="182">
        <f t="shared" si="7"/>
        <v>0</v>
      </c>
      <c r="CR30" s="182">
        <f t="shared" si="8"/>
        <v>0</v>
      </c>
      <c r="CS30" s="182">
        <f t="shared" si="9"/>
        <v>0</v>
      </c>
      <c r="CT30" s="182">
        <f t="shared" si="10"/>
        <v>0</v>
      </c>
      <c r="CU30" s="182">
        <f t="shared" si="11"/>
        <v>0</v>
      </c>
      <c r="CV30" s="182">
        <f t="shared" si="12"/>
        <v>0</v>
      </c>
      <c r="CW30" s="182">
        <f t="shared" si="13"/>
        <v>0</v>
      </c>
      <c r="CX30" s="182">
        <f t="shared" si="14"/>
        <v>0</v>
      </c>
      <c r="CY30" s="182">
        <f t="shared" si="15"/>
        <v>0</v>
      </c>
      <c r="CZ30" s="182">
        <f t="shared" si="16"/>
        <v>0</v>
      </c>
      <c r="DA30" s="182">
        <f t="shared" si="17"/>
        <v>0</v>
      </c>
      <c r="DB30" s="182">
        <f t="shared" si="18"/>
        <v>0</v>
      </c>
      <c r="DC30" s="182">
        <f t="shared" si="19"/>
        <v>0</v>
      </c>
      <c r="DD30" s="182">
        <f t="shared" si="20"/>
        <v>0</v>
      </c>
      <c r="DE30" s="182">
        <f t="shared" si="21"/>
        <v>0</v>
      </c>
      <c r="DF30" s="182">
        <f t="shared" si="22"/>
        <v>0</v>
      </c>
      <c r="DG30" s="182">
        <f t="shared" si="23"/>
        <v>0</v>
      </c>
      <c r="DH30" s="182">
        <f t="shared" si="24"/>
        <v>0</v>
      </c>
      <c r="DI30" s="218">
        <f t="shared" si="25"/>
        <v>0</v>
      </c>
    </row>
    <row r="31" spans="1:113" ht="20.45" hidden="1" customHeight="1">
      <c r="A31" s="15" t="s">
        <v>158</v>
      </c>
      <c r="B31" s="8"/>
      <c r="C31" s="22"/>
      <c r="D31" s="11"/>
      <c r="E31" s="91">
        <v>0</v>
      </c>
      <c r="F31" s="93"/>
      <c r="G31" s="91">
        <v>0</v>
      </c>
      <c r="H31" s="93"/>
      <c r="I31" s="91">
        <v>0</v>
      </c>
      <c r="J31" s="93"/>
      <c r="K31" s="91">
        <v>0</v>
      </c>
      <c r="L31" s="93"/>
      <c r="M31" s="28"/>
      <c r="N31" s="92"/>
      <c r="O31" s="28"/>
      <c r="P31" s="92"/>
      <c r="Q31" s="91">
        <v>0</v>
      </c>
      <c r="R31" s="92"/>
      <c r="S31" s="91">
        <v>0</v>
      </c>
      <c r="T31" s="92"/>
      <c r="U31" s="91">
        <f t="shared" ref="U31:U32" si="31">SUM(E31:S31)</f>
        <v>0</v>
      </c>
      <c r="V31" s="92"/>
      <c r="W31" s="91">
        <v>0</v>
      </c>
      <c r="X31" s="92"/>
      <c r="Y31" s="91">
        <v>0</v>
      </c>
      <c r="BN31" s="364" t="s">
        <v>158</v>
      </c>
      <c r="BO31" s="346"/>
      <c r="BP31" s="373"/>
      <c r="BQ31" s="352"/>
      <c r="BR31" s="366">
        <v>0</v>
      </c>
      <c r="BS31" s="368"/>
      <c r="BT31" s="366">
        <v>0</v>
      </c>
      <c r="BU31" s="368"/>
      <c r="BV31" s="366">
        <v>0</v>
      </c>
      <c r="BW31" s="368"/>
      <c r="BX31" s="366">
        <v>0</v>
      </c>
      <c r="BY31" s="368"/>
      <c r="BZ31" s="369"/>
      <c r="CA31" s="367"/>
      <c r="CB31" s="369"/>
      <c r="CC31" s="367"/>
      <c r="CD31" s="366">
        <v>0</v>
      </c>
      <c r="CE31" s="367"/>
      <c r="CF31" s="366">
        <v>0</v>
      </c>
      <c r="CG31" s="367"/>
      <c r="CH31" s="366">
        <v>0</v>
      </c>
      <c r="CI31" s="367"/>
      <c r="CJ31" s="366">
        <v>0</v>
      </c>
      <c r="CK31" s="367"/>
      <c r="CL31" s="366">
        <v>0</v>
      </c>
      <c r="CM31" s="208" t="str">
        <f t="shared" si="3"/>
        <v>✓</v>
      </c>
      <c r="CN31" s="182">
        <f t="shared" si="4"/>
        <v>0</v>
      </c>
      <c r="CO31" s="182">
        <f t="shared" si="5"/>
        <v>0</v>
      </c>
      <c r="CP31" s="182">
        <f t="shared" si="6"/>
        <v>0</v>
      </c>
      <c r="CQ31" s="182">
        <f t="shared" si="7"/>
        <v>0</v>
      </c>
      <c r="CR31" s="182">
        <f t="shared" si="8"/>
        <v>0</v>
      </c>
      <c r="CS31" s="182">
        <f t="shared" si="9"/>
        <v>0</v>
      </c>
      <c r="CT31" s="182">
        <f t="shared" si="10"/>
        <v>0</v>
      </c>
      <c r="CU31" s="182">
        <f t="shared" si="11"/>
        <v>0</v>
      </c>
      <c r="CV31" s="182">
        <f t="shared" si="12"/>
        <v>0</v>
      </c>
      <c r="CW31" s="182">
        <f t="shared" si="13"/>
        <v>0</v>
      </c>
      <c r="CX31" s="182">
        <f t="shared" si="14"/>
        <v>0</v>
      </c>
      <c r="CY31" s="182">
        <f t="shared" si="15"/>
        <v>0</v>
      </c>
      <c r="CZ31" s="182">
        <f t="shared" si="16"/>
        <v>0</v>
      </c>
      <c r="DA31" s="182">
        <f t="shared" si="17"/>
        <v>0</v>
      </c>
      <c r="DB31" s="182">
        <f t="shared" si="18"/>
        <v>0</v>
      </c>
      <c r="DC31" s="182">
        <f t="shared" si="19"/>
        <v>0</v>
      </c>
      <c r="DD31" s="182">
        <f t="shared" si="20"/>
        <v>0</v>
      </c>
      <c r="DE31" s="182">
        <f t="shared" si="21"/>
        <v>0</v>
      </c>
      <c r="DF31" s="182">
        <f t="shared" si="22"/>
        <v>0</v>
      </c>
      <c r="DG31" s="182">
        <f t="shared" si="23"/>
        <v>0</v>
      </c>
      <c r="DH31" s="182">
        <f t="shared" si="24"/>
        <v>0</v>
      </c>
      <c r="DI31" s="218">
        <f t="shared" si="25"/>
        <v>0</v>
      </c>
    </row>
    <row r="32" spans="1:113" ht="20.45" customHeight="1">
      <c r="A32" s="15" t="s">
        <v>159</v>
      </c>
      <c r="B32" s="8"/>
      <c r="C32" s="553">
        <v>17</v>
      </c>
      <c r="D32" s="11"/>
      <c r="E32" s="91">
        <v>0</v>
      </c>
      <c r="F32" s="93"/>
      <c r="G32" s="91">
        <v>0</v>
      </c>
      <c r="H32" s="93"/>
      <c r="I32" s="91">
        <v>0</v>
      </c>
      <c r="J32" s="93"/>
      <c r="K32" s="91">
        <v>0</v>
      </c>
      <c r="L32" s="93"/>
      <c r="M32" s="91">
        <v>0</v>
      </c>
      <c r="N32" s="92"/>
      <c r="O32" s="92">
        <v>-9000</v>
      </c>
      <c r="P32" s="92"/>
      <c r="Q32" s="91">
        <v>0</v>
      </c>
      <c r="R32" s="92"/>
      <c r="S32" s="91">
        <v>0</v>
      </c>
      <c r="T32" s="92"/>
      <c r="U32" s="28">
        <f t="shared" si="31"/>
        <v>-9000</v>
      </c>
      <c r="V32" s="92"/>
      <c r="W32" s="91">
        <v>0</v>
      </c>
      <c r="X32" s="92"/>
      <c r="Y32" s="28">
        <f>SUM(U32:W32)</f>
        <v>-9000</v>
      </c>
      <c r="BN32" s="364" t="s">
        <v>159</v>
      </c>
      <c r="BO32" s="346"/>
      <c r="BP32" s="377"/>
      <c r="BQ32" s="352"/>
      <c r="BR32" s="366">
        <v>0</v>
      </c>
      <c r="BS32" s="368"/>
      <c r="BT32" s="366">
        <v>0</v>
      </c>
      <c r="BU32" s="368"/>
      <c r="BV32" s="366">
        <v>0</v>
      </c>
      <c r="BW32" s="368"/>
      <c r="BX32" s="366">
        <v>0</v>
      </c>
      <c r="BY32" s="368"/>
      <c r="BZ32" s="366">
        <v>0</v>
      </c>
      <c r="CA32" s="367"/>
      <c r="CB32" s="367">
        <v>-9000</v>
      </c>
      <c r="CC32" s="367"/>
      <c r="CD32" s="366">
        <v>0</v>
      </c>
      <c r="CE32" s="367"/>
      <c r="CF32" s="366">
        <v>0</v>
      </c>
      <c r="CG32" s="367"/>
      <c r="CH32" s="366">
        <v>-9000</v>
      </c>
      <c r="CI32" s="367"/>
      <c r="CJ32" s="366">
        <v>0</v>
      </c>
      <c r="CK32" s="367"/>
      <c r="CL32" s="366">
        <v>-9000</v>
      </c>
      <c r="CM32" s="208" t="str">
        <f t="shared" si="3"/>
        <v>✓</v>
      </c>
      <c r="CN32" s="182">
        <f t="shared" si="4"/>
        <v>0</v>
      </c>
      <c r="CO32" s="182">
        <f t="shared" si="5"/>
        <v>0</v>
      </c>
      <c r="CP32" s="182">
        <f t="shared" si="6"/>
        <v>0</v>
      </c>
      <c r="CQ32" s="182">
        <f t="shared" si="7"/>
        <v>0</v>
      </c>
      <c r="CR32" s="182">
        <f t="shared" si="8"/>
        <v>0</v>
      </c>
      <c r="CS32" s="182">
        <f t="shared" si="9"/>
        <v>0</v>
      </c>
      <c r="CT32" s="182">
        <f t="shared" si="10"/>
        <v>0</v>
      </c>
      <c r="CU32" s="182">
        <f t="shared" si="11"/>
        <v>0</v>
      </c>
      <c r="CV32" s="182">
        <f t="shared" si="12"/>
        <v>0</v>
      </c>
      <c r="CW32" s="182">
        <f t="shared" si="13"/>
        <v>0</v>
      </c>
      <c r="CX32" s="182">
        <f t="shared" si="14"/>
        <v>0</v>
      </c>
      <c r="CY32" s="182">
        <f t="shared" si="15"/>
        <v>0</v>
      </c>
      <c r="CZ32" s="182">
        <f t="shared" si="16"/>
        <v>0</v>
      </c>
      <c r="DA32" s="182">
        <f t="shared" si="17"/>
        <v>0</v>
      </c>
      <c r="DB32" s="182">
        <f t="shared" si="18"/>
        <v>0</v>
      </c>
      <c r="DC32" s="182">
        <f t="shared" si="19"/>
        <v>0</v>
      </c>
      <c r="DD32" s="182">
        <f t="shared" si="20"/>
        <v>0</v>
      </c>
      <c r="DE32" s="182">
        <f t="shared" si="21"/>
        <v>0</v>
      </c>
      <c r="DF32" s="182">
        <f t="shared" si="22"/>
        <v>0</v>
      </c>
      <c r="DG32" s="182">
        <f t="shared" si="23"/>
        <v>0</v>
      </c>
      <c r="DH32" s="182">
        <f t="shared" si="24"/>
        <v>0</v>
      </c>
      <c r="DI32" s="218">
        <f t="shared" si="25"/>
        <v>0</v>
      </c>
    </row>
    <row r="33" spans="1:113" ht="24" hidden="1" customHeight="1">
      <c r="A33" s="15" t="s">
        <v>160</v>
      </c>
      <c r="B33" s="8"/>
      <c r="C33" s="21"/>
      <c r="D33" s="11"/>
      <c r="E33" s="91">
        <v>0</v>
      </c>
      <c r="F33" s="92"/>
      <c r="G33" s="28">
        <f>'CE Separate'!F23</f>
        <v>0</v>
      </c>
      <c r="H33" s="93"/>
      <c r="I33" s="91">
        <v>0</v>
      </c>
      <c r="J33" s="93"/>
      <c r="K33" s="91">
        <v>0</v>
      </c>
      <c r="L33" s="93"/>
      <c r="M33" s="91">
        <v>0</v>
      </c>
      <c r="N33" s="92"/>
      <c r="O33" s="91">
        <v>0</v>
      </c>
      <c r="P33" s="92"/>
      <c r="Q33" s="91">
        <v>0</v>
      </c>
      <c r="R33" s="92"/>
      <c r="S33" s="91">
        <v>0</v>
      </c>
      <c r="T33" s="92"/>
      <c r="U33" s="29">
        <f>SUM(E33:S33)</f>
        <v>0</v>
      </c>
      <c r="V33" s="92"/>
      <c r="W33" s="91">
        <v>0</v>
      </c>
      <c r="X33" s="92"/>
      <c r="Y33" s="28">
        <f t="shared" ref="Y33" si="32">SUM(U33:W33)</f>
        <v>0</v>
      </c>
      <c r="BN33" s="364" t="s">
        <v>160</v>
      </c>
      <c r="BO33" s="346"/>
      <c r="BP33" s="377"/>
      <c r="BQ33" s="352"/>
      <c r="BR33" s="366">
        <v>0</v>
      </c>
      <c r="BS33" s="367"/>
      <c r="BT33" s="369">
        <v>0</v>
      </c>
      <c r="BU33" s="368"/>
      <c r="BV33" s="366">
        <v>0</v>
      </c>
      <c r="BW33" s="368"/>
      <c r="BX33" s="366">
        <v>0</v>
      </c>
      <c r="BY33" s="368"/>
      <c r="BZ33" s="366">
        <v>0</v>
      </c>
      <c r="CA33" s="367"/>
      <c r="CB33" s="366">
        <v>0</v>
      </c>
      <c r="CC33" s="367"/>
      <c r="CD33" s="366">
        <v>0</v>
      </c>
      <c r="CE33" s="367"/>
      <c r="CF33" s="366">
        <v>0</v>
      </c>
      <c r="CG33" s="367"/>
      <c r="CH33" s="378">
        <v>0</v>
      </c>
      <c r="CI33" s="367"/>
      <c r="CJ33" s="366">
        <v>0</v>
      </c>
      <c r="CK33" s="367"/>
      <c r="CL33" s="369">
        <v>0</v>
      </c>
      <c r="CM33" s="208" t="str">
        <f t="shared" si="3"/>
        <v>✓</v>
      </c>
      <c r="CN33" s="182">
        <f t="shared" si="4"/>
        <v>0</v>
      </c>
      <c r="CO33" s="182">
        <f t="shared" si="5"/>
        <v>0</v>
      </c>
      <c r="CP33" s="182">
        <f t="shared" si="6"/>
        <v>0</v>
      </c>
      <c r="CQ33" s="182">
        <f t="shared" si="7"/>
        <v>0</v>
      </c>
      <c r="CR33" s="182">
        <f t="shared" si="8"/>
        <v>0</v>
      </c>
      <c r="CS33" s="182">
        <f t="shared" si="9"/>
        <v>0</v>
      </c>
      <c r="CT33" s="182">
        <f t="shared" si="10"/>
        <v>0</v>
      </c>
      <c r="CU33" s="182">
        <f t="shared" si="11"/>
        <v>0</v>
      </c>
      <c r="CV33" s="182">
        <f t="shared" si="12"/>
        <v>0</v>
      </c>
      <c r="CW33" s="182">
        <f t="shared" si="13"/>
        <v>0</v>
      </c>
      <c r="CX33" s="182">
        <f t="shared" si="14"/>
        <v>0</v>
      </c>
      <c r="CY33" s="182">
        <f t="shared" si="15"/>
        <v>0</v>
      </c>
      <c r="CZ33" s="182">
        <f t="shared" si="16"/>
        <v>0</v>
      </c>
      <c r="DA33" s="182">
        <f t="shared" si="17"/>
        <v>0</v>
      </c>
      <c r="DB33" s="182">
        <f t="shared" si="18"/>
        <v>0</v>
      </c>
      <c r="DC33" s="182">
        <f t="shared" si="19"/>
        <v>0</v>
      </c>
      <c r="DD33" s="182">
        <f t="shared" si="20"/>
        <v>0</v>
      </c>
      <c r="DE33" s="182">
        <f t="shared" si="21"/>
        <v>0</v>
      </c>
      <c r="DF33" s="182">
        <f t="shared" si="22"/>
        <v>0</v>
      </c>
      <c r="DG33" s="182">
        <f t="shared" si="23"/>
        <v>0</v>
      </c>
      <c r="DH33" s="182">
        <f t="shared" si="24"/>
        <v>0</v>
      </c>
      <c r="DI33" s="218">
        <f t="shared" si="25"/>
        <v>0</v>
      </c>
    </row>
    <row r="34" spans="1:113" ht="24" hidden="1" customHeight="1">
      <c r="A34" s="15" t="s">
        <v>161</v>
      </c>
      <c r="B34" s="8"/>
      <c r="C34" s="21"/>
      <c r="D34" s="11"/>
      <c r="E34" s="91">
        <v>0</v>
      </c>
      <c r="F34" s="93"/>
      <c r="G34" s="91">
        <v>0</v>
      </c>
      <c r="H34" s="93"/>
      <c r="I34" s="28">
        <v>0</v>
      </c>
      <c r="J34" s="93"/>
      <c r="K34" s="28">
        <v>0</v>
      </c>
      <c r="L34" s="93"/>
      <c r="M34" s="91">
        <v>0</v>
      </c>
      <c r="N34" s="92"/>
      <c r="O34" s="91">
        <v>0</v>
      </c>
      <c r="P34" s="92"/>
      <c r="Q34" s="28">
        <v>0</v>
      </c>
      <c r="R34" s="92"/>
      <c r="S34" s="91">
        <v>0</v>
      </c>
      <c r="T34" s="92"/>
      <c r="U34" s="158">
        <f>SUM(E34:S34)</f>
        <v>0</v>
      </c>
      <c r="V34" s="92"/>
      <c r="W34" s="28">
        <v>0</v>
      </c>
      <c r="X34" s="28"/>
      <c r="Y34" s="28">
        <f>SUM(U34:W34)</f>
        <v>0</v>
      </c>
      <c r="BN34" s="364" t="s">
        <v>161</v>
      </c>
      <c r="BO34" s="346"/>
      <c r="BP34" s="377"/>
      <c r="BQ34" s="352"/>
      <c r="BR34" s="366">
        <v>0</v>
      </c>
      <c r="BS34" s="368"/>
      <c r="BT34" s="366">
        <v>0</v>
      </c>
      <c r="BU34" s="368"/>
      <c r="BV34" s="369">
        <v>0</v>
      </c>
      <c r="BW34" s="368"/>
      <c r="BX34" s="369">
        <v>0</v>
      </c>
      <c r="BY34" s="368"/>
      <c r="BZ34" s="366">
        <v>0</v>
      </c>
      <c r="CA34" s="367"/>
      <c r="CB34" s="366">
        <v>0</v>
      </c>
      <c r="CC34" s="367"/>
      <c r="CD34" s="369">
        <v>0</v>
      </c>
      <c r="CE34" s="367"/>
      <c r="CF34" s="366">
        <v>0</v>
      </c>
      <c r="CG34" s="367"/>
      <c r="CH34" s="382">
        <v>0</v>
      </c>
      <c r="CI34" s="367"/>
      <c r="CJ34" s="369">
        <v>0</v>
      </c>
      <c r="CK34" s="367"/>
      <c r="CL34" s="367">
        <v>0</v>
      </c>
      <c r="CM34" s="208" t="str">
        <f t="shared" si="3"/>
        <v>✓</v>
      </c>
      <c r="CN34" s="182">
        <f t="shared" si="4"/>
        <v>0</v>
      </c>
      <c r="CO34" s="182">
        <f t="shared" si="5"/>
        <v>0</v>
      </c>
      <c r="CP34" s="182">
        <f t="shared" si="6"/>
        <v>0</v>
      </c>
      <c r="CQ34" s="182">
        <f t="shared" si="7"/>
        <v>0</v>
      </c>
      <c r="CR34" s="182">
        <f t="shared" si="8"/>
        <v>0</v>
      </c>
      <c r="CS34" s="182">
        <f t="shared" si="9"/>
        <v>0</v>
      </c>
      <c r="CT34" s="182">
        <f t="shared" si="10"/>
        <v>0</v>
      </c>
      <c r="CU34" s="182">
        <f t="shared" si="11"/>
        <v>0</v>
      </c>
      <c r="CV34" s="182">
        <f t="shared" si="12"/>
        <v>0</v>
      </c>
      <c r="CW34" s="182">
        <f t="shared" si="13"/>
        <v>0</v>
      </c>
      <c r="CX34" s="182">
        <f t="shared" si="14"/>
        <v>0</v>
      </c>
      <c r="CY34" s="182">
        <f t="shared" si="15"/>
        <v>0</v>
      </c>
      <c r="CZ34" s="182">
        <f t="shared" si="16"/>
        <v>0</v>
      </c>
      <c r="DA34" s="182">
        <f t="shared" si="17"/>
        <v>0</v>
      </c>
      <c r="DB34" s="182">
        <f t="shared" si="18"/>
        <v>0</v>
      </c>
      <c r="DC34" s="182">
        <f t="shared" si="19"/>
        <v>0</v>
      </c>
      <c r="DD34" s="182">
        <f t="shared" si="20"/>
        <v>0</v>
      </c>
      <c r="DE34" s="182">
        <f t="shared" si="21"/>
        <v>0</v>
      </c>
      <c r="DF34" s="182">
        <f t="shared" si="22"/>
        <v>0</v>
      </c>
      <c r="DG34" s="182">
        <f t="shared" si="23"/>
        <v>0</v>
      </c>
      <c r="DH34" s="182">
        <f t="shared" si="24"/>
        <v>0</v>
      </c>
      <c r="DI34" s="218">
        <f t="shared" si="25"/>
        <v>0</v>
      </c>
    </row>
    <row r="35" spans="1:113" ht="20.45" hidden="1" customHeight="1">
      <c r="A35" s="15" t="s">
        <v>165</v>
      </c>
      <c r="B35" s="8"/>
      <c r="C35" s="168"/>
      <c r="D35" s="11"/>
      <c r="E35" s="93"/>
      <c r="F35" s="93"/>
      <c r="G35" s="93"/>
      <c r="H35" s="93"/>
      <c r="I35" s="93"/>
      <c r="J35" s="93"/>
      <c r="K35" s="93"/>
      <c r="L35" s="93"/>
      <c r="M35" s="93"/>
      <c r="N35" s="92"/>
      <c r="O35" s="92"/>
      <c r="P35" s="92"/>
      <c r="Q35" s="92"/>
      <c r="R35" s="92"/>
      <c r="S35" s="93"/>
      <c r="T35" s="92"/>
      <c r="U35" s="91"/>
      <c r="V35" s="92"/>
      <c r="W35" s="28"/>
      <c r="X35" s="28"/>
      <c r="Y35" s="28"/>
      <c r="BN35" s="364" t="s">
        <v>165</v>
      </c>
      <c r="BO35" s="346"/>
      <c r="BP35" s="383"/>
      <c r="BQ35" s="352"/>
      <c r="BR35" s="368"/>
      <c r="BS35" s="368"/>
      <c r="BT35" s="368"/>
      <c r="BU35" s="368"/>
      <c r="BV35" s="368"/>
      <c r="BW35" s="368"/>
      <c r="BX35" s="368"/>
      <c r="BY35" s="368"/>
      <c r="BZ35" s="368"/>
      <c r="CA35" s="367"/>
      <c r="CB35" s="367"/>
      <c r="CC35" s="367"/>
      <c r="CD35" s="367"/>
      <c r="CE35" s="367"/>
      <c r="CF35" s="368"/>
      <c r="CG35" s="367"/>
      <c r="CH35" s="366"/>
      <c r="CI35" s="367"/>
      <c r="CJ35" s="366"/>
      <c r="CK35" s="367"/>
      <c r="CL35" s="366"/>
      <c r="CM35" s="208" t="str">
        <f t="shared" si="3"/>
        <v>✓</v>
      </c>
      <c r="CN35" s="182">
        <f t="shared" si="4"/>
        <v>0</v>
      </c>
      <c r="CO35" s="182">
        <f t="shared" si="5"/>
        <v>0</v>
      </c>
      <c r="CP35" s="182">
        <f t="shared" si="6"/>
        <v>0</v>
      </c>
      <c r="CQ35" s="182">
        <f t="shared" si="7"/>
        <v>0</v>
      </c>
      <c r="CR35" s="182">
        <f t="shared" si="8"/>
        <v>0</v>
      </c>
      <c r="CS35" s="182">
        <f t="shared" si="9"/>
        <v>0</v>
      </c>
      <c r="CT35" s="182">
        <f t="shared" si="10"/>
        <v>0</v>
      </c>
      <c r="CU35" s="182">
        <f t="shared" si="11"/>
        <v>0</v>
      </c>
      <c r="CV35" s="182">
        <f t="shared" si="12"/>
        <v>0</v>
      </c>
      <c r="CW35" s="182">
        <f t="shared" si="13"/>
        <v>0</v>
      </c>
      <c r="CX35" s="182">
        <f t="shared" si="14"/>
        <v>0</v>
      </c>
      <c r="CY35" s="182">
        <f t="shared" si="15"/>
        <v>0</v>
      </c>
      <c r="CZ35" s="182">
        <f t="shared" si="16"/>
        <v>0</v>
      </c>
      <c r="DA35" s="182">
        <f t="shared" si="17"/>
        <v>0</v>
      </c>
      <c r="DB35" s="182">
        <f t="shared" si="18"/>
        <v>0</v>
      </c>
      <c r="DC35" s="182">
        <f t="shared" si="19"/>
        <v>0</v>
      </c>
      <c r="DD35" s="182">
        <f t="shared" si="20"/>
        <v>0</v>
      </c>
      <c r="DE35" s="182">
        <f t="shared" si="21"/>
        <v>0</v>
      </c>
      <c r="DF35" s="182">
        <f t="shared" si="22"/>
        <v>0</v>
      </c>
      <c r="DG35" s="182">
        <f t="shared" si="23"/>
        <v>0</v>
      </c>
      <c r="DH35" s="182">
        <f t="shared" si="24"/>
        <v>0</v>
      </c>
      <c r="DI35" s="218">
        <f t="shared" si="25"/>
        <v>0</v>
      </c>
    </row>
    <row r="36" spans="1:113" ht="20.45" hidden="1" customHeight="1">
      <c r="A36" s="15" t="s">
        <v>166</v>
      </c>
      <c r="B36" s="8"/>
      <c r="C36" s="99"/>
      <c r="D36" s="11"/>
      <c r="E36" s="93">
        <v>0</v>
      </c>
      <c r="F36" s="93"/>
      <c r="G36" s="93">
        <v>0</v>
      </c>
      <c r="H36" s="93"/>
      <c r="I36" s="93">
        <v>0</v>
      </c>
      <c r="J36" s="93"/>
      <c r="K36" s="93">
        <v>0</v>
      </c>
      <c r="L36" s="93"/>
      <c r="M36" s="93">
        <v>0</v>
      </c>
      <c r="N36" s="92"/>
      <c r="O36" s="93">
        <v>0</v>
      </c>
      <c r="P36" s="92"/>
      <c r="Q36" s="93">
        <v>0</v>
      </c>
      <c r="R36" s="92"/>
      <c r="S36" s="93">
        <v>0</v>
      </c>
      <c r="T36" s="92"/>
      <c r="U36" s="91">
        <f>SUM(E36:Q36)</f>
        <v>0</v>
      </c>
      <c r="V36" s="92"/>
      <c r="W36" s="28">
        <v>0</v>
      </c>
      <c r="X36" s="28"/>
      <c r="Y36" s="28">
        <f>SUM(U36:W36)</f>
        <v>0</v>
      </c>
      <c r="BN36" s="364" t="s">
        <v>166</v>
      </c>
      <c r="BO36" s="346"/>
      <c r="BP36" s="384"/>
      <c r="BQ36" s="352"/>
      <c r="BR36" s="368">
        <v>0</v>
      </c>
      <c r="BS36" s="368"/>
      <c r="BT36" s="368">
        <v>0</v>
      </c>
      <c r="BU36" s="368"/>
      <c r="BV36" s="368">
        <v>0</v>
      </c>
      <c r="BW36" s="368"/>
      <c r="BX36" s="368">
        <v>0</v>
      </c>
      <c r="BY36" s="368"/>
      <c r="BZ36" s="368">
        <v>0</v>
      </c>
      <c r="CA36" s="367"/>
      <c r="CB36" s="368">
        <v>0</v>
      </c>
      <c r="CC36" s="367"/>
      <c r="CD36" s="368">
        <v>0</v>
      </c>
      <c r="CE36" s="367"/>
      <c r="CF36" s="368">
        <v>0</v>
      </c>
      <c r="CG36" s="367"/>
      <c r="CH36" s="366">
        <v>0</v>
      </c>
      <c r="CI36" s="367"/>
      <c r="CJ36" s="367">
        <v>0</v>
      </c>
      <c r="CK36" s="367"/>
      <c r="CL36" s="367">
        <v>0</v>
      </c>
      <c r="CM36" s="208" t="str">
        <f t="shared" si="3"/>
        <v>✓</v>
      </c>
      <c r="CN36" s="182">
        <f t="shared" si="4"/>
        <v>0</v>
      </c>
      <c r="CO36" s="182">
        <f t="shared" si="5"/>
        <v>0</v>
      </c>
      <c r="CP36" s="182">
        <f t="shared" si="6"/>
        <v>0</v>
      </c>
      <c r="CQ36" s="182">
        <f t="shared" si="7"/>
        <v>0</v>
      </c>
      <c r="CR36" s="182">
        <f t="shared" si="8"/>
        <v>0</v>
      </c>
      <c r="CS36" s="182">
        <f t="shared" si="9"/>
        <v>0</v>
      </c>
      <c r="CT36" s="182">
        <f t="shared" si="10"/>
        <v>0</v>
      </c>
      <c r="CU36" s="182">
        <f t="shared" si="11"/>
        <v>0</v>
      </c>
      <c r="CV36" s="182">
        <f t="shared" si="12"/>
        <v>0</v>
      </c>
      <c r="CW36" s="182">
        <f t="shared" si="13"/>
        <v>0</v>
      </c>
      <c r="CX36" s="182">
        <f t="shared" si="14"/>
        <v>0</v>
      </c>
      <c r="CY36" s="182">
        <f t="shared" si="15"/>
        <v>0</v>
      </c>
      <c r="CZ36" s="182">
        <f t="shared" si="16"/>
        <v>0</v>
      </c>
      <c r="DA36" s="182">
        <f t="shared" si="17"/>
        <v>0</v>
      </c>
      <c r="DB36" s="182">
        <f t="shared" si="18"/>
        <v>0</v>
      </c>
      <c r="DC36" s="182">
        <f t="shared" si="19"/>
        <v>0</v>
      </c>
      <c r="DD36" s="182">
        <f t="shared" si="20"/>
        <v>0</v>
      </c>
      <c r="DE36" s="182">
        <f t="shared" si="21"/>
        <v>0</v>
      </c>
      <c r="DF36" s="182">
        <f t="shared" si="22"/>
        <v>0</v>
      </c>
      <c r="DG36" s="182">
        <f t="shared" si="23"/>
        <v>0</v>
      </c>
      <c r="DH36" s="182">
        <f t="shared" si="24"/>
        <v>0</v>
      </c>
      <c r="DI36" s="218">
        <f t="shared" si="25"/>
        <v>0</v>
      </c>
    </row>
    <row r="37" spans="1:113" ht="24" customHeight="1" thickBot="1">
      <c r="A37" s="7" t="s">
        <v>167</v>
      </c>
      <c r="B37" s="8"/>
      <c r="C37" s="99"/>
      <c r="D37" s="11"/>
      <c r="E37" s="100">
        <f>SUM(E27:E36)-E30</f>
        <v>150003</v>
      </c>
      <c r="F37" s="90" t="e">
        <f>SUM(F28:F36)-#REF!</f>
        <v>#REF!</v>
      </c>
      <c r="G37" s="100">
        <f t="shared" ref="G37:S37" si="33">SUM(G27:G36)-G30</f>
        <v>99462</v>
      </c>
      <c r="H37" s="90">
        <f t="shared" si="33"/>
        <v>0</v>
      </c>
      <c r="I37" s="100">
        <f t="shared" si="33"/>
        <v>-577</v>
      </c>
      <c r="J37" s="90">
        <f t="shared" si="33"/>
        <v>0</v>
      </c>
      <c r="K37" s="100">
        <f t="shared" si="33"/>
        <v>-451</v>
      </c>
      <c r="L37" s="90">
        <f t="shared" si="33"/>
        <v>0</v>
      </c>
      <c r="M37" s="100">
        <f t="shared" si="33"/>
        <v>5947</v>
      </c>
      <c r="N37" s="90">
        <f t="shared" si="33"/>
        <v>0</v>
      </c>
      <c r="O37" s="100">
        <f t="shared" si="33"/>
        <v>155887</v>
      </c>
      <c r="P37" s="90">
        <f t="shared" si="33"/>
        <v>0</v>
      </c>
      <c r="Q37" s="100">
        <f t="shared" si="33"/>
        <v>3181</v>
      </c>
      <c r="R37" s="90">
        <f t="shared" si="33"/>
        <v>0</v>
      </c>
      <c r="S37" s="100">
        <f t="shared" si="33"/>
        <v>420</v>
      </c>
      <c r="T37" s="90"/>
      <c r="U37" s="100">
        <f>SUM(U27:U36)-U30</f>
        <v>413872</v>
      </c>
      <c r="V37" s="90"/>
      <c r="W37" s="100">
        <f>SUM(W27:W36)-W30</f>
        <v>-1</v>
      </c>
      <c r="X37" s="90"/>
      <c r="Y37" s="100">
        <f>SUM(U37:W37)</f>
        <v>413871</v>
      </c>
      <c r="Z37" s="1">
        <f>Y37-BS!E91</f>
        <v>0</v>
      </c>
      <c r="BN37" s="361" t="s">
        <v>167</v>
      </c>
      <c r="BO37" s="346"/>
      <c r="BP37" s="384"/>
      <c r="BQ37" s="352"/>
      <c r="BR37" s="385">
        <v>150003</v>
      </c>
      <c r="BS37" s="362" t="e">
        <v>#REF!</v>
      </c>
      <c r="BT37" s="385">
        <v>99462</v>
      </c>
      <c r="BU37" s="362">
        <v>0</v>
      </c>
      <c r="BV37" s="385">
        <v>-577</v>
      </c>
      <c r="BW37" s="362">
        <v>0</v>
      </c>
      <c r="BX37" s="385">
        <v>-451</v>
      </c>
      <c r="BY37" s="362">
        <v>0</v>
      </c>
      <c r="BZ37" s="385">
        <v>5947</v>
      </c>
      <c r="CA37" s="362">
        <v>0</v>
      </c>
      <c r="CB37" s="385">
        <v>155887</v>
      </c>
      <c r="CC37" s="362">
        <v>0</v>
      </c>
      <c r="CD37" s="385">
        <v>3181</v>
      </c>
      <c r="CE37" s="362">
        <v>0</v>
      </c>
      <c r="CF37" s="385">
        <v>420</v>
      </c>
      <c r="CG37" s="362"/>
      <c r="CH37" s="385">
        <v>413872</v>
      </c>
      <c r="CI37" s="362"/>
      <c r="CJ37" s="385">
        <v>-1</v>
      </c>
      <c r="CK37" s="362"/>
      <c r="CL37" s="385">
        <v>413871</v>
      </c>
      <c r="CM37" s="208" t="str">
        <f t="shared" si="3"/>
        <v>✓</v>
      </c>
      <c r="CN37" s="182">
        <f t="shared" si="4"/>
        <v>0</v>
      </c>
      <c r="CO37" s="182" t="e">
        <f t="shared" si="5"/>
        <v>#REF!</v>
      </c>
      <c r="CP37" s="182">
        <f t="shared" si="6"/>
        <v>0</v>
      </c>
      <c r="CQ37" s="182">
        <f t="shared" si="7"/>
        <v>0</v>
      </c>
      <c r="CR37" s="182">
        <f t="shared" si="8"/>
        <v>0</v>
      </c>
      <c r="CS37" s="182">
        <f t="shared" si="9"/>
        <v>0</v>
      </c>
      <c r="CT37" s="182">
        <f t="shared" si="10"/>
        <v>0</v>
      </c>
      <c r="CU37" s="182">
        <f t="shared" si="11"/>
        <v>0</v>
      </c>
      <c r="CV37" s="182">
        <f t="shared" si="12"/>
        <v>0</v>
      </c>
      <c r="CW37" s="182">
        <f t="shared" si="13"/>
        <v>0</v>
      </c>
      <c r="CX37" s="182">
        <f t="shared" si="14"/>
        <v>0</v>
      </c>
      <c r="CY37" s="182">
        <f t="shared" si="15"/>
        <v>0</v>
      </c>
      <c r="CZ37" s="182">
        <f t="shared" si="16"/>
        <v>0</v>
      </c>
      <c r="DA37" s="182">
        <f t="shared" si="17"/>
        <v>0</v>
      </c>
      <c r="DB37" s="182">
        <f t="shared" si="18"/>
        <v>0</v>
      </c>
      <c r="DC37" s="182">
        <f t="shared" si="19"/>
        <v>0</v>
      </c>
      <c r="DD37" s="182">
        <f t="shared" si="20"/>
        <v>0</v>
      </c>
      <c r="DE37" s="182">
        <f t="shared" si="21"/>
        <v>0</v>
      </c>
      <c r="DF37" s="182">
        <f t="shared" si="22"/>
        <v>0</v>
      </c>
      <c r="DG37" s="182">
        <f t="shared" si="23"/>
        <v>0</v>
      </c>
      <c r="DH37" s="182">
        <f t="shared" si="24"/>
        <v>0</v>
      </c>
      <c r="DI37" s="218" t="e">
        <f t="shared" si="25"/>
        <v>#REF!</v>
      </c>
    </row>
    <row r="38" spans="1:113" ht="20.45" customHeight="1" thickTop="1">
      <c r="A38" s="15"/>
      <c r="B38" s="8"/>
      <c r="D38" s="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8"/>
      <c r="V38" s="8"/>
      <c r="W38" s="8"/>
      <c r="X38" s="8"/>
      <c r="Y38" s="8"/>
      <c r="BN38" s="364"/>
      <c r="BO38" s="346"/>
      <c r="BQ38" s="346"/>
      <c r="BR38" s="382"/>
      <c r="BS38" s="382"/>
      <c r="BT38" s="382"/>
      <c r="BU38" s="382"/>
      <c r="BV38" s="382"/>
      <c r="BW38" s="382"/>
      <c r="BX38" s="382"/>
      <c r="BY38" s="382"/>
      <c r="BZ38" s="382"/>
      <c r="CA38" s="382"/>
      <c r="CB38" s="382"/>
      <c r="CC38" s="382"/>
      <c r="CD38" s="382"/>
      <c r="CE38" s="382"/>
      <c r="CF38" s="382"/>
      <c r="CG38" s="382"/>
      <c r="CH38" s="346"/>
      <c r="CI38" s="346"/>
      <c r="CJ38" s="346"/>
      <c r="CK38" s="346"/>
      <c r="CL38" s="346"/>
      <c r="CM38" s="208" t="str">
        <f t="shared" si="3"/>
        <v>✓</v>
      </c>
      <c r="CN38" s="182">
        <f t="shared" si="4"/>
        <v>0</v>
      </c>
      <c r="CO38" s="182">
        <f t="shared" si="5"/>
        <v>0</v>
      </c>
      <c r="CP38" s="182">
        <f t="shared" si="6"/>
        <v>0</v>
      </c>
      <c r="CQ38" s="182">
        <f t="shared" si="7"/>
        <v>0</v>
      </c>
      <c r="CR38" s="182">
        <f t="shared" si="8"/>
        <v>0</v>
      </c>
      <c r="CS38" s="182">
        <f t="shared" si="9"/>
        <v>0</v>
      </c>
      <c r="CT38" s="182">
        <f t="shared" si="10"/>
        <v>0</v>
      </c>
      <c r="CU38" s="182">
        <f t="shared" si="11"/>
        <v>0</v>
      </c>
      <c r="CV38" s="182">
        <f t="shared" si="12"/>
        <v>0</v>
      </c>
      <c r="CW38" s="182">
        <f t="shared" si="13"/>
        <v>0</v>
      </c>
      <c r="CX38" s="182">
        <f t="shared" si="14"/>
        <v>0</v>
      </c>
      <c r="CY38" s="182">
        <f t="shared" si="15"/>
        <v>0</v>
      </c>
      <c r="CZ38" s="182">
        <f t="shared" si="16"/>
        <v>0</v>
      </c>
      <c r="DA38" s="182">
        <f t="shared" si="17"/>
        <v>0</v>
      </c>
      <c r="DB38" s="182">
        <f t="shared" si="18"/>
        <v>0</v>
      </c>
      <c r="DC38" s="182">
        <f t="shared" si="19"/>
        <v>0</v>
      </c>
      <c r="DD38" s="182">
        <f t="shared" si="20"/>
        <v>0</v>
      </c>
      <c r="DE38" s="182">
        <f t="shared" si="21"/>
        <v>0</v>
      </c>
      <c r="DF38" s="182">
        <f t="shared" si="22"/>
        <v>0</v>
      </c>
      <c r="DG38" s="182">
        <f t="shared" si="23"/>
        <v>0</v>
      </c>
      <c r="DH38" s="182">
        <f t="shared" si="24"/>
        <v>0</v>
      </c>
      <c r="DI38" s="218">
        <f t="shared" si="25"/>
        <v>0</v>
      </c>
    </row>
    <row r="39" spans="1:113" ht="20.45" customHeight="1">
      <c r="CM39" s="208" t="str">
        <f t="shared" si="3"/>
        <v>✓</v>
      </c>
      <c r="CN39" s="182">
        <f t="shared" si="4"/>
        <v>0</v>
      </c>
      <c r="CO39" s="182">
        <f t="shared" si="5"/>
        <v>0</v>
      </c>
      <c r="CP39" s="182">
        <f t="shared" si="6"/>
        <v>0</v>
      </c>
      <c r="CQ39" s="182">
        <f t="shared" si="7"/>
        <v>0</v>
      </c>
      <c r="CR39" s="182">
        <f t="shared" si="8"/>
        <v>0</v>
      </c>
      <c r="CS39" s="182">
        <f t="shared" si="9"/>
        <v>0</v>
      </c>
      <c r="CT39" s="182">
        <f t="shared" si="10"/>
        <v>0</v>
      </c>
      <c r="CU39" s="182">
        <f t="shared" si="11"/>
        <v>0</v>
      </c>
      <c r="CV39" s="182">
        <f t="shared" si="12"/>
        <v>0</v>
      </c>
      <c r="CW39" s="182">
        <f t="shared" si="13"/>
        <v>0</v>
      </c>
      <c r="CX39" s="182">
        <f t="shared" si="14"/>
        <v>0</v>
      </c>
      <c r="CY39" s="182">
        <f t="shared" si="15"/>
        <v>0</v>
      </c>
      <c r="CZ39" s="182">
        <f t="shared" si="16"/>
        <v>0</v>
      </c>
      <c r="DA39" s="182">
        <f t="shared" si="17"/>
        <v>0</v>
      </c>
      <c r="DB39" s="182">
        <f t="shared" si="18"/>
        <v>0</v>
      </c>
      <c r="DC39" s="182">
        <f t="shared" si="19"/>
        <v>0</v>
      </c>
      <c r="DD39" s="182">
        <f t="shared" si="20"/>
        <v>0</v>
      </c>
      <c r="DE39" s="182">
        <f t="shared" si="21"/>
        <v>0</v>
      </c>
      <c r="DF39" s="182">
        <f t="shared" si="22"/>
        <v>0</v>
      </c>
      <c r="DG39" s="182">
        <f t="shared" si="23"/>
        <v>0</v>
      </c>
      <c r="DH39" s="182">
        <f t="shared" si="24"/>
        <v>0</v>
      </c>
      <c r="DI39" s="218">
        <f t="shared" si="25"/>
        <v>0</v>
      </c>
    </row>
    <row r="40" spans="1:113" ht="20.45" customHeight="1">
      <c r="CM40" s="208" t="str">
        <f t="shared" si="3"/>
        <v>✓</v>
      </c>
      <c r="CN40" s="182">
        <f t="shared" si="4"/>
        <v>0</v>
      </c>
      <c r="CO40" s="182">
        <f t="shared" si="5"/>
        <v>0</v>
      </c>
      <c r="CP40" s="182">
        <f t="shared" si="6"/>
        <v>0</v>
      </c>
      <c r="CQ40" s="182">
        <f t="shared" si="7"/>
        <v>0</v>
      </c>
      <c r="CR40" s="182">
        <f t="shared" si="8"/>
        <v>0</v>
      </c>
      <c r="CS40" s="182">
        <f t="shared" si="9"/>
        <v>0</v>
      </c>
      <c r="CT40" s="182">
        <f t="shared" si="10"/>
        <v>0</v>
      </c>
      <c r="CU40" s="182">
        <f t="shared" si="11"/>
        <v>0</v>
      </c>
      <c r="CV40" s="182">
        <f t="shared" si="12"/>
        <v>0</v>
      </c>
      <c r="CW40" s="182">
        <f t="shared" si="13"/>
        <v>0</v>
      </c>
      <c r="CX40" s="182">
        <f t="shared" si="14"/>
        <v>0</v>
      </c>
      <c r="CY40" s="182">
        <f t="shared" si="15"/>
        <v>0</v>
      </c>
      <c r="CZ40" s="182">
        <f t="shared" si="16"/>
        <v>0</v>
      </c>
      <c r="DA40" s="182">
        <f t="shared" si="17"/>
        <v>0</v>
      </c>
      <c r="DB40" s="182">
        <f t="shared" si="18"/>
        <v>0</v>
      </c>
      <c r="DC40" s="182">
        <f t="shared" si="19"/>
        <v>0</v>
      </c>
      <c r="DD40" s="182">
        <f t="shared" si="20"/>
        <v>0</v>
      </c>
      <c r="DE40" s="182">
        <f t="shared" si="21"/>
        <v>0</v>
      </c>
      <c r="DF40" s="182">
        <f t="shared" si="22"/>
        <v>0</v>
      </c>
      <c r="DG40" s="182">
        <f t="shared" si="23"/>
        <v>0</v>
      </c>
      <c r="DH40" s="182">
        <f t="shared" si="24"/>
        <v>0</v>
      </c>
      <c r="DI40" s="218">
        <f t="shared" si="25"/>
        <v>0</v>
      </c>
    </row>
    <row r="41" spans="1:113" ht="20.45" customHeight="1">
      <c r="CM41" s="208" t="str">
        <f t="shared" si="3"/>
        <v>✓</v>
      </c>
      <c r="CN41" s="182">
        <f t="shared" si="4"/>
        <v>0</v>
      </c>
      <c r="CO41" s="182">
        <f t="shared" si="5"/>
        <v>0</v>
      </c>
      <c r="CP41" s="182">
        <f t="shared" si="6"/>
        <v>0</v>
      </c>
      <c r="CQ41" s="182">
        <f t="shared" si="7"/>
        <v>0</v>
      </c>
      <c r="CR41" s="182">
        <f t="shared" si="8"/>
        <v>0</v>
      </c>
      <c r="CS41" s="182">
        <f t="shared" si="9"/>
        <v>0</v>
      </c>
      <c r="CT41" s="182">
        <f t="shared" si="10"/>
        <v>0</v>
      </c>
      <c r="CU41" s="182">
        <f t="shared" si="11"/>
        <v>0</v>
      </c>
      <c r="CV41" s="182">
        <f t="shared" si="12"/>
        <v>0</v>
      </c>
      <c r="CW41" s="182">
        <f t="shared" si="13"/>
        <v>0</v>
      </c>
      <c r="CX41" s="182">
        <f t="shared" si="14"/>
        <v>0</v>
      </c>
      <c r="CY41" s="182">
        <f t="shared" si="15"/>
        <v>0</v>
      </c>
      <c r="CZ41" s="182">
        <f t="shared" si="16"/>
        <v>0</v>
      </c>
      <c r="DA41" s="182">
        <f t="shared" si="17"/>
        <v>0</v>
      </c>
      <c r="DB41" s="182">
        <f t="shared" si="18"/>
        <v>0</v>
      </c>
      <c r="DC41" s="182">
        <f t="shared" si="19"/>
        <v>0</v>
      </c>
      <c r="DD41" s="182">
        <f t="shared" si="20"/>
        <v>0</v>
      </c>
      <c r="DE41" s="182">
        <f t="shared" si="21"/>
        <v>0</v>
      </c>
      <c r="DF41" s="182">
        <f t="shared" si="22"/>
        <v>0</v>
      </c>
      <c r="DG41" s="182">
        <f t="shared" si="23"/>
        <v>0</v>
      </c>
      <c r="DH41" s="182">
        <f t="shared" si="24"/>
        <v>0</v>
      </c>
      <c r="DI41" s="218">
        <f t="shared" si="25"/>
        <v>0</v>
      </c>
    </row>
    <row r="42" spans="1:113" ht="20.45" customHeight="1">
      <c r="CM42" s="208" t="str">
        <f t="shared" si="3"/>
        <v>✓</v>
      </c>
      <c r="CN42" s="182">
        <f t="shared" si="4"/>
        <v>0</v>
      </c>
      <c r="CO42" s="182">
        <f t="shared" si="5"/>
        <v>0</v>
      </c>
      <c r="CP42" s="182">
        <f t="shared" si="6"/>
        <v>0</v>
      </c>
      <c r="CQ42" s="182">
        <f t="shared" si="7"/>
        <v>0</v>
      </c>
      <c r="CR42" s="182">
        <f t="shared" si="8"/>
        <v>0</v>
      </c>
      <c r="CS42" s="182">
        <f t="shared" si="9"/>
        <v>0</v>
      </c>
      <c r="CT42" s="182">
        <f t="shared" si="10"/>
        <v>0</v>
      </c>
      <c r="CU42" s="182">
        <f t="shared" si="11"/>
        <v>0</v>
      </c>
      <c r="CV42" s="182">
        <f t="shared" si="12"/>
        <v>0</v>
      </c>
      <c r="CW42" s="182">
        <f t="shared" si="13"/>
        <v>0</v>
      </c>
      <c r="CX42" s="182">
        <f t="shared" si="14"/>
        <v>0</v>
      </c>
      <c r="CY42" s="182">
        <f t="shared" si="15"/>
        <v>0</v>
      </c>
      <c r="CZ42" s="182">
        <f t="shared" si="16"/>
        <v>0</v>
      </c>
      <c r="DA42" s="182">
        <f t="shared" si="17"/>
        <v>0</v>
      </c>
      <c r="DB42" s="182">
        <f t="shared" si="18"/>
        <v>0</v>
      </c>
      <c r="DC42" s="182">
        <f t="shared" si="19"/>
        <v>0</v>
      </c>
      <c r="DD42" s="182">
        <f t="shared" si="20"/>
        <v>0</v>
      </c>
      <c r="DE42" s="182">
        <f t="shared" si="21"/>
        <v>0</v>
      </c>
      <c r="DF42" s="182">
        <f t="shared" si="22"/>
        <v>0</v>
      </c>
      <c r="DG42" s="182">
        <f t="shared" si="23"/>
        <v>0</v>
      </c>
      <c r="DH42" s="182">
        <f t="shared" si="24"/>
        <v>0</v>
      </c>
      <c r="DI42" s="218">
        <f t="shared" si="25"/>
        <v>0</v>
      </c>
    </row>
    <row r="43" spans="1:113" ht="20.45" customHeight="1">
      <c r="CM43" s="208" t="str">
        <f t="shared" si="3"/>
        <v>✓</v>
      </c>
      <c r="CN43" s="182">
        <f t="shared" si="4"/>
        <v>0</v>
      </c>
      <c r="CO43" s="182">
        <f t="shared" si="5"/>
        <v>0</v>
      </c>
      <c r="CP43" s="182">
        <f t="shared" si="6"/>
        <v>0</v>
      </c>
      <c r="CQ43" s="182">
        <f t="shared" si="7"/>
        <v>0</v>
      </c>
      <c r="CR43" s="182">
        <f t="shared" si="8"/>
        <v>0</v>
      </c>
      <c r="CS43" s="182">
        <f t="shared" si="9"/>
        <v>0</v>
      </c>
      <c r="CT43" s="182">
        <f t="shared" si="10"/>
        <v>0</v>
      </c>
      <c r="CU43" s="182">
        <f t="shared" si="11"/>
        <v>0</v>
      </c>
      <c r="CV43" s="182">
        <f t="shared" si="12"/>
        <v>0</v>
      </c>
      <c r="CW43" s="182">
        <f t="shared" si="13"/>
        <v>0</v>
      </c>
      <c r="CX43" s="182">
        <f t="shared" si="14"/>
        <v>0</v>
      </c>
      <c r="CY43" s="182">
        <f t="shared" si="15"/>
        <v>0</v>
      </c>
      <c r="CZ43" s="182">
        <f t="shared" si="16"/>
        <v>0</v>
      </c>
      <c r="DA43" s="182">
        <f t="shared" si="17"/>
        <v>0</v>
      </c>
      <c r="DB43" s="182">
        <f t="shared" si="18"/>
        <v>0</v>
      </c>
      <c r="DC43" s="182">
        <f t="shared" si="19"/>
        <v>0</v>
      </c>
      <c r="DD43" s="182">
        <f t="shared" si="20"/>
        <v>0</v>
      </c>
      <c r="DE43" s="182">
        <f t="shared" si="21"/>
        <v>0</v>
      </c>
      <c r="DF43" s="182">
        <f t="shared" si="22"/>
        <v>0</v>
      </c>
      <c r="DG43" s="182">
        <f t="shared" si="23"/>
        <v>0</v>
      </c>
      <c r="DH43" s="182">
        <f t="shared" si="24"/>
        <v>0</v>
      </c>
      <c r="DI43" s="218">
        <f t="shared" si="25"/>
        <v>0</v>
      </c>
    </row>
    <row r="44" spans="1:113" ht="20.45" customHeight="1">
      <c r="CM44" s="208" t="str">
        <f t="shared" si="3"/>
        <v>✓</v>
      </c>
      <c r="CN44" s="182">
        <f t="shared" si="4"/>
        <v>0</v>
      </c>
      <c r="CO44" s="182">
        <f t="shared" si="5"/>
        <v>0</v>
      </c>
      <c r="CP44" s="182">
        <f t="shared" si="6"/>
        <v>0</v>
      </c>
      <c r="CQ44" s="182">
        <f t="shared" si="7"/>
        <v>0</v>
      </c>
      <c r="CR44" s="182">
        <f t="shared" si="8"/>
        <v>0</v>
      </c>
      <c r="CS44" s="182">
        <f t="shared" si="9"/>
        <v>0</v>
      </c>
      <c r="CT44" s="182">
        <f t="shared" si="10"/>
        <v>0</v>
      </c>
      <c r="CU44" s="182">
        <f t="shared" si="11"/>
        <v>0</v>
      </c>
      <c r="CV44" s="182">
        <f t="shared" si="12"/>
        <v>0</v>
      </c>
      <c r="CW44" s="182">
        <f t="shared" si="13"/>
        <v>0</v>
      </c>
      <c r="CX44" s="182">
        <f t="shared" si="14"/>
        <v>0</v>
      </c>
      <c r="CY44" s="182">
        <f t="shared" si="15"/>
        <v>0</v>
      </c>
      <c r="CZ44" s="182">
        <f t="shared" si="16"/>
        <v>0</v>
      </c>
      <c r="DA44" s="182">
        <f t="shared" si="17"/>
        <v>0</v>
      </c>
      <c r="DB44" s="182">
        <f t="shared" si="18"/>
        <v>0</v>
      </c>
      <c r="DC44" s="182">
        <f t="shared" si="19"/>
        <v>0</v>
      </c>
      <c r="DD44" s="182">
        <f t="shared" si="20"/>
        <v>0</v>
      </c>
      <c r="DE44" s="182">
        <f t="shared" si="21"/>
        <v>0</v>
      </c>
      <c r="DF44" s="182">
        <f t="shared" si="22"/>
        <v>0</v>
      </c>
      <c r="DG44" s="182">
        <f t="shared" si="23"/>
        <v>0</v>
      </c>
      <c r="DH44" s="182">
        <f t="shared" si="24"/>
        <v>0</v>
      </c>
      <c r="DI44" s="218">
        <f t="shared" si="25"/>
        <v>0</v>
      </c>
    </row>
    <row r="45" spans="1:113" ht="20.45" customHeight="1">
      <c r="CM45" s="208" t="str">
        <f t="shared" si="3"/>
        <v>✓</v>
      </c>
      <c r="CN45" s="182">
        <f t="shared" si="4"/>
        <v>0</v>
      </c>
      <c r="CO45" s="182">
        <f t="shared" si="5"/>
        <v>0</v>
      </c>
      <c r="CP45" s="182">
        <f t="shared" si="6"/>
        <v>0</v>
      </c>
      <c r="CQ45" s="182">
        <f t="shared" si="7"/>
        <v>0</v>
      </c>
      <c r="CR45" s="182">
        <f t="shared" si="8"/>
        <v>0</v>
      </c>
      <c r="CS45" s="182">
        <f t="shared" si="9"/>
        <v>0</v>
      </c>
      <c r="CT45" s="182">
        <f t="shared" si="10"/>
        <v>0</v>
      </c>
      <c r="CU45" s="182">
        <f t="shared" si="11"/>
        <v>0</v>
      </c>
      <c r="CV45" s="182">
        <f t="shared" si="12"/>
        <v>0</v>
      </c>
      <c r="CW45" s="182">
        <f t="shared" si="13"/>
        <v>0</v>
      </c>
      <c r="CX45" s="182">
        <f t="shared" si="14"/>
        <v>0</v>
      </c>
      <c r="CY45" s="182">
        <f t="shared" si="15"/>
        <v>0</v>
      </c>
      <c r="CZ45" s="182">
        <f t="shared" si="16"/>
        <v>0</v>
      </c>
      <c r="DA45" s="182">
        <f t="shared" si="17"/>
        <v>0</v>
      </c>
      <c r="DB45" s="182">
        <f t="shared" si="18"/>
        <v>0</v>
      </c>
      <c r="DC45" s="182">
        <f t="shared" si="19"/>
        <v>0</v>
      </c>
      <c r="DD45" s="182">
        <f t="shared" si="20"/>
        <v>0</v>
      </c>
      <c r="DE45" s="182">
        <f t="shared" si="21"/>
        <v>0</v>
      </c>
      <c r="DF45" s="182">
        <f t="shared" si="22"/>
        <v>0</v>
      </c>
      <c r="DG45" s="182">
        <f t="shared" si="23"/>
        <v>0</v>
      </c>
      <c r="DH45" s="182">
        <f t="shared" si="24"/>
        <v>0</v>
      </c>
      <c r="DI45" s="218">
        <f t="shared" si="25"/>
        <v>0</v>
      </c>
    </row>
    <row r="46" spans="1:113" ht="20.45" customHeight="1">
      <c r="CM46" s="208" t="str">
        <f t="shared" si="3"/>
        <v>✓</v>
      </c>
      <c r="CN46" s="182">
        <f t="shared" si="4"/>
        <v>0</v>
      </c>
      <c r="CO46" s="182">
        <f t="shared" si="5"/>
        <v>0</v>
      </c>
      <c r="CP46" s="182">
        <f t="shared" si="6"/>
        <v>0</v>
      </c>
      <c r="CQ46" s="182">
        <f t="shared" si="7"/>
        <v>0</v>
      </c>
      <c r="CR46" s="182">
        <f t="shared" si="8"/>
        <v>0</v>
      </c>
      <c r="CS46" s="182">
        <f t="shared" si="9"/>
        <v>0</v>
      </c>
      <c r="CT46" s="182">
        <f t="shared" si="10"/>
        <v>0</v>
      </c>
      <c r="CU46" s="182">
        <f t="shared" si="11"/>
        <v>0</v>
      </c>
      <c r="CV46" s="182">
        <f t="shared" si="12"/>
        <v>0</v>
      </c>
      <c r="CW46" s="182">
        <f t="shared" si="13"/>
        <v>0</v>
      </c>
      <c r="CX46" s="182">
        <f t="shared" si="14"/>
        <v>0</v>
      </c>
      <c r="CY46" s="182">
        <f t="shared" si="15"/>
        <v>0</v>
      </c>
      <c r="CZ46" s="182">
        <f t="shared" si="16"/>
        <v>0</v>
      </c>
      <c r="DA46" s="182">
        <f t="shared" si="17"/>
        <v>0</v>
      </c>
      <c r="DB46" s="182">
        <f t="shared" si="18"/>
        <v>0</v>
      </c>
      <c r="DC46" s="182">
        <f t="shared" si="19"/>
        <v>0</v>
      </c>
      <c r="DD46" s="182">
        <f t="shared" si="20"/>
        <v>0</v>
      </c>
      <c r="DE46" s="182">
        <f t="shared" si="21"/>
        <v>0</v>
      </c>
      <c r="DF46" s="182">
        <f t="shared" si="22"/>
        <v>0</v>
      </c>
      <c r="DG46" s="182">
        <f t="shared" si="23"/>
        <v>0</v>
      </c>
      <c r="DH46" s="182">
        <f t="shared" si="24"/>
        <v>0</v>
      </c>
      <c r="DI46" s="218">
        <f t="shared" si="25"/>
        <v>0</v>
      </c>
    </row>
    <row r="47" spans="1:113" ht="20.45" customHeight="1">
      <c r="CM47" s="208" t="str">
        <f t="shared" si="3"/>
        <v>✓</v>
      </c>
      <c r="CN47" s="182">
        <f t="shared" si="4"/>
        <v>0</v>
      </c>
      <c r="CO47" s="182">
        <f t="shared" si="5"/>
        <v>0</v>
      </c>
      <c r="CP47" s="182">
        <f t="shared" si="6"/>
        <v>0</v>
      </c>
      <c r="CQ47" s="182">
        <f t="shared" si="7"/>
        <v>0</v>
      </c>
      <c r="CR47" s="182">
        <f t="shared" si="8"/>
        <v>0</v>
      </c>
      <c r="CS47" s="182">
        <f t="shared" si="9"/>
        <v>0</v>
      </c>
      <c r="CT47" s="182">
        <f t="shared" si="10"/>
        <v>0</v>
      </c>
      <c r="CU47" s="182">
        <f t="shared" si="11"/>
        <v>0</v>
      </c>
      <c r="CV47" s="182">
        <f t="shared" si="12"/>
        <v>0</v>
      </c>
      <c r="CW47" s="182">
        <f t="shared" si="13"/>
        <v>0</v>
      </c>
      <c r="CX47" s="182">
        <f t="shared" si="14"/>
        <v>0</v>
      </c>
      <c r="CY47" s="182">
        <f t="shared" si="15"/>
        <v>0</v>
      </c>
      <c r="CZ47" s="182">
        <f t="shared" si="16"/>
        <v>0</v>
      </c>
      <c r="DA47" s="182">
        <f t="shared" si="17"/>
        <v>0</v>
      </c>
      <c r="DB47" s="182">
        <f t="shared" si="18"/>
        <v>0</v>
      </c>
      <c r="DC47" s="182">
        <f t="shared" si="19"/>
        <v>0</v>
      </c>
      <c r="DD47" s="182">
        <f t="shared" si="20"/>
        <v>0</v>
      </c>
      <c r="DE47" s="182">
        <f t="shared" si="21"/>
        <v>0</v>
      </c>
      <c r="DF47" s="182">
        <f t="shared" si="22"/>
        <v>0</v>
      </c>
      <c r="DG47" s="182">
        <f t="shared" si="23"/>
        <v>0</v>
      </c>
      <c r="DH47" s="182">
        <f t="shared" si="24"/>
        <v>0</v>
      </c>
      <c r="DI47" s="218">
        <f t="shared" si="25"/>
        <v>0</v>
      </c>
    </row>
    <row r="48" spans="1:113" ht="20.45" customHeight="1">
      <c r="CM48" s="208" t="str">
        <f t="shared" si="3"/>
        <v>✓</v>
      </c>
      <c r="CN48" s="182">
        <f t="shared" si="4"/>
        <v>0</v>
      </c>
      <c r="CO48" s="182">
        <f t="shared" si="5"/>
        <v>0</v>
      </c>
      <c r="CP48" s="182">
        <f t="shared" si="6"/>
        <v>0</v>
      </c>
      <c r="CQ48" s="182">
        <f t="shared" si="7"/>
        <v>0</v>
      </c>
      <c r="CR48" s="182">
        <f t="shared" si="8"/>
        <v>0</v>
      </c>
      <c r="CS48" s="182">
        <f t="shared" si="9"/>
        <v>0</v>
      </c>
      <c r="CT48" s="182">
        <f t="shared" si="10"/>
        <v>0</v>
      </c>
      <c r="CU48" s="182">
        <f t="shared" si="11"/>
        <v>0</v>
      </c>
      <c r="CV48" s="182">
        <f t="shared" si="12"/>
        <v>0</v>
      </c>
      <c r="CW48" s="182">
        <f t="shared" si="13"/>
        <v>0</v>
      </c>
      <c r="CX48" s="182">
        <f t="shared" si="14"/>
        <v>0</v>
      </c>
      <c r="CY48" s="182">
        <f t="shared" si="15"/>
        <v>0</v>
      </c>
      <c r="CZ48" s="182">
        <f t="shared" si="16"/>
        <v>0</v>
      </c>
      <c r="DA48" s="182">
        <f t="shared" si="17"/>
        <v>0</v>
      </c>
      <c r="DB48" s="182">
        <f t="shared" si="18"/>
        <v>0</v>
      </c>
      <c r="DC48" s="182">
        <f t="shared" si="19"/>
        <v>0</v>
      </c>
      <c r="DD48" s="182">
        <f t="shared" si="20"/>
        <v>0</v>
      </c>
      <c r="DE48" s="182">
        <f t="shared" si="21"/>
        <v>0</v>
      </c>
      <c r="DF48" s="182">
        <f t="shared" si="22"/>
        <v>0</v>
      </c>
      <c r="DG48" s="182">
        <f t="shared" si="23"/>
        <v>0</v>
      </c>
      <c r="DH48" s="182">
        <f t="shared" si="24"/>
        <v>0</v>
      </c>
      <c r="DI48" s="218">
        <f t="shared" si="25"/>
        <v>0</v>
      </c>
    </row>
    <row r="49" spans="91:113" ht="20.45" customHeight="1">
      <c r="CM49" s="208" t="str">
        <f t="shared" si="3"/>
        <v>✓</v>
      </c>
      <c r="CN49" s="182">
        <f t="shared" si="4"/>
        <v>0</v>
      </c>
      <c r="CO49" s="182">
        <f t="shared" si="5"/>
        <v>0</v>
      </c>
      <c r="CP49" s="182">
        <f t="shared" si="6"/>
        <v>0</v>
      </c>
      <c r="CQ49" s="182">
        <f t="shared" si="7"/>
        <v>0</v>
      </c>
      <c r="CR49" s="182">
        <f t="shared" si="8"/>
        <v>0</v>
      </c>
      <c r="CS49" s="182">
        <f t="shared" si="9"/>
        <v>0</v>
      </c>
      <c r="CT49" s="182">
        <f t="shared" si="10"/>
        <v>0</v>
      </c>
      <c r="CU49" s="182">
        <f t="shared" si="11"/>
        <v>0</v>
      </c>
      <c r="CV49" s="182">
        <f t="shared" si="12"/>
        <v>0</v>
      </c>
      <c r="CW49" s="182">
        <f t="shared" si="13"/>
        <v>0</v>
      </c>
      <c r="CX49" s="182">
        <f t="shared" si="14"/>
        <v>0</v>
      </c>
      <c r="CY49" s="182">
        <f t="shared" si="15"/>
        <v>0</v>
      </c>
      <c r="CZ49" s="182">
        <f t="shared" si="16"/>
        <v>0</v>
      </c>
      <c r="DA49" s="182">
        <f t="shared" si="17"/>
        <v>0</v>
      </c>
      <c r="DB49" s="182">
        <f t="shared" si="18"/>
        <v>0</v>
      </c>
      <c r="DC49" s="182">
        <f t="shared" si="19"/>
        <v>0</v>
      </c>
      <c r="DD49" s="182">
        <f t="shared" si="20"/>
        <v>0</v>
      </c>
      <c r="DE49" s="182">
        <f t="shared" si="21"/>
        <v>0</v>
      </c>
      <c r="DF49" s="182">
        <f t="shared" si="22"/>
        <v>0</v>
      </c>
      <c r="DG49" s="182">
        <f t="shared" si="23"/>
        <v>0</v>
      </c>
      <c r="DH49" s="182">
        <f t="shared" si="24"/>
        <v>0</v>
      </c>
      <c r="DI49" s="218">
        <f t="shared" si="25"/>
        <v>0</v>
      </c>
    </row>
    <row r="50" spans="91:113" ht="20.45" customHeight="1">
      <c r="CM50" s="208" t="str">
        <f t="shared" si="3"/>
        <v>✓</v>
      </c>
      <c r="CN50" s="182">
        <f t="shared" si="4"/>
        <v>0</v>
      </c>
      <c r="CO50" s="182">
        <f t="shared" si="5"/>
        <v>0</v>
      </c>
      <c r="CP50" s="182">
        <f t="shared" si="6"/>
        <v>0</v>
      </c>
      <c r="CQ50" s="182">
        <f t="shared" si="7"/>
        <v>0</v>
      </c>
      <c r="CR50" s="182">
        <f t="shared" si="8"/>
        <v>0</v>
      </c>
      <c r="CS50" s="182">
        <f t="shared" si="9"/>
        <v>0</v>
      </c>
      <c r="CT50" s="182">
        <f t="shared" si="10"/>
        <v>0</v>
      </c>
      <c r="CU50" s="182">
        <f t="shared" si="11"/>
        <v>0</v>
      </c>
      <c r="CV50" s="182">
        <f t="shared" si="12"/>
        <v>0</v>
      </c>
      <c r="CW50" s="182">
        <f t="shared" si="13"/>
        <v>0</v>
      </c>
      <c r="CX50" s="182">
        <f t="shared" si="14"/>
        <v>0</v>
      </c>
      <c r="CY50" s="182">
        <f t="shared" si="15"/>
        <v>0</v>
      </c>
      <c r="CZ50" s="182">
        <f t="shared" si="16"/>
        <v>0</v>
      </c>
      <c r="DA50" s="182">
        <f t="shared" si="17"/>
        <v>0</v>
      </c>
      <c r="DB50" s="182">
        <f t="shared" si="18"/>
        <v>0</v>
      </c>
      <c r="DC50" s="182">
        <f t="shared" si="19"/>
        <v>0</v>
      </c>
      <c r="DD50" s="182">
        <f t="shared" si="20"/>
        <v>0</v>
      </c>
      <c r="DE50" s="182">
        <f t="shared" si="21"/>
        <v>0</v>
      </c>
      <c r="DF50" s="182">
        <f t="shared" si="22"/>
        <v>0</v>
      </c>
      <c r="DG50" s="182">
        <f t="shared" si="23"/>
        <v>0</v>
      </c>
      <c r="DH50" s="182">
        <f t="shared" si="24"/>
        <v>0</v>
      </c>
      <c r="DI50" s="218">
        <f t="shared" si="25"/>
        <v>0</v>
      </c>
    </row>
    <row r="51" spans="91:113" ht="20.45" customHeight="1">
      <c r="CM51" s="208" t="str">
        <f t="shared" si="3"/>
        <v>✓</v>
      </c>
      <c r="CN51" s="182">
        <f t="shared" si="4"/>
        <v>0</v>
      </c>
      <c r="CO51" s="182">
        <f t="shared" si="5"/>
        <v>0</v>
      </c>
      <c r="CP51" s="182">
        <f t="shared" si="6"/>
        <v>0</v>
      </c>
      <c r="CQ51" s="182">
        <f t="shared" si="7"/>
        <v>0</v>
      </c>
      <c r="CR51" s="182">
        <f t="shared" si="8"/>
        <v>0</v>
      </c>
      <c r="CS51" s="182">
        <f t="shared" si="9"/>
        <v>0</v>
      </c>
      <c r="CT51" s="182">
        <f t="shared" si="10"/>
        <v>0</v>
      </c>
      <c r="CU51" s="182">
        <f t="shared" si="11"/>
        <v>0</v>
      </c>
      <c r="CV51" s="182">
        <f t="shared" si="12"/>
        <v>0</v>
      </c>
      <c r="CW51" s="182">
        <f t="shared" si="13"/>
        <v>0</v>
      </c>
      <c r="CX51" s="182">
        <f t="shared" si="14"/>
        <v>0</v>
      </c>
      <c r="CY51" s="182">
        <f t="shared" si="15"/>
        <v>0</v>
      </c>
      <c r="CZ51" s="182">
        <f t="shared" si="16"/>
        <v>0</v>
      </c>
      <c r="DA51" s="182">
        <f t="shared" si="17"/>
        <v>0</v>
      </c>
      <c r="DB51" s="182">
        <f t="shared" si="18"/>
        <v>0</v>
      </c>
      <c r="DC51" s="182">
        <f t="shared" si="19"/>
        <v>0</v>
      </c>
      <c r="DD51" s="182">
        <f t="shared" si="20"/>
        <v>0</v>
      </c>
      <c r="DE51" s="182">
        <f t="shared" si="21"/>
        <v>0</v>
      </c>
      <c r="DF51" s="182">
        <f t="shared" si="22"/>
        <v>0</v>
      </c>
      <c r="DG51" s="182">
        <f t="shared" si="23"/>
        <v>0</v>
      </c>
      <c r="DH51" s="182">
        <f t="shared" si="24"/>
        <v>0</v>
      </c>
      <c r="DI51" s="218">
        <f t="shared" si="25"/>
        <v>0</v>
      </c>
    </row>
    <row r="52" spans="91:113" ht="20.45" customHeight="1">
      <c r="CM52" s="208" t="str">
        <f t="shared" si="3"/>
        <v>✓</v>
      </c>
      <c r="CN52" s="182">
        <f t="shared" si="4"/>
        <v>0</v>
      </c>
      <c r="CO52" s="182">
        <f t="shared" si="5"/>
        <v>0</v>
      </c>
      <c r="CP52" s="182">
        <f t="shared" si="6"/>
        <v>0</v>
      </c>
      <c r="CQ52" s="182">
        <f t="shared" si="7"/>
        <v>0</v>
      </c>
      <c r="CR52" s="182">
        <f t="shared" si="8"/>
        <v>0</v>
      </c>
      <c r="CS52" s="182">
        <f t="shared" si="9"/>
        <v>0</v>
      </c>
      <c r="CT52" s="182">
        <f t="shared" si="10"/>
        <v>0</v>
      </c>
      <c r="CU52" s="182">
        <f t="shared" si="11"/>
        <v>0</v>
      </c>
      <c r="CV52" s="182">
        <f t="shared" si="12"/>
        <v>0</v>
      </c>
      <c r="CW52" s="182">
        <f t="shared" si="13"/>
        <v>0</v>
      </c>
      <c r="CX52" s="182">
        <f t="shared" si="14"/>
        <v>0</v>
      </c>
      <c r="CY52" s="182">
        <f t="shared" si="15"/>
        <v>0</v>
      </c>
      <c r="CZ52" s="182">
        <f t="shared" si="16"/>
        <v>0</v>
      </c>
      <c r="DA52" s="182">
        <f t="shared" si="17"/>
        <v>0</v>
      </c>
      <c r="DB52" s="182">
        <f t="shared" si="18"/>
        <v>0</v>
      </c>
      <c r="DC52" s="182">
        <f t="shared" si="19"/>
        <v>0</v>
      </c>
      <c r="DD52" s="182">
        <f t="shared" si="20"/>
        <v>0</v>
      </c>
      <c r="DE52" s="182">
        <f t="shared" si="21"/>
        <v>0</v>
      </c>
      <c r="DF52" s="182">
        <f t="shared" si="22"/>
        <v>0</v>
      </c>
      <c r="DG52" s="182">
        <f t="shared" si="23"/>
        <v>0</v>
      </c>
      <c r="DH52" s="182">
        <f t="shared" si="24"/>
        <v>0</v>
      </c>
      <c r="DI52" s="218">
        <f t="shared" si="25"/>
        <v>0</v>
      </c>
    </row>
    <row r="53" spans="91:113" ht="20.45" customHeight="1">
      <c r="CM53" s="208" t="str">
        <f t="shared" si="3"/>
        <v>✓</v>
      </c>
      <c r="CN53" s="182">
        <f t="shared" si="4"/>
        <v>0</v>
      </c>
      <c r="CO53" s="182">
        <f t="shared" si="5"/>
        <v>0</v>
      </c>
      <c r="CP53" s="182">
        <f t="shared" si="6"/>
        <v>0</v>
      </c>
      <c r="CQ53" s="182">
        <f t="shared" si="7"/>
        <v>0</v>
      </c>
      <c r="CR53" s="182">
        <f t="shared" si="8"/>
        <v>0</v>
      </c>
      <c r="CS53" s="182">
        <f t="shared" si="9"/>
        <v>0</v>
      </c>
      <c r="CT53" s="182">
        <f t="shared" si="10"/>
        <v>0</v>
      </c>
      <c r="CU53" s="182">
        <f t="shared" si="11"/>
        <v>0</v>
      </c>
      <c r="CV53" s="182">
        <f t="shared" si="12"/>
        <v>0</v>
      </c>
      <c r="CW53" s="182">
        <f t="shared" si="13"/>
        <v>0</v>
      </c>
      <c r="CX53" s="182">
        <f t="shared" si="14"/>
        <v>0</v>
      </c>
      <c r="CY53" s="182">
        <f t="shared" si="15"/>
        <v>0</v>
      </c>
      <c r="CZ53" s="182">
        <f t="shared" si="16"/>
        <v>0</v>
      </c>
      <c r="DA53" s="182">
        <f t="shared" si="17"/>
        <v>0</v>
      </c>
      <c r="DB53" s="182">
        <f t="shared" si="18"/>
        <v>0</v>
      </c>
      <c r="DC53" s="182">
        <f t="shared" si="19"/>
        <v>0</v>
      </c>
      <c r="DD53" s="182">
        <f t="shared" si="20"/>
        <v>0</v>
      </c>
      <c r="DE53" s="182">
        <f t="shared" si="21"/>
        <v>0</v>
      </c>
      <c r="DF53" s="182">
        <f t="shared" si="22"/>
        <v>0</v>
      </c>
      <c r="DG53" s="182">
        <f t="shared" si="23"/>
        <v>0</v>
      </c>
      <c r="DH53" s="182">
        <f t="shared" si="24"/>
        <v>0</v>
      </c>
      <c r="DI53" s="218">
        <f t="shared" si="25"/>
        <v>0</v>
      </c>
    </row>
    <row r="54" spans="91:113" ht="20.45" customHeight="1">
      <c r="CM54" s="208" t="str">
        <f t="shared" si="3"/>
        <v>✓</v>
      </c>
      <c r="CN54" s="182">
        <f t="shared" si="4"/>
        <v>0</v>
      </c>
      <c r="CO54" s="182">
        <f t="shared" si="5"/>
        <v>0</v>
      </c>
      <c r="CP54" s="182">
        <f t="shared" si="6"/>
        <v>0</v>
      </c>
      <c r="CQ54" s="182">
        <f t="shared" si="7"/>
        <v>0</v>
      </c>
      <c r="CR54" s="182">
        <f t="shared" si="8"/>
        <v>0</v>
      </c>
      <c r="CS54" s="182">
        <f t="shared" si="9"/>
        <v>0</v>
      </c>
      <c r="CT54" s="182">
        <f t="shared" si="10"/>
        <v>0</v>
      </c>
      <c r="CU54" s="182">
        <f t="shared" si="11"/>
        <v>0</v>
      </c>
      <c r="CV54" s="182">
        <f t="shared" si="12"/>
        <v>0</v>
      </c>
      <c r="CW54" s="182">
        <f t="shared" si="13"/>
        <v>0</v>
      </c>
      <c r="CX54" s="182">
        <f t="shared" si="14"/>
        <v>0</v>
      </c>
      <c r="CY54" s="182">
        <f t="shared" si="15"/>
        <v>0</v>
      </c>
      <c r="CZ54" s="182">
        <f t="shared" si="16"/>
        <v>0</v>
      </c>
      <c r="DA54" s="182">
        <f t="shared" si="17"/>
        <v>0</v>
      </c>
      <c r="DB54" s="182">
        <f t="shared" si="18"/>
        <v>0</v>
      </c>
      <c r="DC54" s="182">
        <f t="shared" si="19"/>
        <v>0</v>
      </c>
      <c r="DD54" s="182">
        <f t="shared" si="20"/>
        <v>0</v>
      </c>
      <c r="DE54" s="182">
        <f t="shared" si="21"/>
        <v>0</v>
      </c>
      <c r="DF54" s="182">
        <f t="shared" si="22"/>
        <v>0</v>
      </c>
      <c r="DG54" s="182">
        <f t="shared" si="23"/>
        <v>0</v>
      </c>
      <c r="DH54" s="182">
        <f t="shared" si="24"/>
        <v>0</v>
      </c>
      <c r="DI54" s="218">
        <f t="shared" si="25"/>
        <v>0</v>
      </c>
    </row>
    <row r="55" spans="91:113" ht="20.45" customHeight="1">
      <c r="CM55" s="208" t="str">
        <f t="shared" si="3"/>
        <v>✓</v>
      </c>
      <c r="CN55" s="182">
        <f t="shared" si="4"/>
        <v>0</v>
      </c>
      <c r="CO55" s="182">
        <f t="shared" si="5"/>
        <v>0</v>
      </c>
      <c r="CP55" s="182">
        <f t="shared" si="6"/>
        <v>0</v>
      </c>
      <c r="CQ55" s="182">
        <f t="shared" si="7"/>
        <v>0</v>
      </c>
      <c r="CR55" s="182">
        <f t="shared" si="8"/>
        <v>0</v>
      </c>
      <c r="CS55" s="182">
        <f t="shared" si="9"/>
        <v>0</v>
      </c>
      <c r="CT55" s="182">
        <f t="shared" si="10"/>
        <v>0</v>
      </c>
      <c r="CU55" s="182">
        <f t="shared" si="11"/>
        <v>0</v>
      </c>
      <c r="CV55" s="182">
        <f t="shared" si="12"/>
        <v>0</v>
      </c>
      <c r="CW55" s="182">
        <f t="shared" si="13"/>
        <v>0</v>
      </c>
      <c r="CX55" s="182">
        <f t="shared" si="14"/>
        <v>0</v>
      </c>
      <c r="CY55" s="182">
        <f t="shared" si="15"/>
        <v>0</v>
      </c>
      <c r="CZ55" s="182">
        <f t="shared" si="16"/>
        <v>0</v>
      </c>
      <c r="DA55" s="182">
        <f t="shared" si="17"/>
        <v>0</v>
      </c>
      <c r="DB55" s="182">
        <f t="shared" si="18"/>
        <v>0</v>
      </c>
      <c r="DC55" s="182">
        <f t="shared" si="19"/>
        <v>0</v>
      </c>
      <c r="DD55" s="182">
        <f t="shared" si="20"/>
        <v>0</v>
      </c>
      <c r="DE55" s="182">
        <f t="shared" si="21"/>
        <v>0</v>
      </c>
      <c r="DF55" s="182">
        <f t="shared" si="22"/>
        <v>0</v>
      </c>
      <c r="DG55" s="182">
        <f t="shared" si="23"/>
        <v>0</v>
      </c>
      <c r="DH55" s="182">
        <f t="shared" si="24"/>
        <v>0</v>
      </c>
      <c r="DI55" s="218">
        <f t="shared" si="25"/>
        <v>0</v>
      </c>
    </row>
    <row r="56" spans="91:113" ht="20.45" customHeight="1">
      <c r="CM56" s="208" t="str">
        <f t="shared" si="3"/>
        <v>✓</v>
      </c>
      <c r="CN56" s="182">
        <f t="shared" si="4"/>
        <v>0</v>
      </c>
      <c r="CO56" s="182">
        <f t="shared" si="5"/>
        <v>0</v>
      </c>
      <c r="CP56" s="182">
        <f t="shared" si="6"/>
        <v>0</v>
      </c>
      <c r="CQ56" s="182">
        <f t="shared" si="7"/>
        <v>0</v>
      </c>
      <c r="CR56" s="182">
        <f t="shared" si="8"/>
        <v>0</v>
      </c>
      <c r="CS56" s="182">
        <f t="shared" si="9"/>
        <v>0</v>
      </c>
      <c r="CT56" s="182">
        <f t="shared" si="10"/>
        <v>0</v>
      </c>
      <c r="CU56" s="182">
        <f t="shared" si="11"/>
        <v>0</v>
      </c>
      <c r="CV56" s="182">
        <f t="shared" si="12"/>
        <v>0</v>
      </c>
      <c r="CW56" s="182">
        <f t="shared" si="13"/>
        <v>0</v>
      </c>
      <c r="CX56" s="182">
        <f t="shared" si="14"/>
        <v>0</v>
      </c>
      <c r="CY56" s="182">
        <f t="shared" si="15"/>
        <v>0</v>
      </c>
      <c r="CZ56" s="182">
        <f t="shared" si="16"/>
        <v>0</v>
      </c>
      <c r="DA56" s="182">
        <f t="shared" si="17"/>
        <v>0</v>
      </c>
      <c r="DB56" s="182">
        <f t="shared" si="18"/>
        <v>0</v>
      </c>
      <c r="DC56" s="182">
        <f t="shared" si="19"/>
        <v>0</v>
      </c>
      <c r="DD56" s="182">
        <f t="shared" si="20"/>
        <v>0</v>
      </c>
      <c r="DE56" s="182">
        <f t="shared" si="21"/>
        <v>0</v>
      </c>
      <c r="DF56" s="182">
        <f t="shared" si="22"/>
        <v>0</v>
      </c>
      <c r="DG56" s="182">
        <f t="shared" si="23"/>
        <v>0</v>
      </c>
      <c r="DH56" s="182">
        <f t="shared" si="24"/>
        <v>0</v>
      </c>
      <c r="DI56" s="218">
        <f t="shared" si="25"/>
        <v>0</v>
      </c>
    </row>
    <row r="57" spans="91:113" ht="20.45" customHeight="1">
      <c r="CM57" s="208" t="str">
        <f t="shared" si="3"/>
        <v>✓</v>
      </c>
      <c r="CN57" s="182">
        <f t="shared" si="4"/>
        <v>0</v>
      </c>
      <c r="CO57" s="182">
        <f t="shared" si="5"/>
        <v>0</v>
      </c>
      <c r="CP57" s="182">
        <f t="shared" si="6"/>
        <v>0</v>
      </c>
      <c r="CQ57" s="182">
        <f t="shared" si="7"/>
        <v>0</v>
      </c>
      <c r="CR57" s="182">
        <f t="shared" si="8"/>
        <v>0</v>
      </c>
      <c r="CS57" s="182">
        <f t="shared" si="9"/>
        <v>0</v>
      </c>
      <c r="CT57" s="182">
        <f t="shared" si="10"/>
        <v>0</v>
      </c>
      <c r="CU57" s="182">
        <f t="shared" si="11"/>
        <v>0</v>
      </c>
      <c r="CV57" s="182">
        <f t="shared" si="12"/>
        <v>0</v>
      </c>
      <c r="CW57" s="182">
        <f t="shared" si="13"/>
        <v>0</v>
      </c>
      <c r="CX57" s="182">
        <f t="shared" si="14"/>
        <v>0</v>
      </c>
      <c r="CY57" s="182">
        <f t="shared" si="15"/>
        <v>0</v>
      </c>
      <c r="CZ57" s="182">
        <f t="shared" si="16"/>
        <v>0</v>
      </c>
      <c r="DA57" s="182">
        <f t="shared" si="17"/>
        <v>0</v>
      </c>
      <c r="DB57" s="182">
        <f t="shared" si="18"/>
        <v>0</v>
      </c>
      <c r="DC57" s="182">
        <f t="shared" si="19"/>
        <v>0</v>
      </c>
      <c r="DD57" s="182">
        <f t="shared" si="20"/>
        <v>0</v>
      </c>
      <c r="DE57" s="182">
        <f t="shared" si="21"/>
        <v>0</v>
      </c>
      <c r="DF57" s="182">
        <f t="shared" si="22"/>
        <v>0</v>
      </c>
      <c r="DG57" s="182">
        <f t="shared" si="23"/>
        <v>0</v>
      </c>
      <c r="DH57" s="182">
        <f t="shared" si="24"/>
        <v>0</v>
      </c>
      <c r="DI57" s="218">
        <f t="shared" si="25"/>
        <v>0</v>
      </c>
    </row>
    <row r="58" spans="91:113" ht="20.45" customHeight="1">
      <c r="CM58" s="208" t="str">
        <f t="shared" si="3"/>
        <v>✓</v>
      </c>
      <c r="CN58" s="182">
        <f t="shared" si="4"/>
        <v>0</v>
      </c>
      <c r="CO58" s="182">
        <f t="shared" si="5"/>
        <v>0</v>
      </c>
      <c r="CP58" s="182">
        <f t="shared" si="6"/>
        <v>0</v>
      </c>
      <c r="CQ58" s="182">
        <f t="shared" si="7"/>
        <v>0</v>
      </c>
      <c r="CR58" s="182">
        <f t="shared" si="8"/>
        <v>0</v>
      </c>
      <c r="CS58" s="182">
        <f t="shared" si="9"/>
        <v>0</v>
      </c>
      <c r="CT58" s="182">
        <f t="shared" si="10"/>
        <v>0</v>
      </c>
      <c r="CU58" s="182">
        <f t="shared" si="11"/>
        <v>0</v>
      </c>
      <c r="CV58" s="182">
        <f t="shared" si="12"/>
        <v>0</v>
      </c>
      <c r="CW58" s="182">
        <f t="shared" si="13"/>
        <v>0</v>
      </c>
      <c r="CX58" s="182">
        <f t="shared" si="14"/>
        <v>0</v>
      </c>
      <c r="CY58" s="182">
        <f t="shared" si="15"/>
        <v>0</v>
      </c>
      <c r="CZ58" s="182">
        <f t="shared" si="16"/>
        <v>0</v>
      </c>
      <c r="DA58" s="182">
        <f t="shared" si="17"/>
        <v>0</v>
      </c>
      <c r="DB58" s="182">
        <f t="shared" si="18"/>
        <v>0</v>
      </c>
      <c r="DC58" s="182">
        <f t="shared" si="19"/>
        <v>0</v>
      </c>
      <c r="DD58" s="182">
        <f t="shared" si="20"/>
        <v>0</v>
      </c>
      <c r="DE58" s="182">
        <f t="shared" si="21"/>
        <v>0</v>
      </c>
      <c r="DF58" s="182">
        <f t="shared" si="22"/>
        <v>0</v>
      </c>
      <c r="DG58" s="182">
        <f t="shared" si="23"/>
        <v>0</v>
      </c>
      <c r="DH58" s="182">
        <f t="shared" si="24"/>
        <v>0</v>
      </c>
      <c r="DI58" s="218">
        <f t="shared" si="25"/>
        <v>0</v>
      </c>
    </row>
    <row r="59" spans="91:113" ht="20.45" customHeight="1">
      <c r="CM59" s="208" t="str">
        <f t="shared" si="3"/>
        <v>✓</v>
      </c>
      <c r="CN59" s="182">
        <f t="shared" si="4"/>
        <v>0</v>
      </c>
      <c r="CO59" s="182">
        <f t="shared" si="5"/>
        <v>0</v>
      </c>
      <c r="CP59" s="182">
        <f t="shared" si="6"/>
        <v>0</v>
      </c>
      <c r="CQ59" s="182">
        <f t="shared" si="7"/>
        <v>0</v>
      </c>
      <c r="CR59" s="182">
        <f t="shared" si="8"/>
        <v>0</v>
      </c>
      <c r="CS59" s="182">
        <f t="shared" si="9"/>
        <v>0</v>
      </c>
      <c r="CT59" s="182">
        <f t="shared" si="10"/>
        <v>0</v>
      </c>
      <c r="CU59" s="182">
        <f t="shared" si="11"/>
        <v>0</v>
      </c>
      <c r="CV59" s="182">
        <f t="shared" si="12"/>
        <v>0</v>
      </c>
      <c r="CW59" s="182">
        <f t="shared" si="13"/>
        <v>0</v>
      </c>
      <c r="CX59" s="182">
        <f t="shared" si="14"/>
        <v>0</v>
      </c>
      <c r="CY59" s="182">
        <f t="shared" si="15"/>
        <v>0</v>
      </c>
      <c r="CZ59" s="182">
        <f t="shared" si="16"/>
        <v>0</v>
      </c>
      <c r="DA59" s="182">
        <f t="shared" si="17"/>
        <v>0</v>
      </c>
      <c r="DB59" s="182">
        <f t="shared" si="18"/>
        <v>0</v>
      </c>
      <c r="DC59" s="182">
        <f t="shared" si="19"/>
        <v>0</v>
      </c>
      <c r="DD59" s="182">
        <f t="shared" si="20"/>
        <v>0</v>
      </c>
      <c r="DE59" s="182">
        <f t="shared" si="21"/>
        <v>0</v>
      </c>
      <c r="DF59" s="182">
        <f t="shared" si="22"/>
        <v>0</v>
      </c>
      <c r="DG59" s="182">
        <f t="shared" si="23"/>
        <v>0</v>
      </c>
      <c r="DH59" s="182">
        <f t="shared" si="24"/>
        <v>0</v>
      </c>
      <c r="DI59" s="218">
        <f t="shared" si="25"/>
        <v>0</v>
      </c>
    </row>
    <row r="60" spans="91:113" ht="20.45" customHeight="1">
      <c r="CM60" s="208" t="str">
        <f t="shared" si="3"/>
        <v>✓</v>
      </c>
      <c r="CN60" s="182">
        <f t="shared" si="4"/>
        <v>0</v>
      </c>
      <c r="CO60" s="182">
        <f t="shared" si="5"/>
        <v>0</v>
      </c>
      <c r="CP60" s="182">
        <f t="shared" si="6"/>
        <v>0</v>
      </c>
      <c r="CQ60" s="182">
        <f t="shared" si="7"/>
        <v>0</v>
      </c>
      <c r="CR60" s="182">
        <f t="shared" si="8"/>
        <v>0</v>
      </c>
      <c r="CS60" s="182">
        <f t="shared" si="9"/>
        <v>0</v>
      </c>
      <c r="CT60" s="182">
        <f t="shared" si="10"/>
        <v>0</v>
      </c>
      <c r="CU60" s="182">
        <f t="shared" si="11"/>
        <v>0</v>
      </c>
      <c r="CV60" s="182">
        <f t="shared" si="12"/>
        <v>0</v>
      </c>
      <c r="CW60" s="182">
        <f t="shared" si="13"/>
        <v>0</v>
      </c>
      <c r="CX60" s="182">
        <f t="shared" si="14"/>
        <v>0</v>
      </c>
      <c r="CY60" s="182">
        <f t="shared" si="15"/>
        <v>0</v>
      </c>
      <c r="CZ60" s="182">
        <f t="shared" si="16"/>
        <v>0</v>
      </c>
      <c r="DA60" s="182">
        <f t="shared" si="17"/>
        <v>0</v>
      </c>
      <c r="DB60" s="182">
        <f t="shared" si="18"/>
        <v>0</v>
      </c>
      <c r="DC60" s="182">
        <f t="shared" si="19"/>
        <v>0</v>
      </c>
      <c r="DD60" s="182">
        <f t="shared" si="20"/>
        <v>0</v>
      </c>
      <c r="DE60" s="182">
        <f t="shared" si="21"/>
        <v>0</v>
      </c>
      <c r="DF60" s="182">
        <f t="shared" si="22"/>
        <v>0</v>
      </c>
      <c r="DG60" s="182">
        <f t="shared" si="23"/>
        <v>0</v>
      </c>
      <c r="DH60" s="182">
        <f t="shared" si="24"/>
        <v>0</v>
      </c>
      <c r="DI60" s="218">
        <f t="shared" si="25"/>
        <v>0</v>
      </c>
    </row>
    <row r="61" spans="91:113" ht="20.45" customHeight="1">
      <c r="CM61" s="208" t="str">
        <f t="shared" si="3"/>
        <v>✓</v>
      </c>
      <c r="CN61" s="182">
        <f t="shared" si="4"/>
        <v>0</v>
      </c>
      <c r="CO61" s="182">
        <f t="shared" si="5"/>
        <v>0</v>
      </c>
      <c r="CP61" s="182">
        <f t="shared" si="6"/>
        <v>0</v>
      </c>
      <c r="CQ61" s="182">
        <f t="shared" si="7"/>
        <v>0</v>
      </c>
      <c r="CR61" s="182">
        <f t="shared" si="8"/>
        <v>0</v>
      </c>
      <c r="CS61" s="182">
        <f t="shared" si="9"/>
        <v>0</v>
      </c>
      <c r="CT61" s="182">
        <f t="shared" si="10"/>
        <v>0</v>
      </c>
      <c r="CU61" s="182">
        <f t="shared" si="11"/>
        <v>0</v>
      </c>
      <c r="CV61" s="182">
        <f t="shared" si="12"/>
        <v>0</v>
      </c>
      <c r="CW61" s="182">
        <f t="shared" si="13"/>
        <v>0</v>
      </c>
      <c r="CX61" s="182">
        <f t="shared" si="14"/>
        <v>0</v>
      </c>
      <c r="CY61" s="182">
        <f t="shared" si="15"/>
        <v>0</v>
      </c>
      <c r="CZ61" s="182">
        <f t="shared" si="16"/>
        <v>0</v>
      </c>
      <c r="DA61" s="182">
        <f t="shared" si="17"/>
        <v>0</v>
      </c>
      <c r="DB61" s="182">
        <f t="shared" si="18"/>
        <v>0</v>
      </c>
      <c r="DC61" s="182">
        <f t="shared" si="19"/>
        <v>0</v>
      </c>
      <c r="DD61" s="182">
        <f t="shared" si="20"/>
        <v>0</v>
      </c>
      <c r="DE61" s="182">
        <f t="shared" si="21"/>
        <v>0</v>
      </c>
      <c r="DF61" s="182">
        <f t="shared" si="22"/>
        <v>0</v>
      </c>
      <c r="DG61" s="182">
        <f t="shared" si="23"/>
        <v>0</v>
      </c>
      <c r="DH61" s="182">
        <f t="shared" si="24"/>
        <v>0</v>
      </c>
      <c r="DI61" s="218">
        <f t="shared" si="25"/>
        <v>0</v>
      </c>
    </row>
    <row r="62" spans="91:113" ht="20.45" customHeight="1">
      <c r="CM62" s="208" t="str">
        <f t="shared" si="3"/>
        <v>✓</v>
      </c>
      <c r="CN62" s="182">
        <f t="shared" si="4"/>
        <v>0</v>
      </c>
      <c r="CO62" s="182">
        <f t="shared" si="5"/>
        <v>0</v>
      </c>
      <c r="CP62" s="182">
        <f t="shared" si="6"/>
        <v>0</v>
      </c>
      <c r="CQ62" s="182">
        <f t="shared" si="7"/>
        <v>0</v>
      </c>
      <c r="CR62" s="182">
        <f t="shared" si="8"/>
        <v>0</v>
      </c>
      <c r="CS62" s="182">
        <f t="shared" si="9"/>
        <v>0</v>
      </c>
      <c r="CT62" s="182">
        <f t="shared" si="10"/>
        <v>0</v>
      </c>
      <c r="CU62" s="182">
        <f t="shared" si="11"/>
        <v>0</v>
      </c>
      <c r="CV62" s="182">
        <f t="shared" si="12"/>
        <v>0</v>
      </c>
      <c r="CW62" s="182">
        <f t="shared" si="13"/>
        <v>0</v>
      </c>
      <c r="CX62" s="182">
        <f t="shared" si="14"/>
        <v>0</v>
      </c>
      <c r="CY62" s="182">
        <f t="shared" si="15"/>
        <v>0</v>
      </c>
      <c r="CZ62" s="182">
        <f t="shared" si="16"/>
        <v>0</v>
      </c>
      <c r="DA62" s="182">
        <f t="shared" si="17"/>
        <v>0</v>
      </c>
      <c r="DB62" s="182">
        <f t="shared" si="18"/>
        <v>0</v>
      </c>
      <c r="DC62" s="182">
        <f t="shared" si="19"/>
        <v>0</v>
      </c>
      <c r="DD62" s="182">
        <f t="shared" si="20"/>
        <v>0</v>
      </c>
      <c r="DE62" s="182">
        <f t="shared" si="21"/>
        <v>0</v>
      </c>
      <c r="DF62" s="182">
        <f t="shared" si="22"/>
        <v>0</v>
      </c>
      <c r="DG62" s="182">
        <f t="shared" si="23"/>
        <v>0</v>
      </c>
      <c r="DH62" s="182">
        <f t="shared" si="24"/>
        <v>0</v>
      </c>
      <c r="DI62" s="218">
        <f t="shared" si="25"/>
        <v>0</v>
      </c>
    </row>
    <row r="63" spans="91:113" ht="20.45" customHeight="1">
      <c r="CM63" s="208" t="str">
        <f t="shared" si="3"/>
        <v>✓</v>
      </c>
      <c r="CN63" s="182">
        <f t="shared" si="4"/>
        <v>0</v>
      </c>
      <c r="CO63" s="182">
        <f t="shared" si="5"/>
        <v>0</v>
      </c>
      <c r="CP63" s="182">
        <f t="shared" si="6"/>
        <v>0</v>
      </c>
      <c r="CQ63" s="182">
        <f t="shared" si="7"/>
        <v>0</v>
      </c>
      <c r="CR63" s="182">
        <f t="shared" si="8"/>
        <v>0</v>
      </c>
      <c r="CS63" s="182">
        <f t="shared" si="9"/>
        <v>0</v>
      </c>
      <c r="CT63" s="182">
        <f t="shared" si="10"/>
        <v>0</v>
      </c>
      <c r="CU63" s="182">
        <f t="shared" si="11"/>
        <v>0</v>
      </c>
      <c r="CV63" s="182">
        <f t="shared" si="12"/>
        <v>0</v>
      </c>
      <c r="CW63" s="182">
        <f t="shared" si="13"/>
        <v>0</v>
      </c>
      <c r="CX63" s="182">
        <f t="shared" si="14"/>
        <v>0</v>
      </c>
      <c r="CY63" s="182">
        <f t="shared" si="15"/>
        <v>0</v>
      </c>
      <c r="CZ63" s="182">
        <f t="shared" si="16"/>
        <v>0</v>
      </c>
      <c r="DA63" s="182">
        <f t="shared" si="17"/>
        <v>0</v>
      </c>
      <c r="DB63" s="182">
        <f t="shared" si="18"/>
        <v>0</v>
      </c>
      <c r="DC63" s="182">
        <f t="shared" si="19"/>
        <v>0</v>
      </c>
      <c r="DD63" s="182">
        <f t="shared" si="20"/>
        <v>0</v>
      </c>
      <c r="DE63" s="182">
        <f t="shared" si="21"/>
        <v>0</v>
      </c>
      <c r="DF63" s="182">
        <f t="shared" si="22"/>
        <v>0</v>
      </c>
      <c r="DG63" s="182">
        <f t="shared" si="23"/>
        <v>0</v>
      </c>
      <c r="DH63" s="182">
        <f t="shared" si="24"/>
        <v>0</v>
      </c>
      <c r="DI63" s="218">
        <f t="shared" si="25"/>
        <v>0</v>
      </c>
    </row>
    <row r="64" spans="91:113" ht="20.45" customHeight="1">
      <c r="CM64" s="208" t="str">
        <f t="shared" si="3"/>
        <v>✓</v>
      </c>
      <c r="CN64" s="182">
        <f t="shared" si="4"/>
        <v>0</v>
      </c>
      <c r="CO64" s="182">
        <f t="shared" si="5"/>
        <v>0</v>
      </c>
      <c r="CP64" s="182">
        <f t="shared" si="6"/>
        <v>0</v>
      </c>
      <c r="CQ64" s="182">
        <f t="shared" si="7"/>
        <v>0</v>
      </c>
      <c r="CR64" s="182">
        <f t="shared" si="8"/>
        <v>0</v>
      </c>
      <c r="CS64" s="182">
        <f t="shared" si="9"/>
        <v>0</v>
      </c>
      <c r="CT64" s="182">
        <f t="shared" si="10"/>
        <v>0</v>
      </c>
      <c r="CU64" s="182">
        <f t="shared" si="11"/>
        <v>0</v>
      </c>
      <c r="CV64" s="182">
        <f t="shared" si="12"/>
        <v>0</v>
      </c>
      <c r="CW64" s="182">
        <f t="shared" si="13"/>
        <v>0</v>
      </c>
      <c r="CX64" s="182">
        <f t="shared" si="14"/>
        <v>0</v>
      </c>
      <c r="CY64" s="182">
        <f t="shared" si="15"/>
        <v>0</v>
      </c>
      <c r="CZ64" s="182">
        <f t="shared" si="16"/>
        <v>0</v>
      </c>
      <c r="DA64" s="182">
        <f t="shared" si="17"/>
        <v>0</v>
      </c>
      <c r="DB64" s="182">
        <f t="shared" si="18"/>
        <v>0</v>
      </c>
      <c r="DC64" s="182">
        <f t="shared" si="19"/>
        <v>0</v>
      </c>
      <c r="DD64" s="182">
        <f t="shared" si="20"/>
        <v>0</v>
      </c>
      <c r="DE64" s="182">
        <f t="shared" si="21"/>
        <v>0</v>
      </c>
      <c r="DF64" s="182">
        <f t="shared" si="22"/>
        <v>0</v>
      </c>
      <c r="DG64" s="182">
        <f t="shared" si="23"/>
        <v>0</v>
      </c>
      <c r="DH64" s="182">
        <f t="shared" si="24"/>
        <v>0</v>
      </c>
      <c r="DI64" s="218">
        <f t="shared" si="25"/>
        <v>0</v>
      </c>
    </row>
    <row r="69" spans="8:12" ht="20.45" customHeight="1">
      <c r="H69" s="1">
        <v>0</v>
      </c>
      <c r="L69" s="1">
        <v>0</v>
      </c>
    </row>
  </sheetData>
  <autoFilter ref="A14:DI38" xr:uid="{BBE40C97-D859-4945-AA06-2EC4F3F0C603}"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</autoFilter>
  <mergeCells count="6">
    <mergeCell ref="E14:Y14"/>
    <mergeCell ref="E5:Y5"/>
    <mergeCell ref="E6:U6"/>
    <mergeCell ref="Q7:S7"/>
    <mergeCell ref="Q8:S8"/>
    <mergeCell ref="M10:O10"/>
  </mergeCells>
  <printOptions horizontalCentered="1"/>
  <pageMargins left="0.59055118110236227" right="0.39370078740157483" top="0.70866141732283472" bottom="0.51181102362204722" header="0.19685039370078741" footer="0.19685039370078741"/>
  <pageSetup paperSize="9" scale="66" firstPageNumber="10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CDB8C-0639-4A4C-BCC8-FFACEC7BDAD9}">
  <sheetPr>
    <tabColor rgb="FF002060"/>
    <pageSetUpPr fitToPage="1"/>
  </sheetPr>
  <dimension ref="A1:BI93"/>
  <sheetViews>
    <sheetView view="pageBreakPreview" zoomScaleNormal="80" zoomScaleSheetLayoutView="100" workbookViewId="0">
      <pane xSplit="1" topLeftCell="B1" activePane="topRight" state="frozen"/>
      <selection activeCell="E74" sqref="E74"/>
      <selection pane="topRight" activeCell="N26" sqref="N26"/>
    </sheetView>
  </sheetViews>
  <sheetFormatPr defaultColWidth="9.140625" defaultRowHeight="23.25"/>
  <cols>
    <col min="1" max="1" width="39.5703125" style="1" customWidth="1"/>
    <col min="2" max="2" width="7.85546875" style="1" customWidth="1"/>
    <col min="3" max="3" width="0.85546875" style="1" customWidth="1"/>
    <col min="4" max="4" width="10.85546875" style="1" customWidth="1"/>
    <col min="5" max="5" width="0.85546875" style="1" customWidth="1"/>
    <col min="6" max="6" width="12.140625" style="1" customWidth="1"/>
    <col min="7" max="7" width="0.85546875" style="1" customWidth="1"/>
    <col min="8" max="8" width="12.42578125" style="1" customWidth="1"/>
    <col min="9" max="9" width="0.85546875" style="1" customWidth="1"/>
    <col min="10" max="10" width="12.5703125" style="1" customWidth="1"/>
    <col min="11" max="11" width="0.85546875" style="1" customWidth="1"/>
    <col min="12" max="12" width="17.85546875" style="1" customWidth="1"/>
    <col min="13" max="13" width="0.85546875" style="1" customWidth="1"/>
    <col min="14" max="14" width="12.5703125" style="1" customWidth="1"/>
    <col min="15" max="15" width="0.85546875" style="1" customWidth="1"/>
    <col min="16" max="16" width="9.85546875" style="1" bestFit="1" customWidth="1"/>
    <col min="17" max="34" width="9.85546875" style="1" customWidth="1"/>
    <col min="35" max="35" width="39.5703125" style="337" hidden="1" customWidth="1"/>
    <col min="36" max="36" width="7.85546875" style="337" hidden="1" customWidth="1"/>
    <col min="37" max="37" width="0.85546875" style="337" hidden="1" customWidth="1"/>
    <col min="38" max="38" width="10.85546875" style="337" hidden="1" customWidth="1"/>
    <col min="39" max="39" width="0.85546875" style="337" hidden="1" customWidth="1"/>
    <col min="40" max="40" width="12.140625" style="337" hidden="1" customWidth="1"/>
    <col min="41" max="41" width="0.85546875" style="337" hidden="1" customWidth="1"/>
    <col min="42" max="42" width="12.42578125" style="337" hidden="1" customWidth="1"/>
    <col min="43" max="43" width="0.85546875" style="337" hidden="1" customWidth="1"/>
    <col min="44" max="44" width="12.5703125" style="337" hidden="1" customWidth="1"/>
    <col min="45" max="45" width="0.85546875" style="337" hidden="1" customWidth="1"/>
    <col min="46" max="46" width="17.85546875" style="337" hidden="1" customWidth="1"/>
    <col min="47" max="47" width="0.85546875" style="337" hidden="1" customWidth="1"/>
    <col min="48" max="48" width="12.5703125" style="337" hidden="1" customWidth="1"/>
    <col min="49" max="49" width="0" style="208" hidden="1" customWidth="1"/>
    <col min="50" max="50" width="12.140625" style="319" hidden="1" customWidth="1"/>
    <col min="51" max="51" width="0.85546875" style="324" hidden="1" customWidth="1"/>
    <col min="52" max="52" width="12.140625" style="324" hidden="1" customWidth="1"/>
    <col min="53" max="53" width="0.85546875" style="319" hidden="1" customWidth="1"/>
    <col min="54" max="54" width="12.140625" style="319" hidden="1" customWidth="1"/>
    <col min="55" max="55" width="0.85546875" style="324" hidden="1" customWidth="1"/>
    <col min="56" max="56" width="13.140625" style="324" hidden="1" customWidth="1"/>
    <col min="57" max="57" width="0" style="213" hidden="1" customWidth="1"/>
    <col min="58" max="60" width="0" style="1" hidden="1" customWidth="1"/>
    <col min="61" max="61" width="0" style="337" hidden="1" customWidth="1"/>
    <col min="62" max="16384" width="9.140625" style="1"/>
  </cols>
  <sheetData>
    <row r="1" spans="1:61">
      <c r="A1" s="50" t="s">
        <v>0</v>
      </c>
      <c r="B1" s="16"/>
      <c r="C1" s="17"/>
      <c r="D1" s="17"/>
      <c r="E1" s="17"/>
      <c r="AI1" s="302" t="s">
        <v>0</v>
      </c>
      <c r="AJ1" s="340"/>
      <c r="AK1" s="208"/>
      <c r="AL1" s="208"/>
      <c r="AM1" s="208"/>
      <c r="AX1" s="313"/>
      <c r="AY1" s="313"/>
      <c r="AZ1" s="313"/>
      <c r="BA1" s="313"/>
      <c r="BB1" s="313"/>
      <c r="BC1" s="313"/>
      <c r="BD1" s="313"/>
      <c r="BE1" s="326"/>
    </row>
    <row r="2" spans="1:61" ht="23.45" customHeight="1">
      <c r="A2" s="568" t="s">
        <v>168</v>
      </c>
      <c r="B2" s="568"/>
      <c r="C2" s="568"/>
      <c r="D2" s="568"/>
      <c r="E2" s="568"/>
      <c r="F2" s="5"/>
      <c r="G2" s="5"/>
      <c r="H2" s="2"/>
      <c r="I2" s="2"/>
      <c r="J2" s="2"/>
      <c r="K2" s="2"/>
      <c r="L2" s="2"/>
      <c r="M2" s="2"/>
      <c r="N2" s="2"/>
      <c r="AI2" s="396" t="s">
        <v>168</v>
      </c>
      <c r="AJ2" s="396"/>
      <c r="AK2" s="396"/>
      <c r="AL2" s="396"/>
      <c r="AM2" s="396"/>
      <c r="AN2" s="343"/>
      <c r="AO2" s="343"/>
      <c r="AP2" s="344"/>
      <c r="AQ2" s="344"/>
      <c r="AR2" s="344"/>
      <c r="AS2" s="344"/>
      <c r="AT2" s="344"/>
      <c r="AU2" s="344"/>
      <c r="AV2" s="344"/>
      <c r="AW2" s="209"/>
      <c r="AX2" s="314"/>
      <c r="AY2" s="314"/>
      <c r="AZ2" s="315"/>
      <c r="BA2" s="314"/>
      <c r="BB2" s="314"/>
      <c r="BC2" s="314"/>
      <c r="BD2" s="315"/>
      <c r="BE2" s="327"/>
    </row>
    <row r="3" spans="1:61" ht="23.45" customHeight="1">
      <c r="A3" s="6" t="s">
        <v>119</v>
      </c>
      <c r="B3" s="18"/>
      <c r="C3" s="18"/>
      <c r="D3" s="18"/>
      <c r="E3" s="18"/>
      <c r="F3" s="2"/>
      <c r="G3" s="2"/>
      <c r="H3" s="2"/>
      <c r="I3" s="2"/>
      <c r="J3" s="2"/>
      <c r="K3" s="2"/>
      <c r="L3" s="2"/>
      <c r="M3" s="2"/>
      <c r="N3" s="2"/>
      <c r="AI3" s="283" t="s">
        <v>119</v>
      </c>
      <c r="AJ3" s="345"/>
      <c r="AK3" s="345"/>
      <c r="AL3" s="345"/>
      <c r="AM3" s="345"/>
      <c r="AN3" s="344"/>
      <c r="AO3" s="344"/>
      <c r="AP3" s="344"/>
      <c r="AQ3" s="344"/>
      <c r="AR3" s="344"/>
      <c r="AS3" s="344"/>
      <c r="AT3" s="344"/>
      <c r="AU3" s="344"/>
      <c r="AV3" s="344"/>
      <c r="AW3" s="209"/>
      <c r="AX3" s="314"/>
      <c r="AY3" s="314"/>
      <c r="AZ3" s="314"/>
      <c r="BA3" s="314"/>
      <c r="BB3" s="314"/>
      <c r="BC3" s="314"/>
      <c r="BD3" s="314"/>
      <c r="BE3" s="327"/>
    </row>
    <row r="4" spans="1:61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89"/>
      <c r="AI4" s="346" t="s">
        <v>2</v>
      </c>
      <c r="AJ4" s="346" t="s">
        <v>2</v>
      </c>
      <c r="AK4" s="346" t="s">
        <v>2</v>
      </c>
      <c r="AL4" s="346" t="s">
        <v>2</v>
      </c>
      <c r="AM4" s="346" t="s">
        <v>2</v>
      </c>
      <c r="AN4" s="346" t="s">
        <v>2</v>
      </c>
      <c r="AO4" s="346" t="s">
        <v>2</v>
      </c>
      <c r="AP4" s="346" t="s">
        <v>2</v>
      </c>
      <c r="AQ4" s="346" t="s">
        <v>2</v>
      </c>
      <c r="AR4" s="346" t="s">
        <v>2</v>
      </c>
      <c r="AS4" s="346" t="s">
        <v>2</v>
      </c>
      <c r="AT4" s="346" t="s">
        <v>2</v>
      </c>
      <c r="AU4" s="346" t="s">
        <v>2</v>
      </c>
      <c r="AV4" s="346" t="s">
        <v>2</v>
      </c>
      <c r="AW4" s="208" t="s">
        <v>2</v>
      </c>
      <c r="AX4" s="214" t="s">
        <v>120</v>
      </c>
      <c r="AY4" s="214" t="s">
        <v>120</v>
      </c>
      <c r="AZ4" s="214" t="s">
        <v>120</v>
      </c>
      <c r="BA4" s="214" t="s">
        <v>120</v>
      </c>
      <c r="BB4" s="214" t="s">
        <v>120</v>
      </c>
      <c r="BC4" s="214" t="s">
        <v>120</v>
      </c>
      <c r="BD4" s="214" t="s">
        <v>120</v>
      </c>
      <c r="BE4" s="214" t="s">
        <v>120</v>
      </c>
      <c r="BF4" s="214" t="s">
        <v>120</v>
      </c>
      <c r="BG4" s="214" t="s">
        <v>120</v>
      </c>
      <c r="BH4" s="214" t="s">
        <v>120</v>
      </c>
      <c r="BI4" s="325" t="s">
        <v>121</v>
      </c>
    </row>
    <row r="5" spans="1:61">
      <c r="A5" s="8"/>
      <c r="B5" s="9"/>
      <c r="C5" s="9"/>
      <c r="D5" s="563" t="s">
        <v>6</v>
      </c>
      <c r="E5" s="563"/>
      <c r="F5" s="563"/>
      <c r="G5" s="563"/>
      <c r="H5" s="563"/>
      <c r="I5" s="563"/>
      <c r="J5" s="563"/>
      <c r="K5" s="563"/>
      <c r="L5" s="563"/>
      <c r="M5" s="563"/>
      <c r="N5" s="563"/>
      <c r="AI5" s="346"/>
      <c r="AJ5" s="347"/>
      <c r="AK5" s="347"/>
      <c r="AL5" s="348" t="s">
        <v>6</v>
      </c>
      <c r="AM5" s="348"/>
      <c r="AN5" s="348"/>
      <c r="AO5" s="348"/>
      <c r="AP5" s="348"/>
      <c r="AQ5" s="348"/>
      <c r="AR5" s="348"/>
      <c r="AS5" s="348"/>
      <c r="AT5" s="348"/>
      <c r="AU5" s="348"/>
      <c r="AV5" s="348"/>
      <c r="AX5" s="348" t="s">
        <v>6</v>
      </c>
      <c r="AY5" s="348"/>
      <c r="AZ5" s="348"/>
      <c r="BA5" s="348"/>
      <c r="BB5" s="348"/>
      <c r="BC5" s="348"/>
      <c r="BD5" s="348"/>
      <c r="BE5" s="348"/>
      <c r="BF5" s="348"/>
      <c r="BG5" s="348"/>
      <c r="BH5" s="348"/>
    </row>
    <row r="6" spans="1:61">
      <c r="A6" s="8"/>
      <c r="B6" s="9"/>
      <c r="C6" s="9"/>
      <c r="D6" s="101"/>
      <c r="E6" s="170"/>
      <c r="F6" s="101"/>
      <c r="G6" s="170"/>
      <c r="H6" s="102"/>
      <c r="I6" s="170"/>
      <c r="J6" s="101"/>
      <c r="K6" s="170"/>
      <c r="L6" s="10" t="s">
        <v>124</v>
      </c>
      <c r="M6" s="101"/>
      <c r="N6" s="101"/>
      <c r="AI6" s="346"/>
      <c r="AJ6" s="347"/>
      <c r="AK6" s="347"/>
      <c r="AL6" s="386"/>
      <c r="AM6" s="387"/>
      <c r="AN6" s="386"/>
      <c r="AO6" s="387"/>
      <c r="AP6" s="388"/>
      <c r="AQ6" s="387"/>
      <c r="AR6" s="386"/>
      <c r="AS6" s="387"/>
      <c r="AT6" s="347" t="s">
        <v>124</v>
      </c>
      <c r="AU6" s="386"/>
      <c r="AV6" s="386"/>
      <c r="AX6" s="386"/>
      <c r="AY6" s="387"/>
      <c r="AZ6" s="386"/>
      <c r="BA6" s="387"/>
      <c r="BB6" s="388"/>
      <c r="BC6" s="387"/>
      <c r="BD6" s="386"/>
      <c r="BE6" s="387"/>
      <c r="BF6" s="347" t="s">
        <v>124</v>
      </c>
      <c r="BG6" s="386"/>
      <c r="BH6" s="386"/>
    </row>
    <row r="7" spans="1:61">
      <c r="A7" s="8"/>
      <c r="B7" s="9"/>
      <c r="C7" s="9"/>
      <c r="D7" s="10"/>
      <c r="E7" s="10"/>
      <c r="F7" s="10"/>
      <c r="G7" s="10"/>
      <c r="H7" s="567" t="s">
        <v>71</v>
      </c>
      <c r="I7" s="567"/>
      <c r="J7" s="567"/>
      <c r="K7" s="10"/>
      <c r="L7" s="10" t="s">
        <v>169</v>
      </c>
      <c r="M7" s="10"/>
      <c r="N7" s="10"/>
      <c r="AI7" s="346"/>
      <c r="AJ7" s="347"/>
      <c r="AK7" s="347"/>
      <c r="AL7" s="347"/>
      <c r="AM7" s="347"/>
      <c r="AN7" s="347"/>
      <c r="AO7" s="347"/>
      <c r="AP7" s="354" t="s">
        <v>71</v>
      </c>
      <c r="AQ7" s="354"/>
      <c r="AR7" s="354"/>
      <c r="AS7" s="347"/>
      <c r="AT7" s="347" t="s">
        <v>169</v>
      </c>
      <c r="AU7" s="347"/>
      <c r="AV7" s="347"/>
      <c r="AX7" s="347"/>
      <c r="AY7" s="347"/>
      <c r="AZ7" s="347"/>
      <c r="BA7" s="347"/>
      <c r="BB7" s="354" t="s">
        <v>71</v>
      </c>
      <c r="BC7" s="354"/>
      <c r="BD7" s="354"/>
      <c r="BE7" s="347"/>
      <c r="BF7" s="347" t="s">
        <v>169</v>
      </c>
      <c r="BG7" s="347"/>
      <c r="BH7" s="347"/>
    </row>
    <row r="8" spans="1:61">
      <c r="A8" s="8"/>
      <c r="B8" s="9"/>
      <c r="C8" s="9"/>
      <c r="D8" s="10" t="s">
        <v>61</v>
      </c>
      <c r="E8" s="10"/>
      <c r="F8" s="10"/>
      <c r="G8" s="10"/>
      <c r="H8" s="11" t="s">
        <v>130</v>
      </c>
      <c r="I8" s="11"/>
      <c r="J8" s="11"/>
      <c r="K8" s="10"/>
      <c r="L8" s="10" t="s">
        <v>132</v>
      </c>
      <c r="M8" s="10"/>
      <c r="N8" s="10"/>
      <c r="AI8" s="346"/>
      <c r="AJ8" s="347"/>
      <c r="AK8" s="347"/>
      <c r="AL8" s="347" t="s">
        <v>61</v>
      </c>
      <c r="AM8" s="347"/>
      <c r="AN8" s="347"/>
      <c r="AO8" s="347"/>
      <c r="AP8" s="352" t="s">
        <v>130</v>
      </c>
      <c r="AQ8" s="352"/>
      <c r="AR8" s="352"/>
      <c r="AS8" s="347"/>
      <c r="AT8" s="347" t="s">
        <v>132</v>
      </c>
      <c r="AU8" s="347"/>
      <c r="AV8" s="347"/>
      <c r="AX8" s="347" t="s">
        <v>61</v>
      </c>
      <c r="AY8" s="347"/>
      <c r="AZ8" s="347"/>
      <c r="BA8" s="347"/>
      <c r="BB8" s="352" t="s">
        <v>130</v>
      </c>
      <c r="BC8" s="352"/>
      <c r="BD8" s="352"/>
      <c r="BE8" s="347"/>
      <c r="BF8" s="347" t="s">
        <v>132</v>
      </c>
      <c r="BG8" s="347"/>
      <c r="BH8" s="347"/>
    </row>
    <row r="9" spans="1:61" s="4" customFormat="1">
      <c r="A9" s="11"/>
      <c r="B9" s="11"/>
      <c r="C9" s="11"/>
      <c r="D9" s="11" t="s">
        <v>135</v>
      </c>
      <c r="E9" s="11"/>
      <c r="F9" s="11" t="s">
        <v>136</v>
      </c>
      <c r="G9" s="11"/>
      <c r="H9" s="12" t="s">
        <v>139</v>
      </c>
      <c r="I9" s="11"/>
      <c r="J9" s="11"/>
      <c r="K9" s="11"/>
      <c r="L9" s="11" t="s">
        <v>142</v>
      </c>
      <c r="M9" s="11"/>
      <c r="N9" s="11" t="s">
        <v>133</v>
      </c>
      <c r="AI9" s="352"/>
      <c r="AJ9" s="352"/>
      <c r="AK9" s="352"/>
      <c r="AL9" s="352" t="s">
        <v>135</v>
      </c>
      <c r="AM9" s="352"/>
      <c r="AN9" s="352" t="s">
        <v>136</v>
      </c>
      <c r="AO9" s="352"/>
      <c r="AP9" s="357" t="s">
        <v>139</v>
      </c>
      <c r="AQ9" s="352"/>
      <c r="AR9" s="352"/>
      <c r="AS9" s="352"/>
      <c r="AT9" s="352" t="s">
        <v>142</v>
      </c>
      <c r="AU9" s="352"/>
      <c r="AV9" s="352" t="s">
        <v>133</v>
      </c>
      <c r="AW9" s="208"/>
      <c r="AX9" s="352" t="s">
        <v>135</v>
      </c>
      <c r="AY9" s="352"/>
      <c r="AZ9" s="352" t="s">
        <v>136</v>
      </c>
      <c r="BA9" s="352"/>
      <c r="BB9" s="357" t="s">
        <v>139</v>
      </c>
      <c r="BC9" s="352"/>
      <c r="BD9" s="352"/>
      <c r="BE9" s="352"/>
      <c r="BF9" s="352" t="s">
        <v>142</v>
      </c>
      <c r="BG9" s="352"/>
      <c r="BH9" s="352" t="s">
        <v>133</v>
      </c>
      <c r="BI9" s="337"/>
    </row>
    <row r="10" spans="1:61" s="4" customFormat="1">
      <c r="A10" s="11"/>
      <c r="B10" s="20" t="s">
        <v>7</v>
      </c>
      <c r="C10" s="11"/>
      <c r="D10" s="13" t="s">
        <v>145</v>
      </c>
      <c r="E10" s="11"/>
      <c r="F10" s="13" t="s">
        <v>146</v>
      </c>
      <c r="G10" s="11"/>
      <c r="H10" s="14" t="s">
        <v>149</v>
      </c>
      <c r="I10" s="11"/>
      <c r="J10" s="13" t="s">
        <v>170</v>
      </c>
      <c r="K10" s="11"/>
      <c r="L10" s="13" t="s">
        <v>152</v>
      </c>
      <c r="M10" s="11"/>
      <c r="N10" s="13" t="s">
        <v>155</v>
      </c>
      <c r="AI10" s="352"/>
      <c r="AJ10" s="284"/>
      <c r="AK10" s="352"/>
      <c r="AL10" s="358" t="s">
        <v>145</v>
      </c>
      <c r="AM10" s="352"/>
      <c r="AN10" s="358" t="s">
        <v>146</v>
      </c>
      <c r="AO10" s="352"/>
      <c r="AP10" s="359" t="s">
        <v>149</v>
      </c>
      <c r="AQ10" s="352"/>
      <c r="AR10" s="358" t="s">
        <v>170</v>
      </c>
      <c r="AS10" s="352"/>
      <c r="AT10" s="358" t="s">
        <v>152</v>
      </c>
      <c r="AU10" s="352"/>
      <c r="AV10" s="358" t="s">
        <v>155</v>
      </c>
      <c r="AW10" s="208"/>
      <c r="AX10" s="358" t="s">
        <v>145</v>
      </c>
      <c r="AY10" s="352"/>
      <c r="AZ10" s="358" t="s">
        <v>146</v>
      </c>
      <c r="BA10" s="352"/>
      <c r="BB10" s="359" t="s">
        <v>149</v>
      </c>
      <c r="BC10" s="352"/>
      <c r="BD10" s="358" t="s">
        <v>170</v>
      </c>
      <c r="BE10" s="352"/>
      <c r="BF10" s="358" t="s">
        <v>152</v>
      </c>
      <c r="BG10" s="352"/>
      <c r="BH10" s="358" t="s">
        <v>155</v>
      </c>
      <c r="BI10" s="337"/>
    </row>
    <row r="11" spans="1:61" s="4" customFormat="1">
      <c r="A11" s="11"/>
      <c r="B11" s="11"/>
      <c r="C11" s="11"/>
      <c r="D11" s="569" t="s">
        <v>15</v>
      </c>
      <c r="E11" s="562"/>
      <c r="F11" s="562"/>
      <c r="G11" s="562"/>
      <c r="H11" s="562"/>
      <c r="I11" s="562"/>
      <c r="J11" s="562"/>
      <c r="K11" s="562"/>
      <c r="L11" s="562"/>
      <c r="M11" s="562"/>
      <c r="N11" s="562"/>
      <c r="AI11" s="352"/>
      <c r="AJ11" s="352"/>
      <c r="AK11" s="352"/>
      <c r="AL11" s="397" t="s">
        <v>15</v>
      </c>
      <c r="AM11" s="360"/>
      <c r="AN11" s="360"/>
      <c r="AO11" s="360"/>
      <c r="AP11" s="360"/>
      <c r="AQ11" s="360"/>
      <c r="AR11" s="360"/>
      <c r="AS11" s="360"/>
      <c r="AT11" s="360"/>
      <c r="AU11" s="360"/>
      <c r="AV11" s="360"/>
      <c r="AW11" s="208" t="str">
        <f t="shared" ref="AW11:AW14" si="0">IF(A11=AI11,"✓","XXXXXXXXXXXXX")</f>
        <v>✓</v>
      </c>
      <c r="AX11" s="182"/>
      <c r="AY11" s="182"/>
      <c r="AZ11" s="182"/>
      <c r="BA11" s="182"/>
      <c r="BB11" s="182"/>
      <c r="BC11" s="182"/>
      <c r="BD11" s="182"/>
      <c r="BE11" s="182"/>
      <c r="BF11" s="182"/>
      <c r="BG11" s="182"/>
      <c r="BH11" s="182"/>
      <c r="BI11" s="218"/>
    </row>
    <row r="12" spans="1:61">
      <c r="A12" s="7" t="s">
        <v>156</v>
      </c>
      <c r="B12" s="8"/>
      <c r="C12" s="8"/>
      <c r="D12" s="103">
        <v>150003</v>
      </c>
      <c r="E12" s="103"/>
      <c r="F12" s="103">
        <v>99462</v>
      </c>
      <c r="G12" s="103"/>
      <c r="H12" s="103">
        <v>4736</v>
      </c>
      <c r="I12" s="103"/>
      <c r="J12" s="103">
        <v>-42</v>
      </c>
      <c r="K12" s="74"/>
      <c r="L12" s="103">
        <v>38</v>
      </c>
      <c r="M12" s="74"/>
      <c r="N12" s="74">
        <v>254197</v>
      </c>
      <c r="AI12" s="361" t="s">
        <v>156</v>
      </c>
      <c r="AJ12" s="346"/>
      <c r="AK12" s="346"/>
      <c r="AL12" s="389">
        <v>150003</v>
      </c>
      <c r="AM12" s="389"/>
      <c r="AN12" s="389">
        <v>99462</v>
      </c>
      <c r="AO12" s="389"/>
      <c r="AP12" s="389">
        <v>4736</v>
      </c>
      <c r="AQ12" s="389"/>
      <c r="AR12" s="389">
        <v>-42</v>
      </c>
      <c r="AS12" s="223"/>
      <c r="AT12" s="389">
        <v>38</v>
      </c>
      <c r="AU12" s="223"/>
      <c r="AV12" s="223">
        <v>254197</v>
      </c>
      <c r="AW12" s="208" t="str">
        <f t="shared" si="0"/>
        <v>✓</v>
      </c>
      <c r="AX12" s="182">
        <f t="shared" ref="AX12:AX14" si="1">+D12-AL12</f>
        <v>0</v>
      </c>
      <c r="AY12" s="182">
        <f t="shared" ref="AY12:AY27" si="2">+E12-AM12</f>
        <v>0</v>
      </c>
      <c r="AZ12" s="182">
        <f t="shared" ref="AZ12:AZ27" si="3">+F12-AN12</f>
        <v>0</v>
      </c>
      <c r="BA12" s="182">
        <f t="shared" ref="BA12:BA27" si="4">+G12-AO12</f>
        <v>0</v>
      </c>
      <c r="BB12" s="182">
        <f t="shared" ref="BB12:BB27" si="5">+H12-AP12</f>
        <v>0</v>
      </c>
      <c r="BC12" s="182">
        <f t="shared" ref="BC12:BC27" si="6">+I12-AQ12</f>
        <v>0</v>
      </c>
      <c r="BD12" s="182">
        <f t="shared" ref="BD12:BD27" si="7">+J12-AR12</f>
        <v>0</v>
      </c>
      <c r="BE12" s="182">
        <f t="shared" ref="BE12:BE27" si="8">+K12-AS12</f>
        <v>0</v>
      </c>
      <c r="BF12" s="182">
        <f t="shared" ref="BF12:BF27" si="9">+L12-AT12</f>
        <v>0</v>
      </c>
      <c r="BG12" s="182">
        <f t="shared" ref="BG12:BG27" si="10">+M12-AU12</f>
        <v>0</v>
      </c>
      <c r="BH12" s="182">
        <f t="shared" ref="BH12:BH27" si="11">+N12-AV12</f>
        <v>0</v>
      </c>
      <c r="BI12" s="218">
        <f t="shared" ref="BI12:BI14" si="12">SUM(AX12:BH12)</f>
        <v>0</v>
      </c>
    </row>
    <row r="13" spans="1:61">
      <c r="A13" s="15" t="s">
        <v>171</v>
      </c>
      <c r="B13" s="8"/>
      <c r="C13" s="8"/>
      <c r="D13" s="91">
        <v>0</v>
      </c>
      <c r="E13" s="104"/>
      <c r="F13" s="91">
        <v>0</v>
      </c>
      <c r="G13" s="104"/>
      <c r="H13" s="91">
        <v>0</v>
      </c>
      <c r="I13" s="104"/>
      <c r="J13" s="104">
        <v>-2427</v>
      </c>
      <c r="K13" s="92"/>
      <c r="L13" s="91">
        <v>0</v>
      </c>
      <c r="M13" s="92"/>
      <c r="N13" s="92">
        <f t="shared" ref="N13:N17" si="13">SUM(D13:M13)</f>
        <v>-2427</v>
      </c>
      <c r="AI13" s="364" t="s">
        <v>171</v>
      </c>
      <c r="AJ13" s="346"/>
      <c r="AK13" s="346"/>
      <c r="AL13" s="366">
        <v>0</v>
      </c>
      <c r="AM13" s="390"/>
      <c r="AN13" s="366">
        <v>0</v>
      </c>
      <c r="AO13" s="390"/>
      <c r="AP13" s="366">
        <v>0</v>
      </c>
      <c r="AQ13" s="390"/>
      <c r="AR13" s="390">
        <v>-2427</v>
      </c>
      <c r="AS13" s="367"/>
      <c r="AT13" s="366">
        <v>0</v>
      </c>
      <c r="AU13" s="367"/>
      <c r="AV13" s="367">
        <v>-2427</v>
      </c>
      <c r="AW13" s="208" t="str">
        <f t="shared" si="0"/>
        <v>✓</v>
      </c>
      <c r="AX13" s="182">
        <f t="shared" si="1"/>
        <v>0</v>
      </c>
      <c r="AY13" s="182">
        <f t="shared" si="2"/>
        <v>0</v>
      </c>
      <c r="AZ13" s="182">
        <f t="shared" si="3"/>
        <v>0</v>
      </c>
      <c r="BA13" s="182">
        <f t="shared" si="4"/>
        <v>0</v>
      </c>
      <c r="BB13" s="182">
        <f t="shared" si="5"/>
        <v>0</v>
      </c>
      <c r="BC13" s="182">
        <f t="shared" si="6"/>
        <v>0</v>
      </c>
      <c r="BD13" s="182">
        <f t="shared" si="7"/>
        <v>0</v>
      </c>
      <c r="BE13" s="182">
        <f t="shared" si="8"/>
        <v>0</v>
      </c>
      <c r="BF13" s="182">
        <f t="shared" si="9"/>
        <v>0</v>
      </c>
      <c r="BG13" s="182">
        <f t="shared" si="10"/>
        <v>0</v>
      </c>
      <c r="BH13" s="182">
        <f t="shared" si="11"/>
        <v>0</v>
      </c>
      <c r="BI13" s="218">
        <f t="shared" si="12"/>
        <v>0</v>
      </c>
    </row>
    <row r="14" spans="1:61" ht="21.6" hidden="1" customHeight="1">
      <c r="A14" s="15" t="s">
        <v>116</v>
      </c>
      <c r="B14" s="8"/>
      <c r="C14" s="11"/>
      <c r="D14" s="91">
        <v>0</v>
      </c>
      <c r="E14" s="92"/>
      <c r="F14" s="91">
        <v>0</v>
      </c>
      <c r="G14" s="92"/>
      <c r="H14" s="91">
        <v>0</v>
      </c>
      <c r="I14" s="92"/>
      <c r="J14" s="174">
        <v>0</v>
      </c>
      <c r="K14" s="92"/>
      <c r="L14" s="28">
        <f>'PL 6 months'!L53</f>
        <v>0</v>
      </c>
      <c r="M14" s="92"/>
      <c r="N14" s="92">
        <f>SUM(D14:M14)</f>
        <v>0</v>
      </c>
      <c r="AI14" s="364" t="s">
        <v>116</v>
      </c>
      <c r="AJ14" s="346"/>
      <c r="AK14" s="352"/>
      <c r="AL14" s="366">
        <v>0</v>
      </c>
      <c r="AM14" s="367"/>
      <c r="AN14" s="366">
        <v>0</v>
      </c>
      <c r="AO14" s="367"/>
      <c r="AP14" s="366">
        <v>0</v>
      </c>
      <c r="AQ14" s="367"/>
      <c r="AR14" s="391">
        <v>0</v>
      </c>
      <c r="AS14" s="367"/>
      <c r="AT14" s="369">
        <v>0</v>
      </c>
      <c r="AU14" s="367"/>
      <c r="AV14" s="367">
        <v>0</v>
      </c>
      <c r="AW14" s="208" t="str">
        <f t="shared" si="0"/>
        <v>✓</v>
      </c>
      <c r="AX14" s="182">
        <f t="shared" si="1"/>
        <v>0</v>
      </c>
      <c r="AY14" s="182">
        <f t="shared" si="2"/>
        <v>0</v>
      </c>
      <c r="AZ14" s="182">
        <f t="shared" si="3"/>
        <v>0</v>
      </c>
      <c r="BA14" s="182">
        <f t="shared" si="4"/>
        <v>0</v>
      </c>
      <c r="BB14" s="182">
        <f t="shared" si="5"/>
        <v>0</v>
      </c>
      <c r="BC14" s="182">
        <f t="shared" si="6"/>
        <v>0</v>
      </c>
      <c r="BD14" s="182">
        <f t="shared" si="7"/>
        <v>0</v>
      </c>
      <c r="BE14" s="182">
        <f t="shared" si="8"/>
        <v>0</v>
      </c>
      <c r="BF14" s="182">
        <f t="shared" si="9"/>
        <v>0</v>
      </c>
      <c r="BG14" s="182">
        <f t="shared" si="10"/>
        <v>0</v>
      </c>
      <c r="BH14" s="182">
        <f t="shared" si="11"/>
        <v>0</v>
      </c>
      <c r="BI14" s="218">
        <f t="shared" si="12"/>
        <v>0</v>
      </c>
    </row>
    <row r="15" spans="1:61">
      <c r="A15" s="15" t="s">
        <v>117</v>
      </c>
      <c r="B15" s="21"/>
      <c r="C15" s="11"/>
      <c r="D15" s="96">
        <f>SUM(D13:D14)</f>
        <v>0</v>
      </c>
      <c r="E15" s="91"/>
      <c r="F15" s="96">
        <f>SUM(F13:F14)</f>
        <v>0</v>
      </c>
      <c r="G15" s="91"/>
      <c r="H15" s="96">
        <f>SUM(H13:H14)</f>
        <v>0</v>
      </c>
      <c r="I15" s="104"/>
      <c r="J15" s="30">
        <f>SUM(J13:J14)</f>
        <v>-2427</v>
      </c>
      <c r="K15" s="8"/>
      <c r="L15" s="30">
        <f>SUM(L13:L14)</f>
        <v>0</v>
      </c>
      <c r="M15" s="8"/>
      <c r="N15" s="30">
        <f t="shared" si="13"/>
        <v>-2427</v>
      </c>
      <c r="AI15" s="364" t="s">
        <v>117</v>
      </c>
      <c r="AJ15" s="377"/>
      <c r="AK15" s="352"/>
      <c r="AL15" s="392">
        <v>0</v>
      </c>
      <c r="AM15" s="366"/>
      <c r="AN15" s="392">
        <v>0</v>
      </c>
      <c r="AO15" s="366"/>
      <c r="AP15" s="392">
        <v>0</v>
      </c>
      <c r="AQ15" s="390"/>
      <c r="AR15" s="393">
        <v>-2427</v>
      </c>
      <c r="AS15" s="346"/>
      <c r="AT15" s="393">
        <v>0</v>
      </c>
      <c r="AU15" s="346"/>
      <c r="AV15" s="393">
        <v>-2427</v>
      </c>
      <c r="AW15" s="208" t="str">
        <f>IF(A15=AI15,"✓","XXXXXXXXXXXXX")</f>
        <v>✓</v>
      </c>
      <c r="AX15" s="182">
        <f>+D15-AL15</f>
        <v>0</v>
      </c>
      <c r="AY15" s="182">
        <f t="shared" si="2"/>
        <v>0</v>
      </c>
      <c r="AZ15" s="182">
        <f t="shared" si="3"/>
        <v>0</v>
      </c>
      <c r="BA15" s="182">
        <f t="shared" si="4"/>
        <v>0</v>
      </c>
      <c r="BB15" s="182">
        <f t="shared" si="5"/>
        <v>0</v>
      </c>
      <c r="BC15" s="182">
        <f t="shared" si="6"/>
        <v>0</v>
      </c>
      <c r="BD15" s="182">
        <f t="shared" si="7"/>
        <v>0</v>
      </c>
      <c r="BE15" s="182">
        <f t="shared" si="8"/>
        <v>0</v>
      </c>
      <c r="BF15" s="182">
        <f t="shared" si="9"/>
        <v>0</v>
      </c>
      <c r="BG15" s="182">
        <f t="shared" si="10"/>
        <v>0</v>
      </c>
      <c r="BH15" s="182">
        <f t="shared" si="11"/>
        <v>0</v>
      </c>
      <c r="BI15" s="218">
        <f>SUM(AX15:BH15)</f>
        <v>0</v>
      </c>
    </row>
    <row r="16" spans="1:61" ht="21.6" hidden="1" customHeight="1">
      <c r="A16" s="15" t="s">
        <v>160</v>
      </c>
      <c r="B16" s="21"/>
      <c r="C16" s="11"/>
      <c r="D16" s="91">
        <v>0</v>
      </c>
      <c r="E16" s="91"/>
      <c r="F16" s="28">
        <v>0</v>
      </c>
      <c r="G16" s="91"/>
      <c r="H16" s="91">
        <v>0</v>
      </c>
      <c r="I16" s="104"/>
      <c r="J16" s="28">
        <v>0</v>
      </c>
      <c r="K16" s="8"/>
      <c r="L16" s="28">
        <v>0</v>
      </c>
      <c r="M16" s="8"/>
      <c r="N16" s="150">
        <v>0</v>
      </c>
      <c r="AI16" s="364" t="s">
        <v>160</v>
      </c>
      <c r="AJ16" s="377"/>
      <c r="AK16" s="352"/>
      <c r="AL16" s="366">
        <v>0</v>
      </c>
      <c r="AM16" s="366"/>
      <c r="AN16" s="369">
        <v>0</v>
      </c>
      <c r="AO16" s="366"/>
      <c r="AP16" s="366">
        <v>0</v>
      </c>
      <c r="AQ16" s="390"/>
      <c r="AR16" s="369">
        <v>0</v>
      </c>
      <c r="AS16" s="346"/>
      <c r="AT16" s="369">
        <v>0</v>
      </c>
      <c r="AU16" s="346"/>
      <c r="AV16" s="394">
        <v>0</v>
      </c>
      <c r="AW16" s="208" t="str">
        <f t="shared" ref="AW16:AW27" si="14">IF(A16=AI16,"✓","XXXXXXXXXXXXX")</f>
        <v>✓</v>
      </c>
      <c r="AX16" s="182">
        <f t="shared" ref="AX16:AX27" si="15">+D16-AL16</f>
        <v>0</v>
      </c>
      <c r="AY16" s="182">
        <f t="shared" si="2"/>
        <v>0</v>
      </c>
      <c r="AZ16" s="182">
        <f t="shared" si="3"/>
        <v>0</v>
      </c>
      <c r="BA16" s="182">
        <f t="shared" si="4"/>
        <v>0</v>
      </c>
      <c r="BB16" s="182">
        <f t="shared" si="5"/>
        <v>0</v>
      </c>
      <c r="BC16" s="182">
        <f t="shared" si="6"/>
        <v>0</v>
      </c>
      <c r="BD16" s="182">
        <f t="shared" si="7"/>
        <v>0</v>
      </c>
      <c r="BE16" s="182">
        <f t="shared" si="8"/>
        <v>0</v>
      </c>
      <c r="BF16" s="182">
        <f t="shared" si="9"/>
        <v>0</v>
      </c>
      <c r="BG16" s="182">
        <f t="shared" si="10"/>
        <v>0</v>
      </c>
      <c r="BH16" s="182">
        <f t="shared" si="11"/>
        <v>0</v>
      </c>
      <c r="BI16" s="218">
        <f t="shared" ref="BI16:BI28" si="16">SUM(AX16:BH16)</f>
        <v>0</v>
      </c>
    </row>
    <row r="17" spans="1:61" ht="24" hidden="1" customHeight="1">
      <c r="A17" s="15" t="s">
        <v>159</v>
      </c>
      <c r="B17" s="21">
        <v>22</v>
      </c>
      <c r="C17" s="11"/>
      <c r="D17" s="91">
        <v>0</v>
      </c>
      <c r="E17" s="91"/>
      <c r="F17" s="91">
        <v>0</v>
      </c>
      <c r="G17" s="91"/>
      <c r="H17" s="91">
        <v>0</v>
      </c>
      <c r="I17" s="104"/>
      <c r="J17" s="28"/>
      <c r="K17" s="8"/>
      <c r="L17" s="28">
        <v>0</v>
      </c>
      <c r="M17" s="8"/>
      <c r="N17" s="28">
        <f t="shared" si="13"/>
        <v>0</v>
      </c>
      <c r="AI17" s="364" t="s">
        <v>159</v>
      </c>
      <c r="AJ17" s="377">
        <v>22</v>
      </c>
      <c r="AK17" s="352"/>
      <c r="AL17" s="366">
        <v>0</v>
      </c>
      <c r="AM17" s="366"/>
      <c r="AN17" s="366">
        <v>0</v>
      </c>
      <c r="AO17" s="366"/>
      <c r="AP17" s="366">
        <v>0</v>
      </c>
      <c r="AQ17" s="390"/>
      <c r="AR17" s="369"/>
      <c r="AS17" s="346"/>
      <c r="AT17" s="369">
        <v>0</v>
      </c>
      <c r="AU17" s="346"/>
      <c r="AV17" s="369">
        <v>0</v>
      </c>
      <c r="AW17" s="208" t="str">
        <f t="shared" si="14"/>
        <v>✓</v>
      </c>
      <c r="AX17" s="182">
        <f t="shared" si="15"/>
        <v>0</v>
      </c>
      <c r="AY17" s="182">
        <f t="shared" si="2"/>
        <v>0</v>
      </c>
      <c r="AZ17" s="182">
        <f t="shared" si="3"/>
        <v>0</v>
      </c>
      <c r="BA17" s="182">
        <f t="shared" si="4"/>
        <v>0</v>
      </c>
      <c r="BB17" s="182">
        <f t="shared" si="5"/>
        <v>0</v>
      </c>
      <c r="BC17" s="182">
        <f t="shared" si="6"/>
        <v>0</v>
      </c>
      <c r="BD17" s="182">
        <f t="shared" si="7"/>
        <v>0</v>
      </c>
      <c r="BE17" s="182">
        <f t="shared" si="8"/>
        <v>0</v>
      </c>
      <c r="BF17" s="182">
        <f t="shared" si="9"/>
        <v>0</v>
      </c>
      <c r="BG17" s="182">
        <f t="shared" si="10"/>
        <v>0</v>
      </c>
      <c r="BH17" s="182">
        <f t="shared" si="11"/>
        <v>0</v>
      </c>
      <c r="BI17" s="218">
        <f t="shared" si="16"/>
        <v>0</v>
      </c>
    </row>
    <row r="18" spans="1:61" ht="24" customHeight="1" thickBot="1">
      <c r="A18" s="7" t="str">
        <f>'CE Consolidation'!A25</f>
        <v>ยอดคงเหลือ ณ วันที่ 30 มิถุนายน 2566</v>
      </c>
      <c r="B18" s="22"/>
      <c r="C18" s="11"/>
      <c r="D18" s="100">
        <f>SUM(D15:D17)+D12</f>
        <v>150003</v>
      </c>
      <c r="E18" s="90">
        <f>SUM(E14:E15)+E12</f>
        <v>0</v>
      </c>
      <c r="F18" s="100">
        <f>SUM(F15:F17)+F12</f>
        <v>99462</v>
      </c>
      <c r="G18" s="90">
        <f>SUM(G14:G15)+G12</f>
        <v>0</v>
      </c>
      <c r="H18" s="100">
        <f>SUM(H15:H17)+H12</f>
        <v>4736</v>
      </c>
      <c r="I18" s="90">
        <f>SUM(I14:I15)+I12</f>
        <v>0</v>
      </c>
      <c r="J18" s="100">
        <f>SUM(J15:J17)+J12</f>
        <v>-2469</v>
      </c>
      <c r="K18" s="90">
        <f>SUM(K14:K15)+K12</f>
        <v>0</v>
      </c>
      <c r="L18" s="100">
        <f>SUM(L15)+L12</f>
        <v>38</v>
      </c>
      <c r="M18" s="90">
        <f>SUM(M12:M14)+M15</f>
        <v>0</v>
      </c>
      <c r="N18" s="100">
        <f>SUM(N15:N17)+N12</f>
        <v>251770</v>
      </c>
      <c r="AI18" s="361" t="s">
        <v>163</v>
      </c>
      <c r="AJ18" s="373"/>
      <c r="AK18" s="352"/>
      <c r="AL18" s="385">
        <v>150003</v>
      </c>
      <c r="AM18" s="362">
        <v>0</v>
      </c>
      <c r="AN18" s="385">
        <v>99462</v>
      </c>
      <c r="AO18" s="362">
        <v>0</v>
      </c>
      <c r="AP18" s="385">
        <v>4736</v>
      </c>
      <c r="AQ18" s="362">
        <v>0</v>
      </c>
      <c r="AR18" s="385">
        <v>-2469</v>
      </c>
      <c r="AS18" s="362">
        <v>0</v>
      </c>
      <c r="AT18" s="385">
        <v>38</v>
      </c>
      <c r="AU18" s="362">
        <v>0</v>
      </c>
      <c r="AV18" s="385">
        <v>251770</v>
      </c>
      <c r="AW18" s="208" t="str">
        <f t="shared" si="14"/>
        <v>✓</v>
      </c>
      <c r="AX18" s="182">
        <f t="shared" si="15"/>
        <v>0</v>
      </c>
      <c r="AY18" s="182">
        <f t="shared" si="2"/>
        <v>0</v>
      </c>
      <c r="AZ18" s="182">
        <f t="shared" si="3"/>
        <v>0</v>
      </c>
      <c r="BA18" s="182">
        <f t="shared" si="4"/>
        <v>0</v>
      </c>
      <c r="BB18" s="182">
        <f t="shared" si="5"/>
        <v>0</v>
      </c>
      <c r="BC18" s="182">
        <f t="shared" si="6"/>
        <v>0</v>
      </c>
      <c r="BD18" s="182">
        <f t="shared" si="7"/>
        <v>0</v>
      </c>
      <c r="BE18" s="182">
        <f t="shared" si="8"/>
        <v>0</v>
      </c>
      <c r="BF18" s="182">
        <f t="shared" si="9"/>
        <v>0</v>
      </c>
      <c r="BG18" s="182">
        <f t="shared" si="10"/>
        <v>0</v>
      </c>
      <c r="BH18" s="182">
        <f t="shared" si="11"/>
        <v>0</v>
      </c>
      <c r="BI18" s="218">
        <f t="shared" si="16"/>
        <v>0</v>
      </c>
    </row>
    <row r="19" spans="1:61" ht="24" thickTop="1">
      <c r="A19" s="7"/>
      <c r="B19" s="22"/>
      <c r="C19" s="11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AI19" s="361"/>
      <c r="AJ19" s="373"/>
      <c r="AK19" s="352"/>
      <c r="AL19" s="381"/>
      <c r="AM19" s="381"/>
      <c r="AN19" s="381"/>
      <c r="AO19" s="381"/>
      <c r="AP19" s="381"/>
      <c r="AQ19" s="381"/>
      <c r="AR19" s="381"/>
      <c r="AS19" s="381"/>
      <c r="AT19" s="381"/>
      <c r="AU19" s="381"/>
      <c r="AV19" s="381"/>
      <c r="AW19" s="208" t="str">
        <f t="shared" si="14"/>
        <v>✓</v>
      </c>
      <c r="AX19" s="182">
        <f t="shared" si="15"/>
        <v>0</v>
      </c>
      <c r="AY19" s="182">
        <f t="shared" si="2"/>
        <v>0</v>
      </c>
      <c r="AZ19" s="182">
        <f t="shared" si="3"/>
        <v>0</v>
      </c>
      <c r="BA19" s="182">
        <f t="shared" si="4"/>
        <v>0</v>
      </c>
      <c r="BB19" s="182">
        <f t="shared" si="5"/>
        <v>0</v>
      </c>
      <c r="BC19" s="182">
        <f t="shared" si="6"/>
        <v>0</v>
      </c>
      <c r="BD19" s="182">
        <f t="shared" si="7"/>
        <v>0</v>
      </c>
      <c r="BE19" s="182">
        <f t="shared" si="8"/>
        <v>0</v>
      </c>
      <c r="BF19" s="182">
        <f t="shared" si="9"/>
        <v>0</v>
      </c>
      <c r="BG19" s="182">
        <f t="shared" si="10"/>
        <v>0</v>
      </c>
      <c r="BH19" s="182">
        <f t="shared" si="11"/>
        <v>0</v>
      </c>
      <c r="BI19" s="218">
        <f t="shared" si="16"/>
        <v>0</v>
      </c>
    </row>
    <row r="20" spans="1:61" ht="24" customHeight="1">
      <c r="A20" s="7" t="s">
        <v>164</v>
      </c>
      <c r="B20" s="22"/>
      <c r="C20" s="8"/>
      <c r="D20" s="74">
        <v>150003</v>
      </c>
      <c r="E20" s="103"/>
      <c r="F20" s="74">
        <v>99462</v>
      </c>
      <c r="G20" s="103"/>
      <c r="H20" s="74">
        <v>5947</v>
      </c>
      <c r="I20" s="103"/>
      <c r="J20" s="74">
        <v>4970</v>
      </c>
      <c r="K20" s="74"/>
      <c r="L20" s="74">
        <v>416</v>
      </c>
      <c r="M20" s="74"/>
      <c r="N20" s="74">
        <f>SUM(D20:L20)</f>
        <v>260798</v>
      </c>
      <c r="AI20" s="361" t="s">
        <v>164</v>
      </c>
      <c r="AJ20" s="373"/>
      <c r="AK20" s="346"/>
      <c r="AL20" s="223">
        <v>150003</v>
      </c>
      <c r="AM20" s="389"/>
      <c r="AN20" s="223">
        <v>99462</v>
      </c>
      <c r="AO20" s="389"/>
      <c r="AP20" s="223">
        <v>5947</v>
      </c>
      <c r="AQ20" s="389"/>
      <c r="AR20" s="223">
        <v>4970</v>
      </c>
      <c r="AS20" s="223"/>
      <c r="AT20" s="223">
        <v>416</v>
      </c>
      <c r="AU20" s="223"/>
      <c r="AV20" s="223">
        <v>260798</v>
      </c>
      <c r="AW20" s="208" t="str">
        <f t="shared" si="14"/>
        <v>✓</v>
      </c>
      <c r="AX20" s="182">
        <f t="shared" si="15"/>
        <v>0</v>
      </c>
      <c r="AY20" s="182">
        <f t="shared" si="2"/>
        <v>0</v>
      </c>
      <c r="AZ20" s="182">
        <f t="shared" si="3"/>
        <v>0</v>
      </c>
      <c r="BA20" s="182">
        <f t="shared" si="4"/>
        <v>0</v>
      </c>
      <c r="BB20" s="182">
        <f t="shared" si="5"/>
        <v>0</v>
      </c>
      <c r="BC20" s="182">
        <f t="shared" si="6"/>
        <v>0</v>
      </c>
      <c r="BD20" s="182">
        <f t="shared" si="7"/>
        <v>0</v>
      </c>
      <c r="BE20" s="182">
        <f t="shared" si="8"/>
        <v>0</v>
      </c>
      <c r="BF20" s="182">
        <f t="shared" si="9"/>
        <v>0</v>
      </c>
      <c r="BG20" s="182">
        <f t="shared" si="10"/>
        <v>0</v>
      </c>
      <c r="BH20" s="182">
        <f t="shared" si="11"/>
        <v>0</v>
      </c>
      <c r="BI20" s="218">
        <f t="shared" si="16"/>
        <v>0</v>
      </c>
    </row>
    <row r="21" spans="1:61" ht="24" customHeight="1">
      <c r="A21" s="15" t="s">
        <v>157</v>
      </c>
      <c r="B21" s="22"/>
      <c r="C21" s="8"/>
      <c r="D21" s="91">
        <v>0</v>
      </c>
      <c r="E21" s="91"/>
      <c r="F21" s="91">
        <v>0</v>
      </c>
      <c r="G21" s="91"/>
      <c r="H21" s="91">
        <v>0</v>
      </c>
      <c r="I21" s="86"/>
      <c r="J21" s="28">
        <f>'PL 6 months'!J61</f>
        <v>3358</v>
      </c>
      <c r="K21" s="27"/>
      <c r="L21" s="28">
        <v>0</v>
      </c>
      <c r="M21" s="27"/>
      <c r="N21" s="77">
        <f t="shared" ref="N21" si="17">SUM(D21:M21)</f>
        <v>3358</v>
      </c>
      <c r="AI21" s="364" t="s">
        <v>157</v>
      </c>
      <c r="AJ21" s="373"/>
      <c r="AK21" s="346"/>
      <c r="AL21" s="366">
        <v>0</v>
      </c>
      <c r="AM21" s="366"/>
      <c r="AN21" s="366">
        <v>0</v>
      </c>
      <c r="AO21" s="366"/>
      <c r="AP21" s="366">
        <v>0</v>
      </c>
      <c r="AQ21" s="310"/>
      <c r="AR21" s="369">
        <v>3358</v>
      </c>
      <c r="AS21" s="363"/>
      <c r="AT21" s="369">
        <v>0</v>
      </c>
      <c r="AU21" s="363"/>
      <c r="AV21" s="367">
        <v>3358</v>
      </c>
      <c r="AW21" s="208" t="str">
        <f t="shared" si="14"/>
        <v>✓</v>
      </c>
      <c r="AX21" s="182">
        <f t="shared" si="15"/>
        <v>0</v>
      </c>
      <c r="AY21" s="182">
        <f t="shared" si="2"/>
        <v>0</v>
      </c>
      <c r="AZ21" s="182">
        <f t="shared" si="3"/>
        <v>0</v>
      </c>
      <c r="BA21" s="182">
        <f t="shared" si="4"/>
        <v>0</v>
      </c>
      <c r="BB21" s="182">
        <f t="shared" si="5"/>
        <v>0</v>
      </c>
      <c r="BC21" s="182">
        <f t="shared" si="6"/>
        <v>0</v>
      </c>
      <c r="BD21" s="182">
        <f t="shared" si="7"/>
        <v>0</v>
      </c>
      <c r="BE21" s="182">
        <f t="shared" si="8"/>
        <v>0</v>
      </c>
      <c r="BF21" s="182">
        <f t="shared" si="9"/>
        <v>0</v>
      </c>
      <c r="BG21" s="182">
        <f t="shared" si="10"/>
        <v>0</v>
      </c>
      <c r="BH21" s="182">
        <f t="shared" si="11"/>
        <v>0</v>
      </c>
      <c r="BI21" s="218">
        <f t="shared" si="16"/>
        <v>0</v>
      </c>
    </row>
    <row r="22" spans="1:61" ht="24" hidden="1" customHeight="1">
      <c r="A22" s="15" t="s">
        <v>116</v>
      </c>
      <c r="B22" s="22"/>
      <c r="C22" s="11"/>
      <c r="D22" s="91">
        <v>0</v>
      </c>
      <c r="E22" s="91"/>
      <c r="F22" s="91">
        <v>0</v>
      </c>
      <c r="G22" s="91"/>
      <c r="H22" s="91">
        <v>0</v>
      </c>
      <c r="I22" s="91"/>
      <c r="J22" s="28">
        <v>0</v>
      </c>
      <c r="K22" s="28"/>
      <c r="L22" s="28">
        <v>0</v>
      </c>
      <c r="M22" s="28"/>
      <c r="N22" s="28">
        <f>SUM(D22:M22)</f>
        <v>0</v>
      </c>
      <c r="AI22" s="364" t="s">
        <v>116</v>
      </c>
      <c r="AJ22" s="373"/>
      <c r="AK22" s="352"/>
      <c r="AL22" s="366">
        <v>0</v>
      </c>
      <c r="AM22" s="366"/>
      <c r="AN22" s="366">
        <v>0</v>
      </c>
      <c r="AO22" s="366"/>
      <c r="AP22" s="366">
        <v>0</v>
      </c>
      <c r="AQ22" s="366"/>
      <c r="AR22" s="369">
        <v>0</v>
      </c>
      <c r="AS22" s="369"/>
      <c r="AT22" s="369">
        <v>0</v>
      </c>
      <c r="AU22" s="369"/>
      <c r="AV22" s="369">
        <v>0</v>
      </c>
      <c r="AW22" s="208" t="str">
        <f t="shared" si="14"/>
        <v>✓</v>
      </c>
      <c r="AX22" s="182">
        <f t="shared" si="15"/>
        <v>0</v>
      </c>
      <c r="AY22" s="182">
        <f t="shared" si="2"/>
        <v>0</v>
      </c>
      <c r="AZ22" s="182">
        <f t="shared" si="3"/>
        <v>0</v>
      </c>
      <c r="BA22" s="182">
        <f t="shared" si="4"/>
        <v>0</v>
      </c>
      <c r="BB22" s="182">
        <f t="shared" si="5"/>
        <v>0</v>
      </c>
      <c r="BC22" s="182">
        <f t="shared" si="6"/>
        <v>0</v>
      </c>
      <c r="BD22" s="182">
        <f t="shared" si="7"/>
        <v>0</v>
      </c>
      <c r="BE22" s="182">
        <f t="shared" si="8"/>
        <v>0</v>
      </c>
      <c r="BF22" s="182">
        <f t="shared" si="9"/>
        <v>0</v>
      </c>
      <c r="BG22" s="182">
        <f t="shared" si="10"/>
        <v>0</v>
      </c>
      <c r="BH22" s="182">
        <f t="shared" si="11"/>
        <v>0</v>
      </c>
      <c r="BI22" s="218">
        <f t="shared" si="16"/>
        <v>0</v>
      </c>
    </row>
    <row r="23" spans="1:61" ht="24" customHeight="1">
      <c r="A23" s="15" t="s">
        <v>117</v>
      </c>
      <c r="B23" s="22"/>
      <c r="C23" s="11"/>
      <c r="D23" s="96">
        <f>SUM(D21:D22)</f>
        <v>0</v>
      </c>
      <c r="E23" s="92"/>
      <c r="F23" s="96">
        <f>SUM(F21:F22)</f>
        <v>0</v>
      </c>
      <c r="G23" s="92"/>
      <c r="H23" s="96">
        <f>SUM(H21:H22)</f>
        <v>0</v>
      </c>
      <c r="I23" s="92"/>
      <c r="J23" s="30">
        <f>SUM(J21:J22)</f>
        <v>3358</v>
      </c>
      <c r="K23" s="8"/>
      <c r="L23" s="30">
        <v>0</v>
      </c>
      <c r="M23" s="8"/>
      <c r="N23" s="30">
        <f t="shared" ref="N23" si="18">SUM(D23:M23)</f>
        <v>3358</v>
      </c>
      <c r="AI23" s="364" t="s">
        <v>117</v>
      </c>
      <c r="AJ23" s="373"/>
      <c r="AK23" s="352"/>
      <c r="AL23" s="392">
        <v>0</v>
      </c>
      <c r="AM23" s="367"/>
      <c r="AN23" s="392">
        <v>0</v>
      </c>
      <c r="AO23" s="367"/>
      <c r="AP23" s="392">
        <v>0</v>
      </c>
      <c r="AQ23" s="367"/>
      <c r="AR23" s="393">
        <v>3358</v>
      </c>
      <c r="AS23" s="346"/>
      <c r="AT23" s="393">
        <v>0</v>
      </c>
      <c r="AU23" s="346"/>
      <c r="AV23" s="393">
        <v>3358</v>
      </c>
      <c r="AW23" s="208" t="str">
        <f t="shared" si="14"/>
        <v>✓</v>
      </c>
      <c r="AX23" s="182">
        <f t="shared" si="15"/>
        <v>0</v>
      </c>
      <c r="AY23" s="182">
        <f t="shared" si="2"/>
        <v>0</v>
      </c>
      <c r="AZ23" s="182">
        <f t="shared" si="3"/>
        <v>0</v>
      </c>
      <c r="BA23" s="182">
        <f t="shared" si="4"/>
        <v>0</v>
      </c>
      <c r="BB23" s="182">
        <f t="shared" si="5"/>
        <v>0</v>
      </c>
      <c r="BC23" s="182">
        <f t="shared" si="6"/>
        <v>0</v>
      </c>
      <c r="BD23" s="182">
        <f t="shared" si="7"/>
        <v>0</v>
      </c>
      <c r="BE23" s="182">
        <f t="shared" si="8"/>
        <v>0</v>
      </c>
      <c r="BF23" s="182">
        <f t="shared" si="9"/>
        <v>0</v>
      </c>
      <c r="BG23" s="182">
        <f t="shared" si="10"/>
        <v>0</v>
      </c>
      <c r="BH23" s="182">
        <f t="shared" si="11"/>
        <v>0</v>
      </c>
      <c r="BI23" s="218">
        <f t="shared" si="16"/>
        <v>0</v>
      </c>
    </row>
    <row r="24" spans="1:61" ht="24" customHeight="1">
      <c r="A24" s="15" t="s">
        <v>159</v>
      </c>
      <c r="B24" s="552">
        <v>17</v>
      </c>
      <c r="C24" s="11"/>
      <c r="D24" s="91">
        <v>0</v>
      </c>
      <c r="E24" s="92"/>
      <c r="F24" s="91">
        <v>0</v>
      </c>
      <c r="G24" s="92"/>
      <c r="H24" s="91">
        <v>0</v>
      </c>
      <c r="I24" s="92"/>
      <c r="J24" s="28">
        <v>-9000</v>
      </c>
      <c r="K24" s="8"/>
      <c r="L24" s="28">
        <v>0</v>
      </c>
      <c r="M24" s="8"/>
      <c r="N24" s="28">
        <f t="shared" ref="N24" si="19">SUM(D24:M24)</f>
        <v>-9000</v>
      </c>
      <c r="AI24" s="364" t="s">
        <v>159</v>
      </c>
      <c r="AJ24" s="377"/>
      <c r="AK24" s="352"/>
      <c r="AL24" s="366">
        <v>0</v>
      </c>
      <c r="AM24" s="366"/>
      <c r="AN24" s="369">
        <v>0</v>
      </c>
      <c r="AO24" s="366"/>
      <c r="AP24" s="366">
        <v>0</v>
      </c>
      <c r="AQ24" s="390"/>
      <c r="AR24" s="346">
        <v>-9000</v>
      </c>
      <c r="AS24" s="346"/>
      <c r="AT24" s="369">
        <v>0</v>
      </c>
      <c r="AU24" s="346"/>
      <c r="AV24" s="369">
        <v>-9000</v>
      </c>
      <c r="AW24" s="208" t="str">
        <f t="shared" si="14"/>
        <v>✓</v>
      </c>
      <c r="AX24" s="182">
        <f t="shared" si="15"/>
        <v>0</v>
      </c>
      <c r="AY24" s="182">
        <f t="shared" si="2"/>
        <v>0</v>
      </c>
      <c r="AZ24" s="182">
        <f t="shared" si="3"/>
        <v>0</v>
      </c>
      <c r="BA24" s="182">
        <f t="shared" si="4"/>
        <v>0</v>
      </c>
      <c r="BB24" s="182">
        <f t="shared" si="5"/>
        <v>0</v>
      </c>
      <c r="BC24" s="182">
        <f t="shared" si="6"/>
        <v>0</v>
      </c>
      <c r="BD24" s="182">
        <f t="shared" si="7"/>
        <v>0</v>
      </c>
      <c r="BE24" s="182">
        <f t="shared" si="8"/>
        <v>0</v>
      </c>
      <c r="BF24" s="182">
        <f t="shared" si="9"/>
        <v>0</v>
      </c>
      <c r="BG24" s="182">
        <f t="shared" si="10"/>
        <v>0</v>
      </c>
      <c r="BH24" s="182">
        <f t="shared" si="11"/>
        <v>0</v>
      </c>
      <c r="BI24" s="218">
        <f t="shared" si="16"/>
        <v>0</v>
      </c>
    </row>
    <row r="25" spans="1:61" ht="24" hidden="1" customHeight="1">
      <c r="A25" s="15" t="s">
        <v>160</v>
      </c>
      <c r="B25" s="21"/>
      <c r="C25" s="11"/>
      <c r="D25" s="91">
        <v>0</v>
      </c>
      <c r="E25" s="91"/>
      <c r="F25" s="28">
        <v>0</v>
      </c>
      <c r="G25" s="91"/>
      <c r="H25" s="91">
        <v>0</v>
      </c>
      <c r="I25" s="104"/>
      <c r="J25" s="8">
        <v>0</v>
      </c>
      <c r="K25" s="8"/>
      <c r="L25" s="28">
        <v>0</v>
      </c>
      <c r="M25" s="8"/>
      <c r="N25" s="28">
        <f>SUM(D25:M25)</f>
        <v>0</v>
      </c>
      <c r="AI25" s="361" t="s">
        <v>167</v>
      </c>
      <c r="AJ25" s="352"/>
      <c r="AK25" s="352"/>
      <c r="AL25" s="385">
        <v>150003</v>
      </c>
      <c r="AM25" s="362"/>
      <c r="AN25" s="385">
        <v>99462</v>
      </c>
      <c r="AO25" s="362">
        <v>0</v>
      </c>
      <c r="AP25" s="385">
        <v>5947</v>
      </c>
      <c r="AQ25" s="362">
        <v>0</v>
      </c>
      <c r="AR25" s="385">
        <v>-672</v>
      </c>
      <c r="AS25" s="395">
        <v>0</v>
      </c>
      <c r="AT25" s="385">
        <v>416</v>
      </c>
      <c r="AU25" s="395"/>
      <c r="AV25" s="385">
        <v>255156</v>
      </c>
      <c r="AW25" s="208" t="str">
        <f t="shared" si="14"/>
        <v>XXXXXXXXXXXXX</v>
      </c>
      <c r="AX25" s="182">
        <f t="shared" si="15"/>
        <v>-150003</v>
      </c>
      <c r="AY25" s="182">
        <f t="shared" si="2"/>
        <v>0</v>
      </c>
      <c r="AZ25" s="182">
        <f t="shared" si="3"/>
        <v>-99462</v>
      </c>
      <c r="BA25" s="182">
        <f t="shared" si="4"/>
        <v>0</v>
      </c>
      <c r="BB25" s="182">
        <f t="shared" si="5"/>
        <v>-5947</v>
      </c>
      <c r="BC25" s="182">
        <f t="shared" si="6"/>
        <v>0</v>
      </c>
      <c r="BD25" s="182">
        <f t="shared" si="7"/>
        <v>672</v>
      </c>
      <c r="BE25" s="182">
        <f t="shared" si="8"/>
        <v>0</v>
      </c>
      <c r="BF25" s="182">
        <f t="shared" si="9"/>
        <v>-416</v>
      </c>
      <c r="BG25" s="182">
        <f t="shared" si="10"/>
        <v>0</v>
      </c>
      <c r="BH25" s="182">
        <f t="shared" si="11"/>
        <v>-255156</v>
      </c>
      <c r="BI25" s="218">
        <f t="shared" si="16"/>
        <v>-510312</v>
      </c>
    </row>
    <row r="26" spans="1:61" ht="24" customHeight="1" thickBot="1">
      <c r="A26" s="7" t="str">
        <f>'CE Consolidation'!A37</f>
        <v>ยอดคงเหลือ ณ วันที่ 30 มิถุนายน 2567</v>
      </c>
      <c r="B26" s="11"/>
      <c r="C26" s="11"/>
      <c r="D26" s="100">
        <f>D20+SUM(D23:D25)</f>
        <v>150003</v>
      </c>
      <c r="E26" s="90"/>
      <c r="F26" s="100">
        <f>F20+SUM(F23:F25)</f>
        <v>99462</v>
      </c>
      <c r="G26" s="90">
        <f>SUM(G22:G25)+G20</f>
        <v>0</v>
      </c>
      <c r="H26" s="100">
        <f>H20+SUM(H23:H25)</f>
        <v>5947</v>
      </c>
      <c r="I26" s="90">
        <f>SUM(I22:I25)+I20</f>
        <v>0</v>
      </c>
      <c r="J26" s="100">
        <f>J20+SUM(J23:J25)</f>
        <v>-672</v>
      </c>
      <c r="K26" s="105">
        <f>SUM(K22:K25)+K20</f>
        <v>0</v>
      </c>
      <c r="L26" s="100">
        <f>L20+SUM(L23:L25)</f>
        <v>416</v>
      </c>
      <c r="M26" s="105"/>
      <c r="N26" s="100">
        <f>N20+SUM(N23:N25)</f>
        <v>255156</v>
      </c>
      <c r="P26" s="1">
        <f>N26-BS!I91</f>
        <v>0</v>
      </c>
      <c r="AI26" s="364" t="s">
        <v>167</v>
      </c>
      <c r="AJ26" s="346"/>
      <c r="AK26" s="352"/>
      <c r="AL26" s="367">
        <v>150003</v>
      </c>
      <c r="AM26" s="367"/>
      <c r="AN26" s="367">
        <v>99462</v>
      </c>
      <c r="AO26" s="367">
        <v>0</v>
      </c>
      <c r="AP26" s="367">
        <v>5947</v>
      </c>
      <c r="AQ26" s="367">
        <v>0</v>
      </c>
      <c r="AR26" s="367">
        <v>-672</v>
      </c>
      <c r="AS26" s="367">
        <v>0</v>
      </c>
      <c r="AT26" s="367">
        <v>416</v>
      </c>
      <c r="AU26" s="367"/>
      <c r="AV26" s="367">
        <v>255156</v>
      </c>
      <c r="AW26" s="208" t="str">
        <f t="shared" ref="AW26" si="20">IF(A26=AI26,"✓","XXXXXXXXXXXXX")</f>
        <v>✓</v>
      </c>
      <c r="AX26" s="182">
        <f t="shared" ref="AX26" si="21">+D26-AL26</f>
        <v>0</v>
      </c>
      <c r="AY26" s="182">
        <f t="shared" ref="AY26" si="22">+E26-AM26</f>
        <v>0</v>
      </c>
      <c r="AZ26" s="182">
        <f t="shared" ref="AZ26" si="23">+F26-AN26</f>
        <v>0</v>
      </c>
      <c r="BA26" s="182">
        <f t="shared" ref="BA26" si="24">+G26-AO26</f>
        <v>0</v>
      </c>
      <c r="BB26" s="182">
        <f t="shared" ref="BB26" si="25">+H26-AP26</f>
        <v>0</v>
      </c>
      <c r="BC26" s="182">
        <f t="shared" ref="BC26" si="26">+I26-AQ26</f>
        <v>0</v>
      </c>
      <c r="BD26" s="182">
        <f t="shared" ref="BD26" si="27">+J26-AR26</f>
        <v>0</v>
      </c>
      <c r="BE26" s="182">
        <f t="shared" ref="BE26" si="28">+K26-AS26</f>
        <v>0</v>
      </c>
      <c r="BF26" s="182">
        <f t="shared" ref="BF26" si="29">+L26-AT26</f>
        <v>0</v>
      </c>
      <c r="BG26" s="182">
        <f t="shared" ref="BG26" si="30">+M26-AU26</f>
        <v>0</v>
      </c>
      <c r="BH26" s="182">
        <f t="shared" ref="BH26" si="31">+N26-AV26</f>
        <v>0</v>
      </c>
      <c r="BI26" s="218">
        <f t="shared" ref="BI26" si="32">SUM(AX26:BH26)</f>
        <v>0</v>
      </c>
    </row>
    <row r="27" spans="1:61" ht="6" customHeight="1" thickTop="1">
      <c r="A27" s="15"/>
      <c r="B27" s="8"/>
      <c r="C27" s="11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AI27" s="364"/>
      <c r="AJ27" s="346"/>
      <c r="AK27" s="346"/>
      <c r="AW27" s="208" t="str">
        <f t="shared" si="14"/>
        <v>✓</v>
      </c>
      <c r="AX27" s="182">
        <f t="shared" si="15"/>
        <v>0</v>
      </c>
      <c r="AY27" s="182">
        <f t="shared" si="2"/>
        <v>0</v>
      </c>
      <c r="AZ27" s="182">
        <f t="shared" si="3"/>
        <v>0</v>
      </c>
      <c r="BA27" s="182">
        <f t="shared" si="4"/>
        <v>0</v>
      </c>
      <c r="BB27" s="182">
        <f t="shared" si="5"/>
        <v>0</v>
      </c>
      <c r="BC27" s="182">
        <f t="shared" si="6"/>
        <v>0</v>
      </c>
      <c r="BD27" s="182">
        <f t="shared" si="7"/>
        <v>0</v>
      </c>
      <c r="BE27" s="182">
        <f t="shared" si="8"/>
        <v>0</v>
      </c>
      <c r="BF27" s="182">
        <f t="shared" si="9"/>
        <v>0</v>
      </c>
      <c r="BG27" s="182">
        <f t="shared" si="10"/>
        <v>0</v>
      </c>
      <c r="BH27" s="182">
        <f t="shared" si="11"/>
        <v>0</v>
      </c>
      <c r="BI27" s="218">
        <f t="shared" si="16"/>
        <v>0</v>
      </c>
    </row>
    <row r="28" spans="1:61">
      <c r="A28" s="15"/>
      <c r="B28" s="8"/>
      <c r="C28" s="8"/>
      <c r="AL28" s="346"/>
      <c r="AM28" s="346"/>
      <c r="AN28" s="346"/>
      <c r="AO28" s="346"/>
      <c r="AP28" s="346"/>
      <c r="AQ28" s="346"/>
      <c r="AR28" s="346"/>
      <c r="AS28" s="346"/>
      <c r="AT28" s="346"/>
      <c r="AU28" s="346"/>
      <c r="AV28" s="346"/>
      <c r="AX28" s="182"/>
      <c r="AY28" s="182"/>
      <c r="AZ28" s="182"/>
      <c r="BA28" s="182"/>
      <c r="BB28" s="182"/>
      <c r="BC28" s="182"/>
      <c r="BD28" s="182"/>
      <c r="BE28" s="182"/>
      <c r="BF28" s="182"/>
      <c r="BG28" s="182"/>
      <c r="BH28" s="182"/>
      <c r="BI28" s="218">
        <f t="shared" si="16"/>
        <v>0</v>
      </c>
    </row>
    <row r="29" spans="1:61"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AX29" s="182"/>
      <c r="AY29" s="182"/>
      <c r="AZ29" s="182"/>
      <c r="BA29" s="182"/>
      <c r="BB29" s="182"/>
      <c r="BC29" s="182"/>
      <c r="BD29" s="182"/>
      <c r="BE29" s="182"/>
      <c r="BF29" s="182"/>
      <c r="BG29" s="182"/>
      <c r="BH29" s="182"/>
      <c r="BI29" s="218"/>
    </row>
    <row r="30" spans="1:61">
      <c r="AX30" s="182"/>
      <c r="AY30" s="182"/>
      <c r="AZ30" s="182"/>
      <c r="BA30" s="182"/>
      <c r="BB30" s="182"/>
      <c r="BC30" s="182"/>
      <c r="BD30" s="182"/>
      <c r="BE30" s="182"/>
      <c r="BF30" s="182"/>
      <c r="BG30" s="182"/>
      <c r="BH30" s="182"/>
      <c r="BI30" s="218"/>
    </row>
    <row r="31" spans="1:61">
      <c r="AX31" s="182"/>
      <c r="AY31" s="182"/>
      <c r="AZ31" s="182"/>
      <c r="BA31" s="182"/>
      <c r="BB31" s="182"/>
      <c r="BC31" s="182"/>
      <c r="BD31" s="182"/>
      <c r="BE31" s="182"/>
      <c r="BF31" s="182"/>
      <c r="BG31" s="182"/>
      <c r="BH31" s="182"/>
      <c r="BI31" s="218"/>
    </row>
    <row r="32" spans="1:61">
      <c r="AX32" s="182"/>
      <c r="AY32" s="182"/>
      <c r="AZ32" s="182"/>
      <c r="BA32" s="182"/>
      <c r="BB32" s="182"/>
      <c r="BC32" s="182"/>
      <c r="BD32" s="182"/>
      <c r="BE32" s="182"/>
      <c r="BF32" s="182"/>
      <c r="BG32" s="182"/>
      <c r="BH32" s="182"/>
      <c r="BI32" s="218"/>
    </row>
    <row r="33" spans="50:61">
      <c r="AX33" s="182"/>
      <c r="AY33" s="182"/>
      <c r="AZ33" s="182"/>
      <c r="BA33" s="182"/>
      <c r="BB33" s="182"/>
      <c r="BC33" s="182"/>
      <c r="BD33" s="182"/>
      <c r="BE33" s="182"/>
      <c r="BF33" s="182"/>
      <c r="BG33" s="182"/>
      <c r="BH33" s="182"/>
      <c r="BI33" s="218"/>
    </row>
    <row r="34" spans="50:61">
      <c r="AX34" s="182"/>
      <c r="AY34" s="182"/>
      <c r="AZ34" s="182"/>
      <c r="BA34" s="182"/>
      <c r="BB34" s="182"/>
      <c r="BC34" s="182"/>
      <c r="BD34" s="182"/>
      <c r="BE34" s="182"/>
      <c r="BF34" s="182"/>
      <c r="BG34" s="182"/>
      <c r="BH34" s="182"/>
      <c r="BI34" s="218"/>
    </row>
    <row r="35" spans="50:61">
      <c r="AX35" s="182"/>
      <c r="AY35" s="182"/>
      <c r="AZ35" s="182"/>
      <c r="BA35" s="182"/>
      <c r="BB35" s="182"/>
      <c r="BC35" s="182"/>
      <c r="BD35" s="182"/>
      <c r="BE35" s="182"/>
      <c r="BF35" s="182"/>
      <c r="BG35" s="182"/>
      <c r="BH35" s="182"/>
      <c r="BI35" s="218"/>
    </row>
    <row r="36" spans="50:61">
      <c r="AX36" s="182"/>
      <c r="AY36" s="182"/>
      <c r="AZ36" s="182"/>
      <c r="BA36" s="182"/>
      <c r="BB36" s="182"/>
      <c r="BC36" s="182"/>
      <c r="BD36" s="182"/>
      <c r="BE36" s="182"/>
      <c r="BF36" s="182"/>
      <c r="BG36" s="182"/>
      <c r="BH36" s="182"/>
      <c r="BI36" s="218"/>
    </row>
    <row r="37" spans="50:61">
      <c r="AX37" s="182"/>
      <c r="AY37" s="182"/>
      <c r="AZ37" s="182"/>
      <c r="BA37" s="182"/>
      <c r="BB37" s="182"/>
      <c r="BC37" s="182"/>
      <c r="BD37" s="182"/>
      <c r="BE37" s="182"/>
      <c r="BF37" s="182"/>
      <c r="BG37" s="182"/>
      <c r="BH37" s="182"/>
      <c r="BI37" s="218"/>
    </row>
    <row r="38" spans="50:61">
      <c r="AX38" s="182"/>
      <c r="AY38" s="182"/>
      <c r="AZ38" s="182"/>
      <c r="BA38" s="182"/>
      <c r="BB38" s="182"/>
      <c r="BC38" s="182"/>
      <c r="BD38" s="182"/>
      <c r="BE38" s="182"/>
      <c r="BF38" s="182"/>
      <c r="BG38" s="182"/>
      <c r="BH38" s="182"/>
      <c r="BI38" s="218"/>
    </row>
    <row r="39" spans="50:61">
      <c r="AX39" s="182"/>
      <c r="AY39" s="182"/>
      <c r="AZ39" s="182"/>
      <c r="BA39" s="182"/>
      <c r="BB39" s="182"/>
      <c r="BC39" s="182"/>
      <c r="BD39" s="182"/>
      <c r="BE39" s="182"/>
      <c r="BF39" s="182"/>
      <c r="BG39" s="182"/>
      <c r="BH39" s="182"/>
      <c r="BI39" s="218"/>
    </row>
    <row r="40" spans="50:61">
      <c r="AX40" s="182"/>
      <c r="AY40" s="182"/>
      <c r="AZ40" s="182"/>
      <c r="BA40" s="182"/>
      <c r="BB40" s="182"/>
      <c r="BC40" s="182"/>
      <c r="BD40" s="182"/>
      <c r="BE40" s="182"/>
      <c r="BF40" s="182"/>
      <c r="BG40" s="182"/>
      <c r="BH40" s="182"/>
      <c r="BI40" s="218"/>
    </row>
    <row r="41" spans="50:61">
      <c r="AX41" s="182"/>
      <c r="AY41" s="182"/>
      <c r="AZ41" s="182"/>
      <c r="BA41" s="182"/>
      <c r="BB41" s="182"/>
      <c r="BC41" s="182"/>
      <c r="BD41" s="182"/>
      <c r="BE41" s="182"/>
      <c r="BF41" s="182"/>
      <c r="BG41" s="182"/>
      <c r="BH41" s="182"/>
      <c r="BI41" s="218"/>
    </row>
    <row r="42" spans="50:61">
      <c r="AX42" s="182"/>
      <c r="AY42" s="182"/>
      <c r="AZ42" s="182"/>
      <c r="BA42" s="182"/>
      <c r="BB42" s="182"/>
      <c r="BC42" s="182"/>
      <c r="BD42" s="182"/>
      <c r="BE42" s="182"/>
      <c r="BF42" s="182"/>
      <c r="BG42" s="182"/>
      <c r="BH42" s="182"/>
      <c r="BI42" s="218"/>
    </row>
    <row r="43" spans="50:61">
      <c r="AX43" s="182"/>
      <c r="AY43" s="182"/>
      <c r="AZ43" s="182"/>
      <c r="BA43" s="182"/>
      <c r="BB43" s="182"/>
      <c r="BC43" s="182"/>
      <c r="BD43" s="182"/>
      <c r="BE43" s="182"/>
      <c r="BF43" s="182"/>
      <c r="BG43" s="182"/>
      <c r="BH43" s="182"/>
      <c r="BI43" s="218"/>
    </row>
    <row r="44" spans="50:61">
      <c r="AX44" s="182"/>
      <c r="AY44" s="182"/>
      <c r="AZ44" s="182"/>
      <c r="BA44" s="182"/>
      <c r="BB44" s="182"/>
      <c r="BC44" s="182"/>
      <c r="BD44" s="182"/>
      <c r="BE44" s="182"/>
      <c r="BF44" s="182"/>
      <c r="BG44" s="182"/>
      <c r="BH44" s="182"/>
      <c r="BI44" s="218"/>
    </row>
    <row r="45" spans="50:61">
      <c r="AX45" s="182"/>
      <c r="AY45" s="182"/>
      <c r="AZ45" s="182"/>
      <c r="BA45" s="182"/>
      <c r="BB45" s="182"/>
      <c r="BC45" s="182"/>
      <c r="BD45" s="182"/>
      <c r="BE45" s="182"/>
      <c r="BF45" s="182"/>
      <c r="BG45" s="182"/>
      <c r="BH45" s="182"/>
      <c r="BI45" s="218"/>
    </row>
    <row r="46" spans="50:61">
      <c r="AX46" s="182"/>
      <c r="AY46" s="182"/>
      <c r="AZ46" s="182"/>
      <c r="BA46" s="182"/>
      <c r="BB46" s="182"/>
      <c r="BC46" s="182"/>
      <c r="BD46" s="182"/>
      <c r="BE46" s="182"/>
      <c r="BF46" s="182"/>
      <c r="BG46" s="182"/>
      <c r="BH46" s="182"/>
      <c r="BI46" s="218"/>
    </row>
    <row r="47" spans="50:61">
      <c r="AX47" s="182"/>
      <c r="AY47" s="182"/>
      <c r="AZ47" s="182"/>
      <c r="BA47" s="182"/>
      <c r="BB47" s="182"/>
      <c r="BC47" s="182"/>
      <c r="BD47" s="182"/>
      <c r="BE47" s="182"/>
      <c r="BF47" s="182"/>
      <c r="BG47" s="182"/>
      <c r="BH47" s="182"/>
      <c r="BI47" s="218"/>
    </row>
    <row r="48" spans="50:61">
      <c r="AX48" s="182"/>
      <c r="AY48" s="182"/>
      <c r="AZ48" s="182"/>
      <c r="BA48" s="182"/>
      <c r="BB48" s="182"/>
      <c r="BC48" s="182"/>
      <c r="BD48" s="182"/>
      <c r="BE48" s="182"/>
      <c r="BF48" s="182"/>
      <c r="BG48" s="182"/>
      <c r="BH48" s="182"/>
      <c r="BI48" s="218"/>
    </row>
    <row r="49" spans="50:61">
      <c r="AX49" s="182"/>
      <c r="AY49" s="182"/>
      <c r="AZ49" s="182"/>
      <c r="BA49" s="182"/>
      <c r="BB49" s="182"/>
      <c r="BC49" s="182"/>
      <c r="BD49" s="182"/>
      <c r="BE49" s="182"/>
      <c r="BF49" s="182"/>
      <c r="BG49" s="182"/>
      <c r="BH49" s="182"/>
      <c r="BI49" s="218"/>
    </row>
    <row r="50" spans="50:61">
      <c r="AX50" s="182"/>
      <c r="AY50" s="182"/>
      <c r="AZ50" s="182"/>
      <c r="BA50" s="182"/>
      <c r="BB50" s="182"/>
      <c r="BC50" s="182"/>
      <c r="BD50" s="182"/>
      <c r="BE50" s="182"/>
      <c r="BF50" s="182"/>
      <c r="BG50" s="182"/>
      <c r="BH50" s="182"/>
      <c r="BI50" s="218"/>
    </row>
    <row r="51" spans="50:61">
      <c r="AX51" s="182"/>
      <c r="AY51" s="182"/>
      <c r="AZ51" s="182"/>
      <c r="BA51" s="182"/>
      <c r="BB51" s="182"/>
      <c r="BC51" s="182"/>
      <c r="BD51" s="182"/>
      <c r="BE51" s="182"/>
      <c r="BF51" s="182"/>
      <c r="BG51" s="182"/>
      <c r="BH51" s="182"/>
      <c r="BI51" s="218"/>
    </row>
    <row r="52" spans="50:61">
      <c r="AX52" s="182"/>
      <c r="AY52" s="182"/>
      <c r="AZ52" s="182"/>
      <c r="BA52" s="182"/>
      <c r="BB52" s="182"/>
      <c r="BC52" s="182"/>
      <c r="BD52" s="182"/>
      <c r="BE52" s="182"/>
      <c r="BF52" s="182"/>
      <c r="BG52" s="182"/>
      <c r="BH52" s="182"/>
      <c r="BI52" s="218"/>
    </row>
    <row r="53" spans="50:61">
      <c r="AX53" s="182"/>
      <c r="AY53" s="182"/>
      <c r="AZ53" s="182"/>
      <c r="BA53" s="182"/>
      <c r="BB53" s="182"/>
      <c r="BC53" s="182"/>
      <c r="BD53" s="182"/>
      <c r="BE53" s="182"/>
      <c r="BF53" s="182"/>
      <c r="BG53" s="182"/>
      <c r="BH53" s="182"/>
      <c r="BI53" s="218"/>
    </row>
    <row r="54" spans="50:61">
      <c r="AX54" s="182"/>
      <c r="AY54" s="182"/>
      <c r="AZ54" s="182"/>
      <c r="BA54" s="182"/>
      <c r="BB54" s="182"/>
      <c r="BC54" s="182"/>
      <c r="BD54" s="182"/>
      <c r="BE54" s="182"/>
      <c r="BF54" s="182"/>
      <c r="BG54" s="182"/>
      <c r="BH54" s="182"/>
      <c r="BI54" s="218"/>
    </row>
    <row r="55" spans="50:61">
      <c r="AX55" s="182"/>
      <c r="AY55" s="182"/>
      <c r="AZ55" s="182"/>
      <c r="BA55" s="182"/>
      <c r="BB55" s="182"/>
      <c r="BC55" s="182"/>
      <c r="BD55" s="182"/>
      <c r="BE55" s="182"/>
      <c r="BF55" s="182"/>
      <c r="BG55" s="182"/>
      <c r="BH55" s="182"/>
      <c r="BI55" s="218"/>
    </row>
    <row r="56" spans="50:61">
      <c r="AX56" s="182"/>
      <c r="AY56" s="182"/>
      <c r="AZ56" s="182"/>
      <c r="BA56" s="182"/>
      <c r="BB56" s="182"/>
      <c r="BC56" s="182"/>
      <c r="BD56" s="182"/>
      <c r="BE56" s="182"/>
      <c r="BF56" s="182"/>
      <c r="BG56" s="182"/>
      <c r="BH56" s="182"/>
      <c r="BI56" s="218"/>
    </row>
    <row r="57" spans="50:61">
      <c r="AX57" s="182"/>
      <c r="AY57" s="182"/>
      <c r="AZ57" s="182"/>
      <c r="BA57" s="182"/>
      <c r="BB57" s="182"/>
      <c r="BC57" s="182"/>
      <c r="BD57" s="182"/>
      <c r="BE57" s="182"/>
      <c r="BF57" s="182"/>
      <c r="BG57" s="182"/>
      <c r="BH57" s="182"/>
      <c r="BI57" s="218"/>
    </row>
    <row r="58" spans="50:61">
      <c r="AX58" s="182"/>
      <c r="AY58" s="182"/>
      <c r="AZ58" s="182"/>
      <c r="BA58" s="182"/>
      <c r="BB58" s="182"/>
      <c r="BC58" s="182"/>
      <c r="BD58" s="182"/>
      <c r="BE58" s="182"/>
      <c r="BF58" s="182"/>
      <c r="BG58" s="182"/>
      <c r="BH58" s="182"/>
      <c r="BI58" s="218"/>
    </row>
    <row r="59" spans="50:61">
      <c r="AX59" s="182"/>
      <c r="AY59" s="182"/>
      <c r="AZ59" s="182"/>
      <c r="BA59" s="182"/>
      <c r="BB59" s="182"/>
      <c r="BC59" s="182"/>
      <c r="BD59" s="182"/>
      <c r="BE59" s="182"/>
      <c r="BF59" s="182"/>
      <c r="BG59" s="182"/>
      <c r="BH59" s="182"/>
      <c r="BI59" s="218"/>
    </row>
    <row r="60" spans="50:61">
      <c r="AX60" s="182"/>
      <c r="AY60" s="182"/>
      <c r="AZ60" s="182"/>
      <c r="BA60" s="182"/>
      <c r="BB60" s="182"/>
      <c r="BC60" s="182"/>
      <c r="BD60" s="182"/>
      <c r="BE60" s="182"/>
      <c r="BF60" s="182"/>
      <c r="BG60" s="182"/>
      <c r="BH60" s="182"/>
      <c r="BI60" s="218"/>
    </row>
    <row r="61" spans="50:61">
      <c r="AX61" s="182"/>
      <c r="AY61" s="182"/>
      <c r="AZ61" s="182"/>
      <c r="BA61" s="182"/>
      <c r="BB61" s="182"/>
      <c r="BC61" s="182"/>
      <c r="BD61" s="182"/>
      <c r="BE61" s="182"/>
      <c r="BF61" s="182"/>
      <c r="BG61" s="182"/>
      <c r="BH61" s="182"/>
      <c r="BI61" s="218"/>
    </row>
    <row r="62" spans="50:61">
      <c r="AX62" s="182"/>
      <c r="AY62" s="182"/>
      <c r="AZ62" s="182"/>
      <c r="BA62" s="182"/>
      <c r="BB62" s="182"/>
      <c r="BC62" s="182"/>
      <c r="BD62" s="182"/>
      <c r="BE62" s="182"/>
      <c r="BF62" s="182"/>
      <c r="BG62" s="182"/>
      <c r="BH62" s="182"/>
      <c r="BI62" s="218"/>
    </row>
    <row r="63" spans="50:61">
      <c r="AX63" s="182"/>
      <c r="AY63" s="182"/>
      <c r="AZ63" s="182"/>
      <c r="BA63" s="182"/>
      <c r="BB63" s="182"/>
      <c r="BC63" s="182"/>
      <c r="BD63" s="182"/>
      <c r="BE63" s="182"/>
      <c r="BF63" s="182"/>
      <c r="BG63" s="182"/>
      <c r="BH63" s="182"/>
      <c r="BI63" s="218"/>
    </row>
    <row r="64" spans="50:61">
      <c r="AX64" s="182"/>
      <c r="AY64" s="182"/>
      <c r="AZ64" s="182"/>
      <c r="BA64" s="182"/>
      <c r="BB64" s="182"/>
      <c r="BC64" s="182"/>
      <c r="BD64" s="182"/>
      <c r="BE64" s="182"/>
      <c r="BF64" s="182"/>
      <c r="BG64" s="182"/>
      <c r="BH64" s="182"/>
      <c r="BI64" s="218"/>
    </row>
    <row r="69" spans="8:61">
      <c r="H69" s="1">
        <v>0</v>
      </c>
      <c r="L69" s="1">
        <v>0</v>
      </c>
      <c r="BA69" s="182"/>
      <c r="BB69" s="182"/>
      <c r="BC69" s="182"/>
      <c r="BD69" s="182"/>
      <c r="BE69" s="182"/>
      <c r="BF69" s="182"/>
      <c r="BG69" s="182"/>
      <c r="BH69" s="182"/>
      <c r="BI69" s="218"/>
    </row>
    <row r="92" spans="5:39">
      <c r="AM92" s="337" t="e">
        <v>#REF!</v>
      </c>
    </row>
    <row r="93" spans="5:39">
      <c r="E93" s="1" t="e">
        <f>#REF!-E92</f>
        <v>#REF!</v>
      </c>
    </row>
  </sheetData>
  <mergeCells count="4">
    <mergeCell ref="A2:E2"/>
    <mergeCell ref="D5:N5"/>
    <mergeCell ref="H7:J7"/>
    <mergeCell ref="D11:N11"/>
  </mergeCells>
  <printOptions horizontalCentered="1"/>
  <pageMargins left="0.59055118110236227" right="0.39370078740157483" top="0.70866141732283472" bottom="0.51181102362204722" header="0.19685039370078741" footer="0.19685039370078741"/>
  <pageSetup paperSize="9" scale="72" firstPageNumber="11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8FF74-E922-4298-B355-79EE0896C67F}">
  <sheetPr>
    <tabColor rgb="FF002060"/>
    <pageSetUpPr fitToPage="1"/>
  </sheetPr>
  <dimension ref="A1:BJ99"/>
  <sheetViews>
    <sheetView view="pageBreakPreview" topLeftCell="A4" zoomScaleNormal="70" zoomScaleSheetLayoutView="100" zoomScalePageLayoutView="55" workbookViewId="0">
      <pane xSplit="3" ySplit="4" topLeftCell="D8" activePane="bottomRight" state="frozen"/>
      <selection activeCell="E74" sqref="E74"/>
      <selection pane="topRight" activeCell="E74" sqref="E74"/>
      <selection pane="bottomLeft" activeCell="E74" sqref="E74"/>
      <selection pane="bottomRight" activeCell="BN23" sqref="BN23"/>
    </sheetView>
  </sheetViews>
  <sheetFormatPr defaultColWidth="8.85546875" defaultRowHeight="23.25"/>
  <cols>
    <col min="1" max="1" width="17.5703125" style="57" customWidth="1"/>
    <col min="2" max="2" width="8.140625" style="57" customWidth="1"/>
    <col min="3" max="3" width="20.42578125" style="57" customWidth="1"/>
    <col min="4" max="4" width="7.85546875" style="57" customWidth="1"/>
    <col min="5" max="5" width="0.85546875" style="57" customWidth="1"/>
    <col min="6" max="6" width="12.140625" style="57" customWidth="1"/>
    <col min="7" max="7" width="0.85546875" style="60" customWidth="1"/>
    <col min="8" max="8" width="12.140625" style="60" customWidth="1"/>
    <col min="9" max="9" width="1.140625" style="57" customWidth="1"/>
    <col min="10" max="10" width="12.140625" style="57" customWidth="1"/>
    <col min="11" max="11" width="0.85546875" style="60" customWidth="1"/>
    <col min="12" max="12" width="13.140625" style="60" customWidth="1"/>
    <col min="13" max="13" width="0.85546875" style="60" customWidth="1"/>
    <col min="14" max="14" width="1.42578125" style="60" customWidth="1"/>
    <col min="15" max="30" width="15.5703125" style="60" hidden="1" customWidth="1"/>
    <col min="31" max="31" width="15.5703125" style="60" customWidth="1"/>
    <col min="32" max="32" width="1.42578125" style="60" customWidth="1"/>
    <col min="33" max="33" width="16" style="437" hidden="1" customWidth="1"/>
    <col min="34" max="34" width="1.140625" style="437" hidden="1" customWidth="1"/>
    <col min="35" max="35" width="5.85546875" style="437" hidden="1" customWidth="1"/>
    <col min="36" max="36" width="1.5703125" style="437" hidden="1" customWidth="1"/>
    <col min="37" max="37" width="12.140625" style="438" hidden="1" customWidth="1"/>
    <col min="38" max="38" width="0.85546875" style="437" hidden="1" customWidth="1"/>
    <col min="39" max="39" width="13.140625" style="437" hidden="1" customWidth="1"/>
    <col min="40" max="40" width="17.5703125" style="236" hidden="1" customWidth="1"/>
    <col min="41" max="41" width="8.140625" style="236" hidden="1" customWidth="1"/>
    <col min="42" max="42" width="20.42578125" style="236" hidden="1" customWidth="1"/>
    <col min="43" max="43" width="7.85546875" style="236" hidden="1" customWidth="1"/>
    <col min="44" max="44" width="0.85546875" style="236" hidden="1" customWidth="1"/>
    <col min="45" max="45" width="12.140625" style="236" hidden="1" customWidth="1"/>
    <col min="46" max="46" width="0.85546875" style="293" hidden="1" customWidth="1"/>
    <col min="47" max="47" width="12.140625" style="293" hidden="1" customWidth="1"/>
    <col min="48" max="48" width="1.140625" style="236" hidden="1" customWidth="1"/>
    <col min="49" max="49" width="12.140625" style="236" hidden="1" customWidth="1"/>
    <col min="50" max="50" width="0.85546875" style="293" hidden="1" customWidth="1"/>
    <col min="51" max="51" width="13.140625" style="293" hidden="1" customWidth="1"/>
    <col min="52" max="52" width="8.85546875" style="208" hidden="1" customWidth="1"/>
    <col min="53" max="53" width="8.85546875" style="210" hidden="1" customWidth="1"/>
    <col min="54" max="59" width="8.85546875" style="208" hidden="1" customWidth="1"/>
    <col min="60" max="62" width="8.85546875" style="57" hidden="1" customWidth="1"/>
    <col min="63" max="16384" width="8.85546875" style="57"/>
  </cols>
  <sheetData>
    <row r="1" spans="1:61" s="51" customFormat="1" ht="21.6" customHeight="1">
      <c r="A1" s="25" t="s">
        <v>0</v>
      </c>
      <c r="B1" s="106"/>
      <c r="C1" s="107"/>
      <c r="D1" s="106"/>
      <c r="E1" s="106"/>
      <c r="F1" s="106"/>
      <c r="G1" s="106"/>
      <c r="H1" s="106"/>
      <c r="AG1" s="398"/>
      <c r="AH1" s="398"/>
      <c r="AI1" s="398"/>
      <c r="AJ1" s="398"/>
      <c r="AK1" s="398"/>
      <c r="AL1" s="398"/>
      <c r="AM1" s="398"/>
      <c r="AN1" s="339" t="s">
        <v>0</v>
      </c>
      <c r="AO1" s="439"/>
      <c r="AP1" s="440"/>
      <c r="AQ1" s="439"/>
      <c r="AR1" s="439"/>
      <c r="AS1" s="439"/>
      <c r="AT1" s="439"/>
      <c r="AU1" s="439"/>
      <c r="AV1" s="212"/>
      <c r="AW1" s="212"/>
      <c r="AX1" s="212"/>
      <c r="AY1" s="212"/>
      <c r="AZ1" s="208"/>
      <c r="BA1" s="210"/>
      <c r="BB1" s="208"/>
      <c r="BC1" s="208"/>
      <c r="BD1" s="208"/>
      <c r="BE1" s="208"/>
      <c r="BF1" s="208"/>
      <c r="BG1" s="208"/>
    </row>
    <row r="2" spans="1:61" s="111" customFormat="1">
      <c r="A2" s="108" t="s">
        <v>172</v>
      </c>
      <c r="B2" s="108"/>
      <c r="C2" s="108"/>
      <c r="D2" s="108"/>
      <c r="E2" s="108"/>
      <c r="F2" s="109"/>
      <c r="G2" s="109"/>
      <c r="H2" s="109"/>
      <c r="I2" s="110"/>
      <c r="AG2" s="399"/>
      <c r="AH2" s="399"/>
      <c r="AI2" s="399"/>
      <c r="AJ2" s="399"/>
      <c r="AK2" s="399"/>
      <c r="AL2" s="399"/>
      <c r="AM2" s="399"/>
      <c r="AN2" s="441" t="s">
        <v>172</v>
      </c>
      <c r="AO2" s="441"/>
      <c r="AP2" s="441"/>
      <c r="AQ2" s="441"/>
      <c r="AR2" s="441"/>
      <c r="AS2" s="442"/>
      <c r="AT2" s="442"/>
      <c r="AU2" s="442"/>
      <c r="AV2" s="443"/>
      <c r="AW2" s="444"/>
      <c r="AX2" s="444"/>
      <c r="AY2" s="444"/>
      <c r="AZ2" s="209"/>
      <c r="BA2" s="211"/>
      <c r="BB2" s="209"/>
      <c r="BC2" s="209"/>
      <c r="BD2" s="209"/>
      <c r="BE2" s="209"/>
      <c r="BF2" s="209"/>
      <c r="BG2" s="209"/>
    </row>
    <row r="3" spans="1:61" s="112" customFormat="1" ht="24.95" customHeight="1">
      <c r="A3" s="572" t="s">
        <v>119</v>
      </c>
      <c r="B3" s="572"/>
      <c r="C3" s="572"/>
      <c r="D3" s="572"/>
      <c r="E3" s="572"/>
      <c r="F3" s="572"/>
      <c r="G3" s="572"/>
      <c r="H3" s="572"/>
      <c r="I3" s="110"/>
      <c r="AG3" s="400"/>
      <c r="AH3" s="400"/>
      <c r="AI3" s="400"/>
      <c r="AJ3" s="400"/>
      <c r="AK3" s="400"/>
      <c r="AL3" s="400"/>
      <c r="AM3" s="400"/>
      <c r="AN3" s="445" t="s">
        <v>119</v>
      </c>
      <c r="AO3" s="445"/>
      <c r="AP3" s="445"/>
      <c r="AQ3" s="445"/>
      <c r="AR3" s="445"/>
      <c r="AS3" s="445"/>
      <c r="AT3" s="445"/>
      <c r="AU3" s="445"/>
      <c r="AV3" s="443"/>
      <c r="AW3" s="446"/>
      <c r="AX3" s="446"/>
      <c r="AY3" s="446"/>
      <c r="AZ3" s="209"/>
      <c r="BA3" s="211"/>
      <c r="BB3" s="209"/>
      <c r="BC3" s="209"/>
      <c r="BD3" s="209"/>
      <c r="BE3" s="209"/>
      <c r="BF3" s="209"/>
      <c r="BG3" s="209"/>
    </row>
    <row r="4" spans="1:61" s="112" customFormat="1">
      <c r="A4" s="113"/>
      <c r="B4" s="113"/>
      <c r="C4" s="113"/>
      <c r="D4" s="113"/>
      <c r="E4" s="113"/>
      <c r="F4" s="113"/>
      <c r="G4" s="113"/>
      <c r="H4" s="113"/>
      <c r="I4" s="110"/>
      <c r="L4" s="56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401"/>
      <c r="AH4" s="401"/>
      <c r="AI4" s="401"/>
      <c r="AJ4" s="401"/>
      <c r="AK4" s="400"/>
      <c r="AL4" s="400"/>
      <c r="AM4" s="249"/>
      <c r="AN4" s="447" t="s">
        <v>2</v>
      </c>
      <c r="AO4" s="447" t="s">
        <v>2</v>
      </c>
      <c r="AP4" s="447" t="s">
        <v>2</v>
      </c>
      <c r="AQ4" s="447" t="s">
        <v>2</v>
      </c>
      <c r="AR4" s="447" t="s">
        <v>2</v>
      </c>
      <c r="AS4" s="447" t="s">
        <v>2</v>
      </c>
      <c r="AT4" s="447" t="s">
        <v>2</v>
      </c>
      <c r="AU4" s="447" t="s">
        <v>2</v>
      </c>
      <c r="AV4" s="447" t="s">
        <v>2</v>
      </c>
      <c r="AW4" s="447" t="s">
        <v>2</v>
      </c>
      <c r="AX4" s="447" t="s">
        <v>2</v>
      </c>
      <c r="AY4" s="447" t="s">
        <v>2</v>
      </c>
      <c r="AZ4" s="208" t="s">
        <v>2</v>
      </c>
      <c r="BA4" s="278" t="s">
        <v>3</v>
      </c>
      <c r="BB4" s="278" t="s">
        <v>3</v>
      </c>
      <c r="BC4" s="278" t="s">
        <v>3</v>
      </c>
      <c r="BD4" s="278" t="s">
        <v>3</v>
      </c>
      <c r="BE4" s="278" t="s">
        <v>3</v>
      </c>
      <c r="BF4" s="278" t="s">
        <v>3</v>
      </c>
      <c r="BG4" s="278" t="s">
        <v>3</v>
      </c>
      <c r="BH4" s="208" t="s">
        <v>4</v>
      </c>
      <c r="BI4" s="208" t="s">
        <v>4</v>
      </c>
    </row>
    <row r="5" spans="1:61">
      <c r="B5" s="56"/>
      <c r="C5" s="56"/>
      <c r="D5" s="65"/>
      <c r="E5" s="56"/>
      <c r="F5" s="560" t="s">
        <v>5</v>
      </c>
      <c r="G5" s="560"/>
      <c r="H5" s="560"/>
      <c r="I5" s="56"/>
      <c r="J5" s="560" t="s">
        <v>6</v>
      </c>
      <c r="K5" s="560"/>
      <c r="L5" s="560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253" t="s">
        <v>5</v>
      </c>
      <c r="AH5" s="253"/>
      <c r="AI5" s="253"/>
      <c r="AJ5" s="249"/>
      <c r="AK5" s="253" t="s">
        <v>6</v>
      </c>
      <c r="AL5" s="253"/>
      <c r="AM5" s="253"/>
      <c r="AO5" s="214"/>
      <c r="AP5" s="214"/>
      <c r="AQ5" s="295"/>
      <c r="AR5" s="214"/>
      <c r="AS5" s="285" t="s">
        <v>5</v>
      </c>
      <c r="AT5" s="285"/>
      <c r="AU5" s="285"/>
      <c r="AV5" s="214"/>
      <c r="AW5" s="285" t="s">
        <v>6</v>
      </c>
      <c r="AX5" s="285"/>
      <c r="AY5" s="285"/>
      <c r="BA5" s="285" t="s">
        <v>5</v>
      </c>
      <c r="BB5" s="285"/>
      <c r="BC5" s="285"/>
      <c r="BD5" s="214"/>
      <c r="BE5" s="285" t="s">
        <v>6</v>
      </c>
      <c r="BF5" s="285"/>
      <c r="BG5" s="285"/>
    </row>
    <row r="6" spans="1:61" s="55" customFormat="1">
      <c r="A6" s="57"/>
      <c r="B6" s="57"/>
      <c r="C6" s="58"/>
      <c r="D6" s="65" t="s">
        <v>7</v>
      </c>
      <c r="E6" s="171"/>
      <c r="F6" s="59">
        <v>2567</v>
      </c>
      <c r="G6" s="169"/>
      <c r="H6" s="59">
        <v>2566</v>
      </c>
      <c r="I6" s="171"/>
      <c r="J6" s="59">
        <v>2567</v>
      </c>
      <c r="K6" s="169"/>
      <c r="L6" s="59">
        <v>2566</v>
      </c>
      <c r="AG6" s="250">
        <v>2567</v>
      </c>
      <c r="AH6" s="251"/>
      <c r="AI6" s="250">
        <v>2566</v>
      </c>
      <c r="AJ6" s="252"/>
      <c r="AK6" s="250">
        <v>2567</v>
      </c>
      <c r="AL6" s="251"/>
      <c r="AM6" s="250">
        <v>2566</v>
      </c>
      <c r="AN6" s="236"/>
      <c r="AO6" s="236"/>
      <c r="AP6" s="286"/>
      <c r="AQ6" s="295" t="s">
        <v>7</v>
      </c>
      <c r="AR6" s="287"/>
      <c r="AS6" s="215">
        <v>2567</v>
      </c>
      <c r="AT6" s="288"/>
      <c r="AU6" s="215">
        <v>2566</v>
      </c>
      <c r="AV6" s="287"/>
      <c r="AW6" s="215">
        <v>2567</v>
      </c>
      <c r="AX6" s="288"/>
      <c r="AY6" s="215">
        <v>2566</v>
      </c>
      <c r="AZ6" s="208"/>
      <c r="BA6" s="215">
        <v>2567</v>
      </c>
      <c r="BB6" s="288"/>
      <c r="BC6" s="215">
        <v>2566</v>
      </c>
      <c r="BD6" s="287"/>
      <c r="BE6" s="215">
        <v>2567</v>
      </c>
      <c r="BF6" s="288"/>
      <c r="BG6" s="215">
        <v>2566</v>
      </c>
    </row>
    <row r="7" spans="1:61" s="55" customFormat="1">
      <c r="A7" s="57"/>
      <c r="B7" s="57"/>
      <c r="C7" s="58"/>
      <c r="D7" s="61"/>
      <c r="E7" s="54"/>
      <c r="F7" s="571" t="s">
        <v>15</v>
      </c>
      <c r="G7" s="571"/>
      <c r="H7" s="571"/>
      <c r="I7" s="571"/>
      <c r="J7" s="571"/>
      <c r="K7" s="571"/>
      <c r="L7" s="571"/>
      <c r="AG7" s="252"/>
      <c r="AH7" s="252"/>
      <c r="AI7" s="252"/>
      <c r="AJ7" s="252"/>
      <c r="AK7" s="252"/>
      <c r="AL7" s="252"/>
      <c r="AM7" s="252"/>
      <c r="AN7" s="236"/>
      <c r="AO7" s="236"/>
      <c r="AP7" s="286"/>
      <c r="AQ7" s="290"/>
      <c r="AR7" s="289"/>
      <c r="AS7" s="448" t="s">
        <v>15</v>
      </c>
      <c r="AT7" s="448"/>
      <c r="AU7" s="448"/>
      <c r="AV7" s="448"/>
      <c r="AW7" s="448"/>
      <c r="AX7" s="448"/>
      <c r="AY7" s="448"/>
      <c r="AZ7" s="208"/>
      <c r="BA7" s="448" t="s">
        <v>15</v>
      </c>
      <c r="BB7" s="448"/>
      <c r="BC7" s="448"/>
      <c r="BD7" s="448"/>
      <c r="BE7" s="448"/>
      <c r="BF7" s="448"/>
      <c r="BG7" s="448"/>
      <c r="BH7" s="208" t="s">
        <v>4</v>
      </c>
      <c r="BI7" s="208" t="s">
        <v>4</v>
      </c>
    </row>
    <row r="8" spans="1:61" s="52" customFormat="1" ht="21.75" customHeight="1">
      <c r="A8" s="115" t="s">
        <v>173</v>
      </c>
      <c r="B8" s="116"/>
      <c r="C8" s="116"/>
      <c r="D8" s="116"/>
      <c r="F8" s="77"/>
      <c r="G8" s="77"/>
      <c r="H8" s="77"/>
      <c r="I8" s="110"/>
      <c r="AG8" s="402"/>
      <c r="AH8" s="402"/>
      <c r="AI8" s="402"/>
      <c r="AJ8" s="402"/>
      <c r="AK8" s="402"/>
      <c r="AL8" s="402"/>
      <c r="AM8" s="402"/>
      <c r="AN8" s="449" t="s">
        <v>173</v>
      </c>
      <c r="AO8" s="450"/>
      <c r="AP8" s="450"/>
      <c r="AQ8" s="450"/>
      <c r="AR8" s="303"/>
      <c r="AS8" s="226"/>
      <c r="AT8" s="226"/>
      <c r="AU8" s="226"/>
      <c r="AV8" s="443"/>
      <c r="AW8" s="303"/>
      <c r="AX8" s="303"/>
      <c r="AY8" s="303"/>
      <c r="AZ8" s="208" t="str">
        <f>IF(A8=AN8,"✓","XXXXXXXXXXXXX")</f>
        <v>✓</v>
      </c>
      <c r="BA8" s="185">
        <f t="shared" ref="BA8:BG8" si="0">F8-AS8</f>
        <v>0</v>
      </c>
      <c r="BB8" s="185">
        <f t="shared" si="0"/>
        <v>0</v>
      </c>
      <c r="BC8" s="185">
        <f t="shared" si="0"/>
        <v>0</v>
      </c>
      <c r="BD8" s="185">
        <f t="shared" si="0"/>
        <v>0</v>
      </c>
      <c r="BE8" s="185">
        <f t="shared" si="0"/>
        <v>0</v>
      </c>
      <c r="BF8" s="185">
        <f t="shared" si="0"/>
        <v>0</v>
      </c>
      <c r="BG8" s="185">
        <f t="shared" si="0"/>
        <v>0</v>
      </c>
      <c r="BH8" s="208">
        <f t="shared" ref="BH8:BH39" si="1">SUM(BA8:BG8)</f>
        <v>0</v>
      </c>
    </row>
    <row r="9" spans="1:61" s="117" customFormat="1" ht="21.6" customHeight="1">
      <c r="A9" s="117" t="s">
        <v>102</v>
      </c>
      <c r="F9" s="118">
        <f>'PL 6 months'!F27</f>
        <v>8976</v>
      </c>
      <c r="G9" s="77"/>
      <c r="H9" s="118">
        <f>'PL 6 months'!H27</f>
        <v>11972</v>
      </c>
      <c r="I9" s="110"/>
      <c r="J9" s="118">
        <f>'PL 6 months'!J61</f>
        <v>3358</v>
      </c>
      <c r="L9" s="118">
        <f>'PL 6 months'!L27</f>
        <v>-2427</v>
      </c>
      <c r="AG9" s="403"/>
      <c r="AH9" s="403"/>
      <c r="AI9" s="403"/>
      <c r="AJ9" s="403"/>
      <c r="AK9" s="404"/>
      <c r="AL9" s="403"/>
      <c r="AM9" s="404"/>
      <c r="AN9" s="451" t="s">
        <v>102</v>
      </c>
      <c r="AO9" s="451"/>
      <c r="AP9" s="451"/>
      <c r="AQ9" s="451"/>
      <c r="AR9" s="451"/>
      <c r="AS9" s="452">
        <v>8976</v>
      </c>
      <c r="AT9" s="226"/>
      <c r="AU9" s="452">
        <v>11972</v>
      </c>
      <c r="AV9" s="443"/>
      <c r="AW9" s="452">
        <v>3358</v>
      </c>
      <c r="AX9" s="451"/>
      <c r="AY9" s="452">
        <v>-2427</v>
      </c>
      <c r="AZ9" s="208" t="str">
        <f t="shared" ref="AZ9:AZ73" si="2">IF(A9=AN9,"✓","XXXXXXXXXXXXX")</f>
        <v>✓</v>
      </c>
      <c r="BA9" s="185">
        <f t="shared" ref="BA9:BA73" si="3">F9-AS9</f>
        <v>0</v>
      </c>
      <c r="BB9" s="185">
        <f t="shared" ref="BB9:BB73" si="4">G9-AT9</f>
        <v>0</v>
      </c>
      <c r="BC9" s="185">
        <f t="shared" ref="BC9:BC73" si="5">H9-AU9</f>
        <v>0</v>
      </c>
      <c r="BD9" s="185">
        <f t="shared" ref="BD9:BD73" si="6">I9-AV9</f>
        <v>0</v>
      </c>
      <c r="BE9" s="185">
        <f t="shared" ref="BE9:BE73" si="7">J9-AW9</f>
        <v>0</v>
      </c>
      <c r="BF9" s="185">
        <f t="shared" ref="BF9:BF73" si="8">K9-AX9</f>
        <v>0</v>
      </c>
      <c r="BG9" s="185">
        <f t="shared" ref="BG9:BG73" si="9">L9-AY9</f>
        <v>0</v>
      </c>
      <c r="BH9" s="208">
        <f t="shared" si="1"/>
        <v>0</v>
      </c>
    </row>
    <row r="10" spans="1:61" s="117" customFormat="1" ht="21.75" customHeight="1">
      <c r="A10" s="119" t="s">
        <v>174</v>
      </c>
      <c r="F10" s="118"/>
      <c r="G10" s="77"/>
      <c r="H10" s="118"/>
      <c r="I10" s="110"/>
      <c r="J10" s="118"/>
      <c r="K10" s="77"/>
      <c r="L10" s="118"/>
      <c r="AG10" s="403"/>
      <c r="AH10" s="403"/>
      <c r="AI10" s="403"/>
      <c r="AJ10" s="403"/>
      <c r="AK10" s="404"/>
      <c r="AL10" s="405"/>
      <c r="AM10" s="404"/>
      <c r="AN10" s="453" t="s">
        <v>174</v>
      </c>
      <c r="AO10" s="451"/>
      <c r="AP10" s="451"/>
      <c r="AQ10" s="451"/>
      <c r="AR10" s="451"/>
      <c r="AS10" s="452"/>
      <c r="AT10" s="226"/>
      <c r="AU10" s="452"/>
      <c r="AV10" s="443"/>
      <c r="AW10" s="452"/>
      <c r="AX10" s="226"/>
      <c r="AY10" s="452"/>
      <c r="AZ10" s="208" t="str">
        <f t="shared" si="2"/>
        <v>✓</v>
      </c>
      <c r="BA10" s="185">
        <f t="shared" si="3"/>
        <v>0</v>
      </c>
      <c r="BB10" s="185">
        <f t="shared" si="4"/>
        <v>0</v>
      </c>
      <c r="BC10" s="185">
        <f t="shared" si="5"/>
        <v>0</v>
      </c>
      <c r="BD10" s="185">
        <f t="shared" si="6"/>
        <v>0</v>
      </c>
      <c r="BE10" s="185">
        <f t="shared" si="7"/>
        <v>0</v>
      </c>
      <c r="BF10" s="185">
        <f t="shared" si="8"/>
        <v>0</v>
      </c>
      <c r="BG10" s="185">
        <f t="shared" si="9"/>
        <v>0</v>
      </c>
      <c r="BH10" s="208">
        <f t="shared" si="1"/>
        <v>0</v>
      </c>
    </row>
    <row r="11" spans="1:61" s="117" customFormat="1" ht="21.75" customHeight="1">
      <c r="A11" s="119" t="s">
        <v>175</v>
      </c>
      <c r="F11" s="118"/>
      <c r="G11" s="77"/>
      <c r="H11" s="118"/>
      <c r="I11" s="110"/>
      <c r="J11" s="118"/>
      <c r="K11" s="77"/>
      <c r="L11" s="118"/>
      <c r="AG11" s="403"/>
      <c r="AH11" s="403"/>
      <c r="AI11" s="403"/>
      <c r="AJ11" s="403"/>
      <c r="AK11" s="404"/>
      <c r="AL11" s="405"/>
      <c r="AM11" s="404"/>
      <c r="AN11" s="453" t="s">
        <v>175</v>
      </c>
      <c r="AO11" s="451"/>
      <c r="AP11" s="451"/>
      <c r="AQ11" s="451"/>
      <c r="AR11" s="451"/>
      <c r="AS11" s="452"/>
      <c r="AT11" s="226"/>
      <c r="AU11" s="452"/>
      <c r="AV11" s="443"/>
      <c r="AW11" s="452"/>
      <c r="AX11" s="226"/>
      <c r="AY11" s="452"/>
      <c r="AZ11" s="208" t="str">
        <f t="shared" si="2"/>
        <v>✓</v>
      </c>
      <c r="BA11" s="185">
        <f t="shared" si="3"/>
        <v>0</v>
      </c>
      <c r="BB11" s="185">
        <f t="shared" si="4"/>
        <v>0</v>
      </c>
      <c r="BC11" s="185">
        <f t="shared" si="5"/>
        <v>0</v>
      </c>
      <c r="BD11" s="185">
        <f t="shared" si="6"/>
        <v>0</v>
      </c>
      <c r="BE11" s="185">
        <f t="shared" si="7"/>
        <v>0</v>
      </c>
      <c r="BF11" s="185">
        <f t="shared" si="8"/>
        <v>0</v>
      </c>
      <c r="BG11" s="185">
        <f t="shared" si="9"/>
        <v>0</v>
      </c>
      <c r="BH11" s="208">
        <f t="shared" si="1"/>
        <v>0</v>
      </c>
    </row>
    <row r="12" spans="1:61" s="117" customFormat="1" ht="21.75" customHeight="1">
      <c r="A12" s="119" t="s">
        <v>176</v>
      </c>
      <c r="F12" s="118">
        <f t="shared" ref="F12:F23" si="10">ROUND(AG12/1000,0)</f>
        <v>3712</v>
      </c>
      <c r="G12" s="77"/>
      <c r="H12" s="194">
        <f>'PL 6 months'!H26</f>
        <v>1986</v>
      </c>
      <c r="I12" s="110"/>
      <c r="J12" s="118">
        <f>ROUND(AK12/1000,0)</f>
        <v>885</v>
      </c>
      <c r="K12" s="77"/>
      <c r="L12" s="123">
        <f>'PL 6 months'!L26</f>
        <v>-62</v>
      </c>
      <c r="AG12" s="406">
        <v>3712101.2154488615</v>
      </c>
      <c r="AH12" s="403"/>
      <c r="AI12" s="403"/>
      <c r="AJ12" s="403"/>
      <c r="AK12" s="404">
        <v>884529.39720723603</v>
      </c>
      <c r="AL12" s="405"/>
      <c r="AM12" s="407"/>
      <c r="AN12" s="453" t="s">
        <v>176</v>
      </c>
      <c r="AO12" s="451"/>
      <c r="AP12" s="451"/>
      <c r="AQ12" s="451"/>
      <c r="AR12" s="451"/>
      <c r="AS12" s="452">
        <v>3712</v>
      </c>
      <c r="AT12" s="226"/>
      <c r="AU12" s="454">
        <v>1986</v>
      </c>
      <c r="AV12" s="443"/>
      <c r="AW12" s="452">
        <v>885</v>
      </c>
      <c r="AX12" s="226"/>
      <c r="AY12" s="455">
        <v>-62</v>
      </c>
      <c r="AZ12" s="208" t="str">
        <f t="shared" si="2"/>
        <v>✓</v>
      </c>
      <c r="BA12" s="185">
        <f t="shared" si="3"/>
        <v>0</v>
      </c>
      <c r="BB12" s="185">
        <f t="shared" si="4"/>
        <v>0</v>
      </c>
      <c r="BC12" s="185">
        <f t="shared" si="5"/>
        <v>0</v>
      </c>
      <c r="BD12" s="185">
        <f t="shared" si="6"/>
        <v>0</v>
      </c>
      <c r="BE12" s="185">
        <f t="shared" si="7"/>
        <v>0</v>
      </c>
      <c r="BF12" s="185">
        <f t="shared" si="8"/>
        <v>0</v>
      </c>
      <c r="BG12" s="185">
        <f t="shared" si="9"/>
        <v>0</v>
      </c>
      <c r="BH12" s="208">
        <f t="shared" si="1"/>
        <v>0</v>
      </c>
    </row>
    <row r="13" spans="1:61" s="117" customFormat="1" ht="21.75" customHeight="1">
      <c r="A13" s="154" t="s">
        <v>177</v>
      </c>
      <c r="F13" s="118">
        <f t="shared" si="10"/>
        <v>830</v>
      </c>
      <c r="G13" s="77"/>
      <c r="H13" s="118">
        <v>-176</v>
      </c>
      <c r="I13" s="110"/>
      <c r="J13" s="118">
        <f t="shared" ref="J13:J23" si="11">ROUND(AK13/1000,0)</f>
        <v>494</v>
      </c>
      <c r="K13" s="77"/>
      <c r="L13" s="195">
        <v>1013</v>
      </c>
      <c r="AG13" s="403">
        <v>829546.20616882714</v>
      </c>
      <c r="AH13" s="403"/>
      <c r="AI13" s="403"/>
      <c r="AJ13" s="403"/>
      <c r="AK13" s="404">
        <v>493596.00949000177</v>
      </c>
      <c r="AL13" s="405"/>
      <c r="AM13" s="408"/>
      <c r="AN13" s="456" t="s">
        <v>177</v>
      </c>
      <c r="AO13" s="451"/>
      <c r="AP13" s="451"/>
      <c r="AQ13" s="451"/>
      <c r="AR13" s="451"/>
      <c r="AS13" s="452">
        <v>830</v>
      </c>
      <c r="AT13" s="226"/>
      <c r="AU13" s="452">
        <v>-176</v>
      </c>
      <c r="AV13" s="443"/>
      <c r="AW13" s="452">
        <v>494</v>
      </c>
      <c r="AX13" s="226"/>
      <c r="AY13" s="457">
        <v>1013</v>
      </c>
      <c r="AZ13" s="208" t="str">
        <f t="shared" si="2"/>
        <v>✓</v>
      </c>
      <c r="BA13" s="185">
        <f t="shared" si="3"/>
        <v>0</v>
      </c>
      <c r="BB13" s="185">
        <f t="shared" si="4"/>
        <v>0</v>
      </c>
      <c r="BC13" s="185">
        <f t="shared" si="5"/>
        <v>0</v>
      </c>
      <c r="BD13" s="185">
        <f t="shared" si="6"/>
        <v>0</v>
      </c>
      <c r="BE13" s="185">
        <f t="shared" si="7"/>
        <v>0</v>
      </c>
      <c r="BF13" s="185">
        <f t="shared" si="8"/>
        <v>0</v>
      </c>
      <c r="BG13" s="185">
        <f t="shared" si="9"/>
        <v>0</v>
      </c>
      <c r="BH13" s="208">
        <f t="shared" si="1"/>
        <v>0</v>
      </c>
    </row>
    <row r="14" spans="1:61" s="117" customFormat="1" ht="21.6" customHeight="1">
      <c r="A14" s="181" t="s">
        <v>178</v>
      </c>
      <c r="D14" s="65"/>
      <c r="F14" s="118">
        <f t="shared" si="10"/>
        <v>4883</v>
      </c>
      <c r="H14" s="195">
        <v>4705</v>
      </c>
      <c r="I14" s="110"/>
      <c r="J14" s="118">
        <f t="shared" si="11"/>
        <v>1426</v>
      </c>
      <c r="L14" s="118">
        <v>1201</v>
      </c>
      <c r="AG14" s="406">
        <v>4882729.17</v>
      </c>
      <c r="AH14" s="403"/>
      <c r="AI14" s="403"/>
      <c r="AJ14" s="403"/>
      <c r="AK14" s="404">
        <v>1425710.7399999998</v>
      </c>
      <c r="AL14" s="403"/>
      <c r="AM14" s="404"/>
      <c r="AN14" s="458" t="s">
        <v>178</v>
      </c>
      <c r="AO14" s="451"/>
      <c r="AP14" s="451"/>
      <c r="AQ14" s="295"/>
      <c r="AR14" s="451"/>
      <c r="AS14" s="452">
        <v>4883</v>
      </c>
      <c r="AT14" s="451"/>
      <c r="AU14" s="457">
        <v>4705</v>
      </c>
      <c r="AV14" s="443"/>
      <c r="AW14" s="452">
        <v>1426</v>
      </c>
      <c r="AX14" s="451"/>
      <c r="AY14" s="452">
        <v>1201</v>
      </c>
      <c r="AZ14" s="208" t="str">
        <f t="shared" si="2"/>
        <v>✓</v>
      </c>
      <c r="BA14" s="185">
        <f t="shared" si="3"/>
        <v>0</v>
      </c>
      <c r="BB14" s="185">
        <f t="shared" si="4"/>
        <v>0</v>
      </c>
      <c r="BC14" s="185">
        <f t="shared" si="5"/>
        <v>0</v>
      </c>
      <c r="BD14" s="185">
        <f t="shared" si="6"/>
        <v>0</v>
      </c>
      <c r="BE14" s="185">
        <f t="shared" si="7"/>
        <v>0</v>
      </c>
      <c r="BF14" s="185">
        <f t="shared" si="8"/>
        <v>0</v>
      </c>
      <c r="BG14" s="185">
        <f t="shared" si="9"/>
        <v>0</v>
      </c>
      <c r="BH14" s="208">
        <f t="shared" si="1"/>
        <v>0</v>
      </c>
    </row>
    <row r="15" spans="1:61" s="117" customFormat="1" ht="21.75" customHeight="1">
      <c r="A15" s="154" t="s">
        <v>179</v>
      </c>
      <c r="F15" s="118">
        <f t="shared" si="10"/>
        <v>14</v>
      </c>
      <c r="G15" s="77"/>
      <c r="H15" s="194">
        <v>0</v>
      </c>
      <c r="I15" s="121"/>
      <c r="J15" s="120">
        <f t="shared" si="11"/>
        <v>0</v>
      </c>
      <c r="L15" s="120">
        <v>0</v>
      </c>
      <c r="AG15" s="403">
        <v>14279.92</v>
      </c>
      <c r="AH15" s="403"/>
      <c r="AI15" s="403"/>
      <c r="AJ15" s="403"/>
      <c r="AK15" s="409"/>
      <c r="AL15" s="403"/>
      <c r="AM15" s="409"/>
      <c r="AN15" s="456" t="s">
        <v>179</v>
      </c>
      <c r="AO15" s="451"/>
      <c r="AP15" s="451"/>
      <c r="AQ15" s="451"/>
      <c r="AR15" s="451"/>
      <c r="AS15" s="455">
        <v>14</v>
      </c>
      <c r="AT15" s="226"/>
      <c r="AU15" s="454">
        <v>0</v>
      </c>
      <c r="AV15" s="459"/>
      <c r="AW15" s="460">
        <v>0</v>
      </c>
      <c r="AX15" s="451"/>
      <c r="AY15" s="460">
        <v>0</v>
      </c>
      <c r="AZ15" s="208" t="str">
        <f t="shared" si="2"/>
        <v>✓</v>
      </c>
      <c r="BA15" s="185">
        <f t="shared" si="3"/>
        <v>0</v>
      </c>
      <c r="BB15" s="185">
        <f t="shared" si="4"/>
        <v>0</v>
      </c>
      <c r="BC15" s="185">
        <f t="shared" si="5"/>
        <v>0</v>
      </c>
      <c r="BD15" s="185">
        <f t="shared" si="6"/>
        <v>0</v>
      </c>
      <c r="BE15" s="185">
        <f t="shared" si="7"/>
        <v>0</v>
      </c>
      <c r="BF15" s="185">
        <f t="shared" si="8"/>
        <v>0</v>
      </c>
      <c r="BG15" s="185">
        <f t="shared" si="9"/>
        <v>0</v>
      </c>
      <c r="BH15" s="208">
        <f t="shared" si="1"/>
        <v>0</v>
      </c>
    </row>
    <row r="16" spans="1:61" s="117" customFormat="1" ht="21.6" hidden="1" customHeight="1">
      <c r="A16" s="122" t="s">
        <v>180</v>
      </c>
      <c r="D16" s="65"/>
      <c r="F16" s="118">
        <f t="shared" si="10"/>
        <v>0</v>
      </c>
      <c r="H16" s="194"/>
      <c r="I16" s="110"/>
      <c r="J16" s="123">
        <f t="shared" si="11"/>
        <v>0</v>
      </c>
      <c r="L16" s="120"/>
      <c r="AG16" s="403"/>
      <c r="AH16" s="403"/>
      <c r="AI16" s="403"/>
      <c r="AJ16" s="403"/>
      <c r="AK16" s="407"/>
      <c r="AL16" s="403"/>
      <c r="AM16" s="409"/>
      <c r="AN16" s="461" t="s">
        <v>180</v>
      </c>
      <c r="AO16" s="451"/>
      <c r="AP16" s="451"/>
      <c r="AQ16" s="295"/>
      <c r="AR16" s="451"/>
      <c r="AS16" s="462"/>
      <c r="AT16" s="451"/>
      <c r="AU16" s="454"/>
      <c r="AV16" s="443"/>
      <c r="AW16" s="455"/>
      <c r="AX16" s="451"/>
      <c r="AY16" s="460"/>
      <c r="AZ16" s="208" t="str">
        <f t="shared" si="2"/>
        <v>✓</v>
      </c>
      <c r="BA16" s="185">
        <f t="shared" si="3"/>
        <v>0</v>
      </c>
      <c r="BB16" s="185">
        <f t="shared" si="4"/>
        <v>0</v>
      </c>
      <c r="BC16" s="185">
        <f t="shared" si="5"/>
        <v>0</v>
      </c>
      <c r="BD16" s="185">
        <f t="shared" si="6"/>
        <v>0</v>
      </c>
      <c r="BE16" s="185">
        <f t="shared" si="7"/>
        <v>0</v>
      </c>
      <c r="BF16" s="185">
        <f t="shared" si="8"/>
        <v>0</v>
      </c>
      <c r="BG16" s="185">
        <f t="shared" si="9"/>
        <v>0</v>
      </c>
      <c r="BH16" s="208">
        <f t="shared" si="1"/>
        <v>0</v>
      </c>
    </row>
    <row r="17" spans="1:61" s="117" customFormat="1" ht="21.6" hidden="1" customHeight="1">
      <c r="A17" s="122" t="s">
        <v>181</v>
      </c>
      <c r="D17" s="65"/>
      <c r="F17" s="118">
        <f t="shared" si="10"/>
        <v>0</v>
      </c>
      <c r="H17" s="196"/>
      <c r="I17" s="110"/>
      <c r="J17" s="123">
        <f t="shared" si="11"/>
        <v>0</v>
      </c>
      <c r="L17" s="123"/>
      <c r="AG17" s="403"/>
      <c r="AH17" s="403"/>
      <c r="AI17" s="403"/>
      <c r="AJ17" s="403"/>
      <c r="AK17" s="407"/>
      <c r="AL17" s="403"/>
      <c r="AM17" s="407"/>
      <c r="AN17" s="461" t="s">
        <v>181</v>
      </c>
      <c r="AO17" s="451"/>
      <c r="AP17" s="451"/>
      <c r="AQ17" s="295"/>
      <c r="AR17" s="451"/>
      <c r="AS17" s="462"/>
      <c r="AT17" s="451"/>
      <c r="AU17" s="462"/>
      <c r="AV17" s="443"/>
      <c r="AW17" s="455"/>
      <c r="AX17" s="451"/>
      <c r="AY17" s="455"/>
      <c r="AZ17" s="208" t="str">
        <f t="shared" si="2"/>
        <v>✓</v>
      </c>
      <c r="BA17" s="185">
        <f t="shared" si="3"/>
        <v>0</v>
      </c>
      <c r="BB17" s="185">
        <f t="shared" si="4"/>
        <v>0</v>
      </c>
      <c r="BC17" s="185">
        <f t="shared" si="5"/>
        <v>0</v>
      </c>
      <c r="BD17" s="185">
        <f t="shared" si="6"/>
        <v>0</v>
      </c>
      <c r="BE17" s="185">
        <f t="shared" si="7"/>
        <v>0</v>
      </c>
      <c r="BF17" s="185">
        <f t="shared" si="8"/>
        <v>0</v>
      </c>
      <c r="BG17" s="185">
        <f t="shared" si="9"/>
        <v>0</v>
      </c>
      <c r="BH17" s="208">
        <f t="shared" si="1"/>
        <v>0</v>
      </c>
    </row>
    <row r="18" spans="1:61" s="117" customFormat="1" ht="21.6" hidden="1" customHeight="1">
      <c r="A18" s="122" t="s">
        <v>182</v>
      </c>
      <c r="D18" s="550"/>
      <c r="F18" s="118">
        <f t="shared" si="10"/>
        <v>0</v>
      </c>
      <c r="H18" s="196"/>
      <c r="I18" s="110"/>
      <c r="J18" s="196">
        <f t="shared" si="11"/>
        <v>0</v>
      </c>
      <c r="L18" s="197"/>
      <c r="AG18" s="403"/>
      <c r="AH18" s="403"/>
      <c r="AI18" s="403"/>
      <c r="AJ18" s="403"/>
      <c r="AK18" s="410"/>
      <c r="AL18" s="403"/>
      <c r="AM18" s="411"/>
      <c r="AN18" s="461" t="s">
        <v>182</v>
      </c>
      <c r="AO18" s="451"/>
      <c r="AP18" s="451"/>
      <c r="AQ18" s="463"/>
      <c r="AR18" s="451"/>
      <c r="AS18" s="462"/>
      <c r="AT18" s="451"/>
      <c r="AU18" s="462"/>
      <c r="AV18" s="443"/>
      <c r="AW18" s="462"/>
      <c r="AX18" s="451"/>
      <c r="AY18" s="464"/>
      <c r="AZ18" s="208" t="str">
        <f t="shared" si="2"/>
        <v>✓</v>
      </c>
      <c r="BA18" s="185">
        <f t="shared" si="3"/>
        <v>0</v>
      </c>
      <c r="BB18" s="185">
        <f t="shared" si="4"/>
        <v>0</v>
      </c>
      <c r="BC18" s="185">
        <f t="shared" si="5"/>
        <v>0</v>
      </c>
      <c r="BD18" s="185">
        <f t="shared" si="6"/>
        <v>0</v>
      </c>
      <c r="BE18" s="185">
        <f t="shared" si="7"/>
        <v>0</v>
      </c>
      <c r="BF18" s="185">
        <f t="shared" si="8"/>
        <v>0</v>
      </c>
      <c r="BG18" s="185">
        <f t="shared" si="9"/>
        <v>0</v>
      </c>
      <c r="BH18" s="208">
        <f t="shared" si="1"/>
        <v>0</v>
      </c>
    </row>
    <row r="19" spans="1:61" s="117" customFormat="1" ht="21.75" customHeight="1">
      <c r="A19" s="122" t="s">
        <v>183</v>
      </c>
      <c r="D19" s="65">
        <v>11</v>
      </c>
      <c r="F19" s="118">
        <f t="shared" si="10"/>
        <v>1095</v>
      </c>
      <c r="H19" s="197">
        <v>1034</v>
      </c>
      <c r="I19" s="110"/>
      <c r="J19" s="196">
        <f t="shared" si="11"/>
        <v>0</v>
      </c>
      <c r="L19" s="197">
        <v>0</v>
      </c>
      <c r="AG19" s="406">
        <v>1095102.5881999999</v>
      </c>
      <c r="AH19" s="403"/>
      <c r="AI19" s="403"/>
      <c r="AJ19" s="403"/>
      <c r="AK19" s="410"/>
      <c r="AL19" s="403"/>
      <c r="AM19" s="411"/>
      <c r="AN19" s="461" t="s">
        <v>183</v>
      </c>
      <c r="AO19" s="451"/>
      <c r="AP19" s="451"/>
      <c r="AQ19" s="295">
        <v>11</v>
      </c>
      <c r="AR19" s="451"/>
      <c r="AS19" s="462">
        <v>1095</v>
      </c>
      <c r="AT19" s="451"/>
      <c r="AU19" s="464">
        <v>1034</v>
      </c>
      <c r="AV19" s="443"/>
      <c r="AW19" s="462">
        <v>0</v>
      </c>
      <c r="AX19" s="451"/>
      <c r="AY19" s="464">
        <v>0</v>
      </c>
      <c r="AZ19" s="208" t="str">
        <f t="shared" si="2"/>
        <v>✓</v>
      </c>
      <c r="BA19" s="185">
        <f t="shared" si="3"/>
        <v>0</v>
      </c>
      <c r="BB19" s="185">
        <f t="shared" si="4"/>
        <v>0</v>
      </c>
      <c r="BC19" s="185">
        <f t="shared" si="5"/>
        <v>0</v>
      </c>
      <c r="BD19" s="185">
        <f t="shared" si="6"/>
        <v>0</v>
      </c>
      <c r="BE19" s="185">
        <f t="shared" si="7"/>
        <v>0</v>
      </c>
      <c r="BF19" s="185">
        <f t="shared" si="8"/>
        <v>0</v>
      </c>
      <c r="BG19" s="185">
        <f t="shared" si="9"/>
        <v>0</v>
      </c>
      <c r="BH19" s="208">
        <f t="shared" si="1"/>
        <v>0</v>
      </c>
    </row>
    <row r="20" spans="1:61" s="117" customFormat="1" ht="21.75" customHeight="1">
      <c r="A20" s="154" t="s">
        <v>184</v>
      </c>
      <c r="F20" s="118">
        <f t="shared" si="10"/>
        <v>195</v>
      </c>
      <c r="H20" s="195">
        <v>203</v>
      </c>
      <c r="I20" s="110"/>
      <c r="J20" s="118">
        <f t="shared" si="11"/>
        <v>182</v>
      </c>
      <c r="L20" s="118">
        <v>183</v>
      </c>
      <c r="AG20" s="406">
        <v>194836.68</v>
      </c>
      <c r="AH20" s="403"/>
      <c r="AI20" s="403"/>
      <c r="AJ20" s="403"/>
      <c r="AK20" s="404">
        <v>182410.8</v>
      </c>
      <c r="AL20" s="403"/>
      <c r="AM20" s="404"/>
      <c r="AN20" s="456" t="s">
        <v>184</v>
      </c>
      <c r="AO20" s="451"/>
      <c r="AP20" s="451"/>
      <c r="AQ20" s="451"/>
      <c r="AR20" s="451"/>
      <c r="AS20" s="452">
        <v>195</v>
      </c>
      <c r="AT20" s="451"/>
      <c r="AU20" s="457">
        <v>203</v>
      </c>
      <c r="AV20" s="443"/>
      <c r="AW20" s="452">
        <v>182</v>
      </c>
      <c r="AX20" s="451"/>
      <c r="AY20" s="452">
        <v>183</v>
      </c>
      <c r="AZ20" s="208" t="str">
        <f t="shared" si="2"/>
        <v>✓</v>
      </c>
      <c r="BA20" s="185">
        <f t="shared" si="3"/>
        <v>0</v>
      </c>
      <c r="BB20" s="185">
        <f t="shared" si="4"/>
        <v>0</v>
      </c>
      <c r="BC20" s="185">
        <f t="shared" si="5"/>
        <v>0</v>
      </c>
      <c r="BD20" s="185">
        <f t="shared" si="6"/>
        <v>0</v>
      </c>
      <c r="BE20" s="185">
        <f t="shared" si="7"/>
        <v>0</v>
      </c>
      <c r="BF20" s="185">
        <f t="shared" si="8"/>
        <v>0</v>
      </c>
      <c r="BG20" s="185">
        <f t="shared" si="9"/>
        <v>0</v>
      </c>
      <c r="BH20" s="208">
        <f t="shared" si="1"/>
        <v>0</v>
      </c>
    </row>
    <row r="21" spans="1:61" s="117" customFormat="1" ht="21.75" customHeight="1">
      <c r="A21" s="154" t="s">
        <v>185</v>
      </c>
      <c r="D21" s="65" t="s">
        <v>186</v>
      </c>
      <c r="F21" s="194">
        <f t="shared" si="10"/>
        <v>0</v>
      </c>
      <c r="H21" s="120">
        <v>0</v>
      </c>
      <c r="I21" s="110"/>
      <c r="J21" s="196">
        <f t="shared" si="11"/>
        <v>-6001</v>
      </c>
      <c r="L21" s="197">
        <v>0</v>
      </c>
      <c r="AG21" s="403"/>
      <c r="AH21" s="403"/>
      <c r="AI21" s="403"/>
      <c r="AJ21" s="403"/>
      <c r="AK21" s="410">
        <v>-6000850</v>
      </c>
      <c r="AL21" s="403"/>
      <c r="AM21" s="411"/>
      <c r="AN21" s="456" t="s">
        <v>185</v>
      </c>
      <c r="AO21" s="451"/>
      <c r="AP21" s="451"/>
      <c r="AQ21" s="295" t="s">
        <v>186</v>
      </c>
      <c r="AR21" s="451"/>
      <c r="AS21" s="460">
        <v>0</v>
      </c>
      <c r="AT21" s="451"/>
      <c r="AU21" s="460">
        <v>0</v>
      </c>
      <c r="AV21" s="443"/>
      <c r="AW21" s="462">
        <v>-6001</v>
      </c>
      <c r="AX21" s="451"/>
      <c r="AY21" s="464">
        <v>0</v>
      </c>
      <c r="AZ21" s="208" t="str">
        <f t="shared" si="2"/>
        <v>✓</v>
      </c>
      <c r="BA21" s="185">
        <f t="shared" si="3"/>
        <v>0</v>
      </c>
      <c r="BB21" s="185">
        <f t="shared" si="4"/>
        <v>0</v>
      </c>
      <c r="BC21" s="185">
        <f t="shared" si="5"/>
        <v>0</v>
      </c>
      <c r="BD21" s="185">
        <f t="shared" si="6"/>
        <v>0</v>
      </c>
      <c r="BE21" s="185">
        <f t="shared" si="7"/>
        <v>0</v>
      </c>
      <c r="BF21" s="185">
        <f t="shared" si="8"/>
        <v>0</v>
      </c>
      <c r="BG21" s="185">
        <f t="shared" si="9"/>
        <v>0</v>
      </c>
      <c r="BH21" s="208">
        <f t="shared" si="1"/>
        <v>0</v>
      </c>
    </row>
    <row r="22" spans="1:61" s="117" customFormat="1" ht="21.75" customHeight="1">
      <c r="A22" s="154" t="s">
        <v>187</v>
      </c>
      <c r="F22" s="118">
        <f t="shared" si="10"/>
        <v>-564</v>
      </c>
      <c r="H22" s="197">
        <v>-121</v>
      </c>
      <c r="I22" s="110"/>
      <c r="J22" s="118">
        <f t="shared" si="11"/>
        <v>-336</v>
      </c>
      <c r="L22" s="195">
        <v>-159</v>
      </c>
      <c r="AG22" s="406">
        <v>-563677.65124455001</v>
      </c>
      <c r="AH22" s="403"/>
      <c r="AI22" s="403"/>
      <c r="AJ22" s="403"/>
      <c r="AK22" s="404">
        <v>-335888.22</v>
      </c>
      <c r="AL22" s="403"/>
      <c r="AM22" s="408"/>
      <c r="AN22" s="456" t="s">
        <v>187</v>
      </c>
      <c r="AO22" s="451"/>
      <c r="AP22" s="451"/>
      <c r="AQ22" s="451"/>
      <c r="AR22" s="451"/>
      <c r="AS22" s="452">
        <v>-564</v>
      </c>
      <c r="AT22" s="451"/>
      <c r="AU22" s="464">
        <v>-121</v>
      </c>
      <c r="AV22" s="443"/>
      <c r="AW22" s="452">
        <v>-336</v>
      </c>
      <c r="AX22" s="451"/>
      <c r="AY22" s="457">
        <v>-159</v>
      </c>
      <c r="AZ22" s="208" t="str">
        <f t="shared" si="2"/>
        <v>✓</v>
      </c>
      <c r="BA22" s="185">
        <f t="shared" si="3"/>
        <v>0</v>
      </c>
      <c r="BB22" s="185">
        <f t="shared" si="4"/>
        <v>0</v>
      </c>
      <c r="BC22" s="185">
        <f t="shared" si="5"/>
        <v>0</v>
      </c>
      <c r="BD22" s="185">
        <f t="shared" si="6"/>
        <v>0</v>
      </c>
      <c r="BE22" s="185">
        <f t="shared" si="7"/>
        <v>0</v>
      </c>
      <c r="BF22" s="185">
        <f t="shared" si="8"/>
        <v>0</v>
      </c>
      <c r="BG22" s="185">
        <f t="shared" si="9"/>
        <v>0</v>
      </c>
      <c r="BH22" s="208">
        <f t="shared" si="1"/>
        <v>0</v>
      </c>
    </row>
    <row r="23" spans="1:61" s="117" customFormat="1" ht="21.75" customHeight="1">
      <c r="A23" s="154" t="s">
        <v>188</v>
      </c>
      <c r="F23" s="204">
        <f t="shared" si="10"/>
        <v>1310</v>
      </c>
      <c r="G23" s="112"/>
      <c r="H23" s="198">
        <v>1283</v>
      </c>
      <c r="I23" s="110"/>
      <c r="J23" s="204">
        <f t="shared" si="11"/>
        <v>197</v>
      </c>
      <c r="K23" s="112"/>
      <c r="L23" s="198">
        <v>177</v>
      </c>
      <c r="AG23" s="406">
        <v>1309841.3199999998</v>
      </c>
      <c r="AH23" s="403"/>
      <c r="AI23" s="403"/>
      <c r="AJ23" s="403"/>
      <c r="AK23" s="412">
        <v>197266.53</v>
      </c>
      <c r="AL23" s="400"/>
      <c r="AM23" s="413"/>
      <c r="AN23" s="456" t="s">
        <v>188</v>
      </c>
      <c r="AO23" s="451"/>
      <c r="AP23" s="451"/>
      <c r="AQ23" s="451"/>
      <c r="AR23" s="451"/>
      <c r="AS23" s="465">
        <v>1310</v>
      </c>
      <c r="AT23" s="446"/>
      <c r="AU23" s="466">
        <v>1283</v>
      </c>
      <c r="AV23" s="443"/>
      <c r="AW23" s="465">
        <v>197</v>
      </c>
      <c r="AX23" s="446"/>
      <c r="AY23" s="466">
        <v>177</v>
      </c>
      <c r="AZ23" s="208" t="str">
        <f t="shared" si="2"/>
        <v>✓</v>
      </c>
      <c r="BA23" s="185">
        <f t="shared" si="3"/>
        <v>0</v>
      </c>
      <c r="BB23" s="185">
        <f t="shared" si="4"/>
        <v>0</v>
      </c>
      <c r="BC23" s="185">
        <f t="shared" si="5"/>
        <v>0</v>
      </c>
      <c r="BD23" s="185">
        <f t="shared" si="6"/>
        <v>0</v>
      </c>
      <c r="BE23" s="185">
        <f t="shared" si="7"/>
        <v>0</v>
      </c>
      <c r="BF23" s="185">
        <f t="shared" si="8"/>
        <v>0</v>
      </c>
      <c r="BG23" s="185">
        <f t="shared" si="9"/>
        <v>0</v>
      </c>
      <c r="BH23" s="208">
        <f t="shared" si="1"/>
        <v>0</v>
      </c>
    </row>
    <row r="24" spans="1:61" s="117" customFormat="1" ht="21.75" customHeight="1">
      <c r="A24" s="124" t="s">
        <v>189</v>
      </c>
      <c r="E24" s="117" t="e">
        <f>#REF!-E23</f>
        <v>#REF!</v>
      </c>
      <c r="F24" s="125"/>
      <c r="G24" s="77"/>
      <c r="H24" s="125"/>
      <c r="I24" s="110"/>
      <c r="K24" s="77"/>
      <c r="AG24" s="403"/>
      <c r="AH24" s="403"/>
      <c r="AI24" s="403"/>
      <c r="AJ24" s="403"/>
      <c r="AK24" s="403"/>
      <c r="AL24" s="405"/>
      <c r="AM24" s="403"/>
      <c r="AN24" s="467" t="s">
        <v>189</v>
      </c>
      <c r="AO24" s="451"/>
      <c r="AP24" s="451"/>
      <c r="AQ24" s="451"/>
      <c r="AR24" s="451" t="e">
        <v>#REF!</v>
      </c>
      <c r="AS24" s="468"/>
      <c r="AT24" s="226"/>
      <c r="AU24" s="468"/>
      <c r="AV24" s="443"/>
      <c r="AW24" s="451"/>
      <c r="AX24" s="226"/>
      <c r="AY24" s="451"/>
      <c r="AZ24" s="208" t="str">
        <f t="shared" si="2"/>
        <v>✓</v>
      </c>
      <c r="BA24" s="185">
        <f t="shared" si="3"/>
        <v>0</v>
      </c>
      <c r="BB24" s="185">
        <f t="shared" si="4"/>
        <v>0</v>
      </c>
      <c r="BC24" s="185">
        <f t="shared" si="5"/>
        <v>0</v>
      </c>
      <c r="BD24" s="185">
        <f t="shared" si="6"/>
        <v>0</v>
      </c>
      <c r="BE24" s="185">
        <f t="shared" si="7"/>
        <v>0</v>
      </c>
      <c r="BF24" s="185">
        <f t="shared" si="8"/>
        <v>0</v>
      </c>
      <c r="BG24" s="185">
        <f t="shared" si="9"/>
        <v>0</v>
      </c>
      <c r="BH24" s="208">
        <f t="shared" si="1"/>
        <v>0</v>
      </c>
    </row>
    <row r="25" spans="1:61" s="117" customFormat="1" ht="21.75" customHeight="1">
      <c r="A25" s="154" t="s">
        <v>190</v>
      </c>
      <c r="F25" s="554">
        <f>SUM(F9:F23)</f>
        <v>20451</v>
      </c>
      <c r="G25" s="77"/>
      <c r="H25" s="125">
        <f>SUM(H9:H23)</f>
        <v>20886</v>
      </c>
      <c r="I25" s="110"/>
      <c r="J25" s="118">
        <f>SUM(J9:J23)</f>
        <v>205</v>
      </c>
      <c r="K25" s="77"/>
      <c r="L25" s="125">
        <f>SUM(L9:L23)</f>
        <v>-74</v>
      </c>
      <c r="AG25" s="403"/>
      <c r="AH25" s="403"/>
      <c r="AI25" s="403"/>
      <c r="AJ25" s="403"/>
      <c r="AK25" s="414"/>
      <c r="AL25" s="405"/>
      <c r="AM25" s="415"/>
      <c r="AN25" s="456" t="s">
        <v>190</v>
      </c>
      <c r="AO25" s="451"/>
      <c r="AP25" s="451"/>
      <c r="AQ25" s="451"/>
      <c r="AR25" s="451"/>
      <c r="AS25" s="469">
        <v>20451</v>
      </c>
      <c r="AT25" s="226"/>
      <c r="AU25" s="468">
        <v>20886</v>
      </c>
      <c r="AV25" s="443"/>
      <c r="AW25" s="469">
        <v>205</v>
      </c>
      <c r="AX25" s="226"/>
      <c r="AY25" s="468">
        <v>-74</v>
      </c>
      <c r="AZ25" s="208" t="str">
        <f t="shared" si="2"/>
        <v>✓</v>
      </c>
      <c r="BA25" s="185">
        <f t="shared" si="3"/>
        <v>0</v>
      </c>
      <c r="BB25" s="185">
        <f t="shared" si="4"/>
        <v>0</v>
      </c>
      <c r="BC25" s="185">
        <f t="shared" si="5"/>
        <v>0</v>
      </c>
      <c r="BD25" s="185">
        <f t="shared" si="6"/>
        <v>0</v>
      </c>
      <c r="BE25" s="185">
        <f t="shared" si="7"/>
        <v>0</v>
      </c>
      <c r="BF25" s="185">
        <f t="shared" si="8"/>
        <v>0</v>
      </c>
      <c r="BG25" s="185">
        <f t="shared" si="9"/>
        <v>0</v>
      </c>
      <c r="BH25" s="208">
        <f t="shared" si="1"/>
        <v>0</v>
      </c>
    </row>
    <row r="26" spans="1:61" s="117" customFormat="1" ht="21.75" customHeight="1">
      <c r="A26" s="154" t="s">
        <v>191</v>
      </c>
      <c r="F26" s="77"/>
      <c r="G26" s="77"/>
      <c r="H26" s="77"/>
      <c r="I26" s="110"/>
      <c r="J26" s="77"/>
      <c r="K26" s="77"/>
      <c r="L26" s="77"/>
      <c r="AG26" s="403"/>
      <c r="AH26" s="403"/>
      <c r="AI26" s="403"/>
      <c r="AJ26" s="403"/>
      <c r="AK26" s="405"/>
      <c r="AL26" s="405"/>
      <c r="AM26" s="405"/>
      <c r="AN26" s="456" t="s">
        <v>191</v>
      </c>
      <c r="AO26" s="451"/>
      <c r="AP26" s="451"/>
      <c r="AQ26" s="451"/>
      <c r="AR26" s="451"/>
      <c r="AS26" s="226"/>
      <c r="AT26" s="226"/>
      <c r="AU26" s="226"/>
      <c r="AV26" s="443"/>
      <c r="AW26" s="226"/>
      <c r="AX26" s="226"/>
      <c r="AY26" s="226"/>
      <c r="AZ26" s="208" t="str">
        <f t="shared" si="2"/>
        <v>✓</v>
      </c>
      <c r="BA26" s="185">
        <f t="shared" si="3"/>
        <v>0</v>
      </c>
      <c r="BB26" s="185">
        <f t="shared" si="4"/>
        <v>0</v>
      </c>
      <c r="BC26" s="185">
        <f t="shared" si="5"/>
        <v>0</v>
      </c>
      <c r="BD26" s="185">
        <f t="shared" si="6"/>
        <v>0</v>
      </c>
      <c r="BE26" s="185">
        <f t="shared" si="7"/>
        <v>0</v>
      </c>
      <c r="BF26" s="185">
        <f t="shared" si="8"/>
        <v>0</v>
      </c>
      <c r="BG26" s="185">
        <f t="shared" si="9"/>
        <v>0</v>
      </c>
      <c r="BH26" s="208">
        <f t="shared" si="1"/>
        <v>0</v>
      </c>
    </row>
    <row r="27" spans="1:61" s="117" customFormat="1" ht="21.75" customHeight="1">
      <c r="A27" s="154" t="s">
        <v>192</v>
      </c>
      <c r="F27" s="77">
        <f>ROUND(AG27/1000,0)</f>
        <v>-41435</v>
      </c>
      <c r="G27" s="77"/>
      <c r="H27" s="77">
        <v>-3748</v>
      </c>
      <c r="I27" s="126"/>
      <c r="J27" s="77">
        <f>ROUND(AK27/1000,0)+1</f>
        <v>-40348</v>
      </c>
      <c r="K27" s="77"/>
      <c r="L27" s="77">
        <v>-454</v>
      </c>
      <c r="AG27" s="406">
        <v>-41435232.997140892</v>
      </c>
      <c r="AH27" s="403"/>
      <c r="AI27" s="403"/>
      <c r="AJ27" s="403"/>
      <c r="AK27" s="405">
        <v>-40348559.649489999</v>
      </c>
      <c r="AL27" s="405"/>
      <c r="AM27" s="405"/>
      <c r="AN27" s="456" t="s">
        <v>192</v>
      </c>
      <c r="AO27" s="451"/>
      <c r="AP27" s="451"/>
      <c r="AQ27" s="451"/>
      <c r="AR27" s="451"/>
      <c r="AS27" s="226">
        <v>-41435</v>
      </c>
      <c r="AT27" s="226"/>
      <c r="AU27" s="226">
        <v>-3748</v>
      </c>
      <c r="AV27" s="470"/>
      <c r="AW27" s="226">
        <v>-40348</v>
      </c>
      <c r="AX27" s="226"/>
      <c r="AY27" s="226">
        <v>-454</v>
      </c>
      <c r="AZ27" s="208" t="str">
        <f t="shared" si="2"/>
        <v>✓</v>
      </c>
      <c r="BA27" s="185">
        <f t="shared" si="3"/>
        <v>0</v>
      </c>
      <c r="BB27" s="185">
        <f t="shared" si="4"/>
        <v>0</v>
      </c>
      <c r="BC27" s="185">
        <f t="shared" si="5"/>
        <v>0</v>
      </c>
      <c r="BD27" s="185">
        <f t="shared" si="6"/>
        <v>0</v>
      </c>
      <c r="BE27" s="185">
        <f t="shared" si="7"/>
        <v>0</v>
      </c>
      <c r="BF27" s="185">
        <f t="shared" si="8"/>
        <v>0</v>
      </c>
      <c r="BG27" s="185">
        <f t="shared" si="9"/>
        <v>0</v>
      </c>
      <c r="BH27" s="208">
        <f t="shared" si="1"/>
        <v>0</v>
      </c>
    </row>
    <row r="28" spans="1:61" s="117" customFormat="1" ht="21.75" customHeight="1">
      <c r="A28" s="124" t="s">
        <v>193</v>
      </c>
      <c r="D28" s="551">
        <v>7</v>
      </c>
      <c r="F28" s="77">
        <f>ROUND(AG28/1000,0)</f>
        <v>37570</v>
      </c>
      <c r="G28" s="77"/>
      <c r="H28" s="175">
        <v>0</v>
      </c>
      <c r="I28" s="126"/>
      <c r="J28" s="77">
        <f t="shared" ref="J28:J35" si="12">ROUND(AK28/1000,0)</f>
        <v>37570</v>
      </c>
      <c r="K28" s="77"/>
      <c r="L28" s="175">
        <v>0</v>
      </c>
      <c r="AG28" s="406">
        <v>37570000</v>
      </c>
      <c r="AH28" s="403"/>
      <c r="AI28" s="403"/>
      <c r="AJ28" s="403"/>
      <c r="AK28" s="405">
        <v>37570000</v>
      </c>
      <c r="AL28" s="405"/>
      <c r="AM28" s="416"/>
      <c r="AN28" s="467" t="s">
        <v>193</v>
      </c>
      <c r="AO28" s="451"/>
      <c r="AP28" s="451"/>
      <c r="AQ28" s="471">
        <v>7</v>
      </c>
      <c r="AR28" s="451"/>
      <c r="AS28" s="226">
        <v>37570</v>
      </c>
      <c r="AT28" s="226"/>
      <c r="AU28" s="300">
        <v>0</v>
      </c>
      <c r="AV28" s="470"/>
      <c r="AW28" s="226">
        <v>37570</v>
      </c>
      <c r="AX28" s="226"/>
      <c r="AY28" s="300">
        <v>0</v>
      </c>
      <c r="AZ28" s="208" t="str">
        <f t="shared" si="2"/>
        <v>✓</v>
      </c>
      <c r="BA28" s="185">
        <f t="shared" si="3"/>
        <v>0</v>
      </c>
      <c r="BB28" s="185">
        <f t="shared" si="4"/>
        <v>0</v>
      </c>
      <c r="BC28" s="185">
        <f t="shared" si="5"/>
        <v>0</v>
      </c>
      <c r="BD28" s="185">
        <f t="shared" si="6"/>
        <v>0</v>
      </c>
      <c r="BE28" s="185">
        <f t="shared" si="7"/>
        <v>0</v>
      </c>
      <c r="BF28" s="185">
        <f t="shared" si="8"/>
        <v>0</v>
      </c>
      <c r="BG28" s="185">
        <f t="shared" si="9"/>
        <v>0</v>
      </c>
      <c r="BH28" s="208">
        <f t="shared" si="1"/>
        <v>0</v>
      </c>
    </row>
    <row r="29" spans="1:61" s="117" customFormat="1" ht="21.75" customHeight="1">
      <c r="A29" s="124" t="s">
        <v>194</v>
      </c>
      <c r="D29" s="65"/>
      <c r="F29" s="123">
        <f>ROUND(AG29/1000,0)</f>
        <v>0</v>
      </c>
      <c r="G29" s="77"/>
      <c r="H29" s="123">
        <v>-433</v>
      </c>
      <c r="I29" s="126"/>
      <c r="J29" s="175">
        <f t="shared" si="12"/>
        <v>0</v>
      </c>
      <c r="K29" s="77"/>
      <c r="L29" s="123">
        <v>-326</v>
      </c>
      <c r="AG29" s="403"/>
      <c r="AH29" s="403"/>
      <c r="AI29" s="403"/>
      <c r="AJ29" s="403"/>
      <c r="AK29" s="416"/>
      <c r="AL29" s="405"/>
      <c r="AM29" s="407"/>
      <c r="AN29" s="467" t="s">
        <v>194</v>
      </c>
      <c r="AO29" s="451"/>
      <c r="AP29" s="451"/>
      <c r="AQ29" s="295"/>
      <c r="AR29" s="451"/>
      <c r="AS29" s="455">
        <v>0</v>
      </c>
      <c r="AT29" s="226"/>
      <c r="AU29" s="455">
        <v>-433</v>
      </c>
      <c r="AV29" s="470"/>
      <c r="AW29" s="300">
        <v>0</v>
      </c>
      <c r="AX29" s="226"/>
      <c r="AY29" s="455">
        <v>-326</v>
      </c>
      <c r="AZ29" s="208" t="str">
        <f t="shared" si="2"/>
        <v>✓</v>
      </c>
      <c r="BA29" s="185">
        <f t="shared" si="3"/>
        <v>0</v>
      </c>
      <c r="BB29" s="185">
        <f t="shared" si="4"/>
        <v>0</v>
      </c>
      <c r="BC29" s="185">
        <f t="shared" si="5"/>
        <v>0</v>
      </c>
      <c r="BD29" s="185">
        <f t="shared" si="6"/>
        <v>0</v>
      </c>
      <c r="BE29" s="185">
        <f t="shared" si="7"/>
        <v>0</v>
      </c>
      <c r="BF29" s="185">
        <f t="shared" si="8"/>
        <v>0</v>
      </c>
      <c r="BG29" s="185">
        <f t="shared" si="9"/>
        <v>0</v>
      </c>
      <c r="BH29" s="208">
        <f t="shared" si="1"/>
        <v>0</v>
      </c>
    </row>
    <row r="30" spans="1:61" s="117" customFormat="1" ht="21.75" customHeight="1">
      <c r="A30" s="124" t="s">
        <v>195</v>
      </c>
      <c r="F30" s="77">
        <f>ROUND(AG30/1000,0)</f>
        <v>-73</v>
      </c>
      <c r="G30" s="77"/>
      <c r="H30" s="77">
        <v>4338</v>
      </c>
      <c r="I30" s="126"/>
      <c r="J30" s="77">
        <f t="shared" si="12"/>
        <v>-24</v>
      </c>
      <c r="K30" s="77"/>
      <c r="L30" s="77">
        <v>350</v>
      </c>
      <c r="AG30" s="406">
        <v>-73489.169999999925</v>
      </c>
      <c r="AH30" s="403"/>
      <c r="AI30" s="403"/>
      <c r="AJ30" s="403"/>
      <c r="AK30" s="405">
        <v>-23707.03</v>
      </c>
      <c r="AL30" s="405"/>
      <c r="AM30" s="405"/>
      <c r="AN30" s="467" t="s">
        <v>195</v>
      </c>
      <c r="AO30" s="451"/>
      <c r="AP30" s="451"/>
      <c r="AQ30" s="451"/>
      <c r="AR30" s="451"/>
      <c r="AS30" s="226">
        <v>-73</v>
      </c>
      <c r="AT30" s="226"/>
      <c r="AU30" s="226">
        <v>4338</v>
      </c>
      <c r="AV30" s="470"/>
      <c r="AW30" s="226">
        <v>-24</v>
      </c>
      <c r="AX30" s="226"/>
      <c r="AY30" s="226">
        <v>350</v>
      </c>
      <c r="AZ30" s="208" t="str">
        <f t="shared" si="2"/>
        <v>✓</v>
      </c>
      <c r="BA30" s="185">
        <f t="shared" si="3"/>
        <v>0</v>
      </c>
      <c r="BB30" s="185">
        <f t="shared" si="4"/>
        <v>0</v>
      </c>
      <c r="BC30" s="185">
        <f t="shared" si="5"/>
        <v>0</v>
      </c>
      <c r="BD30" s="185">
        <f t="shared" si="6"/>
        <v>0</v>
      </c>
      <c r="BE30" s="185">
        <f t="shared" si="7"/>
        <v>0</v>
      </c>
      <c r="BF30" s="185">
        <f t="shared" si="8"/>
        <v>0</v>
      </c>
      <c r="BG30" s="185">
        <f t="shared" si="9"/>
        <v>0</v>
      </c>
      <c r="BH30" s="208">
        <f t="shared" si="1"/>
        <v>0</v>
      </c>
    </row>
    <row r="31" spans="1:61" s="117" customFormat="1" ht="21.75" customHeight="1">
      <c r="A31" s="124" t="s">
        <v>196</v>
      </c>
      <c r="F31" s="77">
        <f>ROUND(AG31/1000,0)</f>
        <v>29</v>
      </c>
      <c r="G31" s="77"/>
      <c r="H31" s="77">
        <v>-748</v>
      </c>
      <c r="I31" s="126"/>
      <c r="J31" s="200">
        <f t="shared" si="12"/>
        <v>0</v>
      </c>
      <c r="K31" s="77"/>
      <c r="L31" s="123">
        <v>-776</v>
      </c>
      <c r="AG31" s="406">
        <v>28546.280000000261</v>
      </c>
      <c r="AH31" s="403"/>
      <c r="AI31" s="403"/>
      <c r="AJ31" s="403"/>
      <c r="AK31" s="417"/>
      <c r="AL31" s="405"/>
      <c r="AM31" s="407"/>
      <c r="AN31" s="467" t="s">
        <v>196</v>
      </c>
      <c r="AO31" s="451"/>
      <c r="AP31" s="451"/>
      <c r="AQ31" s="451"/>
      <c r="AR31" s="451"/>
      <c r="AS31" s="226">
        <v>29</v>
      </c>
      <c r="AT31" s="226"/>
      <c r="AU31" s="226">
        <v>-748</v>
      </c>
      <c r="AV31" s="470"/>
      <c r="AW31" s="382">
        <v>0</v>
      </c>
      <c r="AX31" s="226"/>
      <c r="AY31" s="455">
        <v>-776</v>
      </c>
      <c r="AZ31" s="208" t="str">
        <f t="shared" si="2"/>
        <v>✓</v>
      </c>
      <c r="BA31" s="185">
        <f t="shared" si="3"/>
        <v>0</v>
      </c>
      <c r="BB31" s="185">
        <f t="shared" si="4"/>
        <v>0</v>
      </c>
      <c r="BC31" s="185">
        <f t="shared" si="5"/>
        <v>0</v>
      </c>
      <c r="BD31" s="185">
        <f t="shared" si="6"/>
        <v>0</v>
      </c>
      <c r="BE31" s="185">
        <f t="shared" si="7"/>
        <v>0</v>
      </c>
      <c r="BF31" s="185">
        <f t="shared" si="8"/>
        <v>0</v>
      </c>
      <c r="BG31" s="185">
        <f t="shared" si="9"/>
        <v>0</v>
      </c>
      <c r="BH31" s="208">
        <f t="shared" si="1"/>
        <v>0</v>
      </c>
      <c r="BI31" s="535" t="s">
        <v>32</v>
      </c>
    </row>
    <row r="32" spans="1:61" s="117" customFormat="1" ht="21.75" customHeight="1">
      <c r="A32" s="154" t="s">
        <v>197</v>
      </c>
      <c r="F32" s="123"/>
      <c r="G32" s="77"/>
      <c r="H32" s="77"/>
      <c r="I32" s="126"/>
      <c r="J32" s="175"/>
      <c r="K32" s="77"/>
      <c r="L32" s="77"/>
      <c r="AG32" s="403"/>
      <c r="AH32" s="403"/>
      <c r="AI32" s="403"/>
      <c r="AJ32" s="403"/>
      <c r="AK32" s="405"/>
      <c r="AL32" s="405"/>
      <c r="AM32" s="405"/>
      <c r="AN32" s="456" t="s">
        <v>197</v>
      </c>
      <c r="AO32" s="451"/>
      <c r="AP32" s="451"/>
      <c r="AQ32" s="451"/>
      <c r="AR32" s="451"/>
      <c r="AS32" s="226"/>
      <c r="AT32" s="226"/>
      <c r="AU32" s="226"/>
      <c r="AV32" s="470"/>
      <c r="AW32" s="226"/>
      <c r="AX32" s="226"/>
      <c r="AY32" s="226"/>
      <c r="AZ32" s="208" t="str">
        <f t="shared" si="2"/>
        <v>✓</v>
      </c>
      <c r="BA32" s="185">
        <f t="shared" si="3"/>
        <v>0</v>
      </c>
      <c r="BB32" s="185">
        <f t="shared" si="4"/>
        <v>0</v>
      </c>
      <c r="BC32" s="185">
        <f t="shared" si="5"/>
        <v>0</v>
      </c>
      <c r="BD32" s="185">
        <f t="shared" si="6"/>
        <v>0</v>
      </c>
      <c r="BE32" s="185">
        <f t="shared" si="7"/>
        <v>0</v>
      </c>
      <c r="BF32" s="185">
        <f t="shared" si="8"/>
        <v>0</v>
      </c>
      <c r="BG32" s="185">
        <f t="shared" si="9"/>
        <v>0</v>
      </c>
      <c r="BH32" s="208">
        <f t="shared" si="1"/>
        <v>0</v>
      </c>
    </row>
    <row r="33" spans="1:61" s="117" customFormat="1" ht="21.75" customHeight="1">
      <c r="A33" s="154" t="s">
        <v>198</v>
      </c>
      <c r="F33" s="118">
        <f>ROUND(AG33/1000,0)</f>
        <v>-517</v>
      </c>
      <c r="G33" s="77"/>
      <c r="H33" s="118">
        <v>-36270</v>
      </c>
      <c r="I33" s="126"/>
      <c r="J33" s="118">
        <f t="shared" si="12"/>
        <v>-1222</v>
      </c>
      <c r="K33" s="77"/>
      <c r="L33" s="118">
        <v>747</v>
      </c>
      <c r="AG33" s="406">
        <v>-516899.93486611726</v>
      </c>
      <c r="AH33" s="403"/>
      <c r="AI33" s="403"/>
      <c r="AJ33" s="403"/>
      <c r="AK33" s="404">
        <v>-1221735.3199999947</v>
      </c>
      <c r="AL33" s="405"/>
      <c r="AM33" s="404"/>
      <c r="AN33" s="456" t="s">
        <v>198</v>
      </c>
      <c r="AO33" s="451"/>
      <c r="AP33" s="451"/>
      <c r="AQ33" s="451"/>
      <c r="AR33" s="451"/>
      <c r="AS33" s="452">
        <v>-517</v>
      </c>
      <c r="AT33" s="226"/>
      <c r="AU33" s="452">
        <v>-36270</v>
      </c>
      <c r="AV33" s="470"/>
      <c r="AW33" s="452">
        <v>-1222</v>
      </c>
      <c r="AX33" s="226"/>
      <c r="AY33" s="452">
        <v>747</v>
      </c>
      <c r="AZ33" s="208" t="str">
        <f t="shared" si="2"/>
        <v>✓</v>
      </c>
      <c r="BA33" s="185">
        <f t="shared" si="3"/>
        <v>0</v>
      </c>
      <c r="BB33" s="185">
        <f t="shared" si="4"/>
        <v>0</v>
      </c>
      <c r="BC33" s="185">
        <f t="shared" si="5"/>
        <v>0</v>
      </c>
      <c r="BD33" s="185">
        <f t="shared" si="6"/>
        <v>0</v>
      </c>
      <c r="BE33" s="185">
        <f t="shared" si="7"/>
        <v>0</v>
      </c>
      <c r="BF33" s="185">
        <f t="shared" si="8"/>
        <v>0</v>
      </c>
      <c r="BG33" s="185">
        <f t="shared" si="9"/>
        <v>0</v>
      </c>
      <c r="BH33" s="208">
        <f t="shared" si="1"/>
        <v>0</v>
      </c>
    </row>
    <row r="34" spans="1:61" s="117" customFormat="1" ht="21.6" hidden="1" customHeight="1">
      <c r="A34" s="154" t="s">
        <v>199</v>
      </c>
      <c r="F34" s="120">
        <f>ROUND(AG34/1000,0)</f>
        <v>0</v>
      </c>
      <c r="G34" s="77"/>
      <c r="H34" s="123"/>
      <c r="I34" s="126"/>
      <c r="J34" s="120">
        <f t="shared" si="12"/>
        <v>0</v>
      </c>
      <c r="K34" s="77"/>
      <c r="L34" s="123"/>
      <c r="AG34" s="403"/>
      <c r="AH34" s="403"/>
      <c r="AI34" s="403"/>
      <c r="AJ34" s="403"/>
      <c r="AK34" s="409"/>
      <c r="AL34" s="405"/>
      <c r="AM34" s="407"/>
      <c r="AN34" s="456" t="s">
        <v>199</v>
      </c>
      <c r="AO34" s="451"/>
      <c r="AP34" s="451"/>
      <c r="AQ34" s="451"/>
      <c r="AR34" s="451"/>
      <c r="AS34" s="460"/>
      <c r="AT34" s="226"/>
      <c r="AU34" s="455"/>
      <c r="AV34" s="470"/>
      <c r="AW34" s="460"/>
      <c r="AX34" s="226"/>
      <c r="AY34" s="455"/>
      <c r="AZ34" s="208" t="str">
        <f t="shared" si="2"/>
        <v>✓</v>
      </c>
      <c r="BA34" s="185">
        <f t="shared" si="3"/>
        <v>0</v>
      </c>
      <c r="BB34" s="185">
        <f t="shared" si="4"/>
        <v>0</v>
      </c>
      <c r="BC34" s="185">
        <f t="shared" si="5"/>
        <v>0</v>
      </c>
      <c r="BD34" s="185">
        <f t="shared" si="6"/>
        <v>0</v>
      </c>
      <c r="BE34" s="185">
        <f t="shared" si="7"/>
        <v>0</v>
      </c>
      <c r="BF34" s="185">
        <f t="shared" si="8"/>
        <v>0</v>
      </c>
      <c r="BG34" s="185">
        <f t="shared" si="9"/>
        <v>0</v>
      </c>
      <c r="BH34" s="208">
        <f t="shared" si="1"/>
        <v>0</v>
      </c>
    </row>
    <row r="35" spans="1:61" s="117" customFormat="1" ht="21.75" customHeight="1">
      <c r="A35" s="154" t="s">
        <v>200</v>
      </c>
      <c r="F35" s="179">
        <f>ROUND(AG35/1000,0)</f>
        <v>1835</v>
      </c>
      <c r="G35" s="51"/>
      <c r="H35" s="199">
        <v>-1254</v>
      </c>
      <c r="I35" s="81"/>
      <c r="J35" s="179">
        <f t="shared" si="12"/>
        <v>1747</v>
      </c>
      <c r="K35" s="51"/>
      <c r="L35" s="199">
        <v>-1288</v>
      </c>
      <c r="AG35" s="406">
        <v>1835445.4701439994</v>
      </c>
      <c r="AH35" s="403"/>
      <c r="AI35" s="403"/>
      <c r="AJ35" s="403"/>
      <c r="AK35" s="404">
        <v>1746787.56</v>
      </c>
      <c r="AL35" s="398"/>
      <c r="AM35" s="418"/>
      <c r="AN35" s="456" t="s">
        <v>200</v>
      </c>
      <c r="AO35" s="451"/>
      <c r="AP35" s="451"/>
      <c r="AQ35" s="451"/>
      <c r="AR35" s="451"/>
      <c r="AS35" s="472">
        <v>1835</v>
      </c>
      <c r="AT35" s="212"/>
      <c r="AU35" s="473">
        <v>-1254</v>
      </c>
      <c r="AV35" s="304"/>
      <c r="AW35" s="472">
        <v>1747</v>
      </c>
      <c r="AX35" s="212"/>
      <c r="AY35" s="473">
        <v>-1288</v>
      </c>
      <c r="AZ35" s="208" t="str">
        <f t="shared" si="2"/>
        <v>✓</v>
      </c>
      <c r="BA35" s="185">
        <f t="shared" si="3"/>
        <v>0</v>
      </c>
      <c r="BB35" s="185">
        <f t="shared" si="4"/>
        <v>0</v>
      </c>
      <c r="BC35" s="185">
        <f t="shared" si="5"/>
        <v>0</v>
      </c>
      <c r="BD35" s="185">
        <f t="shared" si="6"/>
        <v>0</v>
      </c>
      <c r="BE35" s="185">
        <f t="shared" si="7"/>
        <v>0</v>
      </c>
      <c r="BF35" s="185">
        <f t="shared" si="8"/>
        <v>0</v>
      </c>
      <c r="BG35" s="185">
        <f t="shared" si="9"/>
        <v>0</v>
      </c>
      <c r="BH35" s="208">
        <f t="shared" si="1"/>
        <v>0</v>
      </c>
    </row>
    <row r="36" spans="1:61" s="117" customFormat="1" ht="21.75" customHeight="1">
      <c r="A36" s="117" t="s">
        <v>240</v>
      </c>
      <c r="F36" s="127">
        <f>SUM(F24:F35)</f>
        <v>17860</v>
      </c>
      <c r="G36" s="77">
        <f>SUM(G24:G35)</f>
        <v>0</v>
      </c>
      <c r="H36" s="127">
        <f>SUM(H24:H35)</f>
        <v>-17229</v>
      </c>
      <c r="I36" s="110"/>
      <c r="J36" s="127">
        <f>SUM(J24:J35)</f>
        <v>-2072</v>
      </c>
      <c r="K36" s="77">
        <f>SUM(K24:K35)</f>
        <v>0</v>
      </c>
      <c r="L36" s="127">
        <f>SUM(L24:L35)</f>
        <v>-1821</v>
      </c>
      <c r="AG36" s="403"/>
      <c r="AH36" s="403"/>
      <c r="AI36" s="403"/>
      <c r="AJ36" s="403"/>
      <c r="AK36" s="419"/>
      <c r="AL36" s="405"/>
      <c r="AM36" s="419"/>
      <c r="AN36" s="451" t="s">
        <v>201</v>
      </c>
      <c r="AO36" s="451"/>
      <c r="AP36" s="451"/>
      <c r="AQ36" s="451"/>
      <c r="AR36" s="451"/>
      <c r="AS36" s="474">
        <v>17860</v>
      </c>
      <c r="AT36" s="226">
        <v>0</v>
      </c>
      <c r="AU36" s="474">
        <v>-17229</v>
      </c>
      <c r="AV36" s="443"/>
      <c r="AW36" s="474">
        <v>-2072</v>
      </c>
      <c r="AX36" s="226">
        <v>0</v>
      </c>
      <c r="AY36" s="474">
        <v>-1821</v>
      </c>
      <c r="AZ36" s="208" t="str">
        <f t="shared" si="2"/>
        <v>XXXXXXXXXXXXX</v>
      </c>
      <c r="BA36" s="185">
        <f t="shared" si="3"/>
        <v>0</v>
      </c>
      <c r="BB36" s="185">
        <f t="shared" si="4"/>
        <v>0</v>
      </c>
      <c r="BC36" s="185">
        <f t="shared" si="5"/>
        <v>0</v>
      </c>
      <c r="BD36" s="185">
        <f t="shared" si="6"/>
        <v>0</v>
      </c>
      <c r="BE36" s="185">
        <f t="shared" si="7"/>
        <v>0</v>
      </c>
      <c r="BF36" s="185">
        <f t="shared" si="8"/>
        <v>0</v>
      </c>
      <c r="BG36" s="185">
        <f t="shared" si="9"/>
        <v>0</v>
      </c>
      <c r="BH36" s="208">
        <f t="shared" si="1"/>
        <v>0</v>
      </c>
      <c r="BI36" s="535" t="s">
        <v>32</v>
      </c>
    </row>
    <row r="37" spans="1:61" s="117" customFormat="1">
      <c r="A37" s="117" t="s">
        <v>202</v>
      </c>
      <c r="F37" s="123">
        <f>ROUND(AG37/1000,0)</f>
        <v>0</v>
      </c>
      <c r="G37" s="77"/>
      <c r="H37" s="195">
        <v>26</v>
      </c>
      <c r="I37" s="110"/>
      <c r="J37" s="175">
        <f>ROUND(AK37/1000,0)</f>
        <v>0</v>
      </c>
      <c r="K37" s="175"/>
      <c r="L37" s="175">
        <v>0</v>
      </c>
      <c r="AG37" s="403"/>
      <c r="AH37" s="403"/>
      <c r="AI37" s="403"/>
      <c r="AJ37" s="403"/>
      <c r="AK37" s="416"/>
      <c r="AL37" s="416"/>
      <c r="AM37" s="416"/>
      <c r="AN37" s="451" t="s">
        <v>202</v>
      </c>
      <c r="AO37" s="451"/>
      <c r="AP37" s="451"/>
      <c r="AQ37" s="451"/>
      <c r="AR37" s="451"/>
      <c r="AS37" s="474">
        <v>0</v>
      </c>
      <c r="AT37" s="226"/>
      <c r="AU37" s="457">
        <v>26</v>
      </c>
      <c r="AV37" s="443"/>
      <c r="AW37" s="300">
        <v>0</v>
      </c>
      <c r="AX37" s="300"/>
      <c r="AY37" s="300">
        <v>0</v>
      </c>
      <c r="AZ37" s="208" t="str">
        <f t="shared" si="2"/>
        <v>✓</v>
      </c>
      <c r="BA37" s="185">
        <f t="shared" si="3"/>
        <v>0</v>
      </c>
      <c r="BB37" s="185">
        <f t="shared" si="4"/>
        <v>0</v>
      </c>
      <c r="BC37" s="185">
        <f t="shared" si="5"/>
        <v>0</v>
      </c>
      <c r="BD37" s="185">
        <f t="shared" si="6"/>
        <v>0</v>
      </c>
      <c r="BE37" s="185">
        <f t="shared" si="7"/>
        <v>0</v>
      </c>
      <c r="BF37" s="185">
        <f t="shared" si="8"/>
        <v>0</v>
      </c>
      <c r="BG37" s="185">
        <f t="shared" si="9"/>
        <v>0</v>
      </c>
      <c r="BH37" s="208">
        <f t="shared" si="1"/>
        <v>0</v>
      </c>
    </row>
    <row r="38" spans="1:61" s="117" customFormat="1" ht="21.75" customHeight="1">
      <c r="A38" s="117" t="s">
        <v>203</v>
      </c>
      <c r="F38" s="127">
        <f>ROUND(AG38/1000,0)</f>
        <v>-4466</v>
      </c>
      <c r="G38" s="77"/>
      <c r="H38" s="127">
        <v>-2772</v>
      </c>
      <c r="I38" s="110"/>
      <c r="J38" s="127">
        <f>ROUND(AK38/1000,0)</f>
        <v>-2437</v>
      </c>
      <c r="K38" s="77"/>
      <c r="L38" s="127">
        <v>-291</v>
      </c>
      <c r="AG38" s="406">
        <v>-4465925.2744175019</v>
      </c>
      <c r="AH38" s="403"/>
      <c r="AI38" s="403"/>
      <c r="AJ38" s="403"/>
      <c r="AK38" s="419">
        <v>-2436562.0300000003</v>
      </c>
      <c r="AL38" s="405"/>
      <c r="AM38" s="419"/>
      <c r="AN38" s="451" t="s">
        <v>203</v>
      </c>
      <c r="AO38" s="451"/>
      <c r="AP38" s="451"/>
      <c r="AQ38" s="451"/>
      <c r="AR38" s="451"/>
      <c r="AS38" s="474">
        <v>-4466</v>
      </c>
      <c r="AT38" s="226"/>
      <c r="AU38" s="474">
        <v>-2772</v>
      </c>
      <c r="AV38" s="443"/>
      <c r="AW38" s="474">
        <v>-2437</v>
      </c>
      <c r="AX38" s="226"/>
      <c r="AY38" s="474">
        <v>-291</v>
      </c>
      <c r="AZ38" s="208" t="str">
        <f t="shared" si="2"/>
        <v>✓</v>
      </c>
      <c r="BA38" s="185">
        <f t="shared" si="3"/>
        <v>0</v>
      </c>
      <c r="BB38" s="185">
        <f t="shared" si="4"/>
        <v>0</v>
      </c>
      <c r="BC38" s="185">
        <f t="shared" si="5"/>
        <v>0</v>
      </c>
      <c r="BD38" s="185">
        <f t="shared" si="6"/>
        <v>0</v>
      </c>
      <c r="BE38" s="185">
        <f t="shared" si="7"/>
        <v>0</v>
      </c>
      <c r="BF38" s="185">
        <f t="shared" si="8"/>
        <v>0</v>
      </c>
      <c r="BG38" s="185">
        <f t="shared" si="9"/>
        <v>0</v>
      </c>
      <c r="BH38" s="208">
        <f t="shared" si="1"/>
        <v>0</v>
      </c>
    </row>
    <row r="39" spans="1:61" s="117" customFormat="1" ht="21.75" customHeight="1">
      <c r="A39" s="128" t="s">
        <v>204</v>
      </c>
      <c r="F39" s="129">
        <f>SUM(F36:F38)</f>
        <v>13394</v>
      </c>
      <c r="G39" s="74">
        <f>SUM(G36:G38)</f>
        <v>0</v>
      </c>
      <c r="H39" s="129">
        <f>SUM(H36:H38)</f>
        <v>-19975</v>
      </c>
      <c r="I39" s="130"/>
      <c r="J39" s="129">
        <f>SUM(J36:J38)</f>
        <v>-4509</v>
      </c>
      <c r="K39" s="74"/>
      <c r="L39" s="129">
        <f>SUM(L36:L38)</f>
        <v>-2112</v>
      </c>
      <c r="AG39" s="403"/>
      <c r="AH39" s="403"/>
      <c r="AI39" s="403"/>
      <c r="AJ39" s="403"/>
      <c r="AK39" s="420"/>
      <c r="AL39" s="421"/>
      <c r="AM39" s="420"/>
      <c r="AN39" s="475" t="s">
        <v>204</v>
      </c>
      <c r="AO39" s="451"/>
      <c r="AP39" s="451"/>
      <c r="AQ39" s="451"/>
      <c r="AR39" s="451"/>
      <c r="AS39" s="476">
        <v>13394</v>
      </c>
      <c r="AT39" s="223">
        <v>0</v>
      </c>
      <c r="AU39" s="476">
        <v>-19975</v>
      </c>
      <c r="AV39" s="477"/>
      <c r="AW39" s="476">
        <v>-4509</v>
      </c>
      <c r="AX39" s="223"/>
      <c r="AY39" s="476">
        <v>-2112</v>
      </c>
      <c r="AZ39" s="208" t="str">
        <f t="shared" si="2"/>
        <v>✓</v>
      </c>
      <c r="BA39" s="185">
        <f t="shared" si="3"/>
        <v>0</v>
      </c>
      <c r="BB39" s="185">
        <f t="shared" si="4"/>
        <v>0</v>
      </c>
      <c r="BC39" s="185">
        <f t="shared" si="5"/>
        <v>0</v>
      </c>
      <c r="BD39" s="185">
        <f t="shared" si="6"/>
        <v>0</v>
      </c>
      <c r="BE39" s="185">
        <f t="shared" si="7"/>
        <v>0</v>
      </c>
      <c r="BF39" s="185">
        <f t="shared" si="8"/>
        <v>0</v>
      </c>
      <c r="BG39" s="185">
        <f t="shared" si="9"/>
        <v>0</v>
      </c>
      <c r="BH39" s="208">
        <f t="shared" si="1"/>
        <v>0</v>
      </c>
      <c r="BI39" s="535" t="s">
        <v>32</v>
      </c>
    </row>
    <row r="40" spans="1:61" s="117" customFormat="1">
      <c r="A40" s="128"/>
      <c r="F40" s="172"/>
      <c r="G40" s="74"/>
      <c r="H40" s="172"/>
      <c r="I40" s="130"/>
      <c r="J40" s="172"/>
      <c r="K40" s="74"/>
      <c r="L40" s="172"/>
      <c r="AG40" s="403"/>
      <c r="AH40" s="403"/>
      <c r="AI40" s="403"/>
      <c r="AJ40" s="403"/>
      <c r="AK40" s="422"/>
      <c r="AL40" s="421"/>
      <c r="AM40" s="422"/>
      <c r="AN40" s="475"/>
      <c r="AO40" s="451"/>
      <c r="AP40" s="451"/>
      <c r="AQ40" s="451"/>
      <c r="AR40" s="451"/>
      <c r="AS40" s="478"/>
      <c r="AT40" s="223"/>
      <c r="AU40" s="478"/>
      <c r="AV40" s="477"/>
      <c r="AW40" s="478"/>
      <c r="AX40" s="223"/>
      <c r="AY40" s="478"/>
      <c r="AZ40" s="208" t="str">
        <f t="shared" si="2"/>
        <v>✓</v>
      </c>
      <c r="BA40" s="185">
        <f t="shared" si="3"/>
        <v>0</v>
      </c>
      <c r="BB40" s="185">
        <f t="shared" si="4"/>
        <v>0</v>
      </c>
      <c r="BC40" s="185">
        <f t="shared" si="5"/>
        <v>0</v>
      </c>
      <c r="BD40" s="185">
        <f t="shared" si="6"/>
        <v>0</v>
      </c>
      <c r="BE40" s="185">
        <f t="shared" si="7"/>
        <v>0</v>
      </c>
      <c r="BF40" s="185">
        <f t="shared" si="8"/>
        <v>0</v>
      </c>
      <c r="BG40" s="185">
        <f t="shared" si="9"/>
        <v>0</v>
      </c>
      <c r="BH40" s="208">
        <f t="shared" ref="BH40:BH69" si="13">SUM(BA40:BG40)</f>
        <v>0</v>
      </c>
    </row>
    <row r="41" spans="1:61" s="51" customFormat="1" ht="21.6" customHeight="1">
      <c r="A41" s="50" t="s">
        <v>0</v>
      </c>
      <c r="B41" s="132"/>
      <c r="C41" s="133"/>
      <c r="D41" s="132"/>
      <c r="E41" s="132"/>
      <c r="F41" s="132"/>
      <c r="G41" s="132"/>
      <c r="H41" s="132"/>
      <c r="AG41" s="398"/>
      <c r="AH41" s="398"/>
      <c r="AI41" s="398"/>
      <c r="AJ41" s="398"/>
      <c r="AK41" s="398"/>
      <c r="AL41" s="398"/>
      <c r="AM41" s="398"/>
      <c r="AN41" s="302" t="s">
        <v>0</v>
      </c>
      <c r="AO41" s="479"/>
      <c r="AP41" s="480"/>
      <c r="AQ41" s="479"/>
      <c r="AR41" s="479"/>
      <c r="AS41" s="479"/>
      <c r="AT41" s="479"/>
      <c r="AU41" s="479"/>
      <c r="AV41" s="212"/>
      <c r="AW41" s="212"/>
      <c r="AX41" s="212"/>
      <c r="AY41" s="212"/>
      <c r="AZ41" s="208" t="str">
        <f t="shared" si="2"/>
        <v>✓</v>
      </c>
      <c r="BA41" s="185">
        <f t="shared" si="3"/>
        <v>0</v>
      </c>
      <c r="BB41" s="185">
        <f t="shared" si="4"/>
        <v>0</v>
      </c>
      <c r="BC41" s="185">
        <f t="shared" si="5"/>
        <v>0</v>
      </c>
      <c r="BD41" s="185">
        <f t="shared" si="6"/>
        <v>0</v>
      </c>
      <c r="BE41" s="185">
        <f t="shared" si="7"/>
        <v>0</v>
      </c>
      <c r="BF41" s="185">
        <f t="shared" si="8"/>
        <v>0</v>
      </c>
      <c r="BG41" s="185">
        <f t="shared" si="9"/>
        <v>0</v>
      </c>
      <c r="BH41" s="208">
        <f t="shared" si="13"/>
        <v>0</v>
      </c>
    </row>
    <row r="42" spans="1:61" s="111" customFormat="1">
      <c r="A42" s="134" t="s">
        <v>205</v>
      </c>
      <c r="B42" s="134"/>
      <c r="C42" s="134"/>
      <c r="D42" s="134"/>
      <c r="E42" s="134"/>
      <c r="F42" s="135"/>
      <c r="G42" s="135"/>
      <c r="H42" s="135"/>
      <c r="I42" s="110"/>
      <c r="AG42" s="399"/>
      <c r="AH42" s="399"/>
      <c r="AI42" s="399"/>
      <c r="AJ42" s="399"/>
      <c r="AK42" s="399"/>
      <c r="AL42" s="399"/>
      <c r="AM42" s="399"/>
      <c r="AN42" s="481" t="s">
        <v>205</v>
      </c>
      <c r="AO42" s="481"/>
      <c r="AP42" s="481"/>
      <c r="AQ42" s="481"/>
      <c r="AR42" s="481"/>
      <c r="AS42" s="482"/>
      <c r="AT42" s="482"/>
      <c r="AU42" s="482"/>
      <c r="AV42" s="443"/>
      <c r="AW42" s="444"/>
      <c r="AX42" s="444"/>
      <c r="AY42" s="444"/>
      <c r="AZ42" s="208" t="str">
        <f t="shared" si="2"/>
        <v>✓</v>
      </c>
      <c r="BA42" s="185">
        <f t="shared" si="3"/>
        <v>0</v>
      </c>
      <c r="BB42" s="185">
        <f t="shared" si="4"/>
        <v>0</v>
      </c>
      <c r="BC42" s="185">
        <f t="shared" si="5"/>
        <v>0</v>
      </c>
      <c r="BD42" s="185">
        <f t="shared" si="6"/>
        <v>0</v>
      </c>
      <c r="BE42" s="185">
        <f t="shared" si="7"/>
        <v>0</v>
      </c>
      <c r="BF42" s="185">
        <f t="shared" si="8"/>
        <v>0</v>
      </c>
      <c r="BG42" s="185">
        <f t="shared" si="9"/>
        <v>0</v>
      </c>
      <c r="BH42" s="208">
        <f t="shared" si="13"/>
        <v>0</v>
      </c>
    </row>
    <row r="43" spans="1:61" s="112" customFormat="1">
      <c r="A43" s="572" t="str">
        <f>A3</f>
        <v>สำหรับงวดหกเดือนสิ้นสุดวันที่ 30 มิถุนายน 2567 และ 2566 (ยังไม่ได้ตรวจสอบ แต่สอบทานแล้ว)</v>
      </c>
      <c r="B43" s="572"/>
      <c r="C43" s="572"/>
      <c r="D43" s="572"/>
      <c r="E43" s="572"/>
      <c r="F43" s="572"/>
      <c r="G43" s="572"/>
      <c r="H43" s="572"/>
      <c r="I43" s="110"/>
      <c r="AG43" s="400"/>
      <c r="AH43" s="400"/>
      <c r="AI43" s="400"/>
      <c r="AJ43" s="400"/>
      <c r="AK43" s="400"/>
      <c r="AL43" s="400"/>
      <c r="AM43" s="400"/>
      <c r="AN43" s="445" t="s">
        <v>119</v>
      </c>
      <c r="AO43" s="445"/>
      <c r="AP43" s="445"/>
      <c r="AQ43" s="445"/>
      <c r="AR43" s="445"/>
      <c r="AS43" s="445"/>
      <c r="AT43" s="445"/>
      <c r="AU43" s="445"/>
      <c r="AV43" s="443"/>
      <c r="AW43" s="446"/>
      <c r="AX43" s="446"/>
      <c r="AY43" s="446"/>
      <c r="AZ43" s="208" t="str">
        <f t="shared" si="2"/>
        <v>✓</v>
      </c>
      <c r="BA43" s="185">
        <f t="shared" si="3"/>
        <v>0</v>
      </c>
      <c r="BB43" s="185">
        <f t="shared" si="4"/>
        <v>0</v>
      </c>
      <c r="BC43" s="185">
        <f t="shared" si="5"/>
        <v>0</v>
      </c>
      <c r="BD43" s="185">
        <f t="shared" si="6"/>
        <v>0</v>
      </c>
      <c r="BE43" s="185">
        <f t="shared" si="7"/>
        <v>0</v>
      </c>
      <c r="BF43" s="185">
        <f t="shared" si="8"/>
        <v>0</v>
      </c>
      <c r="BG43" s="185">
        <f t="shared" si="9"/>
        <v>0</v>
      </c>
      <c r="BH43" s="208">
        <f t="shared" si="13"/>
        <v>0</v>
      </c>
    </row>
    <row r="44" spans="1:61" s="112" customFormat="1">
      <c r="A44" s="113"/>
      <c r="B44" s="113"/>
      <c r="C44" s="113"/>
      <c r="D44" s="113"/>
      <c r="E44" s="113"/>
      <c r="F44" s="113"/>
      <c r="G44" s="113"/>
      <c r="H44" s="113"/>
      <c r="I44" s="110"/>
      <c r="L44" s="56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  <c r="AA44" s="114"/>
      <c r="AB44" s="114"/>
      <c r="AC44" s="114"/>
      <c r="AD44" s="114"/>
      <c r="AE44" s="114"/>
      <c r="AF44" s="114"/>
      <c r="AG44" s="401"/>
      <c r="AH44" s="401"/>
      <c r="AI44" s="401"/>
      <c r="AJ44" s="401"/>
      <c r="AK44" s="400"/>
      <c r="AL44" s="400"/>
      <c r="AM44" s="249"/>
      <c r="AN44" s="447"/>
      <c r="AO44" s="447"/>
      <c r="AP44" s="447"/>
      <c r="AQ44" s="447"/>
      <c r="AR44" s="447"/>
      <c r="AS44" s="447"/>
      <c r="AT44" s="447"/>
      <c r="AU44" s="447"/>
      <c r="AV44" s="443"/>
      <c r="AW44" s="446"/>
      <c r="AX44" s="446"/>
      <c r="AY44" s="214"/>
      <c r="AZ44" s="208" t="str">
        <f t="shared" si="2"/>
        <v>✓</v>
      </c>
      <c r="BA44" s="185">
        <f t="shared" si="3"/>
        <v>0</v>
      </c>
      <c r="BB44" s="185">
        <f t="shared" si="4"/>
        <v>0</v>
      </c>
      <c r="BC44" s="185">
        <f t="shared" si="5"/>
        <v>0</v>
      </c>
      <c r="BD44" s="185">
        <f t="shared" si="6"/>
        <v>0</v>
      </c>
      <c r="BE44" s="185">
        <f t="shared" si="7"/>
        <v>0</v>
      </c>
      <c r="BF44" s="185">
        <f t="shared" si="8"/>
        <v>0</v>
      </c>
      <c r="BG44" s="185">
        <f t="shared" si="9"/>
        <v>0</v>
      </c>
      <c r="BH44" s="208">
        <f t="shared" si="13"/>
        <v>0</v>
      </c>
    </row>
    <row r="45" spans="1:61">
      <c r="B45" s="56"/>
      <c r="C45" s="56"/>
      <c r="D45" s="65"/>
      <c r="E45" s="56"/>
      <c r="F45" s="560" t="s">
        <v>5</v>
      </c>
      <c r="G45" s="560"/>
      <c r="H45" s="560"/>
      <c r="I45" s="56"/>
      <c r="J45" s="560" t="s">
        <v>6</v>
      </c>
      <c r="K45" s="560"/>
      <c r="L45" s="560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249"/>
      <c r="AH45" s="249"/>
      <c r="AI45" s="249"/>
      <c r="AJ45" s="249"/>
      <c r="AK45" s="570"/>
      <c r="AL45" s="570"/>
      <c r="AM45" s="570"/>
      <c r="AO45" s="214"/>
      <c r="AP45" s="214"/>
      <c r="AQ45" s="295"/>
      <c r="AR45" s="214"/>
      <c r="AS45" s="285" t="s">
        <v>5</v>
      </c>
      <c r="AT45" s="285"/>
      <c r="AU45" s="285"/>
      <c r="AV45" s="214"/>
      <c r="AW45" s="285" t="s">
        <v>6</v>
      </c>
      <c r="AX45" s="285"/>
      <c r="AY45" s="285"/>
      <c r="AZ45" s="208" t="str">
        <f t="shared" si="2"/>
        <v>✓</v>
      </c>
      <c r="BA45" s="185"/>
      <c r="BB45" s="185"/>
      <c r="BC45" s="185"/>
      <c r="BD45" s="185"/>
      <c r="BE45" s="185"/>
      <c r="BF45" s="185"/>
      <c r="BG45" s="185"/>
      <c r="BH45" s="208"/>
    </row>
    <row r="46" spans="1:61" s="55" customFormat="1">
      <c r="A46" s="57"/>
      <c r="B46" s="57"/>
      <c r="C46" s="58"/>
      <c r="D46" s="65" t="s">
        <v>7</v>
      </c>
      <c r="E46" s="54"/>
      <c r="F46" s="59">
        <v>2567</v>
      </c>
      <c r="G46" s="169"/>
      <c r="H46" s="59">
        <v>2566</v>
      </c>
      <c r="I46" s="171"/>
      <c r="J46" s="59">
        <v>2567</v>
      </c>
      <c r="K46" s="169"/>
      <c r="L46" s="59">
        <v>2566</v>
      </c>
      <c r="AG46" s="252"/>
      <c r="AH46" s="252"/>
      <c r="AI46" s="252"/>
      <c r="AJ46" s="252"/>
      <c r="AK46" s="250"/>
      <c r="AL46" s="251"/>
      <c r="AM46" s="250"/>
      <c r="AN46" s="236"/>
      <c r="AO46" s="236"/>
      <c r="AP46" s="286"/>
      <c r="AQ46" s="295" t="s">
        <v>7</v>
      </c>
      <c r="AR46" s="289"/>
      <c r="AS46" s="215">
        <v>2567</v>
      </c>
      <c r="AT46" s="288"/>
      <c r="AU46" s="215">
        <v>2566</v>
      </c>
      <c r="AV46" s="287"/>
      <c r="AW46" s="215">
        <v>2567</v>
      </c>
      <c r="AX46" s="288"/>
      <c r="AY46" s="215">
        <v>2566</v>
      </c>
      <c r="AZ46" s="208" t="str">
        <f t="shared" si="2"/>
        <v>✓</v>
      </c>
      <c r="BA46" s="185">
        <f t="shared" si="3"/>
        <v>0</v>
      </c>
      <c r="BB46" s="185">
        <f t="shared" si="4"/>
        <v>0</v>
      </c>
      <c r="BC46" s="185">
        <f t="shared" si="5"/>
        <v>0</v>
      </c>
      <c r="BD46" s="185">
        <f t="shared" si="6"/>
        <v>0</v>
      </c>
      <c r="BE46" s="185">
        <f t="shared" si="7"/>
        <v>0</v>
      </c>
      <c r="BF46" s="185">
        <f t="shared" si="8"/>
        <v>0</v>
      </c>
      <c r="BG46" s="185">
        <f t="shared" si="9"/>
        <v>0</v>
      </c>
      <c r="BH46" s="208">
        <f t="shared" si="13"/>
        <v>0</v>
      </c>
    </row>
    <row r="47" spans="1:61" s="55" customFormat="1">
      <c r="A47" s="57"/>
      <c r="B47" s="57"/>
      <c r="C47" s="58"/>
      <c r="D47" s="61"/>
      <c r="E47" s="54"/>
      <c r="F47" s="571" t="str">
        <f>F7</f>
        <v>(พันบาท)</v>
      </c>
      <c r="G47" s="571"/>
      <c r="H47" s="571"/>
      <c r="I47" s="571"/>
      <c r="J47" s="571"/>
      <c r="K47" s="571"/>
      <c r="L47" s="571"/>
      <c r="AG47" s="252"/>
      <c r="AH47" s="252"/>
      <c r="AI47" s="252"/>
      <c r="AJ47" s="252"/>
      <c r="AK47" s="252"/>
      <c r="AL47" s="252"/>
      <c r="AM47" s="252"/>
      <c r="AN47" s="236"/>
      <c r="AO47" s="236"/>
      <c r="AP47" s="286"/>
      <c r="AQ47" s="290"/>
      <c r="AR47" s="289"/>
      <c r="AS47" s="448" t="s">
        <v>15</v>
      </c>
      <c r="AT47" s="448"/>
      <c r="AU47" s="448"/>
      <c r="AV47" s="448"/>
      <c r="AW47" s="448"/>
      <c r="AX47" s="448"/>
      <c r="AY47" s="448"/>
      <c r="AZ47" s="208" t="str">
        <f t="shared" si="2"/>
        <v>✓</v>
      </c>
      <c r="BA47" s="185"/>
      <c r="BB47" s="185"/>
      <c r="BC47" s="185"/>
      <c r="BD47" s="185"/>
      <c r="BE47" s="185"/>
      <c r="BF47" s="185"/>
      <c r="BG47" s="185"/>
      <c r="BH47" s="208"/>
    </row>
    <row r="48" spans="1:61" s="117" customFormat="1" ht="21.75" customHeight="1">
      <c r="A48" s="128" t="s">
        <v>206</v>
      </c>
      <c r="D48" s="116"/>
      <c r="F48" s="126"/>
      <c r="G48" s="77"/>
      <c r="H48" s="126"/>
      <c r="I48" s="110"/>
      <c r="AG48" s="403"/>
      <c r="AH48" s="403"/>
      <c r="AI48" s="403"/>
      <c r="AJ48" s="403"/>
      <c r="AK48" s="403"/>
      <c r="AL48" s="403"/>
      <c r="AM48" s="403"/>
      <c r="AN48" s="475" t="s">
        <v>206</v>
      </c>
      <c r="AO48" s="451"/>
      <c r="AP48" s="451"/>
      <c r="AQ48" s="450"/>
      <c r="AR48" s="451"/>
      <c r="AS48" s="470"/>
      <c r="AT48" s="226"/>
      <c r="AU48" s="470"/>
      <c r="AV48" s="443"/>
      <c r="AW48" s="451"/>
      <c r="AX48" s="451"/>
      <c r="AY48" s="451"/>
      <c r="AZ48" s="208" t="str">
        <f t="shared" si="2"/>
        <v>✓</v>
      </c>
      <c r="BA48" s="185">
        <f t="shared" si="3"/>
        <v>0</v>
      </c>
      <c r="BB48" s="185">
        <f t="shared" si="4"/>
        <v>0</v>
      </c>
      <c r="BC48" s="185">
        <f t="shared" si="5"/>
        <v>0</v>
      </c>
      <c r="BD48" s="185">
        <f t="shared" si="6"/>
        <v>0</v>
      </c>
      <c r="BE48" s="185">
        <f t="shared" si="7"/>
        <v>0</v>
      </c>
      <c r="BF48" s="185">
        <f t="shared" si="8"/>
        <v>0</v>
      </c>
      <c r="BG48" s="185">
        <f t="shared" si="9"/>
        <v>0</v>
      </c>
      <c r="BH48" s="208">
        <f t="shared" si="13"/>
        <v>0</v>
      </c>
    </row>
    <row r="49" spans="1:61" s="117" customFormat="1" ht="21.75" customHeight="1">
      <c r="A49" s="154" t="s">
        <v>207</v>
      </c>
      <c r="D49" s="65"/>
      <c r="F49" s="127">
        <f t="shared" ref="F49:F50" si="14">ROUND(AG49/1000,0)</f>
        <v>-651</v>
      </c>
      <c r="G49" s="77"/>
      <c r="H49" s="127">
        <v>-229</v>
      </c>
      <c r="I49" s="110"/>
      <c r="J49" s="123">
        <f>ROUND(AK49/1000,0)</f>
        <v>-509</v>
      </c>
      <c r="K49" s="77"/>
      <c r="L49" s="123">
        <v>-199</v>
      </c>
      <c r="AG49" s="406">
        <v>-650735.33000000101</v>
      </c>
      <c r="AH49" s="403"/>
      <c r="AI49" s="403"/>
      <c r="AJ49" s="403"/>
      <c r="AK49" s="404">
        <v>-508736.12</v>
      </c>
      <c r="AL49" s="405"/>
      <c r="AM49" s="407"/>
      <c r="AN49" s="456" t="s">
        <v>207</v>
      </c>
      <c r="AO49" s="451"/>
      <c r="AP49" s="451"/>
      <c r="AQ49" s="295"/>
      <c r="AR49" s="451"/>
      <c r="AS49" s="474">
        <v>-651</v>
      </c>
      <c r="AT49" s="226"/>
      <c r="AU49" s="474">
        <v>-229</v>
      </c>
      <c r="AV49" s="443"/>
      <c r="AW49" s="455">
        <v>-509</v>
      </c>
      <c r="AX49" s="226"/>
      <c r="AY49" s="455">
        <v>-199</v>
      </c>
      <c r="AZ49" s="208" t="str">
        <f t="shared" si="2"/>
        <v>✓</v>
      </c>
      <c r="BA49" s="185">
        <f t="shared" si="3"/>
        <v>0</v>
      </c>
      <c r="BB49" s="185">
        <f t="shared" si="4"/>
        <v>0</v>
      </c>
      <c r="BC49" s="185">
        <f t="shared" si="5"/>
        <v>0</v>
      </c>
      <c r="BD49" s="185">
        <f t="shared" si="6"/>
        <v>0</v>
      </c>
      <c r="BE49" s="185">
        <f t="shared" si="7"/>
        <v>0</v>
      </c>
      <c r="BF49" s="185">
        <f t="shared" si="8"/>
        <v>0</v>
      </c>
      <c r="BG49" s="185">
        <f t="shared" si="9"/>
        <v>0</v>
      </c>
      <c r="BH49" s="208">
        <f t="shared" si="13"/>
        <v>0</v>
      </c>
    </row>
    <row r="50" spans="1:61" s="117" customFormat="1" ht="21.75" customHeight="1">
      <c r="A50" s="154" t="s">
        <v>208</v>
      </c>
      <c r="D50" s="65"/>
      <c r="F50" s="127">
        <f t="shared" si="14"/>
        <v>-2015</v>
      </c>
      <c r="G50" s="77"/>
      <c r="H50" s="200">
        <v>0</v>
      </c>
      <c r="I50" s="110"/>
      <c r="J50" s="123">
        <f>ROUND(AK50/1000,0)</f>
        <v>0</v>
      </c>
      <c r="K50" s="77"/>
      <c r="L50" s="123">
        <v>0</v>
      </c>
      <c r="AG50" s="406">
        <v>-2015000.0000000042</v>
      </c>
      <c r="AH50" s="403"/>
      <c r="AI50" s="403"/>
      <c r="AJ50" s="403"/>
      <c r="AK50" s="407"/>
      <c r="AL50" s="405"/>
      <c r="AM50" s="407"/>
      <c r="AN50" s="456" t="s">
        <v>208</v>
      </c>
      <c r="AO50" s="451"/>
      <c r="AP50" s="451"/>
      <c r="AQ50" s="295"/>
      <c r="AR50" s="451"/>
      <c r="AS50" s="474">
        <v>-2015</v>
      </c>
      <c r="AT50" s="226"/>
      <c r="AU50" s="382">
        <v>0</v>
      </c>
      <c r="AV50" s="443"/>
      <c r="AW50" s="455">
        <v>0</v>
      </c>
      <c r="AX50" s="226"/>
      <c r="AY50" s="455">
        <v>0</v>
      </c>
      <c r="AZ50" s="208" t="str">
        <f t="shared" si="2"/>
        <v>✓</v>
      </c>
      <c r="BA50" s="185">
        <f t="shared" si="3"/>
        <v>0</v>
      </c>
      <c r="BB50" s="185">
        <f t="shared" si="4"/>
        <v>0</v>
      </c>
      <c r="BC50" s="185">
        <f t="shared" si="5"/>
        <v>0</v>
      </c>
      <c r="BD50" s="185">
        <f t="shared" si="6"/>
        <v>0</v>
      </c>
      <c r="BE50" s="185">
        <f t="shared" si="7"/>
        <v>0</v>
      </c>
      <c r="BF50" s="185">
        <f t="shared" si="8"/>
        <v>0</v>
      </c>
      <c r="BG50" s="185">
        <f t="shared" si="9"/>
        <v>0</v>
      </c>
      <c r="BH50" s="208">
        <f t="shared" si="13"/>
        <v>0</v>
      </c>
    </row>
    <row r="51" spans="1:61" s="117" customFormat="1" ht="21.6" hidden="1" customHeight="1">
      <c r="A51" s="157" t="s">
        <v>209</v>
      </c>
      <c r="D51" s="65"/>
      <c r="F51" s="127"/>
      <c r="G51" s="77"/>
      <c r="H51" s="200"/>
      <c r="I51" s="110"/>
      <c r="J51" s="123">
        <f>ROUND(AK51/1000,0)</f>
        <v>0</v>
      </c>
      <c r="K51" s="77"/>
      <c r="L51" s="123"/>
      <c r="AG51" s="403"/>
      <c r="AH51" s="403"/>
      <c r="AI51" s="403"/>
      <c r="AJ51" s="403"/>
      <c r="AK51" s="407"/>
      <c r="AL51" s="405"/>
      <c r="AM51" s="407"/>
      <c r="AN51" s="483" t="s">
        <v>209</v>
      </c>
      <c r="AO51" s="451"/>
      <c r="AP51" s="451"/>
      <c r="AQ51" s="295"/>
      <c r="AR51" s="451"/>
      <c r="AS51" s="474"/>
      <c r="AT51" s="226"/>
      <c r="AU51" s="382"/>
      <c r="AV51" s="443"/>
      <c r="AW51" s="455"/>
      <c r="AX51" s="226"/>
      <c r="AY51" s="455"/>
      <c r="AZ51" s="208" t="str">
        <f t="shared" si="2"/>
        <v>✓</v>
      </c>
      <c r="BA51" s="185">
        <f t="shared" si="3"/>
        <v>0</v>
      </c>
      <c r="BB51" s="185">
        <f t="shared" si="4"/>
        <v>0</v>
      </c>
      <c r="BC51" s="185">
        <f t="shared" si="5"/>
        <v>0</v>
      </c>
      <c r="BD51" s="185">
        <f t="shared" si="6"/>
        <v>0</v>
      </c>
      <c r="BE51" s="185">
        <f t="shared" si="7"/>
        <v>0</v>
      </c>
      <c r="BF51" s="185">
        <f t="shared" si="8"/>
        <v>0</v>
      </c>
      <c r="BG51" s="185">
        <f t="shared" si="9"/>
        <v>0</v>
      </c>
      <c r="BH51" s="208">
        <f t="shared" si="13"/>
        <v>0</v>
      </c>
    </row>
    <row r="52" spans="1:61" s="117" customFormat="1" ht="21.75" customHeight="1">
      <c r="A52" s="154" t="s">
        <v>210</v>
      </c>
      <c r="D52" s="65"/>
      <c r="F52" s="127"/>
      <c r="G52" s="77"/>
      <c r="H52" s="67"/>
      <c r="I52" s="110"/>
      <c r="J52" s="123"/>
      <c r="K52" s="77"/>
      <c r="L52" s="123"/>
      <c r="AG52" s="403"/>
      <c r="AH52" s="403"/>
      <c r="AI52" s="403"/>
      <c r="AJ52" s="403"/>
      <c r="AK52" s="407"/>
      <c r="AL52" s="405"/>
      <c r="AM52" s="407"/>
      <c r="AN52" s="456" t="s">
        <v>210</v>
      </c>
      <c r="AO52" s="451"/>
      <c r="AP52" s="451"/>
      <c r="AQ52" s="295"/>
      <c r="AR52" s="451"/>
      <c r="AS52" s="474"/>
      <c r="AT52" s="226"/>
      <c r="AU52" s="217"/>
      <c r="AV52" s="443"/>
      <c r="AW52" s="455"/>
      <c r="AX52" s="226"/>
      <c r="AY52" s="455"/>
      <c r="AZ52" s="208" t="str">
        <f t="shared" si="2"/>
        <v>✓</v>
      </c>
      <c r="BA52" s="185">
        <f t="shared" si="3"/>
        <v>0</v>
      </c>
      <c r="BB52" s="185">
        <f t="shared" si="4"/>
        <v>0</v>
      </c>
      <c r="BC52" s="185">
        <f t="shared" si="5"/>
        <v>0</v>
      </c>
      <c r="BD52" s="185">
        <f t="shared" si="6"/>
        <v>0</v>
      </c>
      <c r="BE52" s="185">
        <f t="shared" si="7"/>
        <v>0</v>
      </c>
      <c r="BF52" s="185">
        <f t="shared" si="8"/>
        <v>0</v>
      </c>
      <c r="BG52" s="185">
        <f t="shared" si="9"/>
        <v>0</v>
      </c>
      <c r="BH52" s="208">
        <f t="shared" si="13"/>
        <v>0</v>
      </c>
    </row>
    <row r="53" spans="1:61" s="136" customFormat="1" ht="21.6" customHeight="1">
      <c r="A53" s="136" t="s">
        <v>211</v>
      </c>
      <c r="D53" s="65">
        <v>4</v>
      </c>
      <c r="F53" s="205">
        <f t="shared" ref="F53:F62" si="15">ROUND(AG53/1000,0)</f>
        <v>0</v>
      </c>
      <c r="G53" s="137"/>
      <c r="H53" s="67">
        <v>0</v>
      </c>
      <c r="I53" s="138"/>
      <c r="J53" s="205">
        <f t="shared" ref="J53:J62" si="16">ROUND(AK53/1000,0)</f>
        <v>0</v>
      </c>
      <c r="K53" s="137"/>
      <c r="L53" s="127">
        <v>35000</v>
      </c>
      <c r="AG53" s="423"/>
      <c r="AH53" s="423"/>
      <c r="AI53" s="423"/>
      <c r="AJ53" s="423"/>
      <c r="AK53" s="424"/>
      <c r="AL53" s="425"/>
      <c r="AM53" s="419"/>
      <c r="AN53" s="484" t="s">
        <v>211</v>
      </c>
      <c r="AO53" s="484"/>
      <c r="AP53" s="484"/>
      <c r="AQ53" s="295">
        <v>4</v>
      </c>
      <c r="AR53" s="484"/>
      <c r="AS53" s="485">
        <v>0</v>
      </c>
      <c r="AT53" s="486"/>
      <c r="AU53" s="217">
        <v>0</v>
      </c>
      <c r="AV53" s="487"/>
      <c r="AW53" s="485">
        <v>0</v>
      </c>
      <c r="AX53" s="486"/>
      <c r="AY53" s="474">
        <v>35000</v>
      </c>
      <c r="AZ53" s="208" t="str">
        <f t="shared" si="2"/>
        <v>✓</v>
      </c>
      <c r="BA53" s="185">
        <f t="shared" si="3"/>
        <v>0</v>
      </c>
      <c r="BB53" s="185">
        <f t="shared" si="4"/>
        <v>0</v>
      </c>
      <c r="BC53" s="185">
        <f t="shared" si="5"/>
        <v>0</v>
      </c>
      <c r="BD53" s="185">
        <f t="shared" si="6"/>
        <v>0</v>
      </c>
      <c r="BE53" s="185">
        <f t="shared" si="7"/>
        <v>0</v>
      </c>
      <c r="BF53" s="185">
        <f t="shared" si="8"/>
        <v>0</v>
      </c>
      <c r="BG53" s="185">
        <f t="shared" si="9"/>
        <v>0</v>
      </c>
      <c r="BH53" s="208">
        <f t="shared" si="13"/>
        <v>0</v>
      </c>
    </row>
    <row r="54" spans="1:61" s="117" customFormat="1" ht="21.75" customHeight="1">
      <c r="A54" s="154" t="s">
        <v>212</v>
      </c>
      <c r="D54" s="65">
        <v>4</v>
      </c>
      <c r="F54" s="68">
        <f t="shared" si="15"/>
        <v>0</v>
      </c>
      <c r="G54" s="77"/>
      <c r="H54" s="67">
        <v>0</v>
      </c>
      <c r="I54" s="139"/>
      <c r="J54" s="67">
        <f t="shared" si="16"/>
        <v>0</v>
      </c>
      <c r="K54" s="77"/>
      <c r="L54" s="127">
        <v>-35000</v>
      </c>
      <c r="AG54" s="406"/>
      <c r="AH54" s="403"/>
      <c r="AI54" s="403"/>
      <c r="AJ54" s="403"/>
      <c r="AK54" s="426"/>
      <c r="AL54" s="405"/>
      <c r="AM54" s="419"/>
      <c r="AN54" s="456" t="s">
        <v>212</v>
      </c>
      <c r="AO54" s="451"/>
      <c r="AP54" s="451"/>
      <c r="AQ54" s="295">
        <v>4</v>
      </c>
      <c r="AR54" s="451"/>
      <c r="AS54" s="219">
        <v>0</v>
      </c>
      <c r="AT54" s="226"/>
      <c r="AU54" s="217">
        <v>0</v>
      </c>
      <c r="AV54" s="488"/>
      <c r="AW54" s="217">
        <v>0</v>
      </c>
      <c r="AX54" s="226"/>
      <c r="AY54" s="474">
        <v>-35000</v>
      </c>
      <c r="AZ54" s="208" t="str">
        <f t="shared" si="2"/>
        <v>✓</v>
      </c>
      <c r="BA54" s="185">
        <f t="shared" si="3"/>
        <v>0</v>
      </c>
      <c r="BB54" s="185">
        <f t="shared" si="4"/>
        <v>0</v>
      </c>
      <c r="BC54" s="185">
        <f t="shared" si="5"/>
        <v>0</v>
      </c>
      <c r="BD54" s="185">
        <f t="shared" si="6"/>
        <v>0</v>
      </c>
      <c r="BE54" s="185">
        <f t="shared" si="7"/>
        <v>0</v>
      </c>
      <c r="BF54" s="185">
        <f t="shared" si="8"/>
        <v>0</v>
      </c>
      <c r="BG54" s="185">
        <f t="shared" si="9"/>
        <v>0</v>
      </c>
      <c r="BH54" s="208">
        <f t="shared" si="13"/>
        <v>0</v>
      </c>
    </row>
    <row r="55" spans="1:61" s="117" customFormat="1" ht="21.6" hidden="1" customHeight="1">
      <c r="A55" s="157" t="s">
        <v>213</v>
      </c>
      <c r="D55" s="65">
        <v>4</v>
      </c>
      <c r="F55" s="68">
        <f t="shared" si="15"/>
        <v>0</v>
      </c>
      <c r="G55" s="77"/>
      <c r="H55" s="67"/>
      <c r="I55" s="139"/>
      <c r="J55" s="200">
        <f t="shared" si="16"/>
        <v>0</v>
      </c>
      <c r="K55" s="77"/>
      <c r="L55" s="200"/>
      <c r="AG55" s="403"/>
      <c r="AH55" s="403"/>
      <c r="AI55" s="403"/>
      <c r="AJ55" s="403"/>
      <c r="AK55" s="417"/>
      <c r="AL55" s="405"/>
      <c r="AM55" s="417"/>
      <c r="AN55" s="483" t="s">
        <v>213</v>
      </c>
      <c r="AO55" s="451"/>
      <c r="AP55" s="451"/>
      <c r="AQ55" s="295"/>
      <c r="AR55" s="451"/>
      <c r="AS55" s="219"/>
      <c r="AT55" s="226"/>
      <c r="AU55" s="217"/>
      <c r="AV55" s="488"/>
      <c r="AW55" s="382"/>
      <c r="AX55" s="226"/>
      <c r="AY55" s="382"/>
      <c r="AZ55" s="208" t="str">
        <f t="shared" si="2"/>
        <v>✓</v>
      </c>
      <c r="BA55" s="185">
        <f t="shared" si="3"/>
        <v>0</v>
      </c>
      <c r="BB55" s="185">
        <f t="shared" si="4"/>
        <v>0</v>
      </c>
      <c r="BC55" s="185">
        <f t="shared" si="5"/>
        <v>0</v>
      </c>
      <c r="BD55" s="185">
        <f t="shared" si="6"/>
        <v>0</v>
      </c>
      <c r="BE55" s="185">
        <f t="shared" si="7"/>
        <v>0</v>
      </c>
      <c r="BF55" s="185">
        <f t="shared" si="8"/>
        <v>0</v>
      </c>
      <c r="BG55" s="185">
        <f t="shared" si="9"/>
        <v>0</v>
      </c>
      <c r="BH55" s="208">
        <f t="shared" si="13"/>
        <v>0</v>
      </c>
    </row>
    <row r="56" spans="1:61" s="117" customFormat="1">
      <c r="A56" s="154" t="s">
        <v>214</v>
      </c>
      <c r="D56" s="65">
        <v>4</v>
      </c>
      <c r="F56" s="68">
        <f t="shared" si="15"/>
        <v>-2540</v>
      </c>
      <c r="G56" s="77"/>
      <c r="H56" s="68">
        <v>-500</v>
      </c>
      <c r="I56" s="139"/>
      <c r="J56" s="67">
        <f t="shared" si="16"/>
        <v>0</v>
      </c>
      <c r="K56" s="77"/>
      <c r="L56" s="67">
        <v>0</v>
      </c>
      <c r="AG56" s="538">
        <v>-2540000</v>
      </c>
      <c r="AK56" s="67"/>
      <c r="AL56" s="77"/>
      <c r="AM56" s="67"/>
      <c r="AN56" s="154" t="s">
        <v>214</v>
      </c>
      <c r="AQ56" s="65">
        <v>4</v>
      </c>
      <c r="AS56" s="68">
        <v>-2540</v>
      </c>
      <c r="AT56" s="77"/>
      <c r="AU56" s="68">
        <v>-500</v>
      </c>
      <c r="AV56" s="139"/>
      <c r="AW56" s="67">
        <v>0</v>
      </c>
      <c r="AX56" s="77"/>
      <c r="AY56" s="67">
        <v>0</v>
      </c>
      <c r="AZ56" s="17" t="str">
        <f t="shared" si="2"/>
        <v>✓</v>
      </c>
      <c r="BA56" s="259">
        <f t="shared" si="3"/>
        <v>0</v>
      </c>
      <c r="BB56" s="259">
        <f t="shared" si="4"/>
        <v>0</v>
      </c>
      <c r="BC56" s="259">
        <f t="shared" si="5"/>
        <v>0</v>
      </c>
      <c r="BD56" s="259">
        <f t="shared" si="6"/>
        <v>0</v>
      </c>
      <c r="BE56" s="259">
        <f t="shared" si="7"/>
        <v>0</v>
      </c>
      <c r="BF56" s="259">
        <f t="shared" si="8"/>
        <v>0</v>
      </c>
      <c r="BG56" s="259">
        <f t="shared" si="9"/>
        <v>0</v>
      </c>
      <c r="BH56" s="17">
        <f t="shared" si="13"/>
        <v>0</v>
      </c>
    </row>
    <row r="57" spans="1:61" s="117" customFormat="1" ht="21.75" customHeight="1">
      <c r="A57" s="154" t="s">
        <v>215</v>
      </c>
      <c r="D57" s="65"/>
      <c r="F57" s="68">
        <f t="shared" si="15"/>
        <v>0</v>
      </c>
      <c r="G57" s="77"/>
      <c r="H57" s="127">
        <v>-884</v>
      </c>
      <c r="I57" s="139"/>
      <c r="J57" s="67">
        <f t="shared" si="16"/>
        <v>0</v>
      </c>
      <c r="K57" s="77"/>
      <c r="L57" s="67">
        <v>0</v>
      </c>
      <c r="AG57" s="538"/>
      <c r="AK57" s="67"/>
      <c r="AL57" s="77"/>
      <c r="AM57" s="67"/>
      <c r="AN57" s="154" t="s">
        <v>215</v>
      </c>
      <c r="AQ57" s="65"/>
      <c r="AS57" s="68">
        <v>0</v>
      </c>
      <c r="AT57" s="77"/>
      <c r="AU57" s="127">
        <v>-884</v>
      </c>
      <c r="AV57" s="139"/>
      <c r="AW57" s="67">
        <v>0</v>
      </c>
      <c r="AX57" s="77"/>
      <c r="AY57" s="67">
        <v>0</v>
      </c>
      <c r="AZ57" s="17" t="str">
        <f t="shared" si="2"/>
        <v>✓</v>
      </c>
      <c r="BA57" s="259">
        <f t="shared" si="3"/>
        <v>0</v>
      </c>
      <c r="BB57" s="259">
        <f t="shared" si="4"/>
        <v>0</v>
      </c>
      <c r="BC57" s="259">
        <f t="shared" si="5"/>
        <v>0</v>
      </c>
      <c r="BD57" s="259">
        <f t="shared" si="6"/>
        <v>0</v>
      </c>
      <c r="BE57" s="259">
        <f t="shared" si="7"/>
        <v>0</v>
      </c>
      <c r="BF57" s="259">
        <f t="shared" si="8"/>
        <v>0</v>
      </c>
      <c r="BG57" s="259">
        <f t="shared" si="9"/>
        <v>0</v>
      </c>
      <c r="BH57" s="17">
        <f t="shared" si="13"/>
        <v>0</v>
      </c>
    </row>
    <row r="58" spans="1:61" s="117" customFormat="1" ht="21.75" customHeight="1">
      <c r="A58" s="117" t="s">
        <v>216</v>
      </c>
      <c r="D58" s="65" t="s">
        <v>122</v>
      </c>
      <c r="F58" s="67">
        <f t="shared" si="15"/>
        <v>0</v>
      </c>
      <c r="G58" s="77"/>
      <c r="H58" s="67">
        <v>0</v>
      </c>
      <c r="I58" s="139"/>
      <c r="J58" s="68">
        <f t="shared" si="16"/>
        <v>6001</v>
      </c>
      <c r="K58" s="77"/>
      <c r="L58" s="67">
        <v>0</v>
      </c>
      <c r="AK58" s="118">
        <v>6000850</v>
      </c>
      <c r="AL58" s="77"/>
      <c r="AM58" s="67"/>
      <c r="AN58" s="117" t="s">
        <v>216</v>
      </c>
      <c r="AQ58" s="65" t="s">
        <v>122</v>
      </c>
      <c r="AS58" s="67">
        <v>0</v>
      </c>
      <c r="AT58" s="77"/>
      <c r="AU58" s="67">
        <v>0</v>
      </c>
      <c r="AV58" s="139"/>
      <c r="AW58" s="68">
        <v>6001</v>
      </c>
      <c r="AX58" s="77"/>
      <c r="AY58" s="67">
        <v>0</v>
      </c>
      <c r="AZ58" s="17" t="str">
        <f t="shared" si="2"/>
        <v>✓</v>
      </c>
      <c r="BA58" s="259">
        <f t="shared" si="3"/>
        <v>0</v>
      </c>
      <c r="BB58" s="259">
        <f t="shared" si="4"/>
        <v>0</v>
      </c>
      <c r="BC58" s="259">
        <f t="shared" si="5"/>
        <v>0</v>
      </c>
      <c r="BD58" s="259">
        <f t="shared" si="6"/>
        <v>0</v>
      </c>
      <c r="BE58" s="259">
        <f t="shared" si="7"/>
        <v>0</v>
      </c>
      <c r="BF58" s="259">
        <f t="shared" si="8"/>
        <v>0</v>
      </c>
      <c r="BG58" s="259">
        <f t="shared" si="9"/>
        <v>0</v>
      </c>
      <c r="BH58" s="17">
        <f t="shared" si="13"/>
        <v>0</v>
      </c>
    </row>
    <row r="59" spans="1:61" s="117" customFormat="1" ht="21.75" customHeight="1">
      <c r="A59" s="117" t="s">
        <v>217</v>
      </c>
      <c r="D59" s="65">
        <v>5</v>
      </c>
      <c r="F59" s="68">
        <f t="shared" si="15"/>
        <v>467</v>
      </c>
      <c r="G59" s="77"/>
      <c r="H59" s="127">
        <v>45008</v>
      </c>
      <c r="I59" s="110"/>
      <c r="J59" s="123">
        <f t="shared" si="16"/>
        <v>0</v>
      </c>
      <c r="K59" s="77"/>
      <c r="L59" s="123">
        <v>45033</v>
      </c>
      <c r="AG59" s="406">
        <v>467399.98000000045</v>
      </c>
      <c r="AH59" s="403"/>
      <c r="AI59" s="403"/>
      <c r="AJ59" s="403"/>
      <c r="AK59" s="407"/>
      <c r="AL59" s="405"/>
      <c r="AM59" s="407"/>
      <c r="AN59" s="451" t="s">
        <v>217</v>
      </c>
      <c r="AO59" s="451"/>
      <c r="AP59" s="451"/>
      <c r="AQ59" s="295">
        <v>5</v>
      </c>
      <c r="AR59" s="451"/>
      <c r="AS59" s="219">
        <v>467</v>
      </c>
      <c r="AT59" s="226"/>
      <c r="AU59" s="474">
        <v>45008</v>
      </c>
      <c r="AV59" s="443"/>
      <c r="AW59" s="455">
        <v>0</v>
      </c>
      <c r="AX59" s="226"/>
      <c r="AY59" s="455">
        <v>45033</v>
      </c>
      <c r="AZ59" s="208" t="str">
        <f t="shared" si="2"/>
        <v>✓</v>
      </c>
      <c r="BA59" s="185">
        <f t="shared" si="3"/>
        <v>0</v>
      </c>
      <c r="BB59" s="185">
        <f t="shared" si="4"/>
        <v>0</v>
      </c>
      <c r="BC59" s="185">
        <f t="shared" si="5"/>
        <v>0</v>
      </c>
      <c r="BD59" s="185">
        <f t="shared" si="6"/>
        <v>0</v>
      </c>
      <c r="BE59" s="185">
        <f t="shared" si="7"/>
        <v>0</v>
      </c>
      <c r="BF59" s="185">
        <f t="shared" si="8"/>
        <v>0</v>
      </c>
      <c r="BG59" s="185">
        <f t="shared" si="9"/>
        <v>0</v>
      </c>
      <c r="BH59" s="208">
        <f t="shared" si="13"/>
        <v>0</v>
      </c>
    </row>
    <row r="60" spans="1:61" s="117" customFormat="1" ht="21.75" customHeight="1">
      <c r="A60" s="154" t="s">
        <v>218</v>
      </c>
      <c r="D60" s="65"/>
      <c r="F60" s="127">
        <f>ROUND(AG60/1000,0)+1</f>
        <v>535</v>
      </c>
      <c r="G60" s="77"/>
      <c r="H60" s="127">
        <v>229</v>
      </c>
      <c r="I60" s="110"/>
      <c r="J60" s="127">
        <f t="shared" si="16"/>
        <v>392</v>
      </c>
      <c r="K60" s="77"/>
      <c r="L60" s="127">
        <v>177</v>
      </c>
      <c r="AG60" s="406">
        <v>534421.38124454999</v>
      </c>
      <c r="AH60" s="403"/>
      <c r="AI60" s="403"/>
      <c r="AJ60" s="403"/>
      <c r="AK60" s="404">
        <v>392236.12999999995</v>
      </c>
      <c r="AL60" s="405"/>
      <c r="AM60" s="419"/>
      <c r="AN60" s="456" t="s">
        <v>218</v>
      </c>
      <c r="AO60" s="451"/>
      <c r="AP60" s="451"/>
      <c r="AQ60" s="295"/>
      <c r="AR60" s="451"/>
      <c r="AS60" s="474">
        <v>535</v>
      </c>
      <c r="AT60" s="226"/>
      <c r="AU60" s="474">
        <v>229</v>
      </c>
      <c r="AV60" s="443"/>
      <c r="AW60" s="474">
        <v>392</v>
      </c>
      <c r="AX60" s="226"/>
      <c r="AY60" s="474">
        <v>177</v>
      </c>
      <c r="AZ60" s="208" t="str">
        <f t="shared" si="2"/>
        <v>✓</v>
      </c>
      <c r="BA60" s="185">
        <f t="shared" si="3"/>
        <v>0</v>
      </c>
      <c r="BB60" s="185">
        <f t="shared" si="4"/>
        <v>0</v>
      </c>
      <c r="BC60" s="185">
        <f t="shared" si="5"/>
        <v>0</v>
      </c>
      <c r="BD60" s="185">
        <f t="shared" si="6"/>
        <v>0</v>
      </c>
      <c r="BE60" s="185">
        <f t="shared" si="7"/>
        <v>0</v>
      </c>
      <c r="BF60" s="185">
        <f t="shared" si="8"/>
        <v>0</v>
      </c>
      <c r="BG60" s="185">
        <f t="shared" si="9"/>
        <v>0</v>
      </c>
      <c r="BH60" s="208">
        <f t="shared" si="13"/>
        <v>0</v>
      </c>
      <c r="BI60" s="535" t="s">
        <v>32</v>
      </c>
    </row>
    <row r="61" spans="1:61" s="117" customFormat="1" ht="21.6" hidden="1" customHeight="1">
      <c r="A61" s="117" t="s">
        <v>219</v>
      </c>
      <c r="D61" s="550">
        <v>10.199999999999999</v>
      </c>
      <c r="F61" s="206">
        <f t="shared" si="15"/>
        <v>0</v>
      </c>
      <c r="G61" s="77"/>
      <c r="H61" s="120"/>
      <c r="I61" s="110"/>
      <c r="J61" s="67">
        <f t="shared" si="16"/>
        <v>0</v>
      </c>
      <c r="K61" s="77"/>
      <c r="L61" s="67"/>
      <c r="AG61" s="403"/>
      <c r="AH61" s="403"/>
      <c r="AI61" s="403"/>
      <c r="AJ61" s="403"/>
      <c r="AK61" s="426"/>
      <c r="AL61" s="405"/>
      <c r="AM61" s="426"/>
      <c r="AN61" s="451" t="s">
        <v>219</v>
      </c>
      <c r="AO61" s="451"/>
      <c r="AP61" s="451"/>
      <c r="AQ61" s="463">
        <v>10.199999999999999</v>
      </c>
      <c r="AR61" s="451"/>
      <c r="AS61" s="489"/>
      <c r="AT61" s="226"/>
      <c r="AU61" s="460"/>
      <c r="AV61" s="443"/>
      <c r="AW61" s="217"/>
      <c r="AX61" s="226"/>
      <c r="AY61" s="217"/>
      <c r="AZ61" s="208" t="str">
        <f t="shared" si="2"/>
        <v>✓</v>
      </c>
      <c r="BA61" s="185">
        <f t="shared" si="3"/>
        <v>0</v>
      </c>
      <c r="BB61" s="185">
        <f t="shared" si="4"/>
        <v>0</v>
      </c>
      <c r="BC61" s="185">
        <f t="shared" si="5"/>
        <v>0</v>
      </c>
      <c r="BD61" s="185">
        <f t="shared" si="6"/>
        <v>0</v>
      </c>
      <c r="BE61" s="185">
        <f t="shared" si="7"/>
        <v>0</v>
      </c>
      <c r="BF61" s="185">
        <f t="shared" si="8"/>
        <v>0</v>
      </c>
      <c r="BG61" s="185">
        <f t="shared" si="9"/>
        <v>0</v>
      </c>
      <c r="BH61" s="208">
        <f t="shared" si="13"/>
        <v>0</v>
      </c>
    </row>
    <row r="62" spans="1:61" s="117" customFormat="1" ht="21.75" customHeight="1">
      <c r="A62" s="154" t="s">
        <v>220</v>
      </c>
      <c r="D62" s="65">
        <v>10</v>
      </c>
      <c r="F62" s="120">
        <f t="shared" si="15"/>
        <v>0</v>
      </c>
      <c r="G62" s="77"/>
      <c r="H62" s="120">
        <v>0</v>
      </c>
      <c r="I62" s="110"/>
      <c r="J62" s="123">
        <f t="shared" si="16"/>
        <v>-5000</v>
      </c>
      <c r="K62" s="77"/>
      <c r="L62" s="123">
        <v>-35000</v>
      </c>
      <c r="AG62" s="403"/>
      <c r="AH62" s="403"/>
      <c r="AI62" s="403"/>
      <c r="AJ62" s="403"/>
      <c r="AK62" s="407">
        <v>-5000000</v>
      </c>
      <c r="AL62" s="405"/>
      <c r="AM62" s="407"/>
      <c r="AN62" s="456" t="s">
        <v>220</v>
      </c>
      <c r="AO62" s="451"/>
      <c r="AP62" s="451"/>
      <c r="AQ62" s="295">
        <v>10</v>
      </c>
      <c r="AR62" s="451"/>
      <c r="AS62" s="460">
        <v>0</v>
      </c>
      <c r="AT62" s="226"/>
      <c r="AU62" s="460">
        <v>0</v>
      </c>
      <c r="AV62" s="443"/>
      <c r="AW62" s="455">
        <v>-5000</v>
      </c>
      <c r="AX62" s="226"/>
      <c r="AY62" s="455">
        <v>-35000</v>
      </c>
      <c r="AZ62" s="208" t="str">
        <f t="shared" si="2"/>
        <v>✓</v>
      </c>
      <c r="BA62" s="185">
        <f t="shared" si="3"/>
        <v>0</v>
      </c>
      <c r="BB62" s="185">
        <f t="shared" si="4"/>
        <v>0</v>
      </c>
      <c r="BC62" s="185">
        <f t="shared" si="5"/>
        <v>0</v>
      </c>
      <c r="BD62" s="185">
        <f t="shared" si="6"/>
        <v>0</v>
      </c>
      <c r="BE62" s="185">
        <f t="shared" si="7"/>
        <v>0</v>
      </c>
      <c r="BF62" s="185">
        <f t="shared" si="8"/>
        <v>0</v>
      </c>
      <c r="BG62" s="185">
        <f t="shared" si="9"/>
        <v>0</v>
      </c>
      <c r="BH62" s="208">
        <f t="shared" si="13"/>
        <v>0</v>
      </c>
    </row>
    <row r="63" spans="1:61" s="117" customFormat="1" ht="21.6" hidden="1" customHeight="1">
      <c r="A63" s="154" t="s">
        <v>221</v>
      </c>
      <c r="D63" s="65">
        <v>11</v>
      </c>
      <c r="F63" s="179">
        <v>0</v>
      </c>
      <c r="G63" s="77"/>
      <c r="H63" s="120">
        <v>0</v>
      </c>
      <c r="I63" s="110"/>
      <c r="J63" s="120">
        <v>0</v>
      </c>
      <c r="K63" s="77"/>
      <c r="L63" s="120">
        <v>0</v>
      </c>
      <c r="AG63" s="403"/>
      <c r="AH63" s="403"/>
      <c r="AI63" s="403"/>
      <c r="AJ63" s="403"/>
      <c r="AK63" s="409"/>
      <c r="AL63" s="405"/>
      <c r="AM63" s="409"/>
      <c r="AN63" s="456" t="s">
        <v>221</v>
      </c>
      <c r="AO63" s="451"/>
      <c r="AP63" s="451"/>
      <c r="AQ63" s="295">
        <v>11</v>
      </c>
      <c r="AR63" s="451"/>
      <c r="AS63" s="472">
        <v>0</v>
      </c>
      <c r="AT63" s="226"/>
      <c r="AU63" s="460">
        <v>0</v>
      </c>
      <c r="AV63" s="443"/>
      <c r="AW63" s="460">
        <v>0</v>
      </c>
      <c r="AX63" s="226"/>
      <c r="AY63" s="460">
        <v>0</v>
      </c>
      <c r="AZ63" s="208" t="str">
        <f t="shared" si="2"/>
        <v>✓</v>
      </c>
      <c r="BA63" s="185">
        <f t="shared" si="3"/>
        <v>0</v>
      </c>
      <c r="BB63" s="185">
        <f t="shared" si="4"/>
        <v>0</v>
      </c>
      <c r="BC63" s="185">
        <f t="shared" si="5"/>
        <v>0</v>
      </c>
      <c r="BD63" s="185">
        <f t="shared" si="6"/>
        <v>0</v>
      </c>
      <c r="BE63" s="185">
        <f t="shared" si="7"/>
        <v>0</v>
      </c>
      <c r="BF63" s="185">
        <f t="shared" si="8"/>
        <v>0</v>
      </c>
      <c r="BG63" s="185">
        <f t="shared" si="9"/>
        <v>0</v>
      </c>
      <c r="BH63" s="208">
        <f t="shared" si="13"/>
        <v>0</v>
      </c>
    </row>
    <row r="64" spans="1:61" s="117" customFormat="1" ht="22.5" customHeight="1">
      <c r="A64" s="128" t="s">
        <v>222</v>
      </c>
      <c r="D64" s="65"/>
      <c r="F64" s="140">
        <f>SUM(F49:F63)</f>
        <v>-4204</v>
      </c>
      <c r="G64" s="74"/>
      <c r="H64" s="140">
        <f>SUM(H49:H63)</f>
        <v>43624</v>
      </c>
      <c r="I64" s="130"/>
      <c r="J64" s="140">
        <f>SUM(J49:J63)</f>
        <v>884</v>
      </c>
      <c r="K64" s="74"/>
      <c r="L64" s="140">
        <f>SUM(L49:L63)</f>
        <v>10011</v>
      </c>
      <c r="AG64" s="403"/>
      <c r="AH64" s="403"/>
      <c r="AI64" s="403"/>
      <c r="AJ64" s="403"/>
      <c r="AK64" s="427"/>
      <c r="AL64" s="421"/>
      <c r="AM64" s="427"/>
      <c r="AN64" s="475" t="s">
        <v>222</v>
      </c>
      <c r="AO64" s="451"/>
      <c r="AP64" s="451"/>
      <c r="AQ64" s="295"/>
      <c r="AR64" s="451"/>
      <c r="AS64" s="490">
        <v>-4204</v>
      </c>
      <c r="AT64" s="223"/>
      <c r="AU64" s="490">
        <v>43624</v>
      </c>
      <c r="AV64" s="477"/>
      <c r="AW64" s="490">
        <v>884</v>
      </c>
      <c r="AX64" s="223"/>
      <c r="AY64" s="490">
        <v>10011</v>
      </c>
      <c r="AZ64" s="208" t="str">
        <f t="shared" si="2"/>
        <v>✓</v>
      </c>
      <c r="BA64" s="185">
        <f t="shared" si="3"/>
        <v>0</v>
      </c>
      <c r="BB64" s="185">
        <f t="shared" si="4"/>
        <v>0</v>
      </c>
      <c r="BC64" s="185">
        <f t="shared" si="5"/>
        <v>0</v>
      </c>
      <c r="BD64" s="185">
        <f t="shared" si="6"/>
        <v>0</v>
      </c>
      <c r="BE64" s="185">
        <f t="shared" si="7"/>
        <v>0</v>
      </c>
      <c r="BF64" s="185">
        <f t="shared" si="8"/>
        <v>0</v>
      </c>
      <c r="BG64" s="185">
        <f t="shared" si="9"/>
        <v>0</v>
      </c>
      <c r="BH64" s="208">
        <f t="shared" si="13"/>
        <v>0</v>
      </c>
      <c r="BI64" s="535" t="s">
        <v>32</v>
      </c>
    </row>
    <row r="65" spans="1:61" s="117" customFormat="1" ht="21.75" customHeight="1">
      <c r="A65" s="128" t="s">
        <v>223</v>
      </c>
      <c r="D65" s="65"/>
      <c r="F65" s="77"/>
      <c r="G65" s="77"/>
      <c r="H65" s="77"/>
      <c r="I65" s="110"/>
      <c r="J65" s="77"/>
      <c r="K65" s="77"/>
      <c r="L65" s="77"/>
      <c r="AG65" s="403"/>
      <c r="AH65" s="403"/>
      <c r="AI65" s="403"/>
      <c r="AJ65" s="403"/>
      <c r="AK65" s="405"/>
      <c r="AL65" s="405"/>
      <c r="AM65" s="405"/>
      <c r="AN65" s="475" t="s">
        <v>223</v>
      </c>
      <c r="AO65" s="451"/>
      <c r="AP65" s="451"/>
      <c r="AQ65" s="295"/>
      <c r="AR65" s="451"/>
      <c r="AS65" s="226"/>
      <c r="AT65" s="226"/>
      <c r="AU65" s="226"/>
      <c r="AV65" s="443"/>
      <c r="AW65" s="226"/>
      <c r="AX65" s="226"/>
      <c r="AY65" s="226"/>
      <c r="AZ65" s="208" t="str">
        <f t="shared" si="2"/>
        <v>✓</v>
      </c>
      <c r="BA65" s="185">
        <f t="shared" si="3"/>
        <v>0</v>
      </c>
      <c r="BB65" s="185">
        <f t="shared" si="4"/>
        <v>0</v>
      </c>
      <c r="BC65" s="185">
        <f t="shared" si="5"/>
        <v>0</v>
      </c>
      <c r="BD65" s="185">
        <f t="shared" si="6"/>
        <v>0</v>
      </c>
      <c r="BE65" s="185">
        <f t="shared" si="7"/>
        <v>0</v>
      </c>
      <c r="BF65" s="185">
        <f t="shared" si="8"/>
        <v>0</v>
      </c>
      <c r="BG65" s="185">
        <f t="shared" si="9"/>
        <v>0</v>
      </c>
      <c r="BH65" s="208">
        <f t="shared" si="13"/>
        <v>0</v>
      </c>
    </row>
    <row r="66" spans="1:61" s="117" customFormat="1" ht="21.75" customHeight="1">
      <c r="A66" s="155" t="s">
        <v>224</v>
      </c>
      <c r="D66" s="65"/>
      <c r="F66" s="77">
        <f t="shared" ref="F66:F78" si="17">ROUND(AG66/1000,0)</f>
        <v>-2219</v>
      </c>
      <c r="G66" s="77"/>
      <c r="H66" s="77">
        <v>-2062</v>
      </c>
      <c r="I66" s="110"/>
      <c r="J66" s="77">
        <f t="shared" ref="J66:J72" si="18">ROUND(AK66/1000,0)</f>
        <v>-1218</v>
      </c>
      <c r="K66" s="77"/>
      <c r="L66" s="77">
        <v>-1068</v>
      </c>
      <c r="AG66" s="406">
        <v>-2218526.3899999992</v>
      </c>
      <c r="AH66" s="403"/>
      <c r="AI66" s="403"/>
      <c r="AJ66" s="403"/>
      <c r="AK66" s="404">
        <v>-1217988.4100000001</v>
      </c>
      <c r="AL66" s="405"/>
      <c r="AM66" s="405"/>
      <c r="AN66" s="491" t="s">
        <v>224</v>
      </c>
      <c r="AO66" s="451"/>
      <c r="AP66" s="451"/>
      <c r="AQ66" s="295"/>
      <c r="AR66" s="451"/>
      <c r="AS66" s="226">
        <v>-2219</v>
      </c>
      <c r="AT66" s="226"/>
      <c r="AU66" s="226">
        <v>-1626</v>
      </c>
      <c r="AV66" s="443"/>
      <c r="AW66" s="226">
        <v>-1218</v>
      </c>
      <c r="AX66" s="226"/>
      <c r="AY66" s="226">
        <v>-892</v>
      </c>
      <c r="AZ66" s="208" t="str">
        <f t="shared" si="2"/>
        <v>✓</v>
      </c>
      <c r="BA66" s="185">
        <f t="shared" si="3"/>
        <v>0</v>
      </c>
      <c r="BB66" s="185">
        <f t="shared" si="4"/>
        <v>0</v>
      </c>
      <c r="BC66" s="185">
        <f t="shared" si="5"/>
        <v>-436</v>
      </c>
      <c r="BD66" s="185">
        <f t="shared" si="6"/>
        <v>0</v>
      </c>
      <c r="BE66" s="185">
        <f t="shared" si="7"/>
        <v>0</v>
      </c>
      <c r="BF66" s="185">
        <f t="shared" si="8"/>
        <v>0</v>
      </c>
      <c r="BG66" s="185">
        <f t="shared" si="9"/>
        <v>-176</v>
      </c>
      <c r="BH66" s="208">
        <f t="shared" si="13"/>
        <v>-612</v>
      </c>
    </row>
    <row r="67" spans="1:61" s="117" customFormat="1" ht="21.75" customHeight="1">
      <c r="A67" s="124" t="s">
        <v>225</v>
      </c>
      <c r="D67" s="65">
        <v>13</v>
      </c>
      <c r="F67" s="77">
        <f t="shared" si="17"/>
        <v>-4206</v>
      </c>
      <c r="G67" s="77"/>
      <c r="H67" s="77">
        <v>-4215</v>
      </c>
      <c r="I67" s="110"/>
      <c r="J67" s="123">
        <f t="shared" si="18"/>
        <v>0</v>
      </c>
      <c r="K67" s="77"/>
      <c r="L67" s="120">
        <v>0</v>
      </c>
      <c r="AG67" s="538">
        <v>-4206160</v>
      </c>
      <c r="AK67" s="118"/>
      <c r="AL67" s="77"/>
      <c r="AM67" s="120"/>
      <c r="AN67" s="124" t="s">
        <v>225</v>
      </c>
      <c r="AQ67" s="65">
        <v>13</v>
      </c>
      <c r="AS67" s="77">
        <v>-4206</v>
      </c>
      <c r="AT67" s="77"/>
      <c r="AU67" s="77">
        <v>-4215</v>
      </c>
      <c r="AV67" s="110"/>
      <c r="AW67" s="120">
        <v>0</v>
      </c>
      <c r="AX67" s="77"/>
      <c r="AY67" s="120">
        <v>0</v>
      </c>
      <c r="AZ67" s="17" t="str">
        <f t="shared" si="2"/>
        <v>✓</v>
      </c>
      <c r="BA67" s="259">
        <f t="shared" si="3"/>
        <v>0</v>
      </c>
      <c r="BB67" s="259">
        <f t="shared" si="4"/>
        <v>0</v>
      </c>
      <c r="BC67" s="259">
        <f t="shared" si="5"/>
        <v>0</v>
      </c>
      <c r="BD67" s="259">
        <f t="shared" si="6"/>
        <v>0</v>
      </c>
      <c r="BE67" s="259">
        <f t="shared" si="7"/>
        <v>0</v>
      </c>
      <c r="BF67" s="259">
        <f t="shared" si="8"/>
        <v>0</v>
      </c>
      <c r="BG67" s="259">
        <f t="shared" si="9"/>
        <v>0</v>
      </c>
      <c r="BH67" s="17">
        <f t="shared" si="13"/>
        <v>0</v>
      </c>
    </row>
    <row r="68" spans="1:61" s="117" customFormat="1" ht="21.75" customHeight="1">
      <c r="A68" s="124" t="s">
        <v>226</v>
      </c>
      <c r="D68" s="65">
        <v>4</v>
      </c>
      <c r="F68" s="67">
        <f t="shared" si="17"/>
        <v>0</v>
      </c>
      <c r="G68" s="77"/>
      <c r="H68" s="175">
        <v>0</v>
      </c>
      <c r="I68" s="110"/>
      <c r="J68" s="123">
        <f t="shared" si="18"/>
        <v>-14773</v>
      </c>
      <c r="K68" s="77"/>
      <c r="L68" s="120">
        <v>0</v>
      </c>
      <c r="AK68" s="118">
        <v>-14772800</v>
      </c>
      <c r="AL68" s="77"/>
      <c r="AM68" s="120"/>
      <c r="AN68" s="124" t="s">
        <v>226</v>
      </c>
      <c r="AQ68" s="65">
        <v>4</v>
      </c>
      <c r="AS68" s="77">
        <v>0</v>
      </c>
      <c r="AT68" s="77"/>
      <c r="AU68" s="77">
        <v>0</v>
      </c>
      <c r="AV68" s="110"/>
      <c r="AW68" s="123">
        <v>-14773</v>
      </c>
      <c r="AX68" s="77"/>
      <c r="AY68" s="120">
        <v>0</v>
      </c>
      <c r="AZ68" s="17" t="str">
        <f t="shared" si="2"/>
        <v>✓</v>
      </c>
      <c r="BA68" s="259">
        <f t="shared" si="3"/>
        <v>0</v>
      </c>
      <c r="BB68" s="259">
        <f t="shared" si="4"/>
        <v>0</v>
      </c>
      <c r="BC68" s="259">
        <f t="shared" si="5"/>
        <v>0</v>
      </c>
      <c r="BD68" s="259">
        <f t="shared" si="6"/>
        <v>0</v>
      </c>
      <c r="BE68" s="259">
        <f t="shared" si="7"/>
        <v>0</v>
      </c>
      <c r="BF68" s="259">
        <f t="shared" si="8"/>
        <v>0</v>
      </c>
      <c r="BG68" s="259">
        <f t="shared" si="9"/>
        <v>0</v>
      </c>
      <c r="BH68" s="17">
        <f t="shared" si="13"/>
        <v>0</v>
      </c>
    </row>
    <row r="69" spans="1:61" s="117" customFormat="1" ht="21.75" customHeight="1">
      <c r="A69" s="124" t="s">
        <v>227</v>
      </c>
      <c r="D69" s="65">
        <v>4</v>
      </c>
      <c r="F69" s="68">
        <f t="shared" si="17"/>
        <v>0</v>
      </c>
      <c r="G69" s="77"/>
      <c r="H69" s="175">
        <v>0</v>
      </c>
      <c r="I69" s="110"/>
      <c r="J69" s="555">
        <f t="shared" ref="J69" si="19">ROUND(AK69/1000,0)</f>
        <v>49773</v>
      </c>
      <c r="K69" s="77"/>
      <c r="L69" s="120">
        <v>0</v>
      </c>
      <c r="AK69" s="118">
        <v>49772800</v>
      </c>
      <c r="AL69" s="77"/>
      <c r="AM69" s="120"/>
      <c r="AN69" s="124"/>
      <c r="AQ69" s="65"/>
      <c r="AS69" s="77"/>
      <c r="AT69" s="77"/>
      <c r="AU69" s="77"/>
      <c r="AV69" s="110"/>
      <c r="AW69" s="123"/>
      <c r="AX69" s="77"/>
      <c r="AY69" s="120"/>
      <c r="AZ69" s="17" t="str">
        <f t="shared" ref="AZ69" si="20">IF(A69=AN69,"✓","XXXXXXXXXXXXX")</f>
        <v>XXXXXXXXXXXXX</v>
      </c>
      <c r="BA69" s="259">
        <f t="shared" ref="BA69" si="21">F69-AS69</f>
        <v>0</v>
      </c>
      <c r="BB69" s="259">
        <f t="shared" ref="BB69" si="22">G69-AT69</f>
        <v>0</v>
      </c>
      <c r="BC69" s="259">
        <f t="shared" ref="BC69" si="23">H69-AU69</f>
        <v>0</v>
      </c>
      <c r="BD69" s="259">
        <f t="shared" ref="BD69" si="24">I69-AV69</f>
        <v>0</v>
      </c>
      <c r="BE69" s="259">
        <f t="shared" ref="BE69" si="25">J69-AW69</f>
        <v>49773</v>
      </c>
      <c r="BF69" s="259">
        <f t="shared" ref="BF69" si="26">K69-AX69</f>
        <v>0</v>
      </c>
      <c r="BG69" s="259">
        <f t="shared" ref="BG69" si="27">L69-AY69</f>
        <v>0</v>
      </c>
      <c r="BH69" s="208">
        <f t="shared" si="13"/>
        <v>49773</v>
      </c>
      <c r="BI69" s="539" t="s">
        <v>228</v>
      </c>
    </row>
    <row r="70" spans="1:61" s="117" customFormat="1" ht="21.6" hidden="1" customHeight="1">
      <c r="A70" s="124" t="s">
        <v>229</v>
      </c>
      <c r="D70" s="65"/>
      <c r="F70" s="205">
        <f t="shared" si="17"/>
        <v>0</v>
      </c>
      <c r="G70" s="77"/>
      <c r="H70" s="77"/>
      <c r="I70" s="110"/>
      <c r="J70" s="206">
        <f t="shared" si="18"/>
        <v>0</v>
      </c>
      <c r="K70" s="77"/>
      <c r="L70" s="120"/>
      <c r="AK70" s="118"/>
      <c r="AL70" s="77"/>
      <c r="AM70" s="120"/>
      <c r="AN70" s="124" t="s">
        <v>227</v>
      </c>
      <c r="AQ70" s="65">
        <v>4</v>
      </c>
      <c r="AS70" s="67">
        <v>0</v>
      </c>
      <c r="AT70" s="77"/>
      <c r="AU70" s="175">
        <v>0</v>
      </c>
      <c r="AV70" s="110"/>
      <c r="AW70" s="123">
        <v>49773</v>
      </c>
      <c r="AX70" s="77"/>
      <c r="AY70" s="120">
        <v>0</v>
      </c>
      <c r="AZ70" s="17" t="str">
        <f t="shared" si="2"/>
        <v>XXXXXXXXXXXXX</v>
      </c>
      <c r="BA70" s="259">
        <f t="shared" si="3"/>
        <v>0</v>
      </c>
      <c r="BB70" s="259">
        <f t="shared" si="4"/>
        <v>0</v>
      </c>
      <c r="BC70" s="259">
        <f t="shared" si="5"/>
        <v>0</v>
      </c>
      <c r="BD70" s="259">
        <f t="shared" si="6"/>
        <v>0</v>
      </c>
      <c r="BE70" s="259">
        <f t="shared" si="7"/>
        <v>-49773</v>
      </c>
      <c r="BF70" s="259">
        <f t="shared" si="8"/>
        <v>0</v>
      </c>
      <c r="BG70" s="259">
        <f t="shared" si="9"/>
        <v>0</v>
      </c>
      <c r="BH70" s="208">
        <f t="shared" ref="BH70:BH85" si="28">SUM(BA70:BG70)</f>
        <v>-49773</v>
      </c>
      <c r="BI70" s="539" t="s">
        <v>228</v>
      </c>
    </row>
    <row r="71" spans="1:61" s="117" customFormat="1" ht="21.75" customHeight="1">
      <c r="A71" s="154" t="s">
        <v>159</v>
      </c>
      <c r="D71" s="65">
        <v>17</v>
      </c>
      <c r="F71" s="127">
        <f t="shared" si="17"/>
        <v>-9000</v>
      </c>
      <c r="G71" s="77"/>
      <c r="H71" s="175">
        <v>0</v>
      </c>
      <c r="I71" s="110"/>
      <c r="J71" s="123">
        <f t="shared" si="18"/>
        <v>-9000</v>
      </c>
      <c r="K71" s="77"/>
      <c r="L71" s="123">
        <v>0</v>
      </c>
      <c r="AG71" s="406">
        <v>-9000185.0899999999</v>
      </c>
      <c r="AH71" s="403"/>
      <c r="AI71" s="403"/>
      <c r="AJ71" s="403"/>
      <c r="AK71" s="404">
        <v>-9000185.0899999999</v>
      </c>
      <c r="AL71" s="405"/>
      <c r="AM71" s="407"/>
      <c r="AN71" s="467" t="s">
        <v>159</v>
      </c>
      <c r="AO71" s="451"/>
      <c r="AP71" s="451"/>
      <c r="AQ71" s="295"/>
      <c r="AR71" s="451"/>
      <c r="AS71" s="485">
        <v>-9000</v>
      </c>
      <c r="AT71" s="226"/>
      <c r="AU71" s="226">
        <v>0</v>
      </c>
      <c r="AV71" s="443"/>
      <c r="AW71" s="492">
        <v>-9000</v>
      </c>
      <c r="AX71" s="226"/>
      <c r="AY71" s="460">
        <v>0</v>
      </c>
      <c r="AZ71" s="208" t="str">
        <f t="shared" si="2"/>
        <v>✓</v>
      </c>
      <c r="BA71" s="185">
        <f t="shared" si="3"/>
        <v>0</v>
      </c>
      <c r="BB71" s="185">
        <f t="shared" si="4"/>
        <v>0</v>
      </c>
      <c r="BC71" s="185">
        <f t="shared" si="5"/>
        <v>0</v>
      </c>
      <c r="BD71" s="185">
        <f t="shared" si="6"/>
        <v>0</v>
      </c>
      <c r="BE71" s="185">
        <f t="shared" si="7"/>
        <v>0</v>
      </c>
      <c r="BF71" s="185">
        <f t="shared" si="8"/>
        <v>0</v>
      </c>
      <c r="BG71" s="185">
        <f t="shared" si="9"/>
        <v>0</v>
      </c>
      <c r="BH71" s="208">
        <f t="shared" si="28"/>
        <v>0</v>
      </c>
    </row>
    <row r="72" spans="1:61" s="117" customFormat="1" ht="21.75" customHeight="1">
      <c r="A72" s="154" t="s">
        <v>230</v>
      </c>
      <c r="D72" s="65"/>
      <c r="F72" s="127">
        <f>ROUND(AG72/1000,0)-1</f>
        <v>-950</v>
      </c>
      <c r="G72" s="77"/>
      <c r="H72" s="127">
        <v>-814</v>
      </c>
      <c r="I72" s="110"/>
      <c r="J72" s="123">
        <f t="shared" si="18"/>
        <v>-15</v>
      </c>
      <c r="K72" s="77"/>
      <c r="L72" s="123">
        <v>0</v>
      </c>
      <c r="AG72" s="406">
        <v>-949279.82999999984</v>
      </c>
      <c r="AH72" s="403"/>
      <c r="AI72" s="403"/>
      <c r="AJ72" s="403"/>
      <c r="AK72" s="404">
        <v>-15177.54</v>
      </c>
      <c r="AL72" s="405"/>
      <c r="AM72" s="407"/>
      <c r="AN72" s="456" t="s">
        <v>230</v>
      </c>
      <c r="AO72" s="451"/>
      <c r="AP72" s="451"/>
      <c r="AQ72" s="295"/>
      <c r="AR72" s="451"/>
      <c r="AS72" s="474">
        <v>-949</v>
      </c>
      <c r="AT72" s="226"/>
      <c r="AU72" s="474">
        <v>-1250</v>
      </c>
      <c r="AV72" s="443"/>
      <c r="AW72" s="455">
        <v>-15</v>
      </c>
      <c r="AX72" s="226"/>
      <c r="AY72" s="455">
        <v>-176</v>
      </c>
      <c r="AZ72" s="208" t="str">
        <f t="shared" si="2"/>
        <v>✓</v>
      </c>
      <c r="BA72" s="185">
        <f t="shared" si="3"/>
        <v>-1</v>
      </c>
      <c r="BB72" s="185">
        <f t="shared" si="4"/>
        <v>0</v>
      </c>
      <c r="BC72" s="185">
        <f t="shared" si="5"/>
        <v>436</v>
      </c>
      <c r="BD72" s="185">
        <f t="shared" si="6"/>
        <v>0</v>
      </c>
      <c r="BE72" s="185">
        <f t="shared" si="7"/>
        <v>0</v>
      </c>
      <c r="BF72" s="185">
        <f t="shared" si="8"/>
        <v>0</v>
      </c>
      <c r="BG72" s="185">
        <f t="shared" si="9"/>
        <v>176</v>
      </c>
      <c r="BH72" s="208">
        <f t="shared" si="28"/>
        <v>611</v>
      </c>
    </row>
    <row r="73" spans="1:61" s="117" customFormat="1" ht="21.6" hidden="1" customHeight="1">
      <c r="A73" s="124" t="s">
        <v>76</v>
      </c>
      <c r="D73" s="65"/>
      <c r="F73" s="77"/>
      <c r="G73" s="77"/>
      <c r="H73" s="77"/>
      <c r="I73" s="110"/>
      <c r="J73" s="77"/>
      <c r="K73" s="77"/>
      <c r="L73" s="77"/>
      <c r="AG73" s="403"/>
      <c r="AH73" s="403"/>
      <c r="AI73" s="403"/>
      <c r="AJ73" s="403"/>
      <c r="AK73" s="405"/>
      <c r="AL73" s="405"/>
      <c r="AM73" s="405"/>
      <c r="AN73" s="467" t="s">
        <v>76</v>
      </c>
      <c r="AO73" s="451"/>
      <c r="AP73" s="451"/>
      <c r="AQ73" s="295"/>
      <c r="AR73" s="451"/>
      <c r="AS73" s="226"/>
      <c r="AT73" s="226"/>
      <c r="AU73" s="226"/>
      <c r="AV73" s="443"/>
      <c r="AW73" s="226"/>
      <c r="AX73" s="226"/>
      <c r="AY73" s="226"/>
      <c r="AZ73" s="208" t="str">
        <f t="shared" si="2"/>
        <v>✓</v>
      </c>
      <c r="BA73" s="185">
        <f t="shared" si="3"/>
        <v>0</v>
      </c>
      <c r="BB73" s="185">
        <f t="shared" si="4"/>
        <v>0</v>
      </c>
      <c r="BC73" s="185">
        <f t="shared" si="5"/>
        <v>0</v>
      </c>
      <c r="BD73" s="185">
        <f t="shared" si="6"/>
        <v>0</v>
      </c>
      <c r="BE73" s="185">
        <f t="shared" si="7"/>
        <v>0</v>
      </c>
      <c r="BF73" s="185">
        <f t="shared" si="8"/>
        <v>0</v>
      </c>
      <c r="BG73" s="185">
        <f t="shared" si="9"/>
        <v>0</v>
      </c>
      <c r="BH73" s="208">
        <f t="shared" si="28"/>
        <v>0</v>
      </c>
    </row>
    <row r="74" spans="1:61" s="117" customFormat="1" ht="21.6" hidden="1" customHeight="1">
      <c r="A74" s="124" t="s">
        <v>162</v>
      </c>
      <c r="D74" s="65"/>
      <c r="F74" s="180">
        <v>0</v>
      </c>
      <c r="G74" s="77"/>
      <c r="H74" s="141">
        <v>0</v>
      </c>
      <c r="I74" s="139"/>
      <c r="J74" s="141">
        <v>0</v>
      </c>
      <c r="K74" s="88"/>
      <c r="L74" s="141">
        <v>0</v>
      </c>
      <c r="AG74" s="406">
        <v>-593.36638080830141</v>
      </c>
      <c r="AH74" s="403"/>
      <c r="AI74" s="403"/>
      <c r="AJ74" s="403"/>
      <c r="AK74" s="428"/>
      <c r="AL74" s="414"/>
      <c r="AM74" s="428"/>
      <c r="AN74" s="467" t="s">
        <v>162</v>
      </c>
      <c r="AO74" s="451"/>
      <c r="AP74" s="451"/>
      <c r="AQ74" s="295"/>
      <c r="AR74" s="451"/>
      <c r="AS74" s="493">
        <v>-1</v>
      </c>
      <c r="AT74" s="226"/>
      <c r="AU74" s="494">
        <v>0</v>
      </c>
      <c r="AV74" s="488"/>
      <c r="AW74" s="494">
        <v>0</v>
      </c>
      <c r="AX74" s="495"/>
      <c r="AY74" s="494">
        <v>0</v>
      </c>
      <c r="AZ74" s="208" t="str">
        <f t="shared" ref="AZ74:AZ85" si="29">IF(A74=AN74,"✓","XXXXXXXXXXXXX")</f>
        <v>✓</v>
      </c>
      <c r="BA74" s="185">
        <f t="shared" ref="BA74:BA85" si="30">F74-AS74</f>
        <v>1</v>
      </c>
      <c r="BB74" s="185">
        <f t="shared" ref="BB74:BB85" si="31">G74-AT74</f>
        <v>0</v>
      </c>
      <c r="BC74" s="185">
        <f t="shared" ref="BC74:BC85" si="32">H74-AU74</f>
        <v>0</v>
      </c>
      <c r="BD74" s="185">
        <f t="shared" ref="BD74:BD85" si="33">I74-AV74</f>
        <v>0</v>
      </c>
      <c r="BE74" s="185">
        <f t="shared" ref="BE74:BE85" si="34">J74-AW74</f>
        <v>0</v>
      </c>
      <c r="BF74" s="185">
        <f t="shared" ref="BF74:BF85" si="35">K74-AX74</f>
        <v>0</v>
      </c>
      <c r="BG74" s="185">
        <f t="shared" ref="BG74:BG85" si="36">L74-AY74</f>
        <v>0</v>
      </c>
      <c r="BH74" s="208">
        <f t="shared" si="28"/>
        <v>1</v>
      </c>
      <c r="BI74" s="535" t="s">
        <v>32</v>
      </c>
    </row>
    <row r="75" spans="1:61" s="117" customFormat="1" ht="21.75" customHeight="1">
      <c r="A75" s="159" t="s">
        <v>231</v>
      </c>
      <c r="D75" s="65"/>
      <c r="F75" s="153">
        <f>SUM(F66:F74)</f>
        <v>-16375</v>
      </c>
      <c r="G75" s="74"/>
      <c r="H75" s="153">
        <f>SUM(H66:H74)</f>
        <v>-7091</v>
      </c>
      <c r="I75" s="130"/>
      <c r="J75" s="153">
        <f>SUM(J66:J74)</f>
        <v>24767</v>
      </c>
      <c r="K75" s="74"/>
      <c r="L75" s="153">
        <f>SUM(L66:L74)</f>
        <v>-1068</v>
      </c>
      <c r="AG75" s="403"/>
      <c r="AH75" s="403"/>
      <c r="AI75" s="403"/>
      <c r="AJ75" s="403"/>
      <c r="AK75" s="429"/>
      <c r="AL75" s="421"/>
      <c r="AM75" s="429"/>
      <c r="AN75" s="496" t="s">
        <v>231</v>
      </c>
      <c r="AO75" s="451"/>
      <c r="AP75" s="451"/>
      <c r="AQ75" s="295"/>
      <c r="AR75" s="451"/>
      <c r="AS75" s="497">
        <v>-16375</v>
      </c>
      <c r="AT75" s="223"/>
      <c r="AU75" s="497">
        <v>-7091</v>
      </c>
      <c r="AV75" s="477"/>
      <c r="AW75" s="497">
        <v>24767</v>
      </c>
      <c r="AX75" s="223"/>
      <c r="AY75" s="497">
        <v>-1068</v>
      </c>
      <c r="AZ75" s="208" t="str">
        <f t="shared" si="29"/>
        <v>✓</v>
      </c>
      <c r="BA75" s="185">
        <f t="shared" si="30"/>
        <v>0</v>
      </c>
      <c r="BB75" s="185">
        <f t="shared" si="31"/>
        <v>0</v>
      </c>
      <c r="BC75" s="185">
        <f t="shared" si="32"/>
        <v>0</v>
      </c>
      <c r="BD75" s="185">
        <f t="shared" si="33"/>
        <v>0</v>
      </c>
      <c r="BE75" s="185">
        <f t="shared" si="34"/>
        <v>0</v>
      </c>
      <c r="BF75" s="185">
        <f t="shared" si="35"/>
        <v>0</v>
      </c>
      <c r="BG75" s="185">
        <f t="shared" si="36"/>
        <v>0</v>
      </c>
      <c r="BH75" s="208">
        <f t="shared" si="28"/>
        <v>0</v>
      </c>
      <c r="BI75" s="535" t="s">
        <v>32</v>
      </c>
    </row>
    <row r="76" spans="1:61" s="117" customFormat="1" ht="21.75" customHeight="1">
      <c r="A76" s="160" t="s">
        <v>232</v>
      </c>
      <c r="D76" s="65"/>
      <c r="F76" s="118">
        <f>ROUND(AG76/1000,0)</f>
        <v>-1187</v>
      </c>
      <c r="G76" s="77"/>
      <c r="H76" s="201">
        <v>176</v>
      </c>
      <c r="I76" s="110"/>
      <c r="J76" s="141">
        <f t="shared" ref="J76" si="37">ROUND(AK76/1000,0)</f>
        <v>0</v>
      </c>
      <c r="K76" s="88"/>
      <c r="L76" s="141">
        <v>0</v>
      </c>
      <c r="AG76" s="406">
        <v>-1186594.330667889</v>
      </c>
      <c r="AH76" s="403"/>
      <c r="AI76" s="403"/>
      <c r="AJ76" s="403"/>
      <c r="AK76" s="428"/>
      <c r="AL76" s="414"/>
      <c r="AM76" s="428"/>
      <c r="AN76" s="498" t="s">
        <v>232</v>
      </c>
      <c r="AO76" s="451"/>
      <c r="AP76" s="451"/>
      <c r="AQ76" s="295"/>
      <c r="AR76" s="451"/>
      <c r="AS76" s="452">
        <v>-1187</v>
      </c>
      <c r="AT76" s="226"/>
      <c r="AU76" s="499">
        <v>176</v>
      </c>
      <c r="AV76" s="443"/>
      <c r="AW76" s="494">
        <v>0</v>
      </c>
      <c r="AX76" s="495"/>
      <c r="AY76" s="494">
        <v>0</v>
      </c>
      <c r="AZ76" s="208" t="str">
        <f t="shared" si="29"/>
        <v>✓</v>
      </c>
      <c r="BA76" s="185">
        <f t="shared" si="30"/>
        <v>0</v>
      </c>
      <c r="BB76" s="185">
        <f t="shared" si="31"/>
        <v>0</v>
      </c>
      <c r="BC76" s="185">
        <f t="shared" si="32"/>
        <v>0</v>
      </c>
      <c r="BD76" s="185">
        <f t="shared" si="33"/>
        <v>0</v>
      </c>
      <c r="BE76" s="185">
        <f t="shared" si="34"/>
        <v>0</v>
      </c>
      <c r="BF76" s="185">
        <f t="shared" si="35"/>
        <v>0</v>
      </c>
      <c r="BG76" s="185">
        <f t="shared" si="36"/>
        <v>0</v>
      </c>
      <c r="BH76" s="208">
        <f t="shared" si="28"/>
        <v>0</v>
      </c>
      <c r="BI76" s="535" t="s">
        <v>32</v>
      </c>
    </row>
    <row r="77" spans="1:61" s="117" customFormat="1" ht="21.75" customHeight="1">
      <c r="A77" s="161" t="s">
        <v>233</v>
      </c>
      <c r="D77" s="65"/>
      <c r="F77" s="142">
        <f>SUM(F39+F64+F75+F76)</f>
        <v>-8372</v>
      </c>
      <c r="G77" s="74"/>
      <c r="H77" s="143">
        <f>SUM(H39+H64+H75+H76)</f>
        <v>16734</v>
      </c>
      <c r="I77" s="130"/>
      <c r="J77" s="142">
        <f>SUM(J39+J64+J75+J76)</f>
        <v>21142</v>
      </c>
      <c r="K77" s="74"/>
      <c r="L77" s="142">
        <f>SUM(L39+L64+L75+L76)</f>
        <v>6831</v>
      </c>
      <c r="AG77" s="403"/>
      <c r="AH77" s="403"/>
      <c r="AI77" s="403"/>
      <c r="AJ77" s="403"/>
      <c r="AK77" s="430"/>
      <c r="AL77" s="421"/>
      <c r="AM77" s="430"/>
      <c r="AN77" s="500" t="s">
        <v>233</v>
      </c>
      <c r="AO77" s="451"/>
      <c r="AP77" s="451"/>
      <c r="AQ77" s="295"/>
      <c r="AR77" s="451"/>
      <c r="AS77" s="501">
        <v>-8372</v>
      </c>
      <c r="AT77" s="223"/>
      <c r="AU77" s="502">
        <v>16734</v>
      </c>
      <c r="AV77" s="477"/>
      <c r="AW77" s="501">
        <v>21142</v>
      </c>
      <c r="AX77" s="223"/>
      <c r="AY77" s="501">
        <v>6831</v>
      </c>
      <c r="AZ77" s="208" t="str">
        <f t="shared" si="29"/>
        <v>✓</v>
      </c>
      <c r="BA77" s="185">
        <f t="shared" si="30"/>
        <v>0</v>
      </c>
      <c r="BB77" s="185">
        <f t="shared" si="31"/>
        <v>0</v>
      </c>
      <c r="BC77" s="185">
        <f t="shared" si="32"/>
        <v>0</v>
      </c>
      <c r="BD77" s="185">
        <f t="shared" si="33"/>
        <v>0</v>
      </c>
      <c r="BE77" s="185">
        <f t="shared" si="34"/>
        <v>0</v>
      </c>
      <c r="BF77" s="185">
        <f t="shared" si="35"/>
        <v>0</v>
      </c>
      <c r="BG77" s="185">
        <f t="shared" si="36"/>
        <v>0</v>
      </c>
      <c r="BH77" s="208">
        <f t="shared" si="28"/>
        <v>0</v>
      </c>
    </row>
    <row r="78" spans="1:61" s="117" customFormat="1" ht="21.75" customHeight="1">
      <c r="A78" s="116" t="s">
        <v>234</v>
      </c>
      <c r="D78" s="65"/>
      <c r="F78" s="202">
        <f t="shared" si="17"/>
        <v>131990</v>
      </c>
      <c r="G78" s="77"/>
      <c r="H78" s="202">
        <v>126622</v>
      </c>
      <c r="I78" s="110"/>
      <c r="J78" s="202">
        <f t="shared" ref="J78" si="38">ROUND(AK78/1000,0)</f>
        <v>46230</v>
      </c>
      <c r="K78" s="77"/>
      <c r="L78" s="202">
        <v>45125</v>
      </c>
      <c r="AG78" s="406">
        <v>131990116.94103999</v>
      </c>
      <c r="AH78" s="403"/>
      <c r="AI78" s="403"/>
      <c r="AJ78" s="403"/>
      <c r="AK78" s="404">
        <v>46230204.07</v>
      </c>
      <c r="AL78" s="405"/>
      <c r="AM78" s="431"/>
      <c r="AN78" s="450" t="s">
        <v>234</v>
      </c>
      <c r="AO78" s="451"/>
      <c r="AP78" s="451"/>
      <c r="AQ78" s="295"/>
      <c r="AR78" s="451"/>
      <c r="AS78" s="503">
        <v>131990</v>
      </c>
      <c r="AT78" s="226"/>
      <c r="AU78" s="503">
        <v>126622</v>
      </c>
      <c r="AV78" s="443"/>
      <c r="AW78" s="503">
        <v>46230</v>
      </c>
      <c r="AX78" s="226"/>
      <c r="AY78" s="503">
        <v>45125</v>
      </c>
      <c r="AZ78" s="208" t="str">
        <f t="shared" si="29"/>
        <v>✓</v>
      </c>
      <c r="BA78" s="185">
        <f t="shared" si="30"/>
        <v>0</v>
      </c>
      <c r="BB78" s="185">
        <f t="shared" si="31"/>
        <v>0</v>
      </c>
      <c r="BC78" s="185">
        <f t="shared" si="32"/>
        <v>0</v>
      </c>
      <c r="BD78" s="185">
        <f t="shared" si="33"/>
        <v>0</v>
      </c>
      <c r="BE78" s="185">
        <f t="shared" si="34"/>
        <v>0</v>
      </c>
      <c r="BF78" s="185">
        <f t="shared" si="35"/>
        <v>0</v>
      </c>
      <c r="BG78" s="185">
        <f t="shared" si="36"/>
        <v>0</v>
      </c>
      <c r="BH78" s="208">
        <f t="shared" si="28"/>
        <v>0</v>
      </c>
    </row>
    <row r="79" spans="1:61" s="117" customFormat="1" ht="21.75" customHeight="1" thickBot="1">
      <c r="A79" s="163" t="s">
        <v>235</v>
      </c>
      <c r="D79" s="65"/>
      <c r="F79" s="164">
        <f>SUM(F77:F78)</f>
        <v>123618</v>
      </c>
      <c r="G79" s="74"/>
      <c r="H79" s="164">
        <f>SUM(H77:H78)</f>
        <v>143356</v>
      </c>
      <c r="I79" s="165"/>
      <c r="J79" s="164">
        <f>SUM(J77:J78)</f>
        <v>67372</v>
      </c>
      <c r="K79" s="166"/>
      <c r="L79" s="164">
        <f>SUM(L77:L78)</f>
        <v>51956</v>
      </c>
      <c r="AG79" s="403"/>
      <c r="AH79" s="403"/>
      <c r="AI79" s="403"/>
      <c r="AJ79" s="403"/>
      <c r="AK79" s="432"/>
      <c r="AL79" s="433"/>
      <c r="AM79" s="432"/>
      <c r="AN79" s="504" t="s">
        <v>235</v>
      </c>
      <c r="AO79" s="451"/>
      <c r="AP79" s="451"/>
      <c r="AQ79" s="295"/>
      <c r="AR79" s="451"/>
      <c r="AS79" s="505">
        <v>123618</v>
      </c>
      <c r="AT79" s="223"/>
      <c r="AU79" s="505">
        <v>143356</v>
      </c>
      <c r="AV79" s="506"/>
      <c r="AW79" s="505">
        <v>67372</v>
      </c>
      <c r="AX79" s="507"/>
      <c r="AY79" s="505">
        <v>51956</v>
      </c>
      <c r="AZ79" s="208" t="str">
        <f t="shared" si="29"/>
        <v>✓</v>
      </c>
      <c r="BA79" s="185">
        <f t="shared" si="30"/>
        <v>0</v>
      </c>
      <c r="BB79" s="185">
        <f t="shared" si="31"/>
        <v>0</v>
      </c>
      <c r="BC79" s="185">
        <f t="shared" si="32"/>
        <v>0</v>
      </c>
      <c r="BD79" s="185">
        <f t="shared" si="33"/>
        <v>0</v>
      </c>
      <c r="BE79" s="185">
        <f t="shared" si="34"/>
        <v>0</v>
      </c>
      <c r="BF79" s="185">
        <f t="shared" si="35"/>
        <v>0</v>
      </c>
      <c r="BG79" s="185">
        <f t="shared" si="36"/>
        <v>0</v>
      </c>
      <c r="BH79" s="208">
        <f t="shared" si="28"/>
        <v>0</v>
      </c>
    </row>
    <row r="80" spans="1:61" s="146" customFormat="1" ht="21.75" customHeight="1" thickTop="1">
      <c r="A80" s="144"/>
      <c r="B80" s="145"/>
      <c r="D80" s="147"/>
      <c r="E80" s="147"/>
      <c r="F80" s="77"/>
      <c r="G80" s="148"/>
      <c r="H80" s="203"/>
      <c r="I80" s="149"/>
      <c r="J80" s="77"/>
      <c r="K80" s="148"/>
      <c r="L80" s="203"/>
      <c r="AG80" s="434"/>
      <c r="AH80" s="434"/>
      <c r="AI80" s="434"/>
      <c r="AJ80" s="434"/>
      <c r="AK80" s="405"/>
      <c r="AL80" s="435"/>
      <c r="AM80" s="436"/>
      <c r="AN80" s="508"/>
      <c r="AO80" s="509"/>
      <c r="AP80" s="510"/>
      <c r="AQ80" s="511"/>
      <c r="AR80" s="511"/>
      <c r="AS80" s="226"/>
      <c r="AT80" s="512"/>
      <c r="AU80" s="513"/>
      <c r="AV80" s="514"/>
      <c r="AW80" s="226"/>
      <c r="AX80" s="512"/>
      <c r="AY80" s="513"/>
      <c r="AZ80" s="208" t="str">
        <f t="shared" si="29"/>
        <v>✓</v>
      </c>
      <c r="BA80" s="185">
        <f t="shared" si="30"/>
        <v>0</v>
      </c>
      <c r="BB80" s="185">
        <f t="shared" si="31"/>
        <v>0</v>
      </c>
      <c r="BC80" s="185">
        <f t="shared" si="32"/>
        <v>0</v>
      </c>
      <c r="BD80" s="185">
        <f t="shared" si="33"/>
        <v>0</v>
      </c>
      <c r="BE80" s="185">
        <f t="shared" si="34"/>
        <v>0</v>
      </c>
      <c r="BF80" s="185">
        <f t="shared" si="35"/>
        <v>0</v>
      </c>
      <c r="BG80" s="185">
        <f t="shared" si="36"/>
        <v>0</v>
      </c>
      <c r="BH80" s="208">
        <f t="shared" si="28"/>
        <v>0</v>
      </c>
    </row>
    <row r="81" spans="1:60" s="112" customFormat="1" ht="21.75" customHeight="1">
      <c r="A81" s="167" t="s">
        <v>236</v>
      </c>
      <c r="B81" s="117"/>
      <c r="D81" s="131"/>
      <c r="E81" s="131"/>
      <c r="F81" s="77"/>
      <c r="G81" s="77"/>
      <c r="H81" s="77"/>
      <c r="I81" s="110"/>
      <c r="J81" s="77"/>
      <c r="K81" s="77"/>
      <c r="L81" s="77"/>
      <c r="AG81" s="400"/>
      <c r="AH81" s="400"/>
      <c r="AI81" s="400"/>
      <c r="AJ81" s="400"/>
      <c r="AK81" s="405"/>
      <c r="AL81" s="405"/>
      <c r="AM81" s="405"/>
      <c r="AN81" s="515" t="s">
        <v>236</v>
      </c>
      <c r="AO81" s="451"/>
      <c r="AP81" s="446"/>
      <c r="AQ81" s="516"/>
      <c r="AR81" s="516"/>
      <c r="AS81" s="226"/>
      <c r="AT81" s="226"/>
      <c r="AU81" s="226"/>
      <c r="AV81" s="443"/>
      <c r="AW81" s="226"/>
      <c r="AX81" s="226"/>
      <c r="AY81" s="226"/>
      <c r="AZ81" s="208" t="str">
        <f t="shared" si="29"/>
        <v>✓</v>
      </c>
      <c r="BA81" s="185">
        <f t="shared" si="30"/>
        <v>0</v>
      </c>
      <c r="BB81" s="185">
        <f t="shared" si="31"/>
        <v>0</v>
      </c>
      <c r="BC81" s="185">
        <f t="shared" si="32"/>
        <v>0</v>
      </c>
      <c r="BD81" s="185">
        <f t="shared" si="33"/>
        <v>0</v>
      </c>
      <c r="BE81" s="185">
        <f t="shared" si="34"/>
        <v>0</v>
      </c>
      <c r="BF81" s="185">
        <f t="shared" si="35"/>
        <v>0</v>
      </c>
      <c r="BG81" s="185">
        <f t="shared" si="36"/>
        <v>0</v>
      </c>
      <c r="BH81" s="208">
        <f t="shared" si="28"/>
        <v>0</v>
      </c>
    </row>
    <row r="82" spans="1:60" s="112" customFormat="1" ht="21.75" customHeight="1">
      <c r="A82" s="162" t="s">
        <v>237</v>
      </c>
      <c r="B82" s="117"/>
      <c r="D82" s="65"/>
      <c r="E82" s="131"/>
      <c r="F82" s="123">
        <v>0</v>
      </c>
      <c r="G82" s="88"/>
      <c r="H82" s="123">
        <v>471</v>
      </c>
      <c r="I82" s="110"/>
      <c r="J82" s="46">
        <f t="shared" ref="J82:J84" si="39">ROUND(AK82/1000,0)</f>
        <v>0</v>
      </c>
      <c r="L82" s="123">
        <v>435</v>
      </c>
      <c r="M82" s="120"/>
      <c r="N82" s="120"/>
      <c r="O82" s="120"/>
      <c r="P82" s="120"/>
      <c r="Q82" s="120"/>
      <c r="R82" s="120"/>
      <c r="S82" s="120"/>
      <c r="T82" s="120"/>
      <c r="U82" s="120"/>
      <c r="V82" s="120"/>
      <c r="W82" s="120"/>
      <c r="X82" s="120"/>
      <c r="Y82" s="120"/>
      <c r="Z82" s="120"/>
      <c r="AA82" s="120"/>
      <c r="AB82" s="120"/>
      <c r="AC82" s="120"/>
      <c r="AD82" s="120"/>
      <c r="AE82" s="120"/>
      <c r="AF82" s="120"/>
      <c r="AG82" s="409"/>
      <c r="AH82" s="409"/>
      <c r="AI82" s="409"/>
      <c r="AJ82" s="409"/>
      <c r="AK82" s="407">
        <v>0</v>
      </c>
      <c r="AL82" s="400"/>
      <c r="AM82" s="407"/>
      <c r="AN82" s="517" t="s">
        <v>237</v>
      </c>
      <c r="AO82" s="451"/>
      <c r="AP82" s="446"/>
      <c r="AQ82" s="295"/>
      <c r="AR82" s="516"/>
      <c r="AS82" s="455">
        <v>0</v>
      </c>
      <c r="AT82" s="495"/>
      <c r="AU82" s="455">
        <v>471</v>
      </c>
      <c r="AV82" s="443"/>
      <c r="AW82" s="455">
        <v>0</v>
      </c>
      <c r="AX82" s="446"/>
      <c r="AY82" s="455">
        <v>435</v>
      </c>
      <c r="AZ82" s="208" t="str">
        <f t="shared" si="29"/>
        <v>✓</v>
      </c>
      <c r="BA82" s="185">
        <f t="shared" si="30"/>
        <v>0</v>
      </c>
      <c r="BB82" s="185">
        <f t="shared" si="31"/>
        <v>0</v>
      </c>
      <c r="BC82" s="185">
        <f t="shared" si="32"/>
        <v>0</v>
      </c>
      <c r="BD82" s="185">
        <f t="shared" si="33"/>
        <v>0</v>
      </c>
      <c r="BE82" s="185">
        <f t="shared" si="34"/>
        <v>0</v>
      </c>
      <c r="BF82" s="185">
        <f t="shared" si="35"/>
        <v>0</v>
      </c>
      <c r="BG82" s="185">
        <f t="shared" si="36"/>
        <v>0</v>
      </c>
      <c r="BH82" s="208">
        <f t="shared" si="28"/>
        <v>0</v>
      </c>
    </row>
    <row r="83" spans="1:60" s="112" customFormat="1" ht="21.75" customHeight="1">
      <c r="A83" s="187" t="s">
        <v>238</v>
      </c>
      <c r="B83" s="52"/>
      <c r="D83" s="131"/>
      <c r="E83" s="131"/>
      <c r="F83" s="46">
        <v>0</v>
      </c>
      <c r="G83" s="77"/>
      <c r="H83" s="123">
        <v>16</v>
      </c>
      <c r="I83" s="110"/>
      <c r="J83" s="46">
        <f t="shared" si="39"/>
        <v>0</v>
      </c>
      <c r="L83" s="123">
        <v>6</v>
      </c>
      <c r="AG83" s="400"/>
      <c r="AH83" s="400"/>
      <c r="AI83" s="400"/>
      <c r="AJ83" s="400"/>
      <c r="AK83" s="407">
        <v>0</v>
      </c>
      <c r="AL83" s="400"/>
      <c r="AM83" s="407"/>
      <c r="AN83" s="518" t="s">
        <v>238</v>
      </c>
      <c r="AO83" s="303"/>
      <c r="AP83" s="446"/>
      <c r="AQ83" s="516"/>
      <c r="AR83" s="516"/>
      <c r="AS83" s="519">
        <v>0</v>
      </c>
      <c r="AT83" s="226"/>
      <c r="AU83" s="455">
        <v>16</v>
      </c>
      <c r="AV83" s="443"/>
      <c r="AW83" s="519">
        <v>0</v>
      </c>
      <c r="AX83" s="446"/>
      <c r="AY83" s="455">
        <v>6</v>
      </c>
      <c r="AZ83" s="208" t="str">
        <f t="shared" si="29"/>
        <v>✓</v>
      </c>
      <c r="BA83" s="185">
        <f t="shared" si="30"/>
        <v>0</v>
      </c>
      <c r="BB83" s="185">
        <f t="shared" si="31"/>
        <v>0</v>
      </c>
      <c r="BC83" s="185">
        <f t="shared" si="32"/>
        <v>0</v>
      </c>
      <c r="BD83" s="185">
        <f t="shared" si="33"/>
        <v>0</v>
      </c>
      <c r="BE83" s="185">
        <f t="shared" si="34"/>
        <v>0</v>
      </c>
      <c r="BF83" s="185">
        <f t="shared" si="35"/>
        <v>0</v>
      </c>
      <c r="BG83" s="185">
        <f t="shared" si="36"/>
        <v>0</v>
      </c>
      <c r="BH83" s="208">
        <f t="shared" si="28"/>
        <v>0</v>
      </c>
    </row>
    <row r="84" spans="1:60" s="112" customFormat="1">
      <c r="A84" s="162" t="s">
        <v>239</v>
      </c>
      <c r="B84" s="117"/>
      <c r="D84" s="65"/>
      <c r="E84" s="131"/>
      <c r="F84" s="207">
        <v>0</v>
      </c>
      <c r="G84" s="88"/>
      <c r="H84" s="123">
        <v>1936</v>
      </c>
      <c r="I84" s="110"/>
      <c r="J84" s="207">
        <f t="shared" si="39"/>
        <v>0</v>
      </c>
      <c r="L84" s="123">
        <v>1936</v>
      </c>
      <c r="M84" s="120"/>
      <c r="N84" s="120"/>
      <c r="O84" s="120"/>
      <c r="P84" s="120"/>
      <c r="Q84" s="120"/>
      <c r="R84" s="120"/>
      <c r="S84" s="120"/>
      <c r="T84" s="120"/>
      <c r="U84" s="120"/>
      <c r="V84" s="120"/>
      <c r="W84" s="120"/>
      <c r="X84" s="120"/>
      <c r="Y84" s="120"/>
      <c r="Z84" s="120"/>
      <c r="AA84" s="120"/>
      <c r="AB84" s="120"/>
      <c r="AC84" s="120"/>
      <c r="AD84" s="120"/>
      <c r="AE84" s="120"/>
      <c r="AF84" s="120"/>
      <c r="AG84" s="409"/>
      <c r="AH84" s="409"/>
      <c r="AI84" s="409"/>
      <c r="AJ84" s="409"/>
      <c r="AK84" s="407">
        <v>0</v>
      </c>
      <c r="AL84" s="400"/>
      <c r="AM84" s="407"/>
      <c r="AN84" s="517" t="s">
        <v>239</v>
      </c>
      <c r="AO84" s="451"/>
      <c r="AP84" s="446"/>
      <c r="AQ84" s="295"/>
      <c r="AR84" s="516"/>
      <c r="AS84" s="520">
        <v>0</v>
      </c>
      <c r="AT84" s="495"/>
      <c r="AU84" s="455">
        <v>1936</v>
      </c>
      <c r="AV84" s="443"/>
      <c r="AW84" s="520">
        <v>0</v>
      </c>
      <c r="AX84" s="446"/>
      <c r="AY84" s="455">
        <v>1936</v>
      </c>
      <c r="AZ84" s="208" t="str">
        <f t="shared" si="29"/>
        <v>✓</v>
      </c>
      <c r="BA84" s="185">
        <f t="shared" si="30"/>
        <v>0</v>
      </c>
      <c r="BB84" s="185">
        <f t="shared" si="31"/>
        <v>0</v>
      </c>
      <c r="BC84" s="185">
        <f t="shared" si="32"/>
        <v>0</v>
      </c>
      <c r="BD84" s="185">
        <f t="shared" si="33"/>
        <v>0</v>
      </c>
      <c r="BE84" s="185">
        <f t="shared" si="34"/>
        <v>0</v>
      </c>
      <c r="BF84" s="185">
        <f t="shared" si="35"/>
        <v>0</v>
      </c>
      <c r="BG84" s="185">
        <f t="shared" si="36"/>
        <v>0</v>
      </c>
      <c r="BH84" s="208">
        <f t="shared" si="28"/>
        <v>0</v>
      </c>
    </row>
    <row r="85" spans="1:60">
      <c r="AZ85" s="208" t="str">
        <f t="shared" si="29"/>
        <v>✓</v>
      </c>
      <c r="BA85" s="185">
        <f t="shared" si="30"/>
        <v>0</v>
      </c>
      <c r="BB85" s="185">
        <f t="shared" si="31"/>
        <v>0</v>
      </c>
      <c r="BC85" s="185">
        <f t="shared" si="32"/>
        <v>0</v>
      </c>
      <c r="BD85" s="185">
        <f t="shared" si="33"/>
        <v>0</v>
      </c>
      <c r="BE85" s="185">
        <f t="shared" si="34"/>
        <v>0</v>
      </c>
      <c r="BF85" s="185">
        <f t="shared" si="35"/>
        <v>0</v>
      </c>
      <c r="BG85" s="185">
        <f t="shared" si="36"/>
        <v>0</v>
      </c>
      <c r="BH85" s="208">
        <f t="shared" si="28"/>
        <v>0</v>
      </c>
    </row>
    <row r="86" spans="1:60" s="319" customFormat="1">
      <c r="A86" s="314" t="s">
        <v>120</v>
      </c>
      <c r="D86" s="57"/>
      <c r="F86" s="537">
        <f>F79-BS!E11</f>
        <v>0</v>
      </c>
      <c r="G86" s="324"/>
      <c r="H86" s="537"/>
      <c r="J86" s="537">
        <f>J79-BS!I11</f>
        <v>0</v>
      </c>
      <c r="K86" s="324"/>
      <c r="L86" s="537"/>
      <c r="M86" s="324"/>
      <c r="N86" s="324"/>
      <c r="O86" s="324"/>
      <c r="P86" s="324"/>
      <c r="Q86" s="324"/>
      <c r="R86" s="324"/>
      <c r="S86" s="324"/>
      <c r="T86" s="324"/>
      <c r="U86" s="324"/>
      <c r="V86" s="324"/>
      <c r="W86" s="324"/>
      <c r="X86" s="324"/>
      <c r="Y86" s="324"/>
      <c r="Z86" s="324"/>
      <c r="AA86" s="324"/>
      <c r="AB86" s="324"/>
      <c r="AC86" s="324"/>
      <c r="AD86" s="324"/>
      <c r="AE86" s="324"/>
      <c r="AF86" s="324"/>
      <c r="AG86" s="324"/>
      <c r="AH86" s="324"/>
      <c r="AI86" s="324"/>
      <c r="AJ86" s="324"/>
      <c r="AL86" s="324"/>
      <c r="AM86" s="324"/>
      <c r="AT86" s="324"/>
      <c r="AU86" s="324"/>
      <c r="AX86" s="324"/>
      <c r="AY86" s="324"/>
      <c r="AZ86" s="186"/>
      <c r="BA86" s="185"/>
      <c r="BB86" s="185"/>
      <c r="BC86" s="185"/>
      <c r="BD86" s="185"/>
      <c r="BE86" s="185"/>
      <c r="BF86" s="185"/>
      <c r="BG86" s="185"/>
      <c r="BH86" s="186"/>
    </row>
    <row r="87" spans="1:60">
      <c r="BA87" s="185"/>
      <c r="BB87" s="185"/>
      <c r="BC87" s="185"/>
      <c r="BD87" s="185"/>
      <c r="BE87" s="185"/>
      <c r="BF87" s="185"/>
      <c r="BG87" s="185"/>
      <c r="BH87" s="208"/>
    </row>
    <row r="88" spans="1:60">
      <c r="BA88" s="185"/>
      <c r="BB88" s="185"/>
      <c r="BC88" s="185"/>
      <c r="BD88" s="185"/>
      <c r="BE88" s="185"/>
      <c r="BF88" s="185"/>
      <c r="BG88" s="185"/>
      <c r="BH88" s="208"/>
    </row>
    <row r="89" spans="1:60">
      <c r="BA89" s="185"/>
      <c r="BB89" s="185"/>
      <c r="BC89" s="185"/>
      <c r="BD89" s="185"/>
      <c r="BE89" s="185"/>
      <c r="BF89" s="185"/>
      <c r="BG89" s="185"/>
      <c r="BH89" s="208"/>
    </row>
    <row r="90" spans="1:60">
      <c r="BA90" s="185"/>
      <c r="BB90" s="185"/>
      <c r="BC90" s="185"/>
      <c r="BD90" s="185"/>
      <c r="BE90" s="185"/>
      <c r="BF90" s="185"/>
      <c r="BG90" s="185"/>
      <c r="BH90" s="208"/>
    </row>
    <row r="91" spans="1:60">
      <c r="BA91" s="185"/>
      <c r="BB91" s="185"/>
      <c r="BC91" s="185"/>
      <c r="BD91" s="185"/>
      <c r="BE91" s="185"/>
      <c r="BF91" s="185"/>
      <c r="BG91" s="185"/>
      <c r="BH91" s="208"/>
    </row>
    <row r="92" spans="1:60">
      <c r="BA92" s="185"/>
      <c r="BB92" s="185"/>
      <c r="BC92" s="185"/>
      <c r="BD92" s="185"/>
      <c r="BE92" s="185"/>
      <c r="BF92" s="185"/>
      <c r="BG92" s="185"/>
      <c r="BH92" s="208"/>
    </row>
    <row r="93" spans="1:60">
      <c r="BA93" s="185"/>
      <c r="BB93" s="185"/>
      <c r="BC93" s="185"/>
      <c r="BD93" s="185"/>
      <c r="BE93" s="185"/>
      <c r="BF93" s="185"/>
      <c r="BG93" s="185"/>
      <c r="BH93" s="208"/>
    </row>
    <row r="94" spans="1:60">
      <c r="BA94" s="185"/>
      <c r="BB94" s="185"/>
      <c r="BC94" s="185"/>
      <c r="BD94" s="185"/>
      <c r="BE94" s="185"/>
      <c r="BF94" s="185"/>
      <c r="BG94" s="185"/>
      <c r="BH94" s="208"/>
    </row>
    <row r="95" spans="1:60">
      <c r="BA95" s="186"/>
      <c r="BB95" s="186"/>
      <c r="BC95" s="186"/>
      <c r="BD95" s="186"/>
      <c r="BE95" s="186"/>
      <c r="BF95" s="186"/>
      <c r="BG95" s="186"/>
    </row>
    <row r="96" spans="1:60">
      <c r="BA96" s="186"/>
      <c r="BB96" s="186"/>
      <c r="BC96" s="186"/>
      <c r="BD96" s="186"/>
      <c r="BE96" s="186"/>
      <c r="BF96" s="186"/>
      <c r="BG96" s="186"/>
    </row>
    <row r="97" spans="53:59">
      <c r="BA97" s="186"/>
      <c r="BB97" s="186"/>
      <c r="BC97" s="186"/>
      <c r="BD97" s="186"/>
      <c r="BE97" s="186"/>
      <c r="BF97" s="186"/>
      <c r="BG97" s="186"/>
    </row>
    <row r="98" spans="53:59">
      <c r="BA98" s="186"/>
      <c r="BB98" s="186"/>
      <c r="BC98" s="186"/>
      <c r="BD98" s="186"/>
      <c r="BE98" s="186"/>
      <c r="BF98" s="186"/>
      <c r="BG98" s="186"/>
    </row>
    <row r="99" spans="53:59">
      <c r="BA99" s="186"/>
      <c r="BB99" s="186"/>
      <c r="BC99" s="186"/>
      <c r="BD99" s="186"/>
      <c r="BE99" s="186"/>
      <c r="BF99" s="186"/>
      <c r="BG99" s="186"/>
    </row>
  </sheetData>
  <autoFilter ref="A7:BI84" xr:uid="{0258FF74-E922-4298-B355-79EE0896C67F}"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9">
    <mergeCell ref="AK45:AM45"/>
    <mergeCell ref="F47:L47"/>
    <mergeCell ref="A3:H3"/>
    <mergeCell ref="F5:H5"/>
    <mergeCell ref="J5:L5"/>
    <mergeCell ref="F7:L7"/>
    <mergeCell ref="A43:H43"/>
    <mergeCell ref="F45:H45"/>
    <mergeCell ref="J45:L45"/>
  </mergeCells>
  <printOptions horizontalCentered="1"/>
  <pageMargins left="0.59055118110236227" right="0.39370078740157483" top="0.70866141732283472" bottom="0.51181102362204722" header="0.19685039370078741" footer="0.19685039370078741"/>
  <pageSetup paperSize="9" scale="88" firstPageNumber="12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1" manualBreakCount="1">
    <brk id="40" max="18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6650E4F584ED4A88A2BB963D1753C6" ma:contentTypeVersion="11" ma:contentTypeDescription="Create a new document." ma:contentTypeScope="" ma:versionID="f48820c49a88ee2d2c96c3a03de9b578">
  <xsd:schema xmlns:xsd="http://www.w3.org/2001/XMLSchema" xmlns:xs="http://www.w3.org/2001/XMLSchema" xmlns:p="http://schemas.microsoft.com/office/2006/metadata/properties" xmlns:ns2="5add8a39-ab04-4fd3-8d92-2432c045922a" xmlns:ns3="27285d5c-0fa7-4b31-a1a0-59bbaa493837" targetNamespace="http://schemas.microsoft.com/office/2006/metadata/properties" ma:root="true" ma:fieldsID="d01ac29d1caa74c97c5d88f590dc8e33" ns2:_="" ns3:_="">
    <xsd:import namespace="5add8a39-ab04-4fd3-8d92-2432c045922a"/>
    <xsd:import namespace="27285d5c-0fa7-4b31-a1a0-59bbaa4938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d8a39-ab04-4fd3-8d92-2432c04592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285d5c-0fa7-4b31-a1a0-59bbaa49383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5505d-2214-4161-9734-f628207b3222}" ma:internalName="TaxCatchAll" ma:showField="CatchAllData" ma:web="27285d5c-0fa7-4b31-a1a0-59bbaa4938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285d5c-0fa7-4b31-a1a0-59bbaa493837" xsi:nil="true"/>
    <lcf76f155ced4ddcb4097134ff3c332f xmlns="5add8a39-ab04-4fd3-8d92-2432c045922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0EE9771-9FD2-41E2-8552-6F09FDC705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dd8a39-ab04-4fd3-8d92-2432c045922a"/>
    <ds:schemaRef ds:uri="27285d5c-0fa7-4b31-a1a0-59bbaa4938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F0F2FC-27FA-40AB-B1B0-7C860CC0C525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purl.org/dc/terms/"/>
    <ds:schemaRef ds:uri="http://purl.org/dc/dcmitype/"/>
    <ds:schemaRef ds:uri="http://schemas.openxmlformats.org/package/2006/metadata/core-properties"/>
    <ds:schemaRef ds:uri="27285d5c-0fa7-4b31-a1a0-59bbaa493837"/>
    <ds:schemaRef ds:uri="5add8a39-ab04-4fd3-8d92-2432c045922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months</vt:lpstr>
      <vt:lpstr>PL 6 months</vt:lpstr>
      <vt:lpstr>CE Consolidation</vt:lpstr>
      <vt:lpstr>CE Separate</vt:lpstr>
      <vt:lpstr>CF</vt:lpstr>
      <vt:lpstr>BS!Print_Area</vt:lpstr>
      <vt:lpstr>'CE Consolidation'!Print_Area</vt:lpstr>
      <vt:lpstr>'CE Separate'!Print_Area</vt:lpstr>
      <vt:lpstr>CF!Print_Area</vt:lpstr>
      <vt:lpstr>'PL 3 months'!Print_Area</vt:lpstr>
      <vt:lpstr>'PL 6 months'!Print_Area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Thanwarat Siripanich</cp:lastModifiedBy>
  <cp:revision/>
  <cp:lastPrinted>2024-07-31T08:27:50Z</cp:lastPrinted>
  <dcterms:created xsi:type="dcterms:W3CDTF">2011-03-08T09:02:15Z</dcterms:created>
  <dcterms:modified xsi:type="dcterms:W3CDTF">2024-08-09T08:53:46Z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0x010100036650E4F584ED4A88A2BB963D1753C6</vt:lpwstr>
  </property>
  <property fmtid="{D5CDD505-2E9C-101B-9397-08002B2CF9AE}" pid="3" name="MediaServiceImageTags">
    <vt:lpwstr/>
  </property>
  <property fmtid="{D5CDD505-2E9C-101B-9397-08002B2CF9AE}" pid="4" name="Order">
    <vt:r8>5538700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