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ujeepako001\Desktop\Job\ACE\Q2Y24\Conso\ELCID\"/>
    </mc:Choice>
  </mc:AlternateContent>
  <xr:revisionPtr revIDLastSave="0" documentId="13_ncr:1_{F33AD985-D6F2-43E0-A702-C618BD74A2AA}" xr6:coauthVersionLast="47" xr6:coauthVersionMax="47" xr10:uidLastSave="{00000000-0000-0000-0000-000000000000}"/>
  <bookViews>
    <workbookView xWindow="-120" yWindow="-120" windowWidth="29040" windowHeight="15720" activeTab="1" xr2:uid="{92889E5D-1846-4DCC-92A7-32D68BF057FE}"/>
  </bookViews>
  <sheets>
    <sheet name="Thai 2-4" sheetId="1" r:id="rId1"/>
    <sheet name="Thai 5 (P&amp;L)3M" sheetId="2" r:id="rId2"/>
    <sheet name="Thai 6 (P&amp;L)6M" sheetId="3" r:id="rId3"/>
    <sheet name="T7" sheetId="4" r:id="rId4"/>
    <sheet name="T8" sheetId="5" r:id="rId5"/>
    <sheet name="9-10" sheetId="6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0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ook" localSheetId="0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hidden="1">{"cashflow",#N/A,FALSE,"cash flow"}</definedName>
    <definedName name="CPP" hidden="1">{"cashflow",#N/A,FALSE,"cash flow"}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hidden="1">{"conso",#N/A,FALSE,"cash flow"}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0" hidden="1">{#N/A,#N/A,FALSE,"17MAY";#N/A,#N/A,FALSE,"24MAY"}</definedName>
    <definedName name="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0" hidden="1">{#N/A,#N/A,FALSE,"17MAY";#N/A,#N/A,FALSE,"24MAY"}</definedName>
    <definedName name="iu" hidden="1">{#N/A,#N/A,FALSE,"17MAY";#N/A,#N/A,FALSE,"24MAY"}</definedName>
    <definedName name="jdskjsdfdsjf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hidden="1">{"cashflow",#N/A,FALSE,"cash flow"}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0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0" hidden="1">{#N/A,#N/A,FALSE,"17MAY";#N/A,#N/A,FALSE,"24MAY"}</definedName>
    <definedName name="kkkm" hidden="1">{#N/A,#N/A,FALSE,"17MAY";#N/A,#N/A,FALSE,"24MAY"}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hidden="1">{"conso",#N/A,FALSE,"cash flow"}</definedName>
    <definedName name="m." hidden="1">{"conso",#N/A,FALSE,"cash flow"}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hidden="1">{"conso",#N/A,FALSE,"cash flow"}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2-4'!$A$1:$M$157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hidden="1">{"cashflow",#N/A,FALSE,"cash flow"}</definedName>
    <definedName name="RECQ207" hidden="1">{"Physical Count Securities",#N/A,FALSE,"BFIT B&amp;D Valuation"}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0" hidden="1">{#N/A,#N/A,FALSE,"17MAY";#N/A,#N/A,FALSE,"24MAY"}</definedName>
    <definedName name="ro" hidden="1">{#N/A,#N/A,FALSE,"17MAY";#N/A,#N/A,FALSE,"24MAY"}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0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hidden="1">{"cashflow",#N/A,FALSE,"cash flow"}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hidden="1">{#N/A,#N/A,FALSE,"BalCash"}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0" hidden="1">{#N/A,#N/A,FALSE,"17MAY";#N/A,#N/A,FALSE,"24MAY"}</definedName>
    <definedName name="wara" hidden="1">{#N/A,#N/A,FALSE,"17MAY";#N/A,#N/A,FALSE,"24MAY"}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hidden="1">{"cashflow",#N/A,FALSE,"cash flow"}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0" hidden="1">{#N/A,#N/A,FALSE,"17MAY";#N/A,#N/A,FALSE,"24MAY"}</definedName>
    <definedName name="xls1" hidden="1">{#N/A,#N/A,FALSE,"17MAY";#N/A,#N/A,FALSE,"24MAY"}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hidden="1">{"cashflow",#N/A,FALSE,"cash flow"}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5" i="6" l="1"/>
  <c r="L95" i="6"/>
  <c r="J95" i="6"/>
  <c r="H95" i="6"/>
  <c r="N76" i="6"/>
  <c r="L76" i="6"/>
  <c r="J76" i="6"/>
  <c r="H76" i="6"/>
  <c r="N33" i="6"/>
  <c r="N45" i="6" s="1"/>
  <c r="N49" i="6" s="1"/>
  <c r="J33" i="6"/>
  <c r="J45" i="6" s="1"/>
  <c r="J49" i="6" s="1"/>
  <c r="S25" i="5"/>
  <c r="M27" i="5"/>
  <c r="K27" i="5"/>
  <c r="G27" i="5"/>
  <c r="Q15" i="5"/>
  <c r="Q27" i="5" s="1"/>
  <c r="O15" i="5"/>
  <c r="M15" i="5"/>
  <c r="K15" i="5"/>
  <c r="I15" i="5"/>
  <c r="I27" i="5" s="1"/>
  <c r="G15" i="5"/>
  <c r="S13" i="5"/>
  <c r="S11" i="5"/>
  <c r="S15" i="5" s="1"/>
  <c r="A3" i="5"/>
  <c r="A3" i="6" s="1"/>
  <c r="A57" i="6" s="1"/>
  <c r="A2" i="5"/>
  <c r="A1" i="5"/>
  <c r="A1" i="6" s="1"/>
  <c r="A55" i="6" s="1"/>
  <c r="V28" i="4"/>
  <c r="P31" i="4"/>
  <c r="H31" i="4"/>
  <c r="F31" i="4"/>
  <c r="T17" i="4"/>
  <c r="P17" i="4"/>
  <c r="N17" i="4"/>
  <c r="N31" i="4" s="1"/>
  <c r="L17" i="4"/>
  <c r="J17" i="4"/>
  <c r="J31" i="4" s="1"/>
  <c r="H17" i="4"/>
  <c r="F17" i="4"/>
  <c r="D17" i="4"/>
  <c r="R15" i="4"/>
  <c r="V15" i="4" s="1"/>
  <c r="V14" i="4"/>
  <c r="R12" i="4"/>
  <c r="V12" i="4" s="1"/>
  <c r="A52" i="3"/>
  <c r="M44" i="3"/>
  <c r="K44" i="3"/>
  <c r="I44" i="3"/>
  <c r="M38" i="3"/>
  <c r="K38" i="3"/>
  <c r="I38" i="3"/>
  <c r="M16" i="3"/>
  <c r="M23" i="3" s="1"/>
  <c r="M27" i="3" s="1"/>
  <c r="M30" i="3" s="1"/>
  <c r="M32" i="3" s="1"/>
  <c r="K16" i="3"/>
  <c r="K23" i="3" s="1"/>
  <c r="K27" i="3" s="1"/>
  <c r="I16" i="3"/>
  <c r="I23" i="3" s="1"/>
  <c r="I27" i="3" s="1"/>
  <c r="I30" i="3" s="1"/>
  <c r="I32" i="3" s="1"/>
  <c r="G16" i="3"/>
  <c r="G23" i="3" s="1"/>
  <c r="G27" i="3" s="1"/>
  <c r="A52" i="2"/>
  <c r="A34" i="4" s="1"/>
  <c r="A30" i="5" s="1"/>
  <c r="M44" i="2"/>
  <c r="K44" i="2"/>
  <c r="I44" i="2"/>
  <c r="G44" i="2"/>
  <c r="M38" i="2"/>
  <c r="K38" i="2"/>
  <c r="I38" i="2"/>
  <c r="M23" i="2"/>
  <c r="M27" i="2" s="1"/>
  <c r="M30" i="2" s="1"/>
  <c r="M32" i="2" s="1"/>
  <c r="M16" i="2"/>
  <c r="I16" i="2"/>
  <c r="I23" i="2" s="1"/>
  <c r="I27" i="2" s="1"/>
  <c r="I30" i="2" s="1"/>
  <c r="I32" i="2" s="1"/>
  <c r="G16" i="2"/>
  <c r="K16" i="2"/>
  <c r="M137" i="1"/>
  <c r="M141" i="1" s="1"/>
  <c r="I137" i="1"/>
  <c r="I141" i="1" s="1"/>
  <c r="A107" i="1"/>
  <c r="A157" i="1" s="1"/>
  <c r="M90" i="1"/>
  <c r="K90" i="1"/>
  <c r="I90" i="1"/>
  <c r="G90" i="1"/>
  <c r="M78" i="1"/>
  <c r="K78" i="1"/>
  <c r="I78" i="1"/>
  <c r="G78" i="1"/>
  <c r="A57" i="1"/>
  <c r="A110" i="1" s="1"/>
  <c r="A55" i="1"/>
  <c r="A108" i="1" s="1"/>
  <c r="M40" i="1"/>
  <c r="K40" i="1"/>
  <c r="I40" i="1"/>
  <c r="G40" i="1"/>
  <c r="G42" i="1" s="1"/>
  <c r="M23" i="1"/>
  <c r="K23" i="1"/>
  <c r="I23" i="1"/>
  <c r="G23" i="1"/>
  <c r="K92" i="1" l="1"/>
  <c r="M92" i="1"/>
  <c r="M143" i="1" s="1"/>
  <c r="M42" i="1"/>
  <c r="I92" i="1"/>
  <c r="I143" i="1" s="1"/>
  <c r="I42" i="1"/>
  <c r="K42" i="1"/>
  <c r="J97" i="6"/>
  <c r="J100" i="6" s="1"/>
  <c r="K23" i="2"/>
  <c r="K27" i="2" s="1"/>
  <c r="K30" i="2" s="1"/>
  <c r="K32" i="2" s="1"/>
  <c r="G23" i="2"/>
  <c r="G27" i="2" s="1"/>
  <c r="G30" i="2" s="1"/>
  <c r="G32" i="2" s="1"/>
  <c r="O27" i="5"/>
  <c r="G92" i="1"/>
  <c r="L33" i="6"/>
  <c r="L45" i="6" s="1"/>
  <c r="L49" i="6" s="1"/>
  <c r="L97" i="6" s="1"/>
  <c r="L100" i="6" s="1"/>
  <c r="K30" i="3"/>
  <c r="K32" i="3" s="1"/>
  <c r="N97" i="6"/>
  <c r="N100" i="6" s="1"/>
  <c r="T31" i="4"/>
  <c r="A114" i="6"/>
  <c r="A54" i="6"/>
  <c r="G30" i="3"/>
  <c r="G32" i="3" s="1"/>
  <c r="H33" i="6"/>
  <c r="H45" i="6" s="1"/>
  <c r="H49" i="6" s="1"/>
  <c r="H97" i="6" s="1"/>
  <c r="H100" i="6" s="1"/>
  <c r="D31" i="4"/>
  <c r="R26" i="4"/>
  <c r="V17" i="4"/>
  <c r="S23" i="5"/>
  <c r="S27" i="5" s="1"/>
  <c r="R17" i="4"/>
  <c r="K137" i="1" l="1"/>
  <c r="K141" i="1" s="1"/>
  <c r="K143" i="1" s="1"/>
  <c r="V26" i="4"/>
  <c r="G38" i="3"/>
  <c r="G44" i="3" l="1"/>
  <c r="R29" i="4" l="1"/>
  <c r="L31" i="4"/>
  <c r="G137" i="1" l="1"/>
  <c r="G141" i="1" s="1"/>
  <c r="G143" i="1" s="1"/>
  <c r="V29" i="4"/>
  <c r="V31" i="4" s="1"/>
  <c r="R31" i="4"/>
  <c r="G38" i="2" l="1"/>
</calcChain>
</file>

<file path=xl/sharedStrings.xml><?xml version="1.0" encoding="utf-8"?>
<sst xmlns="http://schemas.openxmlformats.org/spreadsheetml/2006/main" count="449" uniqueCount="215">
  <si>
    <t>บริษัท แอ๊บโซลูท คลีน เอ็นเนอร์จี้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</si>
  <si>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</si>
  <si>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</si>
  <si>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</si>
  <si>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</si>
  <si>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</si>
  <si>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</si>
  <si>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</si>
  <si>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</si>
  <si>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</si>
  <si>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</si>
  <si>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</si>
  <si>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</si>
  <si>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</si>
  <si>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</si>
  <si>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</si>
  <si>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</si>
  <si>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ลูกหนี้สัญญาเช่าเงินทุนที่ถึงกำหนดรับชำระภายในหนึ่งปี (สุทธิ)</t>
  </si>
  <si>
    <t>สินค้าคงเหลือ</t>
  </si>
  <si>
    <t>ภาษีมูลค่าเพิ่ม (สุทธิ)</t>
  </si>
  <si>
    <t>เงินให้กู้ยืมระยะสั้นแก่บริษัทย่อย</t>
  </si>
  <si>
    <t>22 ง)</t>
  </si>
  <si>
    <t>สินทรัพย์อนุพันธ์ทางการเงินระยะสั้น</t>
  </si>
  <si>
    <t>23.4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</si>
  <si>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</si>
  <si>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</si>
  <si>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</si>
  <si>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</si>
  <si>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</si>
  <si>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</si>
  <si>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</si>
  <si>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</si>
  <si>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เงินจ่ายล่วงหน้าค่าก่อสร้างและซื้อสินทรัพย์ถาวร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</si>
  <si>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</si>
  <si>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</si>
  <si>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</si>
  <si>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</si>
  <si>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</si>
  <si>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</si>
  <si>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</si>
  <si>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</si>
  <si>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</si>
  <si>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</si>
  <si>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</si>
  <si>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</si>
  <si>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</si>
  <si>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</si>
  <si>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</si>
  <si>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</si>
  <si>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</si>
  <si>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</si>
  <si>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</si>
  <si>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</si>
  <si>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</si>
  <si>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</si>
  <si>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ตามสัญญาสัมปทาน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</si>
  <si>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</si>
  <si>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</si>
  <si>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</si>
  <si>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</si>
  <si>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</si>
  <si>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</si>
  <si>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</si>
  <si>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</si>
  <si>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</si>
  <si>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</si>
  <si>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</si>
  <si>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</si>
  <si>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</si>
  <si>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</si>
  <si>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10,175,999,960 หุ้น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</si>
  <si>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</si>
  <si>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</si>
  <si>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</si>
  <si>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</si>
  <si>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</si>
  <si>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</si>
  <si>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</si>
  <si>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ส่วนต่ำกว่าทุนจากการรวมธุรกิจภายใต้การควบคุมเดียวกัน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</si>
  <si>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</si>
  <si>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</si>
  <si>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</si>
  <si>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</si>
  <si>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</si>
  <si>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2567</t>
  </si>
  <si>
    <t>รายได้จากการขายและบริการ</t>
  </si>
  <si>
    <t>รายได้จากสัญญาเช่าการเงินภายใต้</t>
  </si>
  <si>
    <t>สัญญาซื้อขายไฟฟ้า</t>
  </si>
  <si>
    <t>ต้นทุนขายและบริการ</t>
  </si>
  <si>
    <t>กำไรขั้นต้น</t>
  </si>
  <si>
    <t>กำไรสุทธิจากอัตราแลกเปลี่ยน</t>
  </si>
  <si>
    <t>รายได้เงินปันผลจากบริษัทย่อย</t>
  </si>
  <si>
    <t>กำไร(ขาดทุน)สุทธิจากสัญญาซื้อขายเงินตรา</t>
  </si>
  <si>
    <t>ต่างประเทศล่วงหน้า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</si>
  <si>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</si>
  <si>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</si>
  <si>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</si>
  <si>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</si>
  <si>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</si>
  <si>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</si>
  <si>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</si>
  <si>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</si>
  <si>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</si>
  <si>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</si>
  <si>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</si>
  <si>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</si>
  <si>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</si>
  <si>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</si>
  <si>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(0.00)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</si>
  <si>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</si>
  <si>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</si>
  <si>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</si>
  <si>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</si>
  <si>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</si>
  <si>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</si>
  <si>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</si>
  <si>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</si>
  <si>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</si>
  <si>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</si>
  <si>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</si>
  <si>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</si>
  <si>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</si>
  <si>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</si>
  <si>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</si>
  <si>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</si>
  <si>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</si>
  <si>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</si>
  <si>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การควบคุมเดียวกัน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</si>
  <si>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</si>
  <si>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</si>
  <si>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</si>
  <si>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</si>
  <si>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</si>
  <si>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การเรียกชำระค่าหุ้นเพิ่มเติมในบริษัทย่อยโดยอ้อม</t>
  </si>
  <si>
    <t>ยอดคงเหลือ ณ วันที่ 30 มิถุนายน พ.ศ. 2566</t>
  </si>
  <si>
    <t>ยอดคงเหลือ ณ วันที่ 1 มกราคม พ.ศ. 2567</t>
  </si>
  <si>
    <t>10</t>
  </si>
  <si>
    <t>ยอดคงเหลือ ณ วันที่ 30 มิถุนายน พ.ศ. 2567</t>
  </si>
  <si>
    <t>ข้อมูลทางการเงินเฉพาะกิจการ (ยังไม่ได้ตรวจสอบ) (บาท)</t>
  </si>
  <si>
    <t>ของเจ้าของ</t>
  </si>
  <si>
    <t>กำไรเบ็ดเสร็จรวมสำหรับรอบระยะเวลา</t>
  </si>
  <si>
    <t xml:space="preserve"> ส่วนเกิน </t>
  </si>
  <si>
    <t xml:space="preserve"> มูลค่าหุ้น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</si>
  <si>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</si>
  <si>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</si>
  <si>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</si>
  <si>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กำไรจากอัตราแลกเปลี่ยนที่ยังไม่เกิดขึ้นจริง</t>
  </si>
  <si>
    <t>ของลูกหนี้สัญญาเช่าเงินทุน</t>
  </si>
  <si>
    <t>(กำไร)ขาดทุนสุทธิจากสัญญาซื้อขายเงินตราต่างประเทศล่วงหน้า</t>
  </si>
  <si>
    <t>ค่าเสื่อมราคา</t>
  </si>
  <si>
    <t>กำไรจากการจำหน่ายสินทรัพย์ถาวร</t>
  </si>
  <si>
    <t>ขาดทุนจากการตัดจำหน่ายสินทรัพย์ถาวร</t>
  </si>
  <si>
    <t>ค่าตัดจำหน่าย</t>
  </si>
  <si>
    <t>ประมาณการค่าซ่อมบำรุงโรงไฟฟ้าตามสัญญาสัมปทาน</t>
  </si>
  <si>
    <t>เงินปันผลรับจากบริษัทย่อยโดยตรง</t>
  </si>
  <si>
    <t>22 ข)</t>
  </si>
  <si>
    <t>ดอกเบี้ยรับ</t>
  </si>
  <si>
    <t>กำไรจากการจำหน่ายเงินลงทุนระยะสั้น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</si>
  <si>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</si>
  <si>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</si>
  <si>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</si>
  <si>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</si>
  <si>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</si>
  <si>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</si>
  <si>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</si>
  <si>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</si>
  <si>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</si>
  <si>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</si>
  <si>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</si>
  <si>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</si>
  <si>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</si>
  <si>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</si>
  <si>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</si>
  <si>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เงินสดได้มาจาก(ใช้ไปใน)กิจกรรมดำเนินงานก่อนดอกเบี้ยรับ</t>
  </si>
  <si>
    <t>และภาษีเงินได้จ่าย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</si>
  <si>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</si>
  <si>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</si>
  <si>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</si>
  <si>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</si>
  <si>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เงินฝากสถาบันการเงินติดภาระค้ำประกันเพิ่มขึ้น</t>
  </si>
  <si>
    <t>เงินสดรับจากเงินให้กู้ยืมระยะสั้นแก่บริษัทย่อย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</si>
  <si>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</si>
  <si>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</si>
  <si>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</si>
  <si>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</si>
  <si>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</si>
  <si>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</si>
  <si>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</si>
  <si>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</si>
  <si>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</si>
  <si>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</si>
  <si>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</si>
  <si>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</si>
  <si>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</si>
  <si>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</si>
  <si>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</si>
  <si>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</si>
  <si>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</si>
  <si>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</si>
  <si>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เงินสดรับจากการเรียกชำระค่าหุ้นเพิ่มทุนจากบริษัทย่อยโดยอ้อม</t>
  </si>
  <si>
    <t>จากส่วนได้เสียที่ไม่มีอำนาจควบคุม</t>
  </si>
  <si>
    <t>เงินปันผลจ่ายแก่ผู้ถือหุ้นของบริษัท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</si>
  <si>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</si>
  <si>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</si>
  <si>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</si>
  <si>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</si>
  <si>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</si>
  <si>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ลูกหนี้ค่าหุ้นสามัญบริษัทย่อยโดยอ้อม</t>
  </si>
  <si>
    <t>เจ้าหนี้จากการซื้อสินทรัพย์ถาวร</t>
  </si>
  <si>
    <t>เงินประกันผลงาน</t>
  </si>
  <si>
    <t>โอนงานระหว่างก่อสร้างและงานระหว่างติดตั้งเครื่องจักร</t>
  </si>
  <si>
    <t>ไปเป็นลูกหนี้จากการยกเลิกสัญญาจัดหาและติดตั้งเครื่องจักร</t>
  </si>
  <si>
    <t>7, 11</t>
  </si>
  <si>
    <t>เงินสดรับคืนค่าปรับปรุงระบบไฟฟ้า</t>
  </si>
  <si>
    <t>หมายเหตุประกอบข้อมูลทางการเงินในหน้า 11 ถึง 41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</si>
</sst>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???_)\ ;_(@_)"/>
    <numFmt numFmtId="167" formatCode="_(* #,##0_);_(* \(#,##0\);_(* &quot;-&quot;???\ _)\ ;_(@_)"/>
    <numFmt numFmtId="168" formatCode="_(* #,##0.00_);_(* \(#,##0.00\);_(* &quot;-&quot;???\ _)\ ;_(@_)"/>
    <numFmt numFmtId="169" formatCode="_(* #,##0_);_(* \(#,##0\);_(* &quot;-&quot;??_);_(@_)"/>
    <numFmt numFmtId="170" formatCode="_-* #,##0_-;\-* #,##0_-;_-* &quot;-&quot;??_-;_-@_-"/>
    <numFmt numFmtId="171" formatCode="_(* #,##0.00_);_(* \(#,##0.00\);_(* &quot;-&quot;??_);_(@_)"/>
  </numFmts>
  <fonts count="15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171" fontId="1" fillId="0" borderId="0" applyFont="0" applyFill="0" applyBorder="0" applyAlignment="0" applyProtection="0"/>
    <xf numFmtId="0" fontId="14" fillId="0" borderId="0"/>
  </cellStyleXfs>
  <cellXfs count="33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2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2" borderId="4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quotePrefix="1" applyFont="1"/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2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2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4" fontId="3" fillId="0" borderId="0" xfId="0" quotePrefix="1" applyNumberFormat="1" applyFont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2" borderId="3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43" fontId="3" fillId="0" borderId="0" xfId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6" fillId="2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7" fontId="6" fillId="2" borderId="3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1" quotePrefix="1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6" fillId="2" borderId="4" xfId="1" applyNumberFormat="1" applyFont="1" applyFill="1" applyBorder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3" fontId="6" fillId="2" borderId="4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2" borderId="4" xfId="1" quotePrefix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7" fontId="6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 applyProtection="1">
      <alignment vertical="center"/>
      <protection locked="0"/>
    </xf>
    <xf numFmtId="169" fontId="2" fillId="0" borderId="0" xfId="2" applyNumberFormat="1" applyFont="1" applyAlignment="1" applyProtection="1">
      <alignment horizontal="right" vertical="center"/>
      <protection locked="0"/>
    </xf>
    <xf numFmtId="166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horizontal="left" vertical="center"/>
    </xf>
    <xf numFmtId="169" fontId="2" fillId="0" borderId="1" xfId="2" applyNumberFormat="1" applyFont="1" applyBorder="1" applyAlignment="1" applyProtection="1">
      <alignment horizontal="right" vertical="center"/>
      <protection locked="0"/>
    </xf>
    <xf numFmtId="166" fontId="3" fillId="0" borderId="1" xfId="2" applyNumberFormat="1" applyFont="1" applyBorder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169" fontId="11" fillId="0" borderId="0" xfId="2" applyNumberFormat="1" applyFont="1" applyAlignment="1">
      <alignment horizontal="center" vertical="center"/>
    </xf>
    <xf numFmtId="169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vertical="center"/>
    </xf>
    <xf numFmtId="0" fontId="10" fillId="0" borderId="0" xfId="2" applyFont="1" applyAlignment="1" applyProtection="1">
      <alignment horizontal="left" vertical="center"/>
      <protection locked="0"/>
    </xf>
    <xf numFmtId="169" fontId="10" fillId="0" borderId="0" xfId="2" applyNumberFormat="1" applyFont="1" applyAlignment="1" applyProtection="1">
      <alignment horizontal="right" vertical="center"/>
      <protection locked="0"/>
    </xf>
    <xf numFmtId="166" fontId="10" fillId="0" borderId="6" xfId="2" applyNumberFormat="1" applyFont="1" applyBorder="1" applyAlignment="1" applyProtection="1">
      <alignment vertical="center"/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0" xfId="2" applyNumberFormat="1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166" fontId="10" fillId="0" borderId="0" xfId="2" applyNumberFormat="1" applyFont="1" applyAlignment="1" applyProtection="1">
      <alignment horizontal="right" vertical="center"/>
      <protection locked="0"/>
    </xf>
    <xf numFmtId="166" fontId="10" fillId="0" borderId="1" xfId="2" quotePrefix="1" applyNumberFormat="1" applyFont="1" applyBorder="1" applyAlignment="1" applyProtection="1">
      <alignment horizontal="right" vertical="center"/>
      <protection locked="0"/>
    </xf>
    <xf numFmtId="166" fontId="10" fillId="0" borderId="1" xfId="2" applyNumberFormat="1" applyFont="1" applyBorder="1" applyAlignment="1" applyProtection="1">
      <alignment horizontal="right" vertical="center"/>
      <protection locked="0"/>
    </xf>
    <xf numFmtId="166" fontId="10" fillId="0" borderId="0" xfId="2" applyNumberFormat="1" applyFont="1" applyAlignment="1">
      <alignment horizontal="right" vertical="center"/>
    </xf>
    <xf numFmtId="0" fontId="10" fillId="0" borderId="0" xfId="2" applyFont="1" applyAlignment="1" applyProtection="1">
      <alignment vertical="center"/>
      <protection locked="0"/>
    </xf>
    <xf numFmtId="0" fontId="11" fillId="0" borderId="0" xfId="3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0" xfId="2" applyFont="1" applyAlignment="1">
      <alignment vertical="center"/>
    </xf>
    <xf numFmtId="166" fontId="11" fillId="0" borderId="3" xfId="2" applyNumberFormat="1" applyFont="1" applyBorder="1" applyAlignment="1">
      <alignment horizontal="center" vertical="center"/>
    </xf>
    <xf numFmtId="166" fontId="11" fillId="0" borderId="4" xfId="2" applyNumberFormat="1" applyFont="1" applyBorder="1" applyAlignment="1">
      <alignment horizontal="right" vertical="center"/>
    </xf>
    <xf numFmtId="169" fontId="10" fillId="0" borderId="3" xfId="2" applyNumberFormat="1" applyFont="1" applyBorder="1" applyAlignment="1">
      <alignment horizontal="center" vertical="center"/>
    </xf>
    <xf numFmtId="166" fontId="10" fillId="2" borderId="0" xfId="2" applyNumberFormat="1" applyFont="1" applyFill="1" applyAlignment="1">
      <alignment horizontal="right" vertical="center"/>
    </xf>
    <xf numFmtId="166" fontId="10" fillId="2" borderId="0" xfId="2" applyNumberFormat="1" applyFont="1" applyFill="1" applyAlignment="1" applyProtection="1">
      <alignment horizontal="right" vertical="center"/>
      <protection locked="0"/>
    </xf>
    <xf numFmtId="166" fontId="11" fillId="2" borderId="0" xfId="2" applyNumberFormat="1" applyFont="1" applyFill="1" applyAlignment="1">
      <alignment horizontal="center" vertical="center"/>
    </xf>
    <xf numFmtId="169" fontId="11" fillId="0" borderId="0" xfId="2" quotePrefix="1" applyNumberFormat="1" applyFont="1" applyAlignment="1">
      <alignment horizontal="center" vertical="center"/>
    </xf>
    <xf numFmtId="166" fontId="11" fillId="2" borderId="3" xfId="2" applyNumberFormat="1" applyFont="1" applyFill="1" applyBorder="1" applyAlignment="1">
      <alignment horizontal="center" vertical="center"/>
    </xf>
    <xf numFmtId="166" fontId="11" fillId="2" borderId="0" xfId="2" applyNumberFormat="1" applyFont="1" applyFill="1" applyAlignment="1">
      <alignment horizontal="right" vertical="center"/>
    </xf>
    <xf numFmtId="166" fontId="11" fillId="2" borderId="4" xfId="2" applyNumberFormat="1" applyFont="1" applyFill="1" applyBorder="1" applyAlignment="1">
      <alignment horizontal="right" vertical="center"/>
    </xf>
    <xf numFmtId="0" fontId="3" fillId="0" borderId="0" xfId="2" applyFont="1" applyAlignment="1" applyProtection="1">
      <alignment vertical="center"/>
      <protection locked="0"/>
    </xf>
    <xf numFmtId="169" fontId="3" fillId="0" borderId="0" xfId="2" applyNumberFormat="1" applyFont="1" applyAlignment="1" applyProtection="1">
      <alignment horizontal="right" vertical="center"/>
      <protection locked="0"/>
    </xf>
    <xf numFmtId="37" fontId="4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4" fillId="0" borderId="3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3" xfId="4" quotePrefix="1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6" fontId="5" fillId="0" borderId="1" xfId="4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5" fillId="0" borderId="4" xfId="4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2" borderId="0" xfId="4" applyNumberFormat="1" applyFont="1" applyFill="1" applyAlignment="1">
      <alignment horizontal="center" vertical="center"/>
    </xf>
    <xf numFmtId="166" fontId="5" fillId="2" borderId="0" xfId="4" applyNumberFormat="1" applyFont="1" applyFill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6" fontId="5" fillId="2" borderId="4" xfId="4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13" fillId="0" borderId="0" xfId="4" applyFont="1" applyAlignment="1">
      <alignment vertical="center"/>
    </xf>
    <xf numFmtId="37" fontId="13" fillId="0" borderId="0" xfId="4" applyNumberFormat="1" applyFont="1" applyAlignment="1">
      <alignment horizontal="left" vertical="center"/>
    </xf>
    <xf numFmtId="0" fontId="13" fillId="0" borderId="0" xfId="6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Border="1" applyAlignment="1">
      <alignment horizontal="center" vertical="center"/>
    </xf>
    <xf numFmtId="167" fontId="13" fillId="2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5" fontId="13" fillId="2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7" fontId="13" fillId="2" borderId="3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horizontal="center" vertical="center"/>
    </xf>
    <xf numFmtId="167" fontId="13" fillId="2" borderId="0" xfId="1" applyNumberFormat="1" applyFont="1" applyFill="1" applyBorder="1" applyAlignment="1">
      <alignment horizontal="right" vertical="center"/>
    </xf>
    <xf numFmtId="167" fontId="13" fillId="2" borderId="0" xfId="0" applyNumberFormat="1" applyFont="1" applyFill="1" applyAlignment="1">
      <alignment vertical="center"/>
    </xf>
    <xf numFmtId="167" fontId="13" fillId="0" borderId="0" xfId="0" applyNumberFormat="1" applyFont="1" applyAlignment="1">
      <alignment vertical="center"/>
    </xf>
    <xf numFmtId="0" fontId="13" fillId="0" borderId="0" xfId="1" quotePrefix="1" applyNumberFormat="1" applyFont="1" applyFill="1" applyBorder="1" applyAlignment="1">
      <alignment horizontal="center" vertical="center"/>
    </xf>
    <xf numFmtId="167" fontId="13" fillId="2" borderId="1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13" fillId="2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vertical="center"/>
    </xf>
    <xf numFmtId="167" fontId="13" fillId="2" borderId="4" xfId="1" applyNumberFormat="1" applyFont="1" applyFill="1" applyBorder="1" applyAlignment="1">
      <alignment horizontal="right" vertical="center"/>
    </xf>
    <xf numFmtId="167" fontId="13" fillId="0" borderId="4" xfId="1" applyNumberFormat="1" applyFont="1" applyFill="1" applyBorder="1" applyAlignment="1">
      <alignment horizontal="right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43" fontId="13" fillId="2" borderId="4" xfId="1" applyFont="1" applyFill="1" applyBorder="1" applyAlignment="1">
      <alignment horizontal="center" vertical="center"/>
    </xf>
    <xf numFmtId="43" fontId="13" fillId="0" borderId="4" xfId="1" applyFont="1" applyFill="1" applyBorder="1" applyAlignment="1">
      <alignment horizontal="center" vertical="center"/>
    </xf>
    <xf numFmtId="43" fontId="13" fillId="2" borderId="4" xfId="1" quotePrefix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/>
    <xf numFmtId="164" fontId="13" fillId="0" borderId="1" xfId="0" applyNumberFormat="1" applyFont="1" applyBorder="1" applyAlignment="1">
      <alignment vertical="center"/>
    </xf>
    <xf numFmtId="0" fontId="11" fillId="0" borderId="0" xfId="0" applyFont="1"/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166" fontId="13" fillId="0" borderId="0" xfId="4" applyNumberFormat="1" applyFont="1" applyAlignment="1">
      <alignment vertical="center"/>
    </xf>
    <xf numFmtId="0" fontId="8" fillId="0" borderId="1" xfId="4" applyFont="1" applyBorder="1" applyAlignment="1">
      <alignment vertical="center"/>
    </xf>
    <xf numFmtId="0" fontId="13" fillId="0" borderId="1" xfId="4" applyFont="1" applyBorder="1" applyAlignment="1">
      <alignment vertical="center"/>
    </xf>
    <xf numFmtId="0" fontId="13" fillId="0" borderId="1" xfId="4" applyFont="1" applyBorder="1" applyAlignment="1">
      <alignment horizontal="center" vertical="center"/>
    </xf>
    <xf numFmtId="166" fontId="13" fillId="0" borderId="1" xfId="4" applyNumberFormat="1" applyFont="1" applyBorder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66" fontId="8" fillId="0" borderId="1" xfId="4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166" fontId="13" fillId="2" borderId="0" xfId="4" applyNumberFormat="1" applyFont="1" applyFill="1" applyAlignment="1">
      <alignment vertical="center"/>
    </xf>
    <xf numFmtId="167" fontId="13" fillId="2" borderId="0" xfId="4" applyNumberFormat="1" applyFont="1" applyFill="1" applyAlignment="1">
      <alignment vertical="center"/>
    </xf>
    <xf numFmtId="167" fontId="13" fillId="0" borderId="0" xfId="4" applyNumberFormat="1" applyFont="1" applyAlignment="1">
      <alignment vertical="center"/>
    </xf>
    <xf numFmtId="0" fontId="13" fillId="0" borderId="0" xfId="4" applyFont="1" applyAlignment="1">
      <alignment horizontal="left" vertical="center"/>
    </xf>
    <xf numFmtId="166" fontId="13" fillId="2" borderId="0" xfId="4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4" applyNumberFormat="1" applyFont="1" applyAlignment="1">
      <alignment horizontal="center" vertical="center"/>
    </xf>
    <xf numFmtId="167" fontId="13" fillId="2" borderId="0" xfId="4" applyNumberFormat="1" applyFont="1" applyFill="1" applyAlignment="1">
      <alignment horizontal="center" vertical="center"/>
    </xf>
    <xf numFmtId="0" fontId="13" fillId="0" borderId="0" xfId="4" applyFont="1" applyAlignment="1">
      <alignment horizontal="right" vertical="center"/>
    </xf>
    <xf numFmtId="167" fontId="13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right" vertical="center"/>
    </xf>
    <xf numFmtId="170" fontId="13" fillId="2" borderId="0" xfId="4" applyNumberFormat="1" applyFont="1" applyFill="1" applyAlignment="1">
      <alignment horizontal="center" vertical="center"/>
    </xf>
    <xf numFmtId="170" fontId="13" fillId="0" borderId="0" xfId="4" applyNumberFormat="1" applyFont="1" applyAlignment="1">
      <alignment horizontal="center" vertical="center"/>
    </xf>
    <xf numFmtId="170" fontId="13" fillId="2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70" fontId="13" fillId="2" borderId="0" xfId="4" applyNumberFormat="1" applyFont="1" applyFill="1" applyAlignment="1">
      <alignment vertical="center"/>
    </xf>
    <xf numFmtId="170" fontId="13" fillId="0" borderId="0" xfId="4" applyNumberFormat="1" applyFont="1" applyAlignment="1">
      <alignment vertical="center"/>
    </xf>
    <xf numFmtId="166" fontId="13" fillId="2" borderId="0" xfId="5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0" fontId="13" fillId="0" borderId="0" xfId="4" quotePrefix="1" applyFont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2" borderId="3" xfId="4" applyNumberFormat="1" applyFont="1" applyFill="1" applyBorder="1" applyAlignment="1">
      <alignment horizontal="center" vertical="center"/>
    </xf>
    <xf numFmtId="166" fontId="13" fillId="0" borderId="3" xfId="4" applyNumberFormat="1" applyFont="1" applyBorder="1" applyAlignment="1">
      <alignment horizontal="right" vertical="center"/>
    </xf>
    <xf numFmtId="166" fontId="13" fillId="0" borderId="3" xfId="4" applyNumberFormat="1" applyFont="1" applyBorder="1" applyAlignment="1">
      <alignment horizontal="center" vertical="center"/>
    </xf>
    <xf numFmtId="166" fontId="13" fillId="2" borderId="0" xfId="4" applyNumberFormat="1" applyFont="1" applyFill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37" fontId="13" fillId="0" borderId="0" xfId="4" quotePrefix="1" applyNumberFormat="1" applyFont="1" applyAlignment="1">
      <alignment vertical="center"/>
    </xf>
    <xf numFmtId="37" fontId="13" fillId="0" borderId="0" xfId="4" applyNumberFormat="1" applyFont="1" applyAlignment="1">
      <alignment vertical="center"/>
    </xf>
    <xf numFmtId="166" fontId="13" fillId="2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0" fontId="13" fillId="0" borderId="0" xfId="4" quotePrefix="1" applyFont="1" applyAlignment="1">
      <alignment horizontal="left" vertical="center"/>
    </xf>
    <xf numFmtId="166" fontId="13" fillId="2" borderId="3" xfId="5" applyNumberFormat="1" applyFont="1" applyFill="1" applyBorder="1" applyAlignment="1">
      <alignment horizontal="right" vertical="center"/>
    </xf>
    <xf numFmtId="166" fontId="13" fillId="0" borderId="1" xfId="5" applyNumberFormat="1" applyFont="1" applyFill="1" applyBorder="1" applyAlignment="1">
      <alignment horizontal="right" vertical="center"/>
    </xf>
    <xf numFmtId="166" fontId="13" fillId="0" borderId="3" xfId="5" applyNumberFormat="1" applyFont="1" applyFill="1" applyBorder="1" applyAlignment="1">
      <alignment horizontal="right" vertical="center"/>
    </xf>
    <xf numFmtId="0" fontId="13" fillId="2" borderId="0" xfId="4" applyFont="1" applyFill="1" applyAlignment="1">
      <alignment vertical="center"/>
    </xf>
    <xf numFmtId="166" fontId="13" fillId="2" borderId="1" xfId="4" applyNumberFormat="1" applyFont="1" applyFill="1" applyBorder="1" applyAlignment="1">
      <alignment horizontal="right" vertical="center"/>
    </xf>
    <xf numFmtId="166" fontId="13" fillId="0" borderId="1" xfId="4" applyNumberFormat="1" applyFont="1" applyBorder="1" applyAlignment="1">
      <alignment horizontal="right" vertical="center"/>
    </xf>
    <xf numFmtId="0" fontId="13" fillId="0" borderId="3" xfId="4" applyFont="1" applyBorder="1" applyAlignment="1">
      <alignment horizontal="left" vertical="center"/>
    </xf>
    <xf numFmtId="0" fontId="13" fillId="0" borderId="3" xfId="4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37" fontId="8" fillId="0" borderId="0" xfId="4" applyNumberFormat="1" applyFont="1" applyAlignment="1">
      <alignment horizontal="left" vertical="center"/>
    </xf>
    <xf numFmtId="166" fontId="8" fillId="2" borderId="0" xfId="4" applyNumberFormat="1" applyFont="1" applyFill="1" applyAlignment="1">
      <alignment horizontal="right" vertical="center"/>
    </xf>
    <xf numFmtId="166" fontId="13" fillId="2" borderId="3" xfId="4" applyNumberFormat="1" applyFont="1" applyFill="1" applyBorder="1" applyAlignment="1">
      <alignment horizontal="right" vertical="center"/>
    </xf>
    <xf numFmtId="37" fontId="13" fillId="0" borderId="0" xfId="4" quotePrefix="1" applyNumberFormat="1" applyFont="1" applyAlignment="1">
      <alignment horizontal="left" vertical="center"/>
    </xf>
    <xf numFmtId="166" fontId="13" fillId="2" borderId="0" xfId="2" applyNumberFormat="1" applyFont="1" applyFill="1" applyAlignment="1">
      <alignment horizontal="center" vertical="center"/>
    </xf>
    <xf numFmtId="166" fontId="13" fillId="2" borderId="3" xfId="2" applyNumberFormat="1" applyFont="1" applyFill="1" applyBorder="1" applyAlignment="1">
      <alignment horizontal="center" vertical="center"/>
    </xf>
    <xf numFmtId="166" fontId="13" fillId="0" borderId="3" xfId="2" applyNumberFormat="1" applyFont="1" applyBorder="1" applyAlignment="1">
      <alignment horizontal="center" vertical="center"/>
    </xf>
    <xf numFmtId="166" fontId="13" fillId="2" borderId="1" xfId="5" applyNumberFormat="1" applyFont="1" applyFill="1" applyBorder="1" applyAlignment="1">
      <alignment horizontal="right" vertical="center"/>
    </xf>
    <xf numFmtId="166" fontId="13" fillId="2" borderId="4" xfId="4" applyNumberFormat="1" applyFont="1" applyFill="1" applyBorder="1" applyAlignment="1">
      <alignment horizontal="center" vertical="center"/>
    </xf>
    <xf numFmtId="166" fontId="13" fillId="0" borderId="4" xfId="4" applyNumberFormat="1" applyFont="1" applyBorder="1" applyAlignment="1">
      <alignment horizontal="center" vertical="center"/>
    </xf>
    <xf numFmtId="43" fontId="13" fillId="2" borderId="0" xfId="1" applyFont="1" applyFill="1" applyAlignment="1">
      <alignment horizontal="center" vertical="center"/>
    </xf>
    <xf numFmtId="0" fontId="13" fillId="0" borderId="0" xfId="4" applyFont="1" applyAlignment="1">
      <alignment horizontal="justify" vertical="center"/>
    </xf>
    <xf numFmtId="0" fontId="13" fillId="0" borderId="0" xfId="4" applyFont="1" applyAlignment="1">
      <alignment horizontal="justify" vertical="center" wrapText="1"/>
    </xf>
    <xf numFmtId="166" fontId="13" fillId="2" borderId="0" xfId="4" applyNumberFormat="1" applyFont="1" applyFill="1" applyAlignment="1">
      <alignment horizontal="justify" vertical="center" wrapText="1"/>
    </xf>
    <xf numFmtId="166" fontId="13" fillId="0" borderId="0" xfId="4" applyNumberFormat="1" applyFont="1" applyAlignment="1">
      <alignment horizontal="justify" vertical="center" wrapText="1"/>
    </xf>
    <xf numFmtId="0" fontId="13" fillId="0" borderId="0" xfId="4" applyFont="1" applyAlignment="1">
      <alignment horizontal="center" vertical="center" wrapText="1"/>
    </xf>
    <xf numFmtId="166" fontId="13" fillId="2" borderId="9" xfId="4" applyNumberFormat="1" applyFont="1" applyFill="1" applyBorder="1" applyAlignment="1">
      <alignment horizontal="right" vertical="center"/>
    </xf>
    <xf numFmtId="166" fontId="13" fillId="0" borderId="9" xfId="4" applyNumberFormat="1" applyFont="1" applyBorder="1" applyAlignment="1">
      <alignment horizontal="right" vertical="center"/>
    </xf>
    <xf numFmtId="166" fontId="13" fillId="2" borderId="9" xfId="4" applyNumberFormat="1" applyFont="1" applyFill="1" applyBorder="1" applyAlignment="1">
      <alignment vertical="center"/>
    </xf>
    <xf numFmtId="166" fontId="13" fillId="0" borderId="9" xfId="4" applyNumberFormat="1" applyFont="1" applyBorder="1" applyAlignment="1">
      <alignment vertical="center"/>
    </xf>
    <xf numFmtId="166" fontId="13" fillId="0" borderId="9" xfId="4" applyNumberFormat="1" applyFont="1" applyBorder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8" fillId="0" borderId="3" xfId="4" applyFont="1" applyBorder="1" applyAlignment="1">
      <alignment vertical="center"/>
    </xf>
    <xf numFmtId="166" fontId="13" fillId="0" borderId="3" xfId="4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6" fontId="10" fillId="0" borderId="7" xfId="2" applyNumberFormat="1" applyFont="1" applyBorder="1" applyAlignment="1" applyProtection="1">
      <alignment horizontal="center" vertical="center"/>
      <protection locked="0"/>
    </xf>
    <xf numFmtId="166" fontId="10" fillId="0" borderId="8" xfId="2" quotePrefix="1" applyNumberFormat="1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left" vertical="center"/>
      <protection locked="0"/>
    </xf>
    <xf numFmtId="166" fontId="10" fillId="0" borderId="1" xfId="2" applyNumberFormat="1" applyFont="1" applyBorder="1" applyAlignment="1" applyProtection="1">
      <alignment horizontal="center" vertical="center"/>
      <protection locked="0"/>
    </xf>
    <xf numFmtId="166" fontId="10" fillId="0" borderId="5" xfId="2" applyNumberFormat="1" applyFont="1" applyBorder="1" applyAlignment="1" applyProtection="1">
      <alignment horizontal="center" vertical="center"/>
      <protection locked="0"/>
    </xf>
    <xf numFmtId="166" fontId="4" fillId="0" borderId="3" xfId="4" applyNumberFormat="1" applyFont="1" applyBorder="1" applyAlignment="1">
      <alignment horizontal="center" vertical="center"/>
    </xf>
    <xf numFmtId="166" fontId="4" fillId="0" borderId="8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 219 2" xfId="5" xr:uid="{64338F21-3AB2-4EC6-9D1C-D57E0CD72C59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57"/>
  <sheetViews>
    <sheetView zoomScaleNormal="100" zoomScaleSheetLayoutView="130" workbookViewId="0">
      <selection activeCell="P8" sqref="P8"/>
    </sheetView>
  </sheetViews>
  <sheetFormatPr defaultColWidth="9.28515625" defaultRowHeight="22.5" customHeight="1"/>
  <cols>
    <col min="1" max="3" width="1.42578125" style="20" customWidth="1"/>
    <col min="4" max="4" width="40.85546875" style="20" customWidth="1"/>
    <col min="5" max="5" width="8" style="191" customWidth="1"/>
    <col min="6" max="6" width="0.7109375" style="191" customWidth="1"/>
    <col min="7" max="7" width="14.7109375" style="24" customWidth="1"/>
    <col min="8" max="8" width="0.7109375" style="24" customWidth="1"/>
    <col min="9" max="9" width="13.28515625" style="24" customWidth="1"/>
    <col min="10" max="10" width="0.7109375" style="24" customWidth="1"/>
    <col min="11" max="11" width="14.7109375" style="24" customWidth="1"/>
    <col min="12" max="12" width="0.7109375" style="24" customWidth="1"/>
    <col min="13" max="13" width="13.28515625" style="24" customWidth="1"/>
    <col min="14" max="14" width="9.28515625" style="20"/>
    <col min="15" max="15" width="10.7109375" style="20" bestFit="1" customWidth="1"/>
    <col min="16" max="16384" width="9.28515625" style="20"/>
  </cols>
  <sheetData>
    <row r="1" spans="1:13" s="2" customFormat="1" ht="21" customHeight="1">
      <c r="A1" s="1" t="s">
        <v>0</v>
      </c>
      <c r="E1" s="3"/>
      <c r="F1" s="3"/>
      <c r="G1" s="4"/>
      <c r="H1" s="4"/>
      <c r="I1" s="4"/>
      <c r="J1" s="4"/>
      <c r="K1" s="4"/>
      <c r="L1" s="4"/>
      <c r="M1" s="4"/>
    </row>
    <row r="2" spans="1:13" s="2" customFormat="1" ht="21" customHeight="1">
      <c r="A2" s="2" t="s">
        <v>1</v>
      </c>
      <c r="E2" s="3"/>
      <c r="F2" s="3"/>
      <c r="G2" s="4"/>
      <c r="H2" s="4"/>
      <c r="I2" s="4"/>
      <c r="J2" s="4"/>
      <c r="K2" s="4"/>
      <c r="L2" s="4"/>
      <c r="M2" s="4"/>
    </row>
    <row r="3" spans="1:13" s="2" customFormat="1" ht="21" customHeight="1">
      <c r="A3" s="5" t="s">
        <v>2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s="2" customFormat="1" ht="20.100000000000001" customHeight="1">
      <c r="B4" s="9"/>
      <c r="C4" s="9"/>
      <c r="D4" s="9"/>
      <c r="E4" s="3"/>
      <c r="F4" s="3"/>
      <c r="G4" s="10"/>
      <c r="H4" s="10"/>
      <c r="I4" s="10"/>
      <c r="J4" s="10"/>
      <c r="K4" s="10"/>
      <c r="L4" s="10"/>
      <c r="M4" s="10"/>
    </row>
    <row r="5" spans="1:13" s="2" customFormat="1" ht="20.100000000000001" customHeight="1">
      <c r="B5" s="9"/>
      <c r="C5" s="9"/>
      <c r="D5" s="9"/>
      <c r="E5" s="3"/>
      <c r="F5" s="3"/>
      <c r="G5" s="320" t="s">
        <v>3</v>
      </c>
      <c r="H5" s="320"/>
      <c r="I5" s="320"/>
      <c r="J5" s="11"/>
      <c r="K5" s="321" t="s">
        <v>4</v>
      </c>
      <c r="L5" s="321"/>
      <c r="M5" s="321"/>
    </row>
    <row r="6" spans="1:13" s="2" customFormat="1" ht="20.100000000000001" customHeight="1">
      <c r="B6" s="9"/>
      <c r="C6" s="9"/>
      <c r="D6" s="9"/>
      <c r="E6" s="3"/>
      <c r="F6" s="3"/>
      <c r="G6" s="12" t="s">
        <v>5</v>
      </c>
      <c r="H6" s="13"/>
      <c r="I6" s="12" t="s">
        <v>6</v>
      </c>
      <c r="J6" s="11"/>
      <c r="K6" s="12" t="s">
        <v>5</v>
      </c>
      <c r="L6" s="13"/>
      <c r="M6" s="12" t="s">
        <v>6</v>
      </c>
    </row>
    <row r="7" spans="1:13" s="2" customFormat="1" ht="20.100000000000001" customHeight="1">
      <c r="B7" s="9"/>
      <c r="C7" s="9"/>
      <c r="D7" s="9"/>
      <c r="E7" s="3"/>
      <c r="F7" s="3"/>
      <c r="G7" s="14" t="s">
        <v>7</v>
      </c>
      <c r="H7" s="15"/>
      <c r="I7" s="16" t="s">
        <v>8</v>
      </c>
      <c r="J7" s="17"/>
      <c r="K7" s="14" t="s">
        <v>7</v>
      </c>
      <c r="L7" s="15"/>
      <c r="M7" s="16" t="s">
        <v>8</v>
      </c>
    </row>
    <row r="8" spans="1:13" s="2" customFormat="1" ht="20.100000000000001" customHeight="1">
      <c r="E8" s="3"/>
      <c r="F8" s="3"/>
      <c r="G8" s="16" t="s">
        <v>9</v>
      </c>
      <c r="H8" s="4"/>
      <c r="I8" s="16" t="s">
        <v>10</v>
      </c>
      <c r="J8" s="18"/>
      <c r="K8" s="16" t="s">
        <v>9</v>
      </c>
      <c r="L8" s="4"/>
      <c r="M8" s="16" t="s">
        <v>10</v>
      </c>
    </row>
    <row r="9" spans="1:13" s="2" customFormat="1" ht="20.100000000000001" customHeight="1">
      <c r="E9" s="7" t="s">
        <v>11</v>
      </c>
      <c r="F9" s="3"/>
      <c r="G9" s="19" t="s">
        <v>12</v>
      </c>
      <c r="H9" s="10"/>
      <c r="I9" s="19" t="s">
        <v>12</v>
      </c>
      <c r="J9" s="18"/>
      <c r="K9" s="19" t="s">
        <v>12</v>
      </c>
      <c r="L9" s="18"/>
      <c r="M9" s="19" t="s">
        <v>12</v>
      </c>
    </row>
    <row r="10" spans="1:13" ht="20.100000000000001" customHeight="1">
      <c r="A10" s="2" t="s">
        <v>13</v>
      </c>
      <c r="G10" s="21"/>
      <c r="H10" s="22"/>
      <c r="I10" s="22"/>
      <c r="J10" s="22"/>
      <c r="K10" s="21"/>
      <c r="L10" s="22"/>
      <c r="M10" s="22"/>
    </row>
    <row r="11" spans="1:13" ht="6" customHeight="1">
      <c r="G11" s="21"/>
      <c r="H11" s="22"/>
      <c r="I11" s="22"/>
      <c r="J11" s="22"/>
      <c r="K11" s="21"/>
      <c r="L11" s="22"/>
      <c r="M11" s="22"/>
    </row>
    <row r="12" spans="1:13" ht="20.100000000000001" customHeight="1">
      <c r="A12" s="2" t="s">
        <v>14</v>
      </c>
      <c r="G12" s="23"/>
      <c r="J12" s="22"/>
      <c r="K12" s="23"/>
      <c r="L12" s="22"/>
    </row>
    <row r="13" spans="1:13" ht="6" customHeight="1">
      <c r="G13" s="21"/>
      <c r="H13" s="22"/>
      <c r="I13" s="22"/>
      <c r="J13" s="22"/>
      <c r="K13" s="21"/>
      <c r="L13" s="22"/>
      <c r="M13" s="22"/>
    </row>
    <row r="14" spans="1:13" ht="20.100000000000001" customHeight="1">
      <c r="A14" s="20" t="s">
        <v>15</v>
      </c>
      <c r="G14" s="23">
        <v>410167858</v>
      </c>
      <c r="H14" s="25"/>
      <c r="I14" s="24">
        <v>1180635272</v>
      </c>
      <c r="J14" s="25"/>
      <c r="K14" s="23">
        <v>9087299</v>
      </c>
      <c r="L14" s="26"/>
      <c r="M14" s="24">
        <v>7429923</v>
      </c>
    </row>
    <row r="15" spans="1:13" ht="20.100000000000001" customHeight="1">
      <c r="A15" s="20" t="s">
        <v>16</v>
      </c>
      <c r="E15" s="191">
        <v>7</v>
      </c>
      <c r="G15" s="23">
        <v>1592544936</v>
      </c>
      <c r="H15" s="25"/>
      <c r="I15" s="24">
        <v>1200386957</v>
      </c>
      <c r="J15" s="25"/>
      <c r="K15" s="23">
        <v>4174198</v>
      </c>
      <c r="L15" s="26"/>
      <c r="M15" s="24">
        <v>1790737</v>
      </c>
    </row>
    <row r="16" spans="1:13" ht="20.100000000000001" customHeight="1">
      <c r="A16" s="20" t="s">
        <v>17</v>
      </c>
      <c r="E16" s="191">
        <v>8</v>
      </c>
      <c r="G16" s="23">
        <v>128726146</v>
      </c>
      <c r="H16" s="25"/>
      <c r="I16" s="24">
        <v>107856105</v>
      </c>
      <c r="J16" s="25"/>
      <c r="K16" s="23">
        <v>0</v>
      </c>
      <c r="L16" s="26"/>
      <c r="M16" s="24">
        <v>0</v>
      </c>
    </row>
    <row r="17" spans="1:13" ht="20.100000000000001" customHeight="1">
      <c r="A17" s="20" t="s">
        <v>18</v>
      </c>
      <c r="G17" s="23">
        <v>1062454502</v>
      </c>
      <c r="H17" s="25"/>
      <c r="I17" s="24">
        <v>1059029669</v>
      </c>
      <c r="J17" s="26"/>
      <c r="K17" s="23">
        <v>0</v>
      </c>
      <c r="L17" s="26"/>
      <c r="M17" s="24">
        <v>0</v>
      </c>
    </row>
    <row r="18" spans="1:13" ht="20.100000000000001" customHeight="1">
      <c r="A18" s="20" t="s">
        <v>19</v>
      </c>
      <c r="G18" s="21">
        <v>197270090</v>
      </c>
      <c r="H18" s="26"/>
      <c r="I18" s="24">
        <v>116987157</v>
      </c>
      <c r="J18" s="26"/>
      <c r="K18" s="21">
        <v>0</v>
      </c>
      <c r="L18" s="26"/>
      <c r="M18" s="24">
        <v>0</v>
      </c>
    </row>
    <row r="19" spans="1:13" ht="22.5" customHeight="1">
      <c r="A19" s="20" t="s">
        <v>20</v>
      </c>
      <c r="E19" s="27" t="s">
        <v>21</v>
      </c>
      <c r="G19" s="21">
        <v>0</v>
      </c>
      <c r="I19" s="24">
        <v>0</v>
      </c>
      <c r="K19" s="21">
        <v>53500000</v>
      </c>
      <c r="M19" s="24">
        <v>56000000</v>
      </c>
    </row>
    <row r="20" spans="1:13" ht="22.5" customHeight="1">
      <c r="A20" s="20" t="s">
        <v>22</v>
      </c>
      <c r="E20" s="27" t="s">
        <v>23</v>
      </c>
      <c r="G20" s="21">
        <v>1023423</v>
      </c>
      <c r="I20" s="24">
        <v>0</v>
      </c>
      <c r="K20" s="21">
        <v>0</v>
      </c>
      <c r="M20" s="24">
        <v>0</v>
      </c>
    </row>
    <row r="21" spans="1:13" ht="20.100000000000001" customHeight="1">
      <c r="A21" s="20" t="s">
        <v>24</v>
      </c>
      <c r="G21" s="28">
        <v>10362482</v>
      </c>
      <c r="H21" s="26"/>
      <c r="I21" s="29">
        <v>832915</v>
      </c>
      <c r="J21" s="26"/>
      <c r="K21" s="28">
        <v>0</v>
      </c>
      <c r="L21" s="26"/>
      <c r="M21" s="29">
        <v>0</v>
      </c>
    </row>
    <row r="22" spans="1:13" ht="6" customHeight="1">
      <c r="G22" s="21"/>
      <c r="H22" s="22"/>
      <c r="K22" s="23"/>
    </row>
    <row r="23" spans="1:13" ht="20.100000000000001" customHeight="1">
      <c r="A23" s="2" t="s">
        <v>25</v>
      </c>
      <c r="G23" s="30">
        <f>SUM(G14:G21)</f>
        <v>3402549437</v>
      </c>
      <c r="H23" s="25"/>
      <c r="I23" s="31">
        <f>SUM(I14:I21)</f>
        <v>3665728075</v>
      </c>
      <c r="J23" s="26"/>
      <c r="K23" s="30">
        <f>SUM(K14:K21)</f>
        <v>66761497</v>
      </c>
      <c r="L23" s="26"/>
      <c r="M23" s="31">
        <f>SUM(M14:M21)</f>
        <v>65220660</v>
      </c>
    </row>
    <row r="24" spans="1:13" ht="20.100000000000001" customHeight="1">
      <c r="G24" s="32"/>
      <c r="H24" s="25"/>
      <c r="I24" s="26"/>
      <c r="J24" s="26"/>
      <c r="K24" s="32"/>
      <c r="L24" s="26"/>
      <c r="M24" s="26"/>
    </row>
    <row r="25" spans="1:13" ht="20.100000000000001" customHeight="1">
      <c r="A25" s="2" t="s">
        <v>26</v>
      </c>
      <c r="G25" s="33"/>
      <c r="H25" s="25"/>
      <c r="I25" s="25"/>
      <c r="J25" s="26"/>
      <c r="K25" s="33"/>
      <c r="L25" s="26"/>
      <c r="M25" s="25"/>
    </row>
    <row r="26" spans="1:13" ht="6" customHeight="1">
      <c r="G26" s="32"/>
      <c r="H26" s="26"/>
      <c r="I26" s="26"/>
      <c r="J26" s="26"/>
      <c r="K26" s="32"/>
      <c r="L26" s="26"/>
      <c r="M26" s="26"/>
    </row>
    <row r="27" spans="1:13" ht="20.100000000000001" customHeight="1">
      <c r="A27" s="20" t="s">
        <v>27</v>
      </c>
      <c r="E27" s="191">
        <v>9</v>
      </c>
      <c r="G27" s="23">
        <v>491278301</v>
      </c>
      <c r="H27" s="25"/>
      <c r="I27" s="24">
        <v>445040861</v>
      </c>
      <c r="J27" s="26"/>
      <c r="K27" s="23">
        <v>0</v>
      </c>
      <c r="L27" s="26"/>
      <c r="M27" s="24">
        <v>0</v>
      </c>
    </row>
    <row r="28" spans="1:13" ht="20.100000000000001" customHeight="1">
      <c r="A28" s="20" t="s">
        <v>28</v>
      </c>
      <c r="E28" s="191">
        <v>8</v>
      </c>
      <c r="G28" s="23">
        <v>3307990605</v>
      </c>
      <c r="H28" s="25"/>
      <c r="I28" s="24">
        <v>3225681109</v>
      </c>
      <c r="J28" s="26"/>
      <c r="K28" s="23">
        <v>0</v>
      </c>
      <c r="L28" s="26"/>
      <c r="M28" s="24">
        <v>0</v>
      </c>
    </row>
    <row r="29" spans="1:13" ht="20.100000000000001" customHeight="1">
      <c r="A29" s="20" t="s">
        <v>29</v>
      </c>
      <c r="E29" s="191">
        <v>10</v>
      </c>
      <c r="G29" s="23">
        <v>0</v>
      </c>
      <c r="H29" s="25"/>
      <c r="I29" s="24">
        <v>0</v>
      </c>
      <c r="J29" s="26"/>
      <c r="K29" s="23">
        <v>11330999980</v>
      </c>
      <c r="L29" s="26"/>
      <c r="M29" s="24">
        <v>11330999980</v>
      </c>
    </row>
    <row r="30" spans="1:13" ht="20.100000000000001" customHeight="1">
      <c r="A30" s="20" t="s">
        <v>30</v>
      </c>
      <c r="G30" s="23">
        <v>123782405</v>
      </c>
      <c r="H30" s="25"/>
      <c r="I30" s="24">
        <v>123782405</v>
      </c>
      <c r="J30" s="26"/>
      <c r="K30" s="23">
        <v>0</v>
      </c>
      <c r="L30" s="26"/>
      <c r="M30" s="24">
        <v>0</v>
      </c>
    </row>
    <row r="31" spans="1:13" ht="20.100000000000001" customHeight="1">
      <c r="A31" s="20" t="s">
        <v>31</v>
      </c>
      <c r="E31" s="191">
        <v>11</v>
      </c>
      <c r="G31" s="23">
        <v>14268332423</v>
      </c>
      <c r="H31" s="25"/>
      <c r="I31" s="24">
        <v>12281229584</v>
      </c>
      <c r="J31" s="26"/>
      <c r="K31" s="23">
        <v>60491822</v>
      </c>
      <c r="L31" s="26"/>
      <c r="M31" s="24">
        <v>62465521</v>
      </c>
    </row>
    <row r="32" spans="1:13" ht="20.100000000000001" customHeight="1">
      <c r="A32" s="20" t="s">
        <v>32</v>
      </c>
      <c r="G32" s="23">
        <v>127426168</v>
      </c>
      <c r="H32" s="25"/>
      <c r="I32" s="24">
        <v>320272857</v>
      </c>
      <c r="J32" s="26"/>
      <c r="K32" s="23">
        <v>640000</v>
      </c>
      <c r="L32" s="26"/>
      <c r="M32" s="24">
        <v>640000</v>
      </c>
    </row>
    <row r="33" spans="1:13" ht="20.100000000000001" customHeight="1">
      <c r="A33" s="20" t="s">
        <v>33</v>
      </c>
      <c r="G33" s="23">
        <v>1344469849</v>
      </c>
      <c r="H33" s="25"/>
      <c r="I33" s="24">
        <v>1386671690</v>
      </c>
      <c r="J33" s="25"/>
      <c r="K33" s="23">
        <v>0</v>
      </c>
      <c r="L33" s="25"/>
      <c r="M33" s="24">
        <v>0</v>
      </c>
    </row>
    <row r="34" spans="1:13" ht="20.100000000000001" customHeight="1">
      <c r="A34" s="20" t="s">
        <v>34</v>
      </c>
      <c r="G34" s="23">
        <v>50435737</v>
      </c>
      <c r="H34" s="25"/>
      <c r="I34" s="24">
        <v>56145324</v>
      </c>
      <c r="J34" s="25"/>
      <c r="K34" s="23">
        <v>7020429</v>
      </c>
      <c r="L34" s="25"/>
      <c r="M34" s="24">
        <v>7656788</v>
      </c>
    </row>
    <row r="35" spans="1:13" ht="20.100000000000001" customHeight="1">
      <c r="A35" s="20" t="s">
        <v>35</v>
      </c>
      <c r="G35" s="23">
        <v>16000060</v>
      </c>
      <c r="H35" s="25"/>
      <c r="I35" s="24">
        <v>16000060</v>
      </c>
      <c r="J35" s="25"/>
      <c r="K35" s="23">
        <v>0</v>
      </c>
      <c r="L35" s="25"/>
      <c r="M35" s="24">
        <v>0</v>
      </c>
    </row>
    <row r="36" spans="1:13" ht="20.100000000000001" customHeight="1">
      <c r="A36" s="20" t="s">
        <v>36</v>
      </c>
      <c r="G36" s="23">
        <v>61555181</v>
      </c>
      <c r="H36" s="25"/>
      <c r="I36" s="24">
        <v>54507572</v>
      </c>
      <c r="J36" s="25"/>
      <c r="K36" s="23">
        <v>1309608</v>
      </c>
      <c r="L36" s="25"/>
      <c r="M36" s="24">
        <v>1431128</v>
      </c>
    </row>
    <row r="37" spans="1:13" ht="20.100000000000001" customHeight="1">
      <c r="A37" s="20" t="s">
        <v>37</v>
      </c>
      <c r="E37" s="191">
        <v>12</v>
      </c>
      <c r="G37" s="23">
        <v>48383922</v>
      </c>
      <c r="H37" s="25"/>
      <c r="I37" s="24">
        <v>52628709</v>
      </c>
      <c r="J37" s="25"/>
      <c r="K37" s="23">
        <v>1195549</v>
      </c>
      <c r="L37" s="25"/>
      <c r="M37" s="24">
        <v>1001564</v>
      </c>
    </row>
    <row r="38" spans="1:13" ht="20.100000000000001" customHeight="1">
      <c r="A38" s="20" t="s">
        <v>38</v>
      </c>
      <c r="G38" s="30">
        <v>125293468</v>
      </c>
      <c r="H38" s="25"/>
      <c r="I38" s="29">
        <v>109517999</v>
      </c>
      <c r="J38" s="26"/>
      <c r="K38" s="30">
        <v>6936126</v>
      </c>
      <c r="L38" s="26"/>
      <c r="M38" s="29">
        <v>5480903</v>
      </c>
    </row>
    <row r="39" spans="1:13" ht="6" customHeight="1">
      <c r="G39" s="33"/>
      <c r="H39" s="25"/>
      <c r="J39" s="26"/>
      <c r="K39" s="33"/>
      <c r="L39" s="26"/>
    </row>
    <row r="40" spans="1:13" ht="20.100000000000001" customHeight="1">
      <c r="A40" s="2" t="s">
        <v>39</v>
      </c>
      <c r="G40" s="30">
        <f>SUM(G27:G38)</f>
        <v>19964948119</v>
      </c>
      <c r="H40" s="25"/>
      <c r="I40" s="34">
        <f>SUM(I27:I38)</f>
        <v>18071478170</v>
      </c>
      <c r="J40" s="26"/>
      <c r="K40" s="30">
        <f>SUM(K27:K39)</f>
        <v>11408593514</v>
      </c>
      <c r="L40" s="26"/>
      <c r="M40" s="34">
        <f>SUM(M27:M38)</f>
        <v>11409675884</v>
      </c>
    </row>
    <row r="41" spans="1:13" ht="6" customHeight="1">
      <c r="G41" s="33"/>
      <c r="H41" s="25"/>
      <c r="I41" s="25"/>
      <c r="J41" s="26"/>
      <c r="K41" s="33"/>
      <c r="L41" s="26"/>
      <c r="M41" s="25"/>
    </row>
    <row r="42" spans="1:13" ht="20.100000000000001" customHeight="1" thickBot="1">
      <c r="A42" s="2" t="s">
        <v>40</v>
      </c>
      <c r="G42" s="35">
        <f>SUM(G40,G23)</f>
        <v>23367497556</v>
      </c>
      <c r="H42" s="25"/>
      <c r="I42" s="36">
        <f>SUM(I40,I23)</f>
        <v>21737206245</v>
      </c>
      <c r="J42" s="26"/>
      <c r="K42" s="35">
        <f>+K23+K40</f>
        <v>11475355011</v>
      </c>
      <c r="L42" s="26"/>
      <c r="M42" s="36">
        <f>+M23+M40</f>
        <v>11474896544</v>
      </c>
    </row>
    <row r="43" spans="1:13" ht="20.100000000000001" customHeight="1" thickTop="1">
      <c r="G43" s="26"/>
      <c r="H43" s="25"/>
      <c r="I43" s="26"/>
      <c r="J43" s="26"/>
      <c r="K43" s="26"/>
      <c r="L43" s="26"/>
      <c r="M43" s="26"/>
    </row>
    <row r="44" spans="1:13" ht="20.100000000000001" customHeight="1">
      <c r="G44" s="26"/>
      <c r="H44" s="25"/>
      <c r="I44" s="26"/>
      <c r="J44" s="26"/>
      <c r="K44" s="26"/>
      <c r="L44" s="26"/>
      <c r="M44" s="26"/>
    </row>
    <row r="45" spans="1:13" ht="21" customHeight="1">
      <c r="G45" s="26"/>
      <c r="H45" s="25"/>
      <c r="I45" s="26"/>
      <c r="J45" s="26"/>
      <c r="K45" s="26"/>
      <c r="L45" s="26"/>
      <c r="M45" s="26"/>
    </row>
    <row r="46" spans="1:13" ht="21" customHeight="1">
      <c r="G46" s="26"/>
      <c r="H46" s="25"/>
      <c r="I46" s="26"/>
      <c r="J46" s="26"/>
      <c r="K46" s="26"/>
      <c r="L46" s="26"/>
      <c r="M46" s="26"/>
    </row>
    <row r="47" spans="1:13" ht="20.25" customHeight="1">
      <c r="G47" s="26"/>
      <c r="H47" s="25"/>
      <c r="I47" s="26"/>
      <c r="J47" s="26"/>
      <c r="K47" s="26"/>
      <c r="L47" s="26"/>
      <c r="M47" s="26"/>
    </row>
    <row r="48" spans="1:13" ht="21" customHeight="1">
      <c r="G48" s="26"/>
      <c r="H48" s="25"/>
      <c r="I48" s="26"/>
      <c r="J48" s="26"/>
      <c r="K48" s="26"/>
      <c r="L48" s="26"/>
      <c r="M48" s="26"/>
    </row>
    <row r="49" spans="1:13" ht="14.25" customHeight="1">
      <c r="G49" s="26"/>
      <c r="H49" s="25"/>
      <c r="I49" s="26"/>
      <c r="J49" s="26"/>
      <c r="K49" s="26"/>
      <c r="L49" s="26"/>
      <c r="M49" s="26"/>
    </row>
    <row r="50" spans="1:13" ht="21" customHeight="1">
      <c r="A50" s="322" t="s">
        <v>41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</row>
    <row r="51" spans="1:13" ht="17.25" customHeight="1">
      <c r="E51" s="20"/>
      <c r="F51" s="20"/>
      <c r="G51" s="37"/>
      <c r="H51" s="37"/>
      <c r="I51" s="37"/>
      <c r="J51" s="37"/>
      <c r="K51" s="37"/>
      <c r="L51" s="37"/>
      <c r="M51" s="37"/>
    </row>
    <row r="52" spans="1:13" ht="17.25" customHeight="1">
      <c r="E52" s="20"/>
      <c r="F52" s="20"/>
      <c r="G52" s="37"/>
      <c r="H52" s="37"/>
      <c r="I52" s="37"/>
      <c r="J52" s="37"/>
      <c r="K52" s="37"/>
      <c r="L52" s="37"/>
      <c r="M52" s="37"/>
    </row>
    <row r="53" spans="1:13" ht="11.25" customHeight="1">
      <c r="E53" s="20"/>
      <c r="F53" s="20"/>
      <c r="G53" s="37"/>
      <c r="H53" s="37"/>
      <c r="I53" s="37"/>
      <c r="J53" s="37"/>
      <c r="K53" s="37"/>
      <c r="L53" s="37"/>
      <c r="M53" s="37"/>
    </row>
    <row r="54" spans="1:13" ht="21.95" customHeight="1">
      <c r="A54" s="38" t="s">
        <v>214</v>
      </c>
      <c r="B54" s="39"/>
      <c r="C54" s="39"/>
      <c r="D54" s="39"/>
      <c r="E54" s="39"/>
      <c r="F54" s="39"/>
      <c r="G54" s="40"/>
      <c r="H54" s="40"/>
      <c r="I54" s="40"/>
      <c r="J54" s="40"/>
      <c r="K54" s="40"/>
      <c r="L54" s="40"/>
      <c r="M54" s="40"/>
    </row>
    <row r="55" spans="1:13" s="2" customFormat="1" ht="21" customHeight="1">
      <c r="A55" s="2" t="str">
        <f>A1</f>
        <v>บริษัท แอ๊บโซลูท คลีน เอ็นเนอร์จี้ จำกัด (มหาชน)</v>
      </c>
      <c r="E55" s="3"/>
      <c r="F55" s="3"/>
      <c r="G55" s="4"/>
      <c r="H55" s="4"/>
      <c r="I55" s="4"/>
      <c r="J55" s="4"/>
      <c r="K55" s="4"/>
      <c r="L55" s="4"/>
      <c r="M55" s="4"/>
    </row>
    <row r="56" spans="1:13" s="2" customFormat="1" ht="21" customHeight="1">
      <c r="A56" s="2" t="s">
        <v>1</v>
      </c>
      <c r="E56" s="3"/>
      <c r="F56" s="3"/>
      <c r="G56" s="4"/>
      <c r="H56" s="4"/>
      <c r="I56" s="4"/>
      <c r="J56" s="4"/>
      <c r="K56" s="4"/>
      <c r="L56" s="4"/>
      <c r="M56" s="4"/>
    </row>
    <row r="57" spans="1:13" s="2" customFormat="1" ht="21" customHeight="1">
      <c r="A57" s="5" t="str">
        <f>A3</f>
        <v>ณ วันที่ 30 มิถุนายน พ.ศ. 2567</v>
      </c>
      <c r="B57" s="6"/>
      <c r="C57" s="6"/>
      <c r="D57" s="6"/>
      <c r="E57" s="7"/>
      <c r="F57" s="7"/>
      <c r="G57" s="8"/>
      <c r="H57" s="8"/>
      <c r="I57" s="8"/>
      <c r="J57" s="8"/>
      <c r="K57" s="8"/>
      <c r="L57" s="8"/>
      <c r="M57" s="8"/>
    </row>
    <row r="58" spans="1:13" s="2" customFormat="1" ht="21.75" customHeight="1">
      <c r="B58" s="9"/>
      <c r="C58" s="9"/>
      <c r="D58" s="9"/>
      <c r="E58" s="3"/>
      <c r="F58" s="3"/>
      <c r="G58" s="10"/>
      <c r="H58" s="10"/>
      <c r="I58" s="10"/>
      <c r="J58" s="10"/>
      <c r="K58" s="10"/>
      <c r="L58" s="10"/>
      <c r="M58" s="10"/>
    </row>
    <row r="59" spans="1:13" s="2" customFormat="1" ht="20.100000000000001" customHeight="1">
      <c r="B59" s="9"/>
      <c r="C59" s="9"/>
      <c r="D59" s="9"/>
      <c r="E59" s="3"/>
      <c r="F59" s="3"/>
      <c r="G59" s="320" t="s">
        <v>3</v>
      </c>
      <c r="H59" s="320"/>
      <c r="I59" s="320"/>
      <c r="J59" s="11"/>
      <c r="K59" s="321" t="s">
        <v>4</v>
      </c>
      <c r="L59" s="321"/>
      <c r="M59" s="321"/>
    </row>
    <row r="60" spans="1:13" s="2" customFormat="1" ht="20.100000000000001" customHeight="1">
      <c r="B60" s="9"/>
      <c r="C60" s="9"/>
      <c r="D60" s="9"/>
      <c r="E60" s="3"/>
      <c r="F60" s="3"/>
      <c r="G60" s="12" t="s">
        <v>5</v>
      </c>
      <c r="H60" s="13"/>
      <c r="I60" s="12" t="s">
        <v>6</v>
      </c>
      <c r="J60" s="11"/>
      <c r="K60" s="12" t="s">
        <v>5</v>
      </c>
      <c r="L60" s="13"/>
      <c r="M60" s="12" t="s">
        <v>6</v>
      </c>
    </row>
    <row r="61" spans="1:13" s="2" customFormat="1" ht="19.5" customHeight="1">
      <c r="B61" s="9"/>
      <c r="C61" s="9"/>
      <c r="D61" s="9"/>
      <c r="E61" s="3"/>
      <c r="F61" s="3"/>
      <c r="G61" s="14" t="s">
        <v>7</v>
      </c>
      <c r="H61" s="15"/>
      <c r="I61" s="16" t="s">
        <v>8</v>
      </c>
      <c r="J61" s="17"/>
      <c r="K61" s="14" t="s">
        <v>7</v>
      </c>
      <c r="L61" s="15"/>
      <c r="M61" s="16" t="s">
        <v>8</v>
      </c>
    </row>
    <row r="62" spans="1:13" s="2" customFormat="1" ht="19.5" customHeight="1">
      <c r="E62" s="3"/>
      <c r="F62" s="3"/>
      <c r="G62" s="16" t="s">
        <v>9</v>
      </c>
      <c r="H62" s="4"/>
      <c r="I62" s="16" t="s">
        <v>10</v>
      </c>
      <c r="J62" s="18"/>
      <c r="K62" s="16" t="s">
        <v>9</v>
      </c>
      <c r="L62" s="4"/>
      <c r="M62" s="16" t="s">
        <v>10</v>
      </c>
    </row>
    <row r="63" spans="1:13" s="2" customFormat="1" ht="20.100000000000001" customHeight="1">
      <c r="E63" s="7" t="s">
        <v>11</v>
      </c>
      <c r="F63" s="3"/>
      <c r="G63" s="19" t="s">
        <v>12</v>
      </c>
      <c r="H63" s="10"/>
      <c r="I63" s="19" t="s">
        <v>12</v>
      </c>
      <c r="J63" s="18"/>
      <c r="K63" s="19" t="s">
        <v>12</v>
      </c>
      <c r="L63" s="18"/>
      <c r="M63" s="19" t="s">
        <v>12</v>
      </c>
    </row>
    <row r="64" spans="1:13" ht="20.100000000000001" customHeight="1">
      <c r="A64" s="2" t="s">
        <v>42</v>
      </c>
      <c r="G64" s="21"/>
      <c r="H64" s="22"/>
      <c r="I64" s="22"/>
      <c r="J64" s="22"/>
      <c r="K64" s="21"/>
      <c r="L64" s="22"/>
      <c r="M64" s="22"/>
    </row>
    <row r="65" spans="1:13" ht="8.1" customHeight="1">
      <c r="G65" s="21"/>
      <c r="H65" s="22"/>
      <c r="I65" s="22"/>
      <c r="J65" s="22"/>
      <c r="K65" s="21"/>
      <c r="L65" s="22"/>
      <c r="M65" s="22"/>
    </row>
    <row r="66" spans="1:13" ht="20.100000000000001" customHeight="1">
      <c r="A66" s="2" t="s">
        <v>43</v>
      </c>
      <c r="G66" s="21"/>
      <c r="H66" s="22"/>
      <c r="I66" s="22"/>
      <c r="J66" s="22"/>
      <c r="K66" s="21"/>
      <c r="L66" s="22"/>
      <c r="M66" s="22"/>
    </row>
    <row r="67" spans="1:13" ht="8.1" customHeight="1">
      <c r="G67" s="21"/>
      <c r="H67" s="22"/>
      <c r="I67" s="22"/>
      <c r="J67" s="22"/>
      <c r="K67" s="21"/>
      <c r="L67" s="22"/>
      <c r="M67" s="22"/>
    </row>
    <row r="68" spans="1:13" ht="20.100000000000001" customHeight="1">
      <c r="A68" s="20" t="s">
        <v>44</v>
      </c>
      <c r="E68" s="191">
        <v>13</v>
      </c>
      <c r="G68" s="23">
        <v>149000000</v>
      </c>
      <c r="H68" s="25"/>
      <c r="I68" s="24">
        <v>45000000</v>
      </c>
      <c r="J68" s="26"/>
      <c r="K68" s="23">
        <v>0</v>
      </c>
      <c r="L68" s="26"/>
      <c r="M68" s="24">
        <v>0</v>
      </c>
    </row>
    <row r="69" spans="1:13" ht="20.100000000000001" customHeight="1">
      <c r="A69" s="20" t="s">
        <v>45</v>
      </c>
      <c r="E69" s="191">
        <v>14</v>
      </c>
      <c r="G69" s="23">
        <v>773164764</v>
      </c>
      <c r="H69" s="25"/>
      <c r="I69" s="24">
        <v>409804690</v>
      </c>
      <c r="J69" s="26"/>
      <c r="K69" s="23">
        <v>17323024</v>
      </c>
      <c r="L69" s="26"/>
      <c r="M69" s="24">
        <v>13970536</v>
      </c>
    </row>
    <row r="70" spans="1:13" ht="20.100000000000001" customHeight="1">
      <c r="A70" s="20" t="s">
        <v>46</v>
      </c>
      <c r="G70" s="23"/>
      <c r="J70" s="26"/>
      <c r="K70" s="23"/>
      <c r="L70" s="26"/>
    </row>
    <row r="71" spans="1:13" ht="20.100000000000001" customHeight="1">
      <c r="B71" s="41" t="s">
        <v>47</v>
      </c>
      <c r="E71" s="191">
        <v>15</v>
      </c>
      <c r="G71" s="23">
        <v>3595166</v>
      </c>
      <c r="H71" s="25"/>
      <c r="I71" s="24">
        <v>3346759</v>
      </c>
      <c r="J71" s="26"/>
      <c r="K71" s="23">
        <v>1270704</v>
      </c>
      <c r="L71" s="26"/>
      <c r="M71" s="24">
        <v>1242407</v>
      </c>
    </row>
    <row r="72" spans="1:13" ht="20.100000000000001" customHeight="1">
      <c r="B72" s="42" t="s">
        <v>48</v>
      </c>
      <c r="E72" s="191">
        <v>16</v>
      </c>
      <c r="G72" s="23">
        <v>1025814847</v>
      </c>
      <c r="H72" s="25"/>
      <c r="I72" s="24">
        <v>1152317380</v>
      </c>
      <c r="J72" s="26"/>
      <c r="K72" s="23">
        <v>0</v>
      </c>
      <c r="L72" s="26"/>
      <c r="M72" s="24">
        <v>0</v>
      </c>
    </row>
    <row r="73" spans="1:13" ht="20.100000000000001" customHeight="1">
      <c r="A73" s="20" t="s">
        <v>19</v>
      </c>
      <c r="B73" s="43"/>
      <c r="C73" s="43"/>
      <c r="D73" s="43"/>
      <c r="G73" s="23">
        <v>42011263</v>
      </c>
      <c r="H73" s="25"/>
      <c r="I73" s="24">
        <v>44414471</v>
      </c>
      <c r="J73" s="26"/>
      <c r="K73" s="23">
        <v>803697</v>
      </c>
      <c r="L73" s="26"/>
      <c r="M73" s="24">
        <v>588148</v>
      </c>
    </row>
    <row r="74" spans="1:13" ht="20.100000000000001" customHeight="1">
      <c r="A74" s="20" t="s">
        <v>49</v>
      </c>
      <c r="B74" s="43"/>
      <c r="C74" s="43"/>
      <c r="D74" s="43"/>
      <c r="G74" s="23">
        <v>15472637</v>
      </c>
      <c r="H74" s="25"/>
      <c r="I74" s="24">
        <v>7693652</v>
      </c>
      <c r="J74" s="26"/>
      <c r="K74" s="23">
        <v>0</v>
      </c>
      <c r="L74" s="26"/>
      <c r="M74" s="24">
        <v>0</v>
      </c>
    </row>
    <row r="75" spans="1:13" ht="20.100000000000001" customHeight="1">
      <c r="A75" s="20" t="s">
        <v>50</v>
      </c>
      <c r="B75" s="43"/>
      <c r="C75" s="43"/>
      <c r="D75" s="43"/>
      <c r="E75" s="27" t="s">
        <v>23</v>
      </c>
      <c r="G75" s="23">
        <v>0</v>
      </c>
      <c r="H75" s="25"/>
      <c r="I75" s="24">
        <v>10835017</v>
      </c>
      <c r="J75" s="26"/>
      <c r="K75" s="23">
        <v>0</v>
      </c>
      <c r="L75" s="26"/>
      <c r="M75" s="24">
        <v>0</v>
      </c>
    </row>
    <row r="76" spans="1:13" ht="20.100000000000001" customHeight="1">
      <c r="A76" s="20" t="s">
        <v>51</v>
      </c>
      <c r="B76" s="43"/>
      <c r="C76" s="43"/>
      <c r="D76" s="43"/>
      <c r="G76" s="30">
        <v>9457932</v>
      </c>
      <c r="H76" s="25"/>
      <c r="I76" s="29">
        <v>8227710</v>
      </c>
      <c r="J76" s="26"/>
      <c r="K76" s="30">
        <v>550820</v>
      </c>
      <c r="L76" s="26"/>
      <c r="M76" s="29">
        <v>589278</v>
      </c>
    </row>
    <row r="77" spans="1:13" ht="8.1" customHeight="1">
      <c r="G77" s="32"/>
      <c r="H77" s="26"/>
      <c r="J77" s="26"/>
      <c r="K77" s="32"/>
      <c r="L77" s="26"/>
      <c r="M77" s="26"/>
    </row>
    <row r="78" spans="1:13" ht="20.100000000000001" customHeight="1">
      <c r="A78" s="2" t="s">
        <v>52</v>
      </c>
      <c r="G78" s="30">
        <f>SUM(G68:G76)</f>
        <v>2018516609</v>
      </c>
      <c r="H78" s="26"/>
      <c r="I78" s="31">
        <f>SUM(I68:I77)</f>
        <v>1681639679</v>
      </c>
      <c r="J78" s="26"/>
      <c r="K78" s="30">
        <f>SUM(K68:K76)</f>
        <v>19948245</v>
      </c>
      <c r="L78" s="26"/>
      <c r="M78" s="31">
        <f>SUM(M68:M76)</f>
        <v>16390369</v>
      </c>
    </row>
    <row r="79" spans="1:13" ht="20.100000000000001" customHeight="1">
      <c r="G79" s="32"/>
      <c r="H79" s="26"/>
      <c r="I79" s="26"/>
      <c r="J79" s="26"/>
      <c r="K79" s="32"/>
      <c r="L79" s="26"/>
      <c r="M79" s="26"/>
    </row>
    <row r="80" spans="1:13" ht="23.1" customHeight="1">
      <c r="A80" s="2" t="s">
        <v>53</v>
      </c>
      <c r="G80" s="32"/>
      <c r="H80" s="26"/>
      <c r="I80" s="26"/>
      <c r="J80" s="26"/>
      <c r="K80" s="32"/>
      <c r="L80" s="26"/>
      <c r="M80" s="26"/>
    </row>
    <row r="81" spans="1:13" ht="8.1" customHeight="1">
      <c r="G81" s="32"/>
      <c r="H81" s="26"/>
      <c r="I81" s="26"/>
      <c r="J81" s="26"/>
      <c r="K81" s="32"/>
      <c r="L81" s="26"/>
      <c r="M81" s="26"/>
    </row>
    <row r="82" spans="1:13" ht="20.100000000000001" customHeight="1">
      <c r="A82" s="20" t="s">
        <v>54</v>
      </c>
      <c r="G82" s="23"/>
      <c r="H82" s="25"/>
      <c r="I82" s="20"/>
      <c r="J82" s="26"/>
      <c r="K82" s="23"/>
      <c r="L82" s="26"/>
      <c r="M82" s="20"/>
    </row>
    <row r="83" spans="1:13" ht="20.100000000000001" customHeight="1">
      <c r="B83" s="20" t="s">
        <v>55</v>
      </c>
      <c r="G83" s="23">
        <v>34451672</v>
      </c>
      <c r="H83" s="25"/>
      <c r="I83" s="24">
        <v>28775858</v>
      </c>
      <c r="J83" s="26"/>
      <c r="K83" s="23">
        <v>0</v>
      </c>
      <c r="L83" s="26"/>
      <c r="M83" s="24">
        <v>0</v>
      </c>
    </row>
    <row r="84" spans="1:13" ht="20.100000000000001" customHeight="1">
      <c r="A84" s="20" t="s">
        <v>56</v>
      </c>
      <c r="E84" s="191">
        <v>15</v>
      </c>
      <c r="G84" s="23">
        <v>31080940</v>
      </c>
      <c r="H84" s="25"/>
      <c r="I84" s="24">
        <v>30632447</v>
      </c>
      <c r="J84" s="26"/>
      <c r="K84" s="23">
        <v>6434592</v>
      </c>
      <c r="L84" s="26"/>
      <c r="M84" s="24">
        <v>7078509</v>
      </c>
    </row>
    <row r="85" spans="1:13" ht="20.100000000000001" customHeight="1">
      <c r="A85" s="20" t="s">
        <v>57</v>
      </c>
      <c r="E85" s="191">
        <v>16</v>
      </c>
      <c r="G85" s="23">
        <v>4827640356</v>
      </c>
      <c r="H85" s="25"/>
      <c r="I85" s="24">
        <v>4069658057</v>
      </c>
      <c r="J85" s="26"/>
      <c r="K85" s="23">
        <v>0</v>
      </c>
      <c r="L85" s="26"/>
      <c r="M85" s="24">
        <v>0</v>
      </c>
    </row>
    <row r="86" spans="1:13" ht="20.100000000000001" customHeight="1">
      <c r="A86" s="20" t="s">
        <v>58</v>
      </c>
      <c r="D86" s="43"/>
      <c r="E86" s="191">
        <v>17</v>
      </c>
      <c r="G86" s="23">
        <v>389815619</v>
      </c>
      <c r="H86" s="25"/>
      <c r="I86" s="24">
        <v>389302479</v>
      </c>
      <c r="J86" s="26"/>
      <c r="K86" s="23">
        <v>389815619</v>
      </c>
      <c r="L86" s="26"/>
      <c r="M86" s="24">
        <v>389302479</v>
      </c>
    </row>
    <row r="87" spans="1:13" ht="20.100000000000001" customHeight="1">
      <c r="A87" s="20" t="s">
        <v>59</v>
      </c>
      <c r="B87" s="43"/>
      <c r="C87" s="43"/>
      <c r="D87" s="43"/>
      <c r="E87" s="191">
        <v>12</v>
      </c>
      <c r="G87" s="23">
        <v>254485324</v>
      </c>
      <c r="H87" s="25"/>
      <c r="I87" s="24">
        <v>221063656</v>
      </c>
      <c r="J87" s="26"/>
      <c r="K87" s="23">
        <v>0</v>
      </c>
      <c r="L87" s="26"/>
      <c r="M87" s="24">
        <v>0</v>
      </c>
    </row>
    <row r="88" spans="1:13" ht="20.100000000000001" customHeight="1">
      <c r="A88" s="20" t="s">
        <v>60</v>
      </c>
      <c r="G88" s="44">
        <v>14562645</v>
      </c>
      <c r="H88" s="25"/>
      <c r="I88" s="29">
        <v>13537904</v>
      </c>
      <c r="J88" s="26"/>
      <c r="K88" s="44">
        <v>5292876</v>
      </c>
      <c r="L88" s="26"/>
      <c r="M88" s="29">
        <v>5007818</v>
      </c>
    </row>
    <row r="89" spans="1:13" ht="8.1" customHeight="1">
      <c r="G89" s="32"/>
      <c r="H89" s="26"/>
      <c r="I89" s="26"/>
      <c r="J89" s="26"/>
      <c r="K89" s="32"/>
      <c r="L89" s="26"/>
      <c r="M89" s="26"/>
    </row>
    <row r="90" spans="1:13" ht="20.100000000000001" customHeight="1">
      <c r="A90" s="2" t="s">
        <v>61</v>
      </c>
      <c r="G90" s="30">
        <f>SUM(G82:G89)</f>
        <v>5552036556</v>
      </c>
      <c r="H90" s="26"/>
      <c r="I90" s="31">
        <f>SUM(I83:I89)</f>
        <v>4752970401</v>
      </c>
      <c r="J90" s="26"/>
      <c r="K90" s="30">
        <f>SUM(K82:K89)</f>
        <v>401543087</v>
      </c>
      <c r="L90" s="26"/>
      <c r="M90" s="31">
        <f>SUM(M83:M89)</f>
        <v>401388806</v>
      </c>
    </row>
    <row r="91" spans="1:13" ht="8.1" customHeight="1">
      <c r="G91" s="32"/>
      <c r="H91" s="26"/>
      <c r="I91" s="26"/>
      <c r="J91" s="26"/>
      <c r="K91" s="32"/>
      <c r="L91" s="26"/>
      <c r="M91" s="26"/>
    </row>
    <row r="92" spans="1:13" ht="20.100000000000001" customHeight="1">
      <c r="A92" s="2" t="s">
        <v>62</v>
      </c>
      <c r="G92" s="30">
        <f>G78+G90</f>
        <v>7570553165</v>
      </c>
      <c r="H92" s="26"/>
      <c r="I92" s="31">
        <f>I78+I90</f>
        <v>6434610080</v>
      </c>
      <c r="J92" s="26"/>
      <c r="K92" s="30">
        <f>K78+K90</f>
        <v>421491332</v>
      </c>
      <c r="L92" s="26"/>
      <c r="M92" s="31">
        <f>M78+M90</f>
        <v>417779175</v>
      </c>
    </row>
    <row r="93" spans="1:13" ht="20.100000000000001" customHeight="1">
      <c r="G93" s="26"/>
      <c r="H93" s="26"/>
      <c r="I93" s="26"/>
      <c r="J93" s="26"/>
      <c r="K93" s="26"/>
      <c r="L93" s="26"/>
      <c r="M93" s="26"/>
    </row>
    <row r="94" spans="1:13" ht="20.100000000000001" customHeight="1">
      <c r="G94" s="26"/>
      <c r="H94" s="26"/>
      <c r="I94" s="26"/>
      <c r="J94" s="26"/>
      <c r="K94" s="26"/>
      <c r="L94" s="26"/>
      <c r="M94" s="26"/>
    </row>
    <row r="95" spans="1:13" ht="20.100000000000001" customHeight="1">
      <c r="G95" s="26"/>
      <c r="H95" s="26"/>
      <c r="I95" s="26"/>
      <c r="J95" s="26"/>
      <c r="K95" s="26"/>
      <c r="L95" s="26"/>
      <c r="M95" s="26"/>
    </row>
    <row r="96" spans="1:13" ht="20.100000000000001" customHeight="1">
      <c r="G96" s="26"/>
      <c r="H96" s="26"/>
      <c r="I96" s="26"/>
      <c r="J96" s="26"/>
      <c r="K96" s="26"/>
      <c r="L96" s="26"/>
      <c r="M96" s="26"/>
    </row>
    <row r="97" spans="1:13" ht="24.75" customHeight="1">
      <c r="G97" s="26"/>
      <c r="H97" s="26"/>
      <c r="I97" s="26"/>
      <c r="J97" s="26"/>
      <c r="K97" s="26"/>
      <c r="L97" s="26"/>
      <c r="M97" s="26"/>
    </row>
    <row r="98" spans="1:13" ht="20.100000000000001" customHeight="1">
      <c r="G98" s="26"/>
      <c r="H98" s="26"/>
      <c r="I98" s="26"/>
      <c r="J98" s="26"/>
      <c r="K98" s="26"/>
      <c r="L98" s="26"/>
      <c r="M98" s="26"/>
    </row>
    <row r="99" spans="1:13" ht="20.100000000000001" customHeight="1">
      <c r="G99" s="26"/>
      <c r="H99" s="26"/>
      <c r="I99" s="26"/>
      <c r="J99" s="26"/>
      <c r="K99" s="26"/>
      <c r="L99" s="26"/>
      <c r="M99" s="26"/>
    </row>
    <row r="100" spans="1:13" ht="20.100000000000001" customHeight="1">
      <c r="G100" s="26"/>
      <c r="H100" s="26"/>
      <c r="I100" s="26"/>
      <c r="J100" s="26"/>
      <c r="K100" s="26"/>
      <c r="L100" s="26"/>
      <c r="M100" s="26"/>
    </row>
    <row r="101" spans="1:13" ht="21.75" customHeight="1">
      <c r="G101" s="26"/>
      <c r="H101" s="26"/>
      <c r="I101" s="26"/>
      <c r="J101" s="26"/>
      <c r="K101" s="26"/>
      <c r="L101" s="26"/>
      <c r="M101" s="26"/>
    </row>
    <row r="102" spans="1:13" ht="17.25" customHeight="1">
      <c r="G102" s="26"/>
      <c r="H102" s="26"/>
      <c r="I102" s="26"/>
      <c r="J102" s="26"/>
      <c r="K102" s="26"/>
      <c r="L102" s="26"/>
      <c r="M102" s="26"/>
    </row>
    <row r="103" spans="1:13" ht="20.100000000000001" customHeight="1">
      <c r="G103" s="26"/>
      <c r="H103" s="26"/>
      <c r="I103" s="26"/>
      <c r="J103" s="26"/>
      <c r="K103" s="26"/>
      <c r="L103" s="26"/>
      <c r="M103" s="26"/>
    </row>
    <row r="104" spans="1:13" ht="20.25" customHeight="1">
      <c r="G104" s="26"/>
      <c r="H104" s="26"/>
      <c r="I104" s="26"/>
      <c r="J104" s="26"/>
      <c r="K104" s="26"/>
      <c r="L104" s="26"/>
      <c r="M104" s="26"/>
    </row>
    <row r="105" spans="1:13" ht="18" customHeight="1">
      <c r="G105" s="26"/>
      <c r="H105" s="26"/>
      <c r="I105" s="26"/>
      <c r="J105" s="26"/>
      <c r="K105" s="26"/>
      <c r="L105" s="26"/>
      <c r="M105" s="26"/>
    </row>
    <row r="106" spans="1:13" ht="11.25" customHeight="1">
      <c r="G106" s="26"/>
      <c r="H106" s="26"/>
      <c r="I106" s="26"/>
      <c r="J106" s="26"/>
      <c r="K106" s="26"/>
      <c r="L106" s="26"/>
      <c r="M106" s="26"/>
    </row>
    <row r="107" spans="1:13" ht="21.95" customHeight="1">
      <c r="A107" s="38" t="str">
        <f>A54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107" s="38"/>
      <c r="C107" s="38"/>
      <c r="D107" s="38"/>
      <c r="E107" s="45"/>
      <c r="F107" s="45"/>
      <c r="G107" s="29"/>
      <c r="H107" s="29"/>
      <c r="I107" s="29"/>
      <c r="J107" s="29"/>
      <c r="K107" s="29"/>
      <c r="L107" s="29"/>
      <c r="M107" s="29"/>
    </row>
    <row r="108" spans="1:13" s="2" customFormat="1" ht="21" customHeight="1">
      <c r="A108" s="2" t="str">
        <f>A55</f>
        <v>บริษัท แอ๊บโซลูท คลีน เอ็นเนอร์จี้ จำกัด (มหาชน)</v>
      </c>
      <c r="E108" s="3"/>
      <c r="F108" s="3"/>
      <c r="G108" s="10"/>
      <c r="H108" s="10"/>
      <c r="I108" s="10"/>
      <c r="J108" s="10"/>
      <c r="K108" s="10"/>
      <c r="L108" s="10"/>
      <c r="M108" s="10"/>
    </row>
    <row r="109" spans="1:13" s="2" customFormat="1" ht="21" customHeight="1">
      <c r="A109" s="2" t="s">
        <v>1</v>
      </c>
      <c r="E109" s="3"/>
      <c r="F109" s="3"/>
      <c r="G109" s="10"/>
      <c r="H109" s="10"/>
      <c r="I109" s="10"/>
      <c r="J109" s="10"/>
      <c r="K109" s="10"/>
      <c r="L109" s="10"/>
      <c r="M109" s="10"/>
    </row>
    <row r="110" spans="1:13" s="2" customFormat="1" ht="21" customHeight="1">
      <c r="A110" s="5" t="str">
        <f>A57</f>
        <v>ณ วันที่ 30 มิถุนายน พ.ศ. 2567</v>
      </c>
      <c r="B110" s="5"/>
      <c r="C110" s="5"/>
      <c r="D110" s="5"/>
      <c r="E110" s="7"/>
      <c r="F110" s="7"/>
      <c r="G110" s="8"/>
      <c r="H110" s="8"/>
      <c r="I110" s="8"/>
      <c r="J110" s="8"/>
      <c r="K110" s="8"/>
      <c r="L110" s="8"/>
      <c r="M110" s="8"/>
    </row>
    <row r="111" spans="1:13" s="2" customFormat="1" ht="21.75" customHeight="1">
      <c r="E111" s="3"/>
      <c r="F111" s="3"/>
      <c r="G111" s="10"/>
      <c r="H111" s="10"/>
      <c r="I111" s="10"/>
      <c r="J111" s="10"/>
      <c r="K111" s="10"/>
      <c r="L111" s="10"/>
      <c r="M111" s="10"/>
    </row>
    <row r="112" spans="1:13" s="2" customFormat="1" ht="20.100000000000001" customHeight="1">
      <c r="B112" s="9"/>
      <c r="C112" s="9"/>
      <c r="D112" s="9"/>
      <c r="E112" s="3"/>
      <c r="F112" s="3"/>
      <c r="G112" s="320" t="s">
        <v>3</v>
      </c>
      <c r="H112" s="320"/>
      <c r="I112" s="320"/>
      <c r="J112" s="11"/>
      <c r="K112" s="321" t="s">
        <v>4</v>
      </c>
      <c r="L112" s="321"/>
      <c r="M112" s="321"/>
    </row>
    <row r="113" spans="1:13" s="2" customFormat="1" ht="20.100000000000001" customHeight="1">
      <c r="B113" s="9"/>
      <c r="C113" s="9"/>
      <c r="D113" s="9"/>
      <c r="E113" s="3"/>
      <c r="F113" s="3"/>
      <c r="G113" s="12" t="s">
        <v>5</v>
      </c>
      <c r="H113" s="13"/>
      <c r="I113" s="12" t="s">
        <v>6</v>
      </c>
      <c r="J113" s="11"/>
      <c r="K113" s="12" t="s">
        <v>5</v>
      </c>
      <c r="L113" s="13"/>
      <c r="M113" s="12" t="s">
        <v>6</v>
      </c>
    </row>
    <row r="114" spans="1:13" s="2" customFormat="1" ht="19.5" customHeight="1">
      <c r="B114" s="9"/>
      <c r="C114" s="9"/>
      <c r="D114" s="9"/>
      <c r="E114" s="3"/>
      <c r="F114" s="3"/>
      <c r="G114" s="14" t="s">
        <v>7</v>
      </c>
      <c r="H114" s="15"/>
      <c r="I114" s="16" t="s">
        <v>8</v>
      </c>
      <c r="J114" s="17"/>
      <c r="K114" s="14" t="s">
        <v>7</v>
      </c>
      <c r="L114" s="15"/>
      <c r="M114" s="16" t="s">
        <v>8</v>
      </c>
    </row>
    <row r="115" spans="1:13" s="2" customFormat="1" ht="19.5" customHeight="1">
      <c r="E115" s="3"/>
      <c r="F115" s="3"/>
      <c r="G115" s="16" t="s">
        <v>9</v>
      </c>
      <c r="H115" s="4"/>
      <c r="I115" s="16" t="s">
        <v>10</v>
      </c>
      <c r="J115" s="18"/>
      <c r="K115" s="16" t="s">
        <v>9</v>
      </c>
      <c r="L115" s="4"/>
      <c r="M115" s="16" t="s">
        <v>10</v>
      </c>
    </row>
    <row r="116" spans="1:13" s="2" customFormat="1" ht="21.75" customHeight="1">
      <c r="E116" s="7" t="s">
        <v>11</v>
      </c>
      <c r="F116" s="3"/>
      <c r="G116" s="19" t="s">
        <v>12</v>
      </c>
      <c r="H116" s="10"/>
      <c r="I116" s="19" t="s">
        <v>12</v>
      </c>
      <c r="J116" s="18"/>
      <c r="K116" s="19" t="s">
        <v>12</v>
      </c>
      <c r="L116" s="18"/>
      <c r="M116" s="19" t="s">
        <v>12</v>
      </c>
    </row>
    <row r="117" spans="1:13" ht="21.75" customHeight="1">
      <c r="A117" s="2" t="s">
        <v>63</v>
      </c>
      <c r="G117" s="21"/>
      <c r="H117" s="22"/>
      <c r="I117" s="22"/>
      <c r="J117" s="22"/>
      <c r="K117" s="21"/>
      <c r="L117" s="22"/>
      <c r="M117" s="22"/>
    </row>
    <row r="118" spans="1:13" ht="8.1" customHeight="1">
      <c r="G118" s="21"/>
      <c r="H118" s="22"/>
      <c r="I118" s="22"/>
      <c r="J118" s="22"/>
      <c r="K118" s="21"/>
      <c r="L118" s="22"/>
      <c r="M118" s="22"/>
    </row>
    <row r="119" spans="1:13" ht="21.75" customHeight="1">
      <c r="A119" s="2" t="s">
        <v>64</v>
      </c>
      <c r="G119" s="21"/>
      <c r="H119" s="22"/>
      <c r="I119" s="22"/>
      <c r="J119" s="22"/>
      <c r="K119" s="21"/>
      <c r="L119" s="22"/>
      <c r="M119" s="22"/>
    </row>
    <row r="120" spans="1:13" ht="8.1" customHeight="1">
      <c r="G120" s="21"/>
      <c r="H120" s="22"/>
      <c r="I120" s="22"/>
      <c r="J120" s="22"/>
      <c r="K120" s="21"/>
      <c r="L120" s="22"/>
      <c r="M120" s="22"/>
    </row>
    <row r="121" spans="1:13" ht="21.75" customHeight="1">
      <c r="A121" s="20" t="s">
        <v>65</v>
      </c>
      <c r="G121" s="21"/>
      <c r="H121" s="22"/>
      <c r="I121" s="22"/>
      <c r="J121" s="22"/>
      <c r="K121" s="21"/>
      <c r="L121" s="22"/>
      <c r="M121" s="22"/>
    </row>
    <row r="122" spans="1:13" ht="21.75" customHeight="1">
      <c r="B122" s="20" t="s">
        <v>66</v>
      </c>
      <c r="G122" s="21"/>
      <c r="H122" s="22"/>
      <c r="I122" s="22"/>
      <c r="J122" s="22"/>
      <c r="K122" s="21"/>
      <c r="L122" s="22"/>
      <c r="M122" s="22"/>
    </row>
    <row r="123" spans="1:13" ht="21.75" customHeight="1">
      <c r="C123" s="20" t="s">
        <v>67</v>
      </c>
      <c r="G123" s="21"/>
      <c r="H123" s="22"/>
      <c r="I123" s="22"/>
      <c r="J123" s="22"/>
      <c r="K123" s="21"/>
      <c r="L123" s="22"/>
      <c r="M123" s="22"/>
    </row>
    <row r="124" spans="1:13" ht="21.75" customHeight="1" thickBot="1">
      <c r="D124" s="20" t="s">
        <v>68</v>
      </c>
      <c r="G124" s="46">
        <v>5487999980</v>
      </c>
      <c r="H124" s="22"/>
      <c r="I124" s="47">
        <v>5487999980</v>
      </c>
      <c r="J124" s="22"/>
      <c r="K124" s="46">
        <v>5487999980</v>
      </c>
      <c r="L124" s="22"/>
      <c r="M124" s="47">
        <v>5487999980</v>
      </c>
    </row>
    <row r="125" spans="1:13" ht="8.1" customHeight="1" thickTop="1">
      <c r="G125" s="48"/>
      <c r="H125" s="49"/>
      <c r="I125" s="49"/>
      <c r="J125" s="49"/>
      <c r="K125" s="48"/>
      <c r="L125" s="49"/>
      <c r="M125" s="49"/>
    </row>
    <row r="126" spans="1:13" ht="21.75" customHeight="1">
      <c r="B126" s="50" t="s">
        <v>69</v>
      </c>
      <c r="C126" s="50"/>
      <c r="G126" s="48"/>
      <c r="H126" s="49"/>
      <c r="I126" s="49"/>
      <c r="J126" s="49"/>
      <c r="K126" s="48"/>
      <c r="L126" s="49"/>
      <c r="M126" s="49"/>
    </row>
    <row r="127" spans="1:13" ht="21.75" customHeight="1">
      <c r="B127" s="50"/>
      <c r="C127" s="20" t="s">
        <v>70</v>
      </c>
      <c r="G127" s="48"/>
      <c r="H127" s="49"/>
      <c r="I127" s="49"/>
      <c r="J127" s="49"/>
      <c r="K127" s="48"/>
      <c r="L127" s="49"/>
      <c r="M127" s="49"/>
    </row>
    <row r="128" spans="1:13" ht="21.75" customHeight="1">
      <c r="B128" s="50"/>
      <c r="C128" s="50"/>
      <c r="D128" s="20" t="s">
        <v>71</v>
      </c>
      <c r="G128" s="48">
        <v>5087999980</v>
      </c>
      <c r="H128" s="49"/>
      <c r="I128" s="24">
        <v>5087999980</v>
      </c>
      <c r="J128" s="49"/>
      <c r="K128" s="48">
        <v>5087999980</v>
      </c>
      <c r="L128" s="49"/>
      <c r="M128" s="24">
        <v>5087999980</v>
      </c>
    </row>
    <row r="129" spans="1:13" ht="21.75" customHeight="1">
      <c r="A129" s="20" t="s">
        <v>72</v>
      </c>
      <c r="B129" s="50"/>
      <c r="C129" s="50"/>
      <c r="G129" s="51">
        <v>3896006978</v>
      </c>
      <c r="H129" s="49"/>
      <c r="I129" s="24">
        <v>3896006978</v>
      </c>
      <c r="J129" s="49"/>
      <c r="K129" s="51">
        <v>3896006978</v>
      </c>
      <c r="L129" s="49"/>
      <c r="M129" s="49">
        <v>3896006978</v>
      </c>
    </row>
    <row r="130" spans="1:13" ht="21.75" customHeight="1">
      <c r="A130" s="20" t="s">
        <v>73</v>
      </c>
      <c r="G130" s="52"/>
      <c r="H130" s="37"/>
      <c r="I130" s="37"/>
      <c r="J130" s="49"/>
      <c r="K130" s="48"/>
      <c r="L130" s="49"/>
      <c r="M130" s="37"/>
    </row>
    <row r="131" spans="1:13" ht="21.75" customHeight="1">
      <c r="B131" s="20" t="s">
        <v>74</v>
      </c>
      <c r="E131" s="191">
        <v>19</v>
      </c>
      <c r="G131" s="52">
        <v>151925834</v>
      </c>
      <c r="H131" s="37"/>
      <c r="I131" s="26">
        <v>151925834</v>
      </c>
      <c r="J131" s="49"/>
      <c r="K131" s="48">
        <v>151925834</v>
      </c>
      <c r="L131" s="49"/>
      <c r="M131" s="37">
        <v>151925834</v>
      </c>
    </row>
    <row r="132" spans="1:13" ht="21.75" customHeight="1">
      <c r="B132" s="53" t="s">
        <v>75</v>
      </c>
      <c r="E132" s="20"/>
      <c r="G132" s="52">
        <v>268010560</v>
      </c>
      <c r="H132" s="37"/>
      <c r="I132" s="26">
        <v>268010560</v>
      </c>
      <c r="J132" s="49"/>
      <c r="K132" s="48">
        <v>268010560</v>
      </c>
      <c r="L132" s="49"/>
      <c r="M132" s="37">
        <v>268010560</v>
      </c>
    </row>
    <row r="133" spans="1:13" ht="21.75" customHeight="1">
      <c r="B133" s="53" t="s">
        <v>76</v>
      </c>
      <c r="G133" s="52">
        <v>6559118390</v>
      </c>
      <c r="H133" s="37"/>
      <c r="I133" s="24">
        <v>6084296750</v>
      </c>
      <c r="J133" s="37"/>
      <c r="K133" s="52">
        <v>1917930887</v>
      </c>
      <c r="L133" s="37"/>
      <c r="M133" s="24">
        <v>1921184577</v>
      </c>
    </row>
    <row r="134" spans="1:13" ht="21.75" customHeight="1">
      <c r="A134" s="20" t="s">
        <v>77</v>
      </c>
      <c r="B134" s="53"/>
      <c r="G134" s="52">
        <v>-268010560</v>
      </c>
      <c r="H134" s="37"/>
      <c r="I134" s="24">
        <v>-268010560</v>
      </c>
      <c r="J134" s="37"/>
      <c r="K134" s="52">
        <v>-268010560</v>
      </c>
      <c r="L134" s="37"/>
      <c r="M134" s="24">
        <v>-268010560</v>
      </c>
    </row>
    <row r="135" spans="1:13" ht="21.75" customHeight="1">
      <c r="A135" s="20" t="s">
        <v>78</v>
      </c>
      <c r="G135" s="44">
        <v>-22886961</v>
      </c>
      <c r="H135" s="49"/>
      <c r="I135" s="54">
        <v>-22886961</v>
      </c>
      <c r="J135" s="49"/>
      <c r="K135" s="44">
        <v>0</v>
      </c>
      <c r="L135" s="49"/>
      <c r="M135" s="54">
        <v>0</v>
      </c>
    </row>
    <row r="136" spans="1:13" ht="8.1" customHeight="1">
      <c r="G136" s="23"/>
      <c r="H136" s="49"/>
      <c r="K136" s="23"/>
    </row>
    <row r="137" spans="1:13" ht="21.75" customHeight="1">
      <c r="A137" s="2" t="s">
        <v>79</v>
      </c>
      <c r="G137" s="48">
        <f>SUM(G127:G135)</f>
        <v>15672164221</v>
      </c>
      <c r="H137" s="49"/>
      <c r="I137" s="49">
        <f>SUM(I127:I135)</f>
        <v>15197342581</v>
      </c>
      <c r="J137" s="49"/>
      <c r="K137" s="48">
        <f>SUM(K127:K135)</f>
        <v>11053863679</v>
      </c>
      <c r="L137" s="49"/>
      <c r="M137" s="49">
        <f>SUM(M127:M135)</f>
        <v>11057117369</v>
      </c>
    </row>
    <row r="138" spans="1:13" ht="8.1" customHeight="1">
      <c r="G138" s="48"/>
      <c r="H138" s="49"/>
      <c r="I138" s="49"/>
      <c r="J138" s="49"/>
      <c r="K138" s="48"/>
      <c r="L138" s="49"/>
      <c r="M138" s="49"/>
    </row>
    <row r="139" spans="1:13" ht="21.75" customHeight="1">
      <c r="A139" s="20" t="s">
        <v>80</v>
      </c>
      <c r="G139" s="55">
        <v>124780170</v>
      </c>
      <c r="H139" s="49"/>
      <c r="I139" s="40">
        <v>105253584</v>
      </c>
      <c r="J139" s="49"/>
      <c r="K139" s="55">
        <v>0</v>
      </c>
      <c r="L139" s="49"/>
      <c r="M139" s="40">
        <v>0</v>
      </c>
    </row>
    <row r="140" spans="1:13" ht="8.1" customHeight="1">
      <c r="G140" s="48"/>
      <c r="H140" s="49"/>
      <c r="I140" s="49"/>
      <c r="J140" s="49"/>
      <c r="K140" s="48"/>
      <c r="L140" s="49"/>
      <c r="M140" s="49"/>
    </row>
    <row r="141" spans="1:13" ht="21.75" customHeight="1">
      <c r="A141" s="2" t="s">
        <v>81</v>
      </c>
      <c r="G141" s="56">
        <f>SUM(G137:G140)</f>
        <v>15796944391</v>
      </c>
      <c r="H141" s="49"/>
      <c r="I141" s="40">
        <f>SUM(I137:I140)</f>
        <v>15302596165</v>
      </c>
      <c r="J141" s="49"/>
      <c r="K141" s="56">
        <f>SUM(K137:K140)</f>
        <v>11053863679</v>
      </c>
      <c r="L141" s="49"/>
      <c r="M141" s="40">
        <f>SUM(M137:M140)</f>
        <v>11057117369</v>
      </c>
    </row>
    <row r="142" spans="1:13" ht="8.1" customHeight="1">
      <c r="G142" s="48"/>
      <c r="H142" s="49"/>
      <c r="I142" s="49"/>
      <c r="J142" s="49"/>
      <c r="K142" s="48"/>
      <c r="L142" s="49"/>
      <c r="M142" s="49"/>
    </row>
    <row r="143" spans="1:13" ht="21.75" customHeight="1" thickBot="1">
      <c r="A143" s="2" t="s">
        <v>82</v>
      </c>
      <c r="G143" s="46">
        <f>+G141+G92</f>
        <v>23367497556</v>
      </c>
      <c r="H143" s="49"/>
      <c r="I143" s="47">
        <f>+I141+I92</f>
        <v>21737206245</v>
      </c>
      <c r="J143" s="49"/>
      <c r="K143" s="46">
        <f>+K141+K92</f>
        <v>11475355011</v>
      </c>
      <c r="L143" s="49"/>
      <c r="M143" s="47">
        <f>+M141+M92</f>
        <v>11474896544</v>
      </c>
    </row>
    <row r="144" spans="1:13" ht="21.75" customHeight="1" thickTop="1">
      <c r="G144" s="57"/>
      <c r="H144" s="58"/>
      <c r="I144" s="58"/>
      <c r="J144" s="58"/>
      <c r="K144" s="57"/>
      <c r="L144" s="58"/>
      <c r="M144" s="58"/>
    </row>
    <row r="145" spans="1:13" ht="21.75" customHeight="1">
      <c r="B145" s="50"/>
      <c r="E145" s="20"/>
      <c r="G145" s="59"/>
      <c r="H145" s="49"/>
      <c r="I145" s="59"/>
      <c r="J145" s="49"/>
      <c r="K145" s="59"/>
      <c r="L145" s="49"/>
      <c r="M145" s="59"/>
    </row>
    <row r="146" spans="1:13" ht="21.75" customHeight="1">
      <c r="B146" s="50"/>
      <c r="E146" s="20"/>
      <c r="G146" s="37"/>
      <c r="H146" s="49"/>
      <c r="I146" s="37"/>
      <c r="J146" s="49"/>
      <c r="K146" s="37"/>
      <c r="L146" s="49"/>
      <c r="M146" s="37"/>
    </row>
    <row r="147" spans="1:13" ht="21.75" customHeight="1">
      <c r="B147" s="50"/>
      <c r="E147" s="20"/>
      <c r="G147" s="37"/>
      <c r="H147" s="49"/>
      <c r="I147" s="37"/>
      <c r="J147" s="49"/>
      <c r="K147" s="37"/>
      <c r="L147" s="49"/>
      <c r="M147" s="37"/>
    </row>
    <row r="148" spans="1:13" ht="21.75" customHeight="1">
      <c r="B148" s="50"/>
      <c r="E148" s="20"/>
      <c r="G148" s="37"/>
      <c r="H148" s="49"/>
      <c r="I148" s="37"/>
      <c r="J148" s="49"/>
      <c r="K148" s="37"/>
      <c r="L148" s="49"/>
      <c r="M148" s="37"/>
    </row>
    <row r="149" spans="1:13" ht="22.5" customHeight="1">
      <c r="B149" s="50"/>
      <c r="E149" s="20"/>
      <c r="G149" s="37"/>
      <c r="H149" s="49"/>
      <c r="I149" s="37"/>
      <c r="J149" s="49"/>
      <c r="K149" s="37"/>
      <c r="L149" s="49"/>
      <c r="M149" s="37"/>
    </row>
    <row r="150" spans="1:13" ht="21" customHeight="1">
      <c r="B150" s="50"/>
      <c r="E150" s="20"/>
      <c r="G150" s="37"/>
      <c r="H150" s="49"/>
      <c r="I150" s="37"/>
      <c r="J150" s="49"/>
      <c r="K150" s="37"/>
      <c r="L150" s="49"/>
      <c r="M150" s="37"/>
    </row>
    <row r="151" spans="1:13" ht="28.5" customHeight="1">
      <c r="B151" s="50"/>
      <c r="E151" s="20"/>
      <c r="G151" s="37"/>
      <c r="H151" s="49"/>
      <c r="I151" s="37"/>
      <c r="J151" s="49"/>
      <c r="K151" s="37"/>
      <c r="L151" s="49"/>
      <c r="M151" s="37"/>
    </row>
    <row r="152" spans="1:13" ht="21.75" customHeight="1">
      <c r="B152" s="50"/>
      <c r="E152" s="20"/>
      <c r="G152" s="37"/>
      <c r="H152" s="49"/>
      <c r="I152" s="37"/>
      <c r="J152" s="49"/>
      <c r="K152" s="37"/>
      <c r="L152" s="49"/>
      <c r="M152" s="37"/>
    </row>
    <row r="153" spans="1:13" ht="24.75" customHeight="1">
      <c r="B153" s="50"/>
      <c r="E153" s="20"/>
      <c r="G153" s="37"/>
      <c r="H153" s="49"/>
      <c r="I153" s="37"/>
      <c r="J153" s="49"/>
      <c r="K153" s="37"/>
      <c r="L153" s="49"/>
      <c r="M153" s="37"/>
    </row>
    <row r="154" spans="1:13" ht="21.75" customHeight="1">
      <c r="B154" s="50"/>
      <c r="E154" s="20"/>
      <c r="G154" s="37"/>
      <c r="H154" s="49"/>
      <c r="I154" s="37"/>
      <c r="J154" s="49"/>
      <c r="K154" s="37"/>
      <c r="L154" s="49"/>
      <c r="M154" s="37"/>
    </row>
    <row r="155" spans="1:13" ht="19.5" customHeight="1">
      <c r="B155" s="50"/>
      <c r="E155" s="20"/>
      <c r="G155" s="37"/>
      <c r="H155" s="49"/>
      <c r="I155" s="37"/>
      <c r="J155" s="49"/>
      <c r="K155" s="37"/>
      <c r="L155" s="49"/>
      <c r="M155" s="37"/>
    </row>
    <row r="156" spans="1:13" ht="24" customHeight="1">
      <c r="B156" s="50"/>
      <c r="E156" s="20"/>
      <c r="G156" s="37"/>
      <c r="H156" s="49"/>
      <c r="I156" s="37"/>
      <c r="J156" s="49"/>
      <c r="K156" s="37"/>
      <c r="L156" s="49"/>
      <c r="M156" s="37"/>
    </row>
    <row r="157" spans="1:13" ht="21.95" customHeight="1">
      <c r="A157" s="38" t="str">
        <f>A107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157" s="38"/>
      <c r="C157" s="38"/>
      <c r="D157" s="38"/>
      <c r="E157" s="45"/>
      <c r="F157" s="45"/>
      <c r="G157" s="29"/>
      <c r="H157" s="29"/>
      <c r="I157" s="29"/>
      <c r="J157" s="29"/>
      <c r="K157" s="29"/>
      <c r="L157" s="29"/>
      <c r="M157" s="29"/>
    </row>
  </sheetData>
  <mergeCells count="7">
    <mergeCell ref="G112:I112"/>
    <mergeCell ref="K112:M112"/>
    <mergeCell ref="G5:I5"/>
    <mergeCell ref="K5:M5"/>
    <mergeCell ref="A50:M50"/>
    <mergeCell ref="G59:I59"/>
    <mergeCell ref="K59:M59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68DD-5AC7-4B39-B65E-EA638AA0EAA3}">
  <dimension ref="A1:M52"/>
  <sheetViews>
    <sheetView tabSelected="1" zoomScale="110" zoomScaleNormal="110" zoomScaleSheetLayoutView="115" workbookViewId="0">
      <selection activeCell="G19" sqref="G19"/>
    </sheetView>
  </sheetViews>
  <sheetFormatPr defaultColWidth="9.28515625" defaultRowHeight="17.25"/>
  <cols>
    <col min="1" max="3" width="1" style="196" customWidth="1"/>
    <col min="4" max="4" width="24.85546875" style="196" customWidth="1"/>
    <col min="5" max="5" width="7.140625" style="194" customWidth="1"/>
    <col min="6" max="6" width="0.85546875" style="194" customWidth="1"/>
    <col min="7" max="7" width="13.7109375" style="195" customWidth="1"/>
    <col min="8" max="8" width="0.85546875" style="195" customWidth="1"/>
    <col min="9" max="9" width="13.7109375" style="195" customWidth="1"/>
    <col min="10" max="10" width="0.85546875" style="195" customWidth="1"/>
    <col min="11" max="11" width="13.7109375" style="195" customWidth="1"/>
    <col min="12" max="12" width="0.85546875" style="195" customWidth="1"/>
    <col min="13" max="13" width="13.7109375" style="195" customWidth="1"/>
    <col min="14" max="16384" width="9.28515625" style="196"/>
  </cols>
  <sheetData>
    <row r="1" spans="1:13" ht="20.100000000000001" customHeight="1">
      <c r="A1" s="2" t="s">
        <v>0</v>
      </c>
      <c r="B1" s="20"/>
      <c r="C1" s="20"/>
      <c r="D1" s="20"/>
    </row>
    <row r="2" spans="1:13" ht="20.100000000000001" customHeight="1">
      <c r="A2" s="9" t="s">
        <v>83</v>
      </c>
      <c r="B2" s="20"/>
      <c r="C2" s="20"/>
      <c r="D2" s="20"/>
    </row>
    <row r="3" spans="1:13" ht="20.100000000000001" customHeight="1">
      <c r="A3" s="5" t="s">
        <v>84</v>
      </c>
      <c r="B3" s="38"/>
      <c r="C3" s="38"/>
      <c r="D3" s="38"/>
      <c r="E3" s="197"/>
      <c r="F3" s="197"/>
      <c r="G3" s="198"/>
      <c r="H3" s="198"/>
      <c r="I3" s="198"/>
      <c r="J3" s="198"/>
      <c r="K3" s="198"/>
      <c r="L3" s="198"/>
      <c r="M3" s="198"/>
    </row>
    <row r="4" spans="1:13" ht="18.95" customHeight="1">
      <c r="A4" s="2"/>
      <c r="B4" s="20"/>
      <c r="C4" s="20"/>
      <c r="D4" s="20"/>
      <c r="G4" s="199"/>
      <c r="H4" s="199"/>
      <c r="I4" s="199"/>
      <c r="J4" s="199"/>
      <c r="K4" s="199"/>
      <c r="L4" s="199"/>
      <c r="M4" s="199"/>
    </row>
    <row r="5" spans="1:13" ht="18.95" customHeight="1">
      <c r="A5" s="200"/>
      <c r="G5" s="323" t="s">
        <v>3</v>
      </c>
      <c r="H5" s="323"/>
      <c r="I5" s="323"/>
      <c r="J5" s="201"/>
      <c r="K5" s="324" t="s">
        <v>4</v>
      </c>
      <c r="L5" s="324"/>
      <c r="M5" s="324"/>
    </row>
    <row r="6" spans="1:13" ht="18.95" customHeight="1">
      <c r="G6" s="74" t="s">
        <v>5</v>
      </c>
      <c r="H6" s="202"/>
      <c r="I6" s="74" t="s">
        <v>5</v>
      </c>
      <c r="J6" s="202"/>
      <c r="K6" s="74" t="s">
        <v>5</v>
      </c>
      <c r="L6" s="202"/>
      <c r="M6" s="74" t="s">
        <v>5</v>
      </c>
    </row>
    <row r="7" spans="1:13" ht="18.95" customHeight="1">
      <c r="G7" s="74" t="s">
        <v>7</v>
      </c>
      <c r="H7" s="203"/>
      <c r="I7" s="74" t="s">
        <v>7</v>
      </c>
      <c r="J7" s="204"/>
      <c r="K7" s="74" t="s">
        <v>7</v>
      </c>
      <c r="L7" s="205"/>
      <c r="M7" s="74" t="s">
        <v>7</v>
      </c>
    </row>
    <row r="8" spans="1:13" ht="18.95" customHeight="1">
      <c r="G8" s="202" t="s">
        <v>9</v>
      </c>
      <c r="H8" s="205"/>
      <c r="I8" s="202" t="s">
        <v>10</v>
      </c>
      <c r="J8" s="206"/>
      <c r="K8" s="202" t="s">
        <v>9</v>
      </c>
      <c r="L8" s="205"/>
      <c r="M8" s="202" t="s">
        <v>10</v>
      </c>
    </row>
    <row r="9" spans="1:13" ht="18.95" customHeight="1">
      <c r="E9" s="207" t="s">
        <v>11</v>
      </c>
      <c r="F9" s="208"/>
      <c r="G9" s="209" t="s">
        <v>12</v>
      </c>
      <c r="H9" s="210"/>
      <c r="I9" s="209" t="s">
        <v>12</v>
      </c>
      <c r="J9" s="202"/>
      <c r="K9" s="209" t="s">
        <v>12</v>
      </c>
      <c r="L9" s="202"/>
      <c r="M9" s="209" t="s">
        <v>12</v>
      </c>
    </row>
    <row r="10" spans="1:13" ht="6" customHeight="1">
      <c r="E10" s="208"/>
      <c r="F10" s="208"/>
      <c r="G10" s="211"/>
      <c r="H10" s="210"/>
      <c r="I10" s="210"/>
      <c r="J10" s="210"/>
      <c r="K10" s="211"/>
      <c r="L10" s="210"/>
      <c r="M10" s="210"/>
    </row>
    <row r="11" spans="1:13" ht="18.95" customHeight="1">
      <c r="A11" s="196" t="s">
        <v>85</v>
      </c>
      <c r="G11" s="212">
        <v>1460416265</v>
      </c>
      <c r="H11" s="213"/>
      <c r="I11" s="199">
        <v>1508826773</v>
      </c>
      <c r="J11" s="213"/>
      <c r="K11" s="212">
        <v>24900000</v>
      </c>
      <c r="L11" s="213"/>
      <c r="M11" s="199">
        <v>21600000</v>
      </c>
    </row>
    <row r="12" spans="1:13" ht="18.95" customHeight="1">
      <c r="A12" s="196" t="s">
        <v>86</v>
      </c>
      <c r="G12" s="212"/>
      <c r="H12" s="213"/>
      <c r="I12" s="199"/>
      <c r="J12" s="213"/>
      <c r="K12" s="212"/>
      <c r="L12" s="213"/>
      <c r="M12" s="199"/>
    </row>
    <row r="13" spans="1:13" ht="18.95" customHeight="1">
      <c r="B13" s="196" t="s">
        <v>87</v>
      </c>
      <c r="E13" s="196"/>
      <c r="G13" s="214">
        <v>106294267</v>
      </c>
      <c r="H13" s="213"/>
      <c r="I13" s="199">
        <v>104493520</v>
      </c>
      <c r="J13" s="213"/>
      <c r="K13" s="214">
        <v>0</v>
      </c>
      <c r="L13" s="213"/>
      <c r="M13" s="215">
        <v>0</v>
      </c>
    </row>
    <row r="14" spans="1:13" ht="18.95" customHeight="1">
      <c r="A14" s="196" t="s">
        <v>88</v>
      </c>
      <c r="F14" s="208"/>
      <c r="G14" s="216">
        <v>-1168475172</v>
      </c>
      <c r="H14" s="217"/>
      <c r="I14" s="218">
        <v>-1191763767</v>
      </c>
      <c r="J14" s="217"/>
      <c r="K14" s="216">
        <v>-14365107</v>
      </c>
      <c r="L14" s="217"/>
      <c r="M14" s="218">
        <v>-14400525</v>
      </c>
    </row>
    <row r="15" spans="1:13" ht="6" customHeight="1">
      <c r="E15" s="208"/>
      <c r="F15" s="208"/>
      <c r="G15" s="211"/>
      <c r="H15" s="210"/>
      <c r="I15" s="210"/>
      <c r="J15" s="210"/>
      <c r="K15" s="211"/>
      <c r="L15" s="210"/>
      <c r="M15" s="210"/>
    </row>
    <row r="16" spans="1:13" ht="18.95" customHeight="1">
      <c r="A16" s="200" t="s">
        <v>89</v>
      </c>
      <c r="E16" s="208"/>
      <c r="F16" s="208"/>
      <c r="G16" s="219">
        <f>SUM(G11:G14)</f>
        <v>398235360</v>
      </c>
      <c r="H16" s="213"/>
      <c r="I16" s="213">
        <f>SUM(I11:I14)</f>
        <v>421556526</v>
      </c>
      <c r="J16" s="213"/>
      <c r="K16" s="219">
        <f>SUM(K11:K14)</f>
        <v>10534893</v>
      </c>
      <c r="L16" s="213"/>
      <c r="M16" s="213">
        <f>SUM(M11:M14)</f>
        <v>7199475</v>
      </c>
    </row>
    <row r="17" spans="1:13" ht="18.95" customHeight="1">
      <c r="A17" s="196" t="s">
        <v>90</v>
      </c>
      <c r="E17" s="208"/>
      <c r="F17" s="208"/>
      <c r="G17" s="214">
        <v>16373993</v>
      </c>
      <c r="H17" s="213"/>
      <c r="I17" s="199">
        <v>62758087</v>
      </c>
      <c r="J17" s="213"/>
      <c r="K17" s="214">
        <v>0</v>
      </c>
      <c r="L17" s="213"/>
      <c r="M17" s="215">
        <v>0</v>
      </c>
    </row>
    <row r="18" spans="1:13" ht="18.95" customHeight="1">
      <c r="A18" s="196" t="s">
        <v>91</v>
      </c>
      <c r="E18" s="208"/>
      <c r="F18" s="208"/>
      <c r="G18" s="214">
        <v>0</v>
      </c>
      <c r="H18" s="213"/>
      <c r="I18" s="215">
        <v>0</v>
      </c>
      <c r="J18" s="213"/>
      <c r="K18" s="214">
        <v>0</v>
      </c>
      <c r="L18" s="213"/>
      <c r="M18" s="215">
        <v>209000000</v>
      </c>
    </row>
    <row r="19" spans="1:13" ht="18.95" customHeight="1">
      <c r="A19" s="196" t="s">
        <v>92</v>
      </c>
      <c r="E19" s="208"/>
      <c r="F19" s="208"/>
      <c r="G19" s="220"/>
      <c r="H19" s="213"/>
      <c r="I19" s="213"/>
      <c r="J19" s="196"/>
      <c r="K19" s="220"/>
      <c r="L19" s="196"/>
      <c r="M19" s="221"/>
    </row>
    <row r="20" spans="1:13" ht="18.95" customHeight="1">
      <c r="B20" s="196" t="s">
        <v>93</v>
      </c>
      <c r="E20" s="222"/>
      <c r="F20" s="208"/>
      <c r="G20" s="214">
        <v>-4855424</v>
      </c>
      <c r="H20" s="213"/>
      <c r="I20" s="199">
        <v>82135</v>
      </c>
      <c r="J20" s="221"/>
      <c r="K20" s="214">
        <v>0</v>
      </c>
      <c r="L20" s="196"/>
      <c r="M20" s="215">
        <v>0</v>
      </c>
    </row>
    <row r="21" spans="1:13" ht="18.95" customHeight="1">
      <c r="A21" s="196" t="s">
        <v>94</v>
      </c>
      <c r="F21" s="208"/>
      <c r="G21" s="223">
        <v>4715495</v>
      </c>
      <c r="H21" s="213"/>
      <c r="I21" s="224">
        <v>14406266</v>
      </c>
      <c r="J21" s="213"/>
      <c r="K21" s="223">
        <v>636993</v>
      </c>
      <c r="L21" s="213"/>
      <c r="M21" s="224">
        <v>12311</v>
      </c>
    </row>
    <row r="22" spans="1:13" ht="6" customHeight="1">
      <c r="E22" s="208"/>
      <c r="F22" s="208"/>
      <c r="G22" s="211"/>
      <c r="H22" s="210"/>
      <c r="I22" s="210"/>
      <c r="J22" s="210"/>
      <c r="K22" s="211"/>
      <c r="L22" s="210"/>
      <c r="M22" s="210"/>
    </row>
    <row r="23" spans="1:13" ht="18.95" customHeight="1">
      <c r="A23" s="200" t="s">
        <v>95</v>
      </c>
      <c r="G23" s="219">
        <f>SUM(G16:G22)</f>
        <v>414469424</v>
      </c>
      <c r="H23" s="225"/>
      <c r="I23" s="213">
        <f>SUM(I16:I22)</f>
        <v>498803014</v>
      </c>
      <c r="J23" s="213"/>
      <c r="K23" s="219">
        <f>SUM(K16:K21)</f>
        <v>11171886</v>
      </c>
      <c r="L23" s="213"/>
      <c r="M23" s="213">
        <f>SUM(M16:M21)</f>
        <v>216211786</v>
      </c>
    </row>
    <row r="24" spans="1:13" ht="18.95" customHeight="1">
      <c r="A24" s="196" t="s">
        <v>96</v>
      </c>
      <c r="G24" s="219">
        <v>-103139798</v>
      </c>
      <c r="H24" s="213"/>
      <c r="I24" s="199">
        <v>-106692242</v>
      </c>
      <c r="J24" s="213"/>
      <c r="K24" s="219">
        <v>-8585564</v>
      </c>
      <c r="L24" s="213"/>
      <c r="M24" s="213">
        <v>-6240037</v>
      </c>
    </row>
    <row r="25" spans="1:13" ht="18.95" customHeight="1">
      <c r="A25" s="196" t="s">
        <v>97</v>
      </c>
      <c r="C25" s="200"/>
      <c r="D25" s="200"/>
      <c r="G25" s="223">
        <v>-72443637</v>
      </c>
      <c r="H25" s="213"/>
      <c r="I25" s="224">
        <v>-49609930</v>
      </c>
      <c r="J25" s="213"/>
      <c r="K25" s="223">
        <v>-4838506</v>
      </c>
      <c r="L25" s="213"/>
      <c r="M25" s="224">
        <v>-1914120</v>
      </c>
    </row>
    <row r="26" spans="1:13" ht="6" customHeight="1">
      <c r="E26" s="208"/>
      <c r="F26" s="208"/>
      <c r="G26" s="211"/>
      <c r="H26" s="210"/>
      <c r="I26" s="210"/>
      <c r="J26" s="210"/>
      <c r="K26" s="211"/>
      <c r="L26" s="210"/>
      <c r="M26" s="210"/>
    </row>
    <row r="27" spans="1:13" ht="18.95" customHeight="1">
      <c r="A27" s="200" t="s">
        <v>98</v>
      </c>
      <c r="G27" s="219">
        <f>SUM(G23:G25)</f>
        <v>238885989</v>
      </c>
      <c r="H27" s="213"/>
      <c r="I27" s="213">
        <f>SUM(I23:I25)</f>
        <v>342500842</v>
      </c>
      <c r="J27" s="213"/>
      <c r="K27" s="219">
        <f>SUM(K23:K25)</f>
        <v>-2252184</v>
      </c>
      <c r="L27" s="213"/>
      <c r="M27" s="213">
        <f>SUM(M23:M25)</f>
        <v>208057629</v>
      </c>
    </row>
    <row r="28" spans="1:13" ht="18.95" customHeight="1">
      <c r="A28" s="196" t="s">
        <v>99</v>
      </c>
      <c r="G28" s="226">
        <v>-19410285</v>
      </c>
      <c r="H28" s="227"/>
      <c r="I28" s="224">
        <v>-26776696</v>
      </c>
      <c r="J28" s="227"/>
      <c r="K28" s="226">
        <v>30685</v>
      </c>
      <c r="L28" s="227"/>
      <c r="M28" s="198">
        <v>33703</v>
      </c>
    </row>
    <row r="29" spans="1:13" ht="6" customHeight="1">
      <c r="E29" s="208"/>
      <c r="F29" s="208"/>
      <c r="G29" s="211"/>
      <c r="H29" s="210"/>
      <c r="I29" s="210"/>
      <c r="J29" s="210"/>
      <c r="K29" s="211"/>
      <c r="L29" s="210"/>
      <c r="M29" s="210"/>
    </row>
    <row r="30" spans="1:13" ht="18.95" customHeight="1">
      <c r="A30" s="200" t="s">
        <v>100</v>
      </c>
      <c r="B30" s="200"/>
      <c r="C30" s="200"/>
      <c r="D30" s="200"/>
      <c r="G30" s="223">
        <f>SUM(G27:G28)</f>
        <v>219475704</v>
      </c>
      <c r="H30" s="213"/>
      <c r="I30" s="224">
        <f>SUM(I27:I28)</f>
        <v>315724146</v>
      </c>
      <c r="J30" s="213"/>
      <c r="K30" s="223">
        <f>SUM(K27:K28)</f>
        <v>-2221499</v>
      </c>
      <c r="L30" s="213"/>
      <c r="M30" s="224">
        <f>SUM(M27:M28)</f>
        <v>208091332</v>
      </c>
    </row>
    <row r="31" spans="1:13" ht="6" customHeight="1">
      <c r="A31" s="200"/>
      <c r="B31" s="200"/>
      <c r="C31" s="200"/>
      <c r="D31" s="200"/>
      <c r="G31" s="219"/>
      <c r="H31" s="213"/>
      <c r="I31" s="213"/>
      <c r="J31" s="213"/>
      <c r="K31" s="219"/>
      <c r="L31" s="213"/>
      <c r="M31" s="213"/>
    </row>
    <row r="32" spans="1:13" ht="18.95" customHeight="1" thickBot="1">
      <c r="A32" s="200" t="s">
        <v>101</v>
      </c>
      <c r="E32" s="208"/>
      <c r="F32" s="208"/>
      <c r="G32" s="228">
        <f>SUM(G29:G30)</f>
        <v>219475704</v>
      </c>
      <c r="H32" s="227"/>
      <c r="I32" s="229">
        <f>SUM(I29:I30)</f>
        <v>315724146</v>
      </c>
      <c r="J32" s="199"/>
      <c r="K32" s="228">
        <f>SUM(K29:K30)</f>
        <v>-2221499</v>
      </c>
      <c r="L32" s="199"/>
      <c r="M32" s="229">
        <f>SUM(M29:M30)</f>
        <v>208091332</v>
      </c>
    </row>
    <row r="33" spans="1:13" ht="8.1" customHeight="1" thickTop="1">
      <c r="A33" s="200"/>
      <c r="E33" s="208"/>
      <c r="F33" s="208"/>
      <c r="G33" s="212"/>
      <c r="H33" s="227"/>
      <c r="I33" s="199"/>
      <c r="J33" s="199"/>
      <c r="K33" s="212"/>
      <c r="L33" s="199"/>
      <c r="M33" s="199"/>
    </row>
    <row r="34" spans="1:13" ht="18.95" customHeight="1">
      <c r="A34" s="200" t="s">
        <v>102</v>
      </c>
      <c r="B34" s="200"/>
      <c r="C34" s="200"/>
      <c r="D34" s="200"/>
      <c r="E34" s="208"/>
      <c r="F34" s="208"/>
      <c r="G34" s="219"/>
      <c r="H34" s="213"/>
      <c r="I34" s="213"/>
      <c r="J34" s="213"/>
      <c r="K34" s="219"/>
      <c r="L34" s="213"/>
      <c r="M34" s="213"/>
    </row>
    <row r="35" spans="1:13" ht="18.95" customHeight="1">
      <c r="B35" s="196" t="s">
        <v>103</v>
      </c>
      <c r="E35" s="208"/>
      <c r="F35" s="208"/>
      <c r="G35" s="212">
        <v>219602137</v>
      </c>
      <c r="H35" s="199"/>
      <c r="I35" s="199">
        <v>315805834</v>
      </c>
      <c r="J35" s="213"/>
      <c r="K35" s="212">
        <v>-2221499</v>
      </c>
      <c r="L35" s="213"/>
      <c r="M35" s="199">
        <v>208091332</v>
      </c>
    </row>
    <row r="36" spans="1:13" ht="18.95" customHeight="1">
      <c r="B36" s="196" t="s">
        <v>104</v>
      </c>
      <c r="E36" s="208"/>
      <c r="F36" s="208"/>
      <c r="G36" s="230">
        <v>-126433</v>
      </c>
      <c r="H36" s="217"/>
      <c r="I36" s="218">
        <v>-81688</v>
      </c>
      <c r="J36" s="221"/>
      <c r="K36" s="230">
        <v>0</v>
      </c>
      <c r="L36" s="196"/>
      <c r="M36" s="231">
        <v>0</v>
      </c>
    </row>
    <row r="37" spans="1:13" ht="6" customHeight="1">
      <c r="E37" s="208"/>
      <c r="F37" s="208"/>
      <c r="G37" s="211"/>
      <c r="H37" s="210"/>
      <c r="I37" s="210"/>
      <c r="J37" s="210"/>
      <c r="K37" s="211"/>
      <c r="L37" s="210"/>
      <c r="M37" s="210"/>
    </row>
    <row r="38" spans="1:13" ht="18.95" customHeight="1" thickBot="1">
      <c r="A38" s="200"/>
      <c r="B38" s="200"/>
      <c r="C38" s="200"/>
      <c r="D38" s="200"/>
      <c r="E38" s="208"/>
      <c r="F38" s="208"/>
      <c r="G38" s="228">
        <f>SUM(G35:G37)</f>
        <v>219475704</v>
      </c>
      <c r="H38" s="213"/>
      <c r="I38" s="229">
        <f>SUM(I35:I37)</f>
        <v>315724146</v>
      </c>
      <c r="J38" s="213"/>
      <c r="K38" s="228">
        <f>SUM(K35:K37)</f>
        <v>-2221499</v>
      </c>
      <c r="L38" s="213"/>
      <c r="M38" s="229">
        <f>SUM(M35:M37)</f>
        <v>208091332</v>
      </c>
    </row>
    <row r="39" spans="1:13" ht="8.1" customHeight="1" thickTop="1">
      <c r="E39" s="208"/>
      <c r="F39" s="208"/>
      <c r="G39" s="211"/>
      <c r="H39" s="210"/>
      <c r="I39" s="210"/>
      <c r="J39" s="210"/>
      <c r="K39" s="211"/>
      <c r="L39" s="210"/>
      <c r="M39" s="210"/>
    </row>
    <row r="40" spans="1:13" ht="18.95" customHeight="1">
      <c r="A40" s="200" t="s">
        <v>105</v>
      </c>
      <c r="E40" s="208"/>
      <c r="F40" s="208"/>
      <c r="G40" s="219"/>
      <c r="H40" s="213"/>
      <c r="I40" s="213"/>
      <c r="J40" s="213"/>
      <c r="K40" s="219"/>
      <c r="L40" s="213"/>
      <c r="M40" s="213"/>
    </row>
    <row r="41" spans="1:13" ht="18.95" customHeight="1">
      <c r="B41" s="196" t="s">
        <v>103</v>
      </c>
      <c r="E41" s="208"/>
      <c r="F41" s="208"/>
      <c r="G41" s="212">
        <v>219602137</v>
      </c>
      <c r="H41" s="213"/>
      <c r="I41" s="199">
        <v>315805834</v>
      </c>
      <c r="J41" s="213"/>
      <c r="K41" s="212">
        <v>-2221499</v>
      </c>
      <c r="L41" s="213"/>
      <c r="M41" s="199">
        <v>208091332</v>
      </c>
    </row>
    <row r="42" spans="1:13" ht="18.95" customHeight="1">
      <c r="B42" s="196" t="s">
        <v>104</v>
      </c>
      <c r="E42" s="208"/>
      <c r="F42" s="208"/>
      <c r="G42" s="230">
        <v>-126433</v>
      </c>
      <c r="H42" s="217"/>
      <c r="I42" s="218">
        <v>-81688</v>
      </c>
      <c r="J42" s="221"/>
      <c r="K42" s="230">
        <v>0</v>
      </c>
      <c r="L42" s="196"/>
      <c r="M42" s="231">
        <v>0</v>
      </c>
    </row>
    <row r="43" spans="1:13" ht="6" customHeight="1">
      <c r="E43" s="208"/>
      <c r="F43" s="208"/>
      <c r="G43" s="211"/>
      <c r="H43" s="210"/>
      <c r="I43" s="210"/>
      <c r="J43" s="210"/>
      <c r="K43" s="211"/>
      <c r="L43" s="210"/>
      <c r="M43" s="210"/>
    </row>
    <row r="44" spans="1:13" ht="18.95" customHeight="1" thickBot="1">
      <c r="A44" s="200"/>
      <c r="E44" s="208"/>
      <c r="F44" s="208"/>
      <c r="G44" s="228">
        <f>SUM(G41:G43)</f>
        <v>219475704</v>
      </c>
      <c r="H44" s="213"/>
      <c r="I44" s="229">
        <f>SUM(I41:I43)</f>
        <v>315724146</v>
      </c>
      <c r="J44" s="213"/>
      <c r="K44" s="228">
        <f>SUM(K41:K43)</f>
        <v>-2221499</v>
      </c>
      <c r="L44" s="213"/>
      <c r="M44" s="229">
        <f>SUM(M41:M43)</f>
        <v>208091332</v>
      </c>
    </row>
    <row r="45" spans="1:13" ht="8.1" customHeight="1" thickTop="1">
      <c r="E45" s="208"/>
      <c r="F45" s="208"/>
      <c r="G45" s="219"/>
      <c r="H45" s="213"/>
      <c r="I45" s="213"/>
      <c r="J45" s="213"/>
      <c r="K45" s="219"/>
      <c r="L45" s="213"/>
      <c r="M45" s="213"/>
    </row>
    <row r="46" spans="1:13" ht="18.95" customHeight="1">
      <c r="A46" s="200" t="s">
        <v>106</v>
      </c>
      <c r="B46" s="200"/>
      <c r="C46" s="200"/>
      <c r="D46" s="200"/>
      <c r="E46" s="208"/>
      <c r="F46" s="208"/>
      <c r="G46" s="219"/>
      <c r="H46" s="213"/>
      <c r="I46" s="213"/>
      <c r="J46" s="213"/>
      <c r="K46" s="219"/>
      <c r="L46" s="213"/>
      <c r="M46" s="213"/>
    </row>
    <row r="47" spans="1:13" ht="6" customHeight="1">
      <c r="E47" s="208"/>
      <c r="F47" s="208"/>
      <c r="G47" s="211"/>
      <c r="H47" s="210"/>
      <c r="I47" s="210"/>
      <c r="J47" s="210"/>
      <c r="K47" s="211"/>
      <c r="L47" s="210"/>
      <c r="M47" s="210"/>
    </row>
    <row r="48" spans="1:13" ht="18.95" customHeight="1" thickBot="1">
      <c r="A48" s="196" t="s">
        <v>107</v>
      </c>
      <c r="E48" s="194">
        <v>21</v>
      </c>
      <c r="F48" s="208"/>
      <c r="G48" s="232">
        <v>0.02</v>
      </c>
      <c r="H48" s="227"/>
      <c r="I48" s="233">
        <v>0.03</v>
      </c>
      <c r="J48" s="227"/>
      <c r="K48" s="234" t="s">
        <v>108</v>
      </c>
      <c r="L48" s="199"/>
      <c r="M48" s="235">
        <v>0.02</v>
      </c>
    </row>
    <row r="49" spans="1:13" ht="13.5" customHeight="1" thickTop="1">
      <c r="F49" s="208"/>
      <c r="G49" s="236"/>
      <c r="H49" s="227"/>
      <c r="I49" s="236"/>
      <c r="J49" s="199"/>
      <c r="K49" s="199"/>
      <c r="L49" s="199"/>
      <c r="M49" s="199"/>
    </row>
    <row r="50" spans="1:13" ht="14.25" customHeight="1"/>
    <row r="51" spans="1:13" ht="20.25" customHeight="1"/>
    <row r="52" spans="1:13" ht="20.100000000000001" customHeight="1">
      <c r="A52" s="38" t="str">
        <f>+'Thai 2-4'!A54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52" s="237"/>
      <c r="C52" s="237"/>
      <c r="D52" s="237"/>
      <c r="E52" s="207"/>
      <c r="F52" s="207"/>
      <c r="G52" s="224"/>
      <c r="H52" s="224"/>
      <c r="I52" s="224"/>
      <c r="J52" s="224"/>
      <c r="K52" s="224"/>
      <c r="L52" s="224"/>
      <c r="M52" s="224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05F2-52B8-4163-BA5D-566BB44E092E}">
  <dimension ref="A1:M52"/>
  <sheetViews>
    <sheetView zoomScaleNormal="100" zoomScaleSheetLayoutView="133" workbookViewId="0">
      <selection activeCell="G18" sqref="G18"/>
    </sheetView>
  </sheetViews>
  <sheetFormatPr defaultColWidth="9.28515625" defaultRowHeight="18.95" customHeight="1"/>
  <cols>
    <col min="1" max="3" width="1" style="63" customWidth="1"/>
    <col min="4" max="4" width="25.28515625" style="63" customWidth="1"/>
    <col min="5" max="5" width="6.7109375" style="61" customWidth="1"/>
    <col min="6" max="6" width="0.85546875" style="61" customWidth="1"/>
    <col min="7" max="7" width="13.7109375" style="62" customWidth="1"/>
    <col min="8" max="8" width="0.85546875" style="62" customWidth="1"/>
    <col min="9" max="9" width="13.7109375" style="62" customWidth="1"/>
    <col min="10" max="10" width="0.85546875" style="62" customWidth="1"/>
    <col min="11" max="11" width="13.7109375" style="62" customWidth="1"/>
    <col min="12" max="12" width="0.85546875" style="62" customWidth="1"/>
    <col min="13" max="13" width="13.7109375" style="62" customWidth="1"/>
    <col min="14" max="16384" width="9.28515625" style="63"/>
  </cols>
  <sheetData>
    <row r="1" spans="1:13" ht="18.95" customHeight="1">
      <c r="A1" s="60" t="s">
        <v>0</v>
      </c>
    </row>
    <row r="2" spans="1:13" ht="18.95" customHeight="1">
      <c r="A2" s="64" t="s">
        <v>83</v>
      </c>
    </row>
    <row r="3" spans="1:13" ht="18.95" customHeight="1">
      <c r="A3" s="65" t="s">
        <v>109</v>
      </c>
      <c r="B3" s="108"/>
      <c r="C3" s="108"/>
      <c r="D3" s="108"/>
      <c r="E3" s="67"/>
      <c r="F3" s="67"/>
      <c r="G3" s="68"/>
      <c r="H3" s="68"/>
      <c r="I3" s="68"/>
      <c r="J3" s="68"/>
      <c r="K3" s="68"/>
      <c r="L3" s="68"/>
      <c r="M3" s="68"/>
    </row>
    <row r="4" spans="1:13" ht="18.95" customHeight="1">
      <c r="A4" s="70"/>
      <c r="G4" s="69"/>
      <c r="H4" s="69"/>
      <c r="I4" s="69"/>
      <c r="J4" s="69"/>
      <c r="K4" s="69"/>
      <c r="L4" s="69"/>
      <c r="M4" s="69"/>
    </row>
    <row r="5" spans="1:13" ht="18.95" customHeight="1">
      <c r="A5" s="70"/>
      <c r="G5" s="325" t="s">
        <v>3</v>
      </c>
      <c r="H5" s="325"/>
      <c r="I5" s="325"/>
      <c r="J5" s="71"/>
      <c r="K5" s="326" t="s">
        <v>4</v>
      </c>
      <c r="L5" s="326"/>
      <c r="M5" s="326"/>
    </row>
    <row r="6" spans="1:13" ht="18.95" customHeight="1">
      <c r="G6" s="72" t="s">
        <v>5</v>
      </c>
      <c r="H6" s="73"/>
      <c r="I6" s="72" t="s">
        <v>5</v>
      </c>
      <c r="J6" s="73"/>
      <c r="K6" s="72" t="s">
        <v>5</v>
      </c>
      <c r="L6" s="73"/>
      <c r="M6" s="72" t="s">
        <v>5</v>
      </c>
    </row>
    <row r="7" spans="1:13" ht="18.95" customHeight="1">
      <c r="G7" s="74" t="s">
        <v>7</v>
      </c>
      <c r="H7" s="75"/>
      <c r="I7" s="74" t="s">
        <v>7</v>
      </c>
      <c r="J7" s="76"/>
      <c r="K7" s="74" t="s">
        <v>7</v>
      </c>
      <c r="L7" s="77"/>
      <c r="M7" s="74" t="s">
        <v>7</v>
      </c>
    </row>
    <row r="8" spans="1:13" ht="18.95" customHeight="1">
      <c r="G8" s="73" t="s">
        <v>9</v>
      </c>
      <c r="H8" s="77"/>
      <c r="I8" s="73" t="s">
        <v>10</v>
      </c>
      <c r="J8" s="78"/>
      <c r="K8" s="73" t="s">
        <v>9</v>
      </c>
      <c r="L8" s="77"/>
      <c r="M8" s="73" t="s">
        <v>10</v>
      </c>
    </row>
    <row r="9" spans="1:13" ht="18.95" customHeight="1">
      <c r="E9" s="79" t="s">
        <v>11</v>
      </c>
      <c r="F9" s="80"/>
      <c r="G9" s="81" t="s">
        <v>12</v>
      </c>
      <c r="H9" s="82"/>
      <c r="I9" s="81" t="s">
        <v>12</v>
      </c>
      <c r="J9" s="73"/>
      <c r="K9" s="81" t="s">
        <v>12</v>
      </c>
      <c r="L9" s="73"/>
      <c r="M9" s="81" t="s">
        <v>12</v>
      </c>
    </row>
    <row r="10" spans="1:13" ht="6" customHeight="1">
      <c r="E10" s="80"/>
      <c r="F10" s="80"/>
      <c r="G10" s="83"/>
      <c r="H10" s="82"/>
      <c r="I10" s="82"/>
      <c r="J10" s="82"/>
      <c r="K10" s="83"/>
      <c r="L10" s="82"/>
      <c r="M10" s="82"/>
    </row>
    <row r="11" spans="1:13" ht="18.95" customHeight="1">
      <c r="A11" s="63" t="s">
        <v>85</v>
      </c>
      <c r="G11" s="84">
        <v>2826889785</v>
      </c>
      <c r="H11" s="85"/>
      <c r="I11" s="69">
        <v>3146968660</v>
      </c>
      <c r="J11" s="85"/>
      <c r="K11" s="84">
        <v>49800000</v>
      </c>
      <c r="L11" s="85"/>
      <c r="M11" s="69">
        <v>43200000</v>
      </c>
    </row>
    <row r="12" spans="1:13" ht="18.95" customHeight="1">
      <c r="A12" s="63" t="s">
        <v>86</v>
      </c>
      <c r="G12" s="84"/>
      <c r="H12" s="85"/>
      <c r="I12" s="69"/>
      <c r="J12" s="85"/>
      <c r="K12" s="84"/>
      <c r="L12" s="85"/>
      <c r="M12" s="69"/>
    </row>
    <row r="13" spans="1:13" ht="18.95" customHeight="1">
      <c r="B13" s="63" t="s">
        <v>87</v>
      </c>
      <c r="E13" s="63"/>
      <c r="G13" s="86">
        <v>211196592</v>
      </c>
      <c r="H13" s="85"/>
      <c r="I13" s="69">
        <v>206922153</v>
      </c>
      <c r="J13" s="85"/>
      <c r="K13" s="86">
        <v>0</v>
      </c>
      <c r="L13" s="85"/>
      <c r="M13" s="87">
        <v>0</v>
      </c>
    </row>
    <row r="14" spans="1:13" ht="18.95" customHeight="1">
      <c r="A14" s="63" t="s">
        <v>88</v>
      </c>
      <c r="F14" s="80"/>
      <c r="G14" s="88">
        <v>-2289881540</v>
      </c>
      <c r="H14" s="89"/>
      <c r="I14" s="90">
        <v>-2466157679</v>
      </c>
      <c r="J14" s="89"/>
      <c r="K14" s="88">
        <v>-29372522</v>
      </c>
      <c r="L14" s="89"/>
      <c r="M14" s="90">
        <v>-29851068</v>
      </c>
    </row>
    <row r="15" spans="1:13" ht="6" customHeight="1">
      <c r="E15" s="80"/>
      <c r="F15" s="80"/>
      <c r="G15" s="83"/>
      <c r="H15" s="82"/>
      <c r="I15" s="82"/>
      <c r="J15" s="82"/>
      <c r="K15" s="83"/>
      <c r="L15" s="82"/>
      <c r="M15" s="82"/>
    </row>
    <row r="16" spans="1:13" ht="18.95" customHeight="1">
      <c r="A16" s="70" t="s">
        <v>89</v>
      </c>
      <c r="E16" s="80"/>
      <c r="F16" s="80"/>
      <c r="G16" s="91">
        <f>SUM(G11:G14)</f>
        <v>748204837</v>
      </c>
      <c r="H16" s="85"/>
      <c r="I16" s="85">
        <f>SUM(I11:I14)</f>
        <v>887733134</v>
      </c>
      <c r="J16" s="85"/>
      <c r="K16" s="91">
        <f>SUM(K11:K14)</f>
        <v>20427478</v>
      </c>
      <c r="L16" s="85"/>
      <c r="M16" s="85">
        <f>SUM(M11:M14)</f>
        <v>13348932</v>
      </c>
    </row>
    <row r="17" spans="1:13" ht="18.95" customHeight="1">
      <c r="A17" s="63" t="s">
        <v>90</v>
      </c>
      <c r="E17" s="80"/>
      <c r="F17" s="80"/>
      <c r="G17" s="86">
        <v>110857909</v>
      </c>
      <c r="H17" s="85"/>
      <c r="I17" s="69">
        <v>45361921</v>
      </c>
      <c r="J17" s="85"/>
      <c r="K17" s="86">
        <v>0</v>
      </c>
      <c r="L17" s="85"/>
      <c r="M17" s="87">
        <v>0</v>
      </c>
    </row>
    <row r="18" spans="1:13" ht="18.95" customHeight="1">
      <c r="A18" s="63" t="s">
        <v>91</v>
      </c>
      <c r="E18" s="80"/>
      <c r="F18" s="80"/>
      <c r="G18" s="86">
        <v>0</v>
      </c>
      <c r="H18" s="85"/>
      <c r="I18" s="87">
        <v>0</v>
      </c>
      <c r="J18" s="85"/>
      <c r="K18" s="86">
        <v>0</v>
      </c>
      <c r="L18" s="85"/>
      <c r="M18" s="87">
        <v>209000000</v>
      </c>
    </row>
    <row r="19" spans="1:13" ht="18.95" customHeight="1">
      <c r="A19" s="63" t="s">
        <v>92</v>
      </c>
      <c r="E19" s="80"/>
      <c r="F19" s="80"/>
      <c r="G19" s="92"/>
      <c r="H19" s="85"/>
      <c r="I19" s="85"/>
      <c r="J19" s="63"/>
      <c r="K19" s="92"/>
      <c r="L19" s="63"/>
      <c r="M19" s="93"/>
    </row>
    <row r="20" spans="1:13" ht="18.95" customHeight="1">
      <c r="B20" s="63" t="s">
        <v>93</v>
      </c>
      <c r="E20" s="94"/>
      <c r="F20" s="80"/>
      <c r="G20" s="86">
        <v>11858440</v>
      </c>
      <c r="H20" s="85"/>
      <c r="I20" s="69">
        <v>-1445964</v>
      </c>
      <c r="J20" s="93"/>
      <c r="K20" s="86">
        <v>0</v>
      </c>
      <c r="L20" s="63"/>
      <c r="M20" s="87">
        <v>0</v>
      </c>
    </row>
    <row r="21" spans="1:13" ht="18.95" customHeight="1">
      <c r="A21" s="63" t="s">
        <v>94</v>
      </c>
      <c r="F21" s="80"/>
      <c r="G21" s="95">
        <v>13292778</v>
      </c>
      <c r="H21" s="85"/>
      <c r="I21" s="96">
        <v>19096659</v>
      </c>
      <c r="J21" s="85"/>
      <c r="K21" s="95">
        <v>1293919</v>
      </c>
      <c r="L21" s="85"/>
      <c r="M21" s="96">
        <v>27118</v>
      </c>
    </row>
    <row r="22" spans="1:13" ht="6" customHeight="1">
      <c r="E22" s="80"/>
      <c r="F22" s="80"/>
      <c r="G22" s="83"/>
      <c r="H22" s="82"/>
      <c r="I22" s="82"/>
      <c r="J22" s="82"/>
      <c r="K22" s="83"/>
      <c r="L22" s="82"/>
      <c r="M22" s="82"/>
    </row>
    <row r="23" spans="1:13" ht="18.95" customHeight="1">
      <c r="A23" s="70" t="s">
        <v>95</v>
      </c>
      <c r="G23" s="91">
        <f>SUM(G16:G22)</f>
        <v>884213964</v>
      </c>
      <c r="H23" s="97"/>
      <c r="I23" s="85">
        <f>SUM(I16:I22)</f>
        <v>950745750</v>
      </c>
      <c r="J23" s="85"/>
      <c r="K23" s="91">
        <f>SUM(K16:K21)</f>
        <v>21721397</v>
      </c>
      <c r="L23" s="85"/>
      <c r="M23" s="85">
        <f>SUM(M16:M21)</f>
        <v>222376050</v>
      </c>
    </row>
    <row r="24" spans="1:13" ht="18.95" customHeight="1">
      <c r="A24" s="63" t="s">
        <v>96</v>
      </c>
      <c r="G24" s="91">
        <v>-204874519</v>
      </c>
      <c r="H24" s="85"/>
      <c r="I24" s="69">
        <v>-228075668</v>
      </c>
      <c r="J24" s="85"/>
      <c r="K24" s="91">
        <v>-15492450</v>
      </c>
      <c r="L24" s="85"/>
      <c r="M24" s="85">
        <v>-14909421</v>
      </c>
    </row>
    <row r="25" spans="1:13" ht="18.95" customHeight="1">
      <c r="A25" s="63" t="s">
        <v>97</v>
      </c>
      <c r="C25" s="70"/>
      <c r="D25" s="70"/>
      <c r="G25" s="95">
        <v>-137850723</v>
      </c>
      <c r="H25" s="85"/>
      <c r="I25" s="96">
        <v>-93165455</v>
      </c>
      <c r="J25" s="85"/>
      <c r="K25" s="95">
        <v>-9676622</v>
      </c>
      <c r="L25" s="85"/>
      <c r="M25" s="96">
        <v>-3682897</v>
      </c>
    </row>
    <row r="26" spans="1:13" ht="6" customHeight="1">
      <c r="E26" s="80"/>
      <c r="F26" s="80"/>
      <c r="G26" s="83"/>
      <c r="H26" s="82"/>
      <c r="I26" s="82"/>
      <c r="J26" s="82"/>
      <c r="K26" s="83"/>
      <c r="L26" s="82"/>
      <c r="M26" s="82"/>
    </row>
    <row r="27" spans="1:13" ht="18.95" customHeight="1">
      <c r="A27" s="70" t="s">
        <v>98</v>
      </c>
      <c r="G27" s="91">
        <f>SUM(G23:G25)</f>
        <v>541488722</v>
      </c>
      <c r="H27" s="85"/>
      <c r="I27" s="85">
        <f>SUM(I23:I25)</f>
        <v>629504627</v>
      </c>
      <c r="J27" s="85"/>
      <c r="K27" s="91">
        <f>SUM(K23:K25)</f>
        <v>-3447675</v>
      </c>
      <c r="L27" s="85"/>
      <c r="M27" s="85">
        <f>SUM(M23:M25)</f>
        <v>203783732</v>
      </c>
    </row>
    <row r="28" spans="1:13" ht="18.95" customHeight="1">
      <c r="A28" s="63" t="s">
        <v>99</v>
      </c>
      <c r="E28" s="61">
        <v>20</v>
      </c>
      <c r="G28" s="98">
        <v>-66775496</v>
      </c>
      <c r="H28" s="99"/>
      <c r="I28" s="96">
        <v>-38842259</v>
      </c>
      <c r="J28" s="99"/>
      <c r="K28" s="98">
        <v>193985</v>
      </c>
      <c r="L28" s="99"/>
      <c r="M28" s="68">
        <v>67406</v>
      </c>
    </row>
    <row r="29" spans="1:13" ht="6" customHeight="1">
      <c r="E29" s="80"/>
      <c r="F29" s="80"/>
      <c r="G29" s="83"/>
      <c r="H29" s="82"/>
      <c r="I29" s="82"/>
      <c r="J29" s="82"/>
      <c r="K29" s="83"/>
      <c r="L29" s="82"/>
      <c r="M29" s="82"/>
    </row>
    <row r="30" spans="1:13" ht="18.95" customHeight="1">
      <c r="A30" s="70" t="s">
        <v>100</v>
      </c>
      <c r="B30" s="70"/>
      <c r="C30" s="70"/>
      <c r="D30" s="70"/>
      <c r="G30" s="95">
        <f>SUM(G27:G28)</f>
        <v>474713226</v>
      </c>
      <c r="H30" s="85"/>
      <c r="I30" s="96">
        <f>SUM(I27:I28)</f>
        <v>590662368</v>
      </c>
      <c r="J30" s="85"/>
      <c r="K30" s="95">
        <f>SUM(K27:K28)</f>
        <v>-3253690</v>
      </c>
      <c r="L30" s="85"/>
      <c r="M30" s="96">
        <f>SUM(M27:M28)</f>
        <v>203851138</v>
      </c>
    </row>
    <row r="31" spans="1:13" ht="6" customHeight="1">
      <c r="A31" s="70"/>
      <c r="B31" s="70"/>
      <c r="C31" s="70"/>
      <c r="D31" s="70"/>
      <c r="G31" s="91"/>
      <c r="H31" s="85"/>
      <c r="I31" s="85"/>
      <c r="J31" s="85"/>
      <c r="K31" s="91"/>
      <c r="L31" s="85"/>
      <c r="M31" s="85"/>
    </row>
    <row r="32" spans="1:13" ht="18.95" customHeight="1" thickBot="1">
      <c r="A32" s="70" t="s">
        <v>101</v>
      </c>
      <c r="E32" s="80"/>
      <c r="F32" s="80"/>
      <c r="G32" s="100">
        <f>SUM(G29:G30)</f>
        <v>474713226</v>
      </c>
      <c r="H32" s="99"/>
      <c r="I32" s="101">
        <f>SUM(I29:I30)</f>
        <v>590662368</v>
      </c>
      <c r="J32" s="69"/>
      <c r="K32" s="100">
        <f>SUM(K29:K30)</f>
        <v>-3253690</v>
      </c>
      <c r="L32" s="69"/>
      <c r="M32" s="101">
        <f>SUM(M29:M30)</f>
        <v>203851138</v>
      </c>
    </row>
    <row r="33" spans="1:13" ht="8.1" customHeight="1" thickTop="1">
      <c r="A33" s="70"/>
      <c r="E33" s="80"/>
      <c r="F33" s="80"/>
      <c r="G33" s="84"/>
      <c r="H33" s="99"/>
      <c r="I33" s="69"/>
      <c r="J33" s="69"/>
      <c r="K33" s="84"/>
      <c r="L33" s="69"/>
      <c r="M33" s="69"/>
    </row>
    <row r="34" spans="1:13" ht="18.95" customHeight="1">
      <c r="A34" s="70" t="s">
        <v>102</v>
      </c>
      <c r="B34" s="70"/>
      <c r="C34" s="70"/>
      <c r="D34" s="70"/>
      <c r="E34" s="80"/>
      <c r="F34" s="80"/>
      <c r="G34" s="91"/>
      <c r="H34" s="85"/>
      <c r="I34" s="85"/>
      <c r="J34" s="85"/>
      <c r="K34" s="91"/>
      <c r="L34" s="85"/>
      <c r="M34" s="85"/>
    </row>
    <row r="35" spans="1:13" ht="18.95" customHeight="1">
      <c r="B35" s="63" t="s">
        <v>103</v>
      </c>
      <c r="E35" s="80"/>
      <c r="F35" s="80"/>
      <c r="G35" s="84">
        <v>474821640</v>
      </c>
      <c r="H35" s="69"/>
      <c r="I35" s="69">
        <v>590830974</v>
      </c>
      <c r="J35" s="85"/>
      <c r="K35" s="84">
        <v>-3253690</v>
      </c>
      <c r="L35" s="85"/>
      <c r="M35" s="69">
        <v>203851138</v>
      </c>
    </row>
    <row r="36" spans="1:13" ht="18.95" customHeight="1">
      <c r="B36" s="63" t="s">
        <v>104</v>
      </c>
      <c r="E36" s="80"/>
      <c r="F36" s="80"/>
      <c r="G36" s="102">
        <v>-108414</v>
      </c>
      <c r="H36" s="89"/>
      <c r="I36" s="90">
        <v>-168606</v>
      </c>
      <c r="J36" s="93"/>
      <c r="K36" s="102">
        <v>0</v>
      </c>
      <c r="L36" s="63"/>
      <c r="M36" s="103">
        <v>0</v>
      </c>
    </row>
    <row r="37" spans="1:13" ht="6" customHeight="1">
      <c r="E37" s="80"/>
      <c r="F37" s="80"/>
      <c r="G37" s="83"/>
      <c r="H37" s="82"/>
      <c r="I37" s="82"/>
      <c r="J37" s="82"/>
      <c r="K37" s="83"/>
      <c r="L37" s="82"/>
      <c r="M37" s="82"/>
    </row>
    <row r="38" spans="1:13" ht="18.95" customHeight="1" thickBot="1">
      <c r="A38" s="70"/>
      <c r="B38" s="70"/>
      <c r="C38" s="70"/>
      <c r="D38" s="70"/>
      <c r="E38" s="80"/>
      <c r="F38" s="80"/>
      <c r="G38" s="100">
        <f>SUM(G35:G37)</f>
        <v>474713226</v>
      </c>
      <c r="H38" s="85"/>
      <c r="I38" s="101">
        <f>SUM(I35:I37)</f>
        <v>590662368</v>
      </c>
      <c r="J38" s="85"/>
      <c r="K38" s="100">
        <f>SUM(K35:K37)</f>
        <v>-3253690</v>
      </c>
      <c r="L38" s="85"/>
      <c r="M38" s="101">
        <f>SUM(M35:M37)</f>
        <v>203851138</v>
      </c>
    </row>
    <row r="39" spans="1:13" ht="8.1" customHeight="1" thickTop="1">
      <c r="E39" s="80"/>
      <c r="F39" s="80"/>
      <c r="G39" s="83"/>
      <c r="H39" s="82"/>
      <c r="I39" s="82"/>
      <c r="J39" s="82"/>
      <c r="K39" s="83"/>
      <c r="L39" s="82"/>
      <c r="M39" s="82"/>
    </row>
    <row r="40" spans="1:13" ht="18.95" customHeight="1">
      <c r="A40" s="70" t="s">
        <v>105</v>
      </c>
      <c r="E40" s="80"/>
      <c r="F40" s="80"/>
      <c r="G40" s="91"/>
      <c r="H40" s="85"/>
      <c r="I40" s="85"/>
      <c r="J40" s="85"/>
      <c r="K40" s="91"/>
      <c r="L40" s="85"/>
      <c r="M40" s="85"/>
    </row>
    <row r="41" spans="1:13" ht="18.95" customHeight="1">
      <c r="B41" s="63" t="s">
        <v>103</v>
      </c>
      <c r="E41" s="80"/>
      <c r="F41" s="80"/>
      <c r="G41" s="84">
        <v>474821640</v>
      </c>
      <c r="H41" s="85"/>
      <c r="I41" s="69">
        <v>590830974</v>
      </c>
      <c r="J41" s="85"/>
      <c r="K41" s="84">
        <v>-3253690</v>
      </c>
      <c r="L41" s="85"/>
      <c r="M41" s="69">
        <v>203851138</v>
      </c>
    </row>
    <row r="42" spans="1:13" ht="18.95" customHeight="1">
      <c r="B42" s="63" t="s">
        <v>104</v>
      </c>
      <c r="E42" s="80"/>
      <c r="F42" s="80"/>
      <c r="G42" s="102">
        <v>-108414</v>
      </c>
      <c r="H42" s="89"/>
      <c r="I42" s="90">
        <v>-168606</v>
      </c>
      <c r="J42" s="93"/>
      <c r="K42" s="102">
        <v>0</v>
      </c>
      <c r="L42" s="63"/>
      <c r="M42" s="103">
        <v>0</v>
      </c>
    </row>
    <row r="43" spans="1:13" ht="6" customHeight="1">
      <c r="E43" s="80"/>
      <c r="F43" s="80"/>
      <c r="G43" s="83"/>
      <c r="H43" s="82"/>
      <c r="I43" s="82"/>
      <c r="J43" s="82"/>
      <c r="K43" s="83"/>
      <c r="L43" s="82"/>
      <c r="M43" s="82"/>
    </row>
    <row r="44" spans="1:13" ht="18.95" customHeight="1" thickBot="1">
      <c r="A44" s="70"/>
      <c r="E44" s="80"/>
      <c r="F44" s="80"/>
      <c r="G44" s="100">
        <f>SUM(G41:G43)</f>
        <v>474713226</v>
      </c>
      <c r="H44" s="85"/>
      <c r="I44" s="101">
        <f>SUM(I41:I43)</f>
        <v>590662368</v>
      </c>
      <c r="J44" s="85"/>
      <c r="K44" s="100">
        <f>SUM(K41:K43)</f>
        <v>-3253690</v>
      </c>
      <c r="L44" s="85"/>
      <c r="M44" s="101">
        <f>SUM(M41:M43)</f>
        <v>203851138</v>
      </c>
    </row>
    <row r="45" spans="1:13" ht="3.75" customHeight="1" thickTop="1">
      <c r="E45" s="80"/>
      <c r="F45" s="80"/>
      <c r="G45" s="91"/>
      <c r="H45" s="85"/>
      <c r="I45" s="85"/>
      <c r="J45" s="85"/>
      <c r="K45" s="91"/>
      <c r="L45" s="85"/>
      <c r="M45" s="85"/>
    </row>
    <row r="46" spans="1:13" ht="18.95" customHeight="1">
      <c r="A46" s="70" t="s">
        <v>106</v>
      </c>
      <c r="B46" s="70"/>
      <c r="C46" s="70"/>
      <c r="D46" s="70"/>
      <c r="E46" s="80"/>
      <c r="F46" s="80"/>
      <c r="G46" s="91"/>
      <c r="H46" s="85"/>
      <c r="I46" s="85"/>
      <c r="J46" s="85"/>
      <c r="K46" s="91"/>
      <c r="L46" s="85"/>
      <c r="M46" s="85"/>
    </row>
    <row r="47" spans="1:13" ht="6" customHeight="1">
      <c r="E47" s="80"/>
      <c r="F47" s="80"/>
      <c r="G47" s="83"/>
      <c r="H47" s="82"/>
      <c r="I47" s="82"/>
      <c r="J47" s="82"/>
      <c r="K47" s="83"/>
      <c r="L47" s="82"/>
      <c r="M47" s="82"/>
    </row>
    <row r="48" spans="1:13" ht="18.95" customHeight="1" thickBot="1">
      <c r="A48" s="63" t="s">
        <v>107</v>
      </c>
      <c r="E48" s="61">
        <v>21</v>
      </c>
      <c r="F48" s="80"/>
      <c r="G48" s="104">
        <v>0.05</v>
      </c>
      <c r="H48" s="99"/>
      <c r="I48" s="105">
        <v>0.06</v>
      </c>
      <c r="J48" s="99"/>
      <c r="K48" s="106" t="s">
        <v>108</v>
      </c>
      <c r="L48" s="69"/>
      <c r="M48" s="107">
        <v>0.02</v>
      </c>
    </row>
    <row r="49" spans="1:13" ht="15" customHeight="1" thickTop="1">
      <c r="F49" s="80"/>
      <c r="G49" s="109"/>
      <c r="H49" s="99"/>
      <c r="I49" s="109"/>
      <c r="J49" s="99"/>
      <c r="K49" s="110"/>
      <c r="L49" s="69"/>
      <c r="M49" s="111"/>
    </row>
    <row r="50" spans="1:13" ht="21.75" customHeight="1">
      <c r="F50" s="80"/>
      <c r="G50" s="69"/>
      <c r="H50" s="99"/>
      <c r="I50" s="112"/>
      <c r="J50" s="99"/>
      <c r="K50" s="113"/>
      <c r="L50" s="69"/>
      <c r="M50" s="113"/>
    </row>
    <row r="51" spans="1:13" ht="18" customHeight="1"/>
    <row r="52" spans="1:13" ht="21.95" customHeight="1">
      <c r="A52" s="66" t="str">
        <f>+'Thai 2-4'!A54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52" s="108"/>
      <c r="C52" s="108"/>
      <c r="D52" s="108"/>
      <c r="E52" s="79"/>
      <c r="F52" s="79"/>
      <c r="G52" s="96"/>
      <c r="H52" s="96"/>
      <c r="I52" s="96"/>
      <c r="J52" s="96"/>
      <c r="K52" s="96"/>
      <c r="L52" s="96"/>
      <c r="M52" s="96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4"/>
  <sheetViews>
    <sheetView topLeftCell="B1" zoomScale="110" zoomScaleNormal="110" zoomScaleSheetLayoutView="100" workbookViewId="0">
      <selection activeCell="Y9" sqref="Y9"/>
    </sheetView>
  </sheetViews>
  <sheetFormatPr defaultColWidth="0.85546875" defaultRowHeight="18.75" customHeight="1"/>
  <cols>
    <col min="1" max="1" width="40.140625" style="153" customWidth="1"/>
    <col min="2" max="2" width="7.28515625" style="154" customWidth="1"/>
    <col min="3" max="3" width="0.7109375" style="154" customWidth="1"/>
    <col min="4" max="4" width="10.7109375" style="116" bestFit="1" customWidth="1"/>
    <col min="5" max="5" width="0.7109375" style="116" customWidth="1"/>
    <col min="6" max="6" width="11" style="116" customWidth="1"/>
    <col min="7" max="7" width="0.7109375" style="116" customWidth="1"/>
    <col min="8" max="8" width="10" style="116" customWidth="1"/>
    <col min="9" max="9" width="0.7109375" style="116" customWidth="1"/>
    <col min="10" max="10" width="10.28515625" style="116" customWidth="1"/>
    <col min="11" max="11" width="0.7109375" style="116" customWidth="1"/>
    <col min="12" max="12" width="10.7109375" style="116" customWidth="1"/>
    <col min="13" max="13" width="0.7109375" style="116" customWidth="1"/>
    <col min="14" max="14" width="10" style="116" customWidth="1"/>
    <col min="15" max="15" width="0.7109375" style="116" customWidth="1"/>
    <col min="16" max="16" width="13.7109375" style="116" customWidth="1"/>
    <col min="17" max="17" width="0.7109375" style="116" customWidth="1"/>
    <col min="18" max="18" width="11.85546875" style="116" customWidth="1"/>
    <col min="19" max="19" width="0.7109375" style="116" customWidth="1"/>
    <col min="20" max="20" width="11.28515625" style="116" customWidth="1"/>
    <col min="21" max="21" width="0.7109375" style="116" customWidth="1"/>
    <col min="22" max="22" width="11.85546875" style="116" customWidth="1"/>
    <col min="23" max="25" width="10.7109375" style="50" customWidth="1"/>
    <col min="26" max="16384" width="0.85546875" style="50"/>
  </cols>
  <sheetData>
    <row r="1" spans="1:22" ht="21.75" customHeight="1">
      <c r="A1" s="114" t="s">
        <v>0</v>
      </c>
      <c r="B1" s="115"/>
      <c r="C1" s="115"/>
    </row>
    <row r="2" spans="1:22" ht="21.75" customHeight="1">
      <c r="A2" s="114" t="s">
        <v>110</v>
      </c>
      <c r="B2" s="115"/>
      <c r="C2" s="115"/>
    </row>
    <row r="3" spans="1:22" ht="21.75" customHeight="1">
      <c r="A3" s="117" t="s">
        <v>109</v>
      </c>
      <c r="B3" s="118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</row>
    <row r="4" spans="1:22" s="126" customFormat="1" ht="20.100000000000001" customHeight="1">
      <c r="A4" s="120"/>
      <c r="B4" s="121"/>
      <c r="C4" s="122"/>
      <c r="D4" s="123"/>
      <c r="E4" s="124"/>
      <c r="F4" s="123"/>
      <c r="G4" s="124"/>
      <c r="H4" s="123"/>
      <c r="I4" s="124"/>
      <c r="J4" s="123"/>
      <c r="K4" s="124"/>
      <c r="L4" s="123"/>
      <c r="M4" s="124"/>
      <c r="N4" s="123"/>
      <c r="O4" s="124"/>
      <c r="P4" s="123"/>
      <c r="Q4" s="124"/>
      <c r="R4" s="123"/>
      <c r="S4" s="125"/>
      <c r="T4" s="123"/>
      <c r="U4" s="125"/>
      <c r="V4" s="123"/>
    </row>
    <row r="5" spans="1:22" s="126" customFormat="1" ht="20.100000000000001" customHeight="1">
      <c r="A5" s="127"/>
      <c r="B5" s="128"/>
      <c r="C5" s="128"/>
      <c r="D5" s="330" t="s">
        <v>111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</row>
    <row r="6" spans="1:22" s="126" customFormat="1" ht="20.100000000000001" customHeight="1">
      <c r="A6" s="127"/>
      <c r="B6" s="128"/>
      <c r="C6" s="128"/>
      <c r="D6" s="331" t="s">
        <v>112</v>
      </c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129"/>
      <c r="T6" s="129"/>
      <c r="U6" s="129"/>
      <c r="V6" s="129"/>
    </row>
    <row r="7" spans="1:22" s="126" customFormat="1" ht="20.100000000000001" customHeight="1">
      <c r="A7" s="127"/>
      <c r="B7" s="128"/>
      <c r="C7" s="128"/>
      <c r="D7" s="130"/>
      <c r="E7" s="130"/>
      <c r="F7" s="130"/>
      <c r="G7" s="130"/>
      <c r="H7" s="327" t="s">
        <v>73</v>
      </c>
      <c r="I7" s="327"/>
      <c r="J7" s="327"/>
      <c r="K7" s="327"/>
      <c r="L7" s="327"/>
      <c r="M7" s="130"/>
      <c r="N7" s="130"/>
      <c r="O7" s="130"/>
      <c r="P7" s="130"/>
      <c r="Q7" s="130"/>
      <c r="R7" s="130"/>
      <c r="S7" s="131"/>
      <c r="T7" s="131"/>
      <c r="U7" s="131"/>
      <c r="V7" s="131"/>
    </row>
    <row r="8" spans="1:22" s="126" customFormat="1" ht="20.100000000000001" customHeight="1">
      <c r="A8" s="132"/>
      <c r="B8" s="121"/>
      <c r="C8" s="122"/>
      <c r="D8" s="133"/>
      <c r="E8" s="125"/>
      <c r="F8" s="133"/>
      <c r="G8" s="125"/>
      <c r="H8" s="328" t="s">
        <v>113</v>
      </c>
      <c r="I8" s="328"/>
      <c r="J8" s="328"/>
      <c r="K8" s="125"/>
      <c r="L8" s="133"/>
      <c r="M8" s="125"/>
      <c r="N8" s="133"/>
      <c r="O8" s="125"/>
      <c r="P8" s="133" t="s">
        <v>114</v>
      </c>
      <c r="Q8" s="133"/>
      <c r="R8" s="133" t="s">
        <v>115</v>
      </c>
      <c r="S8" s="125"/>
      <c r="T8" s="133"/>
      <c r="U8" s="125"/>
      <c r="V8" s="133"/>
    </row>
    <row r="9" spans="1:22" s="126" customFormat="1" ht="20.100000000000001" customHeight="1">
      <c r="A9" s="132"/>
      <c r="B9" s="121"/>
      <c r="C9" s="122"/>
      <c r="D9" s="133" t="s">
        <v>116</v>
      </c>
      <c r="E9" s="133"/>
      <c r="F9" s="133" t="s">
        <v>117</v>
      </c>
      <c r="G9" s="133"/>
      <c r="H9" s="133" t="s">
        <v>118</v>
      </c>
      <c r="I9" s="133"/>
      <c r="J9" s="133" t="s">
        <v>118</v>
      </c>
      <c r="K9" s="133"/>
      <c r="L9" s="133"/>
      <c r="M9" s="133"/>
      <c r="N9" s="133"/>
      <c r="O9" s="133"/>
      <c r="P9" s="133" t="s">
        <v>119</v>
      </c>
      <c r="Q9" s="133"/>
      <c r="R9" s="133" t="s">
        <v>120</v>
      </c>
      <c r="S9" s="125"/>
      <c r="T9" s="133" t="s">
        <v>121</v>
      </c>
      <c r="U9" s="125"/>
      <c r="V9" s="133" t="s">
        <v>122</v>
      </c>
    </row>
    <row r="10" spans="1:22" s="126" customFormat="1" ht="20.100000000000001" customHeight="1">
      <c r="A10" s="132"/>
      <c r="B10" s="238"/>
      <c r="C10" s="122"/>
      <c r="D10" s="134" t="s">
        <v>123</v>
      </c>
      <c r="E10" s="133"/>
      <c r="F10" s="134" t="s">
        <v>124</v>
      </c>
      <c r="G10" s="133"/>
      <c r="H10" s="134" t="s">
        <v>125</v>
      </c>
      <c r="I10" s="133"/>
      <c r="J10" s="134" t="s">
        <v>77</v>
      </c>
      <c r="K10" s="133"/>
      <c r="L10" s="134" t="s">
        <v>126</v>
      </c>
      <c r="M10" s="133"/>
      <c r="N10" s="134" t="s">
        <v>77</v>
      </c>
      <c r="O10" s="133"/>
      <c r="P10" s="135" t="s">
        <v>127</v>
      </c>
      <c r="Q10" s="124"/>
      <c r="R10" s="135" t="s">
        <v>128</v>
      </c>
      <c r="S10" s="125"/>
      <c r="T10" s="135" t="s">
        <v>129</v>
      </c>
      <c r="U10" s="125"/>
      <c r="V10" s="135" t="s">
        <v>130</v>
      </c>
    </row>
    <row r="11" spans="1:22" s="126" customFormat="1" ht="6" customHeight="1">
      <c r="A11" s="132"/>
      <c r="B11" s="121"/>
      <c r="C11" s="122"/>
      <c r="D11" s="136"/>
      <c r="E11" s="124"/>
      <c r="F11" s="136"/>
      <c r="G11" s="124"/>
      <c r="H11" s="136"/>
      <c r="I11" s="124"/>
      <c r="J11" s="136"/>
      <c r="K11" s="124"/>
      <c r="L11" s="136"/>
      <c r="M11" s="124"/>
      <c r="N11" s="136"/>
      <c r="O11" s="124"/>
      <c r="P11" s="136"/>
      <c r="Q11" s="124"/>
      <c r="R11" s="133"/>
      <c r="S11" s="125"/>
      <c r="T11" s="133"/>
      <c r="U11" s="125"/>
      <c r="V11" s="133"/>
    </row>
    <row r="12" spans="1:22" s="126" customFormat="1" ht="20.100000000000001" customHeight="1">
      <c r="A12" s="137" t="s">
        <v>131</v>
      </c>
      <c r="B12" s="138"/>
      <c r="C12" s="122"/>
      <c r="D12" s="139">
        <v>5087999980</v>
      </c>
      <c r="E12" s="124"/>
      <c r="F12" s="139">
        <v>3896006978</v>
      </c>
      <c r="G12" s="139"/>
      <c r="H12" s="139">
        <v>141825834</v>
      </c>
      <c r="I12" s="139"/>
      <c r="J12" s="139">
        <v>268010560</v>
      </c>
      <c r="K12" s="139"/>
      <c r="L12" s="139">
        <v>5022191104</v>
      </c>
      <c r="M12" s="139"/>
      <c r="N12" s="139">
        <v>-268010560</v>
      </c>
      <c r="O12" s="139"/>
      <c r="P12" s="139">
        <v>-22886961</v>
      </c>
      <c r="Q12" s="124"/>
      <c r="R12" s="139">
        <f>SUM(D12:Q12)</f>
        <v>14125136935</v>
      </c>
      <c r="S12" s="125"/>
      <c r="T12" s="139">
        <v>59627967</v>
      </c>
      <c r="U12" s="125"/>
      <c r="V12" s="139">
        <f>SUM(R12:T12)</f>
        <v>14184764902</v>
      </c>
    </row>
    <row r="13" spans="1:22" s="126" customFormat="1" ht="20.100000000000001" customHeight="1">
      <c r="A13" s="140" t="s">
        <v>132</v>
      </c>
      <c r="B13" s="138"/>
      <c r="C13" s="122"/>
      <c r="D13" s="139"/>
      <c r="E13" s="124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24"/>
      <c r="R13" s="139"/>
      <c r="S13" s="125"/>
      <c r="T13" s="139"/>
      <c r="U13" s="125"/>
      <c r="V13" s="139"/>
    </row>
    <row r="14" spans="1:22" s="126" customFormat="1" ht="20.100000000000001" customHeight="1">
      <c r="A14" s="141" t="s">
        <v>133</v>
      </c>
      <c r="B14" s="138"/>
      <c r="C14" s="122"/>
      <c r="D14" s="139">
        <v>0</v>
      </c>
      <c r="E14" s="124"/>
      <c r="F14" s="139">
        <v>0</v>
      </c>
      <c r="G14" s="139"/>
      <c r="H14" s="139">
        <v>0</v>
      </c>
      <c r="I14" s="139"/>
      <c r="J14" s="139">
        <v>0</v>
      </c>
      <c r="K14" s="139"/>
      <c r="L14" s="139">
        <v>0</v>
      </c>
      <c r="M14" s="139"/>
      <c r="N14" s="139">
        <v>0</v>
      </c>
      <c r="O14" s="139"/>
      <c r="P14" s="139">
        <v>0</v>
      </c>
      <c r="Q14" s="124"/>
      <c r="R14" s="139">
        <v>0</v>
      </c>
      <c r="S14" s="125"/>
      <c r="T14" s="139">
        <v>1980000</v>
      </c>
      <c r="U14" s="125"/>
      <c r="V14" s="139">
        <f>SUM(R14:U14)</f>
        <v>1980000</v>
      </c>
    </row>
    <row r="15" spans="1:22" s="126" customFormat="1" ht="20.100000000000001" customHeight="1">
      <c r="A15" s="142" t="s">
        <v>101</v>
      </c>
      <c r="B15" s="138"/>
      <c r="C15" s="122"/>
      <c r="D15" s="143">
        <v>0</v>
      </c>
      <c r="E15" s="125"/>
      <c r="F15" s="143">
        <v>0</v>
      </c>
      <c r="G15" s="139"/>
      <c r="H15" s="143">
        <v>0</v>
      </c>
      <c r="I15" s="139"/>
      <c r="J15" s="143">
        <v>0</v>
      </c>
      <c r="K15" s="139"/>
      <c r="L15" s="143">
        <v>590830974</v>
      </c>
      <c r="M15" s="139"/>
      <c r="N15" s="143">
        <v>0</v>
      </c>
      <c r="O15" s="139"/>
      <c r="P15" s="143">
        <v>0</v>
      </c>
      <c r="Q15" s="124"/>
      <c r="R15" s="143">
        <f>SUM(D15:Q15)</f>
        <v>590830974</v>
      </c>
      <c r="S15" s="125"/>
      <c r="T15" s="143">
        <v>-168606</v>
      </c>
      <c r="U15" s="125"/>
      <c r="V15" s="143">
        <f t="shared" ref="V15" si="0">SUM(R15:U15)</f>
        <v>590662368</v>
      </c>
    </row>
    <row r="16" spans="1:22" s="126" customFormat="1" ht="6" customHeight="1">
      <c r="A16" s="132"/>
      <c r="B16" s="121"/>
      <c r="C16" s="122"/>
      <c r="D16" s="123"/>
      <c r="E16" s="124"/>
      <c r="F16" s="123"/>
      <c r="G16" s="124"/>
      <c r="H16" s="123"/>
      <c r="I16" s="124"/>
      <c r="J16" s="123"/>
      <c r="K16" s="124"/>
      <c r="L16" s="123"/>
      <c r="M16" s="124"/>
      <c r="N16" s="123"/>
      <c r="O16" s="124"/>
      <c r="P16" s="123"/>
      <c r="Q16" s="124"/>
      <c r="R16" s="123"/>
      <c r="S16" s="125"/>
      <c r="T16" s="123"/>
      <c r="U16" s="125"/>
      <c r="V16" s="123"/>
    </row>
    <row r="17" spans="1:22" s="126" customFormat="1" ht="20.100000000000001" customHeight="1" thickBot="1">
      <c r="A17" s="120" t="s">
        <v>134</v>
      </c>
      <c r="B17" s="121"/>
      <c r="C17" s="122"/>
      <c r="D17" s="144">
        <f>SUM(D12:D15)</f>
        <v>5087999980</v>
      </c>
      <c r="E17" s="124"/>
      <c r="F17" s="144">
        <f>SUM(F12:F15)</f>
        <v>3896006978</v>
      </c>
      <c r="G17" s="124"/>
      <c r="H17" s="144">
        <f>SUM(H12:H15)</f>
        <v>141825834</v>
      </c>
      <c r="I17" s="124"/>
      <c r="J17" s="144">
        <f>SUM(J12:J15)</f>
        <v>268010560</v>
      </c>
      <c r="K17" s="124"/>
      <c r="L17" s="144">
        <f>SUM(L12:L15)</f>
        <v>5613022078</v>
      </c>
      <c r="M17" s="124"/>
      <c r="N17" s="144">
        <f>SUM(N12:N15)</f>
        <v>-268010560</v>
      </c>
      <c r="O17" s="124"/>
      <c r="P17" s="144">
        <f>SUM(P12:P15)</f>
        <v>-22886961</v>
      </c>
      <c r="Q17" s="124"/>
      <c r="R17" s="144">
        <f>SUM(R12:R15)</f>
        <v>14715967909</v>
      </c>
      <c r="S17" s="125"/>
      <c r="T17" s="144">
        <f>SUM(T12:T15)</f>
        <v>61439361</v>
      </c>
      <c r="U17" s="125"/>
      <c r="V17" s="144">
        <f>SUM(V12:V15)</f>
        <v>14777407270</v>
      </c>
    </row>
    <row r="18" spans="1:22" s="126" customFormat="1" ht="20.100000000000001" customHeight="1" thickTop="1">
      <c r="A18" s="120"/>
      <c r="B18" s="121"/>
      <c r="C18" s="122"/>
      <c r="D18" s="123"/>
      <c r="E18" s="124"/>
      <c r="F18" s="123"/>
      <c r="G18" s="124"/>
      <c r="H18" s="123"/>
      <c r="I18" s="124"/>
      <c r="J18" s="123"/>
      <c r="K18" s="124"/>
      <c r="L18" s="123"/>
      <c r="M18" s="124"/>
      <c r="N18" s="123"/>
      <c r="O18" s="124"/>
      <c r="P18" s="123"/>
      <c r="Q18" s="124"/>
      <c r="R18" s="123"/>
      <c r="S18" s="125"/>
      <c r="T18" s="123"/>
      <c r="U18" s="125"/>
      <c r="V18" s="123"/>
    </row>
    <row r="19" spans="1:22" s="126" customFormat="1" ht="20.100000000000001" customHeight="1">
      <c r="A19" s="127"/>
      <c r="B19" s="121"/>
      <c r="C19" s="128"/>
      <c r="D19" s="330" t="s">
        <v>111</v>
      </c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30"/>
      <c r="P19" s="330"/>
      <c r="Q19" s="330"/>
      <c r="R19" s="330"/>
      <c r="S19" s="330"/>
      <c r="T19" s="330"/>
      <c r="U19" s="330"/>
      <c r="V19" s="330"/>
    </row>
    <row r="20" spans="1:22" s="126" customFormat="1" ht="20.100000000000001" customHeight="1">
      <c r="A20" s="127"/>
      <c r="B20" s="121"/>
      <c r="C20" s="128"/>
      <c r="D20" s="331" t="s">
        <v>112</v>
      </c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129"/>
      <c r="T20" s="129"/>
      <c r="U20" s="129"/>
      <c r="V20" s="129"/>
    </row>
    <row r="21" spans="1:22" s="126" customFormat="1" ht="20.100000000000001" customHeight="1">
      <c r="A21" s="127"/>
      <c r="B21" s="121"/>
      <c r="C21" s="128"/>
      <c r="D21" s="130"/>
      <c r="E21" s="130"/>
      <c r="F21" s="130"/>
      <c r="G21" s="130"/>
      <c r="H21" s="327" t="s">
        <v>73</v>
      </c>
      <c r="I21" s="327"/>
      <c r="J21" s="327"/>
      <c r="K21" s="327"/>
      <c r="L21" s="327"/>
      <c r="M21" s="130"/>
      <c r="N21" s="130"/>
      <c r="O21" s="130"/>
      <c r="P21" s="130"/>
      <c r="Q21" s="130"/>
      <c r="R21" s="130"/>
      <c r="S21" s="131"/>
      <c r="T21" s="131"/>
      <c r="U21" s="131"/>
      <c r="V21" s="131"/>
    </row>
    <row r="22" spans="1:22" s="126" customFormat="1" ht="20.100000000000001" customHeight="1">
      <c r="A22" s="132"/>
      <c r="B22" s="121"/>
      <c r="C22" s="122"/>
      <c r="D22" s="133"/>
      <c r="E22" s="125"/>
      <c r="F22" s="133"/>
      <c r="G22" s="125"/>
      <c r="H22" s="328" t="s">
        <v>113</v>
      </c>
      <c r="I22" s="328"/>
      <c r="J22" s="328"/>
      <c r="K22" s="125"/>
      <c r="L22" s="133"/>
      <c r="M22" s="125"/>
      <c r="N22" s="133"/>
      <c r="O22" s="125"/>
      <c r="P22" s="133" t="s">
        <v>114</v>
      </c>
      <c r="Q22" s="133"/>
      <c r="R22" s="133" t="s">
        <v>115</v>
      </c>
      <c r="S22" s="125"/>
      <c r="T22" s="133"/>
      <c r="U22" s="125"/>
      <c r="V22" s="133"/>
    </row>
    <row r="23" spans="1:22" s="126" customFormat="1" ht="20.100000000000001" customHeight="1">
      <c r="A23" s="132"/>
      <c r="B23" s="121"/>
      <c r="C23" s="122"/>
      <c r="D23" s="133" t="s">
        <v>116</v>
      </c>
      <c r="E23" s="133"/>
      <c r="F23" s="133" t="s">
        <v>117</v>
      </c>
      <c r="G23" s="133"/>
      <c r="H23" s="133" t="s">
        <v>118</v>
      </c>
      <c r="I23" s="133"/>
      <c r="J23" s="133" t="s">
        <v>118</v>
      </c>
      <c r="K23" s="133"/>
      <c r="L23" s="133"/>
      <c r="M23" s="133"/>
      <c r="N23" s="133"/>
      <c r="O23" s="133"/>
      <c r="P23" s="133" t="s">
        <v>119</v>
      </c>
      <c r="Q23" s="133"/>
      <c r="R23" s="133" t="s">
        <v>120</v>
      </c>
      <c r="S23" s="125"/>
      <c r="T23" s="133" t="s">
        <v>121</v>
      </c>
      <c r="U23" s="125"/>
      <c r="V23" s="133" t="s">
        <v>122</v>
      </c>
    </row>
    <row r="24" spans="1:22" s="126" customFormat="1" ht="20.100000000000001" customHeight="1">
      <c r="A24" s="132"/>
      <c r="B24" s="145" t="s">
        <v>11</v>
      </c>
      <c r="C24" s="122"/>
      <c r="D24" s="134" t="s">
        <v>123</v>
      </c>
      <c r="E24" s="133"/>
      <c r="F24" s="134" t="s">
        <v>124</v>
      </c>
      <c r="G24" s="133"/>
      <c r="H24" s="134" t="s">
        <v>125</v>
      </c>
      <c r="I24" s="133"/>
      <c r="J24" s="134" t="s">
        <v>77</v>
      </c>
      <c r="K24" s="133"/>
      <c r="L24" s="134" t="s">
        <v>126</v>
      </c>
      <c r="M24" s="133"/>
      <c r="N24" s="134" t="s">
        <v>77</v>
      </c>
      <c r="O24" s="133"/>
      <c r="P24" s="135" t="s">
        <v>127</v>
      </c>
      <c r="Q24" s="124"/>
      <c r="R24" s="135" t="s">
        <v>128</v>
      </c>
      <c r="S24" s="125"/>
      <c r="T24" s="135" t="s">
        <v>129</v>
      </c>
      <c r="U24" s="125"/>
      <c r="V24" s="135" t="s">
        <v>130</v>
      </c>
    </row>
    <row r="25" spans="1:22" s="126" customFormat="1" ht="6" customHeight="1">
      <c r="A25" s="132"/>
      <c r="B25" s="121"/>
      <c r="C25" s="122"/>
      <c r="D25" s="146"/>
      <c r="E25" s="124"/>
      <c r="F25" s="146"/>
      <c r="G25" s="124"/>
      <c r="H25" s="146"/>
      <c r="I25" s="124"/>
      <c r="J25" s="146"/>
      <c r="K25" s="124"/>
      <c r="L25" s="146"/>
      <c r="M25" s="124"/>
      <c r="N25" s="146"/>
      <c r="O25" s="124"/>
      <c r="P25" s="146"/>
      <c r="Q25" s="124"/>
      <c r="R25" s="147"/>
      <c r="S25" s="125"/>
      <c r="T25" s="147"/>
      <c r="U25" s="125"/>
      <c r="V25" s="147"/>
    </row>
    <row r="26" spans="1:22" s="126" customFormat="1" ht="20.100000000000001" customHeight="1">
      <c r="A26" s="137" t="s">
        <v>135</v>
      </c>
      <c r="B26" s="121"/>
      <c r="C26" s="122"/>
      <c r="D26" s="148">
        <v>5087999980</v>
      </c>
      <c r="E26" s="124"/>
      <c r="F26" s="148">
        <v>3896006978</v>
      </c>
      <c r="G26" s="139"/>
      <c r="H26" s="148">
        <v>151925834</v>
      </c>
      <c r="I26" s="139"/>
      <c r="J26" s="148">
        <v>268010560</v>
      </c>
      <c r="K26" s="139"/>
      <c r="L26" s="148">
        <v>6084296750</v>
      </c>
      <c r="M26" s="139"/>
      <c r="N26" s="148">
        <v>-268010560</v>
      </c>
      <c r="O26" s="139"/>
      <c r="P26" s="148">
        <v>-22886961</v>
      </c>
      <c r="Q26" s="124"/>
      <c r="R26" s="148">
        <f>SUM(D26:P26)</f>
        <v>15197342581</v>
      </c>
      <c r="S26" s="125"/>
      <c r="T26" s="148">
        <v>105253584</v>
      </c>
      <c r="U26" s="125"/>
      <c r="V26" s="148">
        <f>SUM(R26:T26)</f>
        <v>15302596165</v>
      </c>
    </row>
    <row r="27" spans="1:22" s="126" customFormat="1" ht="20.100000000000001" customHeight="1">
      <c r="A27" s="140" t="s">
        <v>132</v>
      </c>
      <c r="B27" s="121"/>
      <c r="C27" s="122"/>
      <c r="D27" s="148"/>
      <c r="E27" s="124"/>
      <c r="F27" s="148"/>
      <c r="G27" s="139"/>
      <c r="H27" s="148"/>
      <c r="I27" s="139"/>
      <c r="J27" s="148"/>
      <c r="K27" s="139"/>
      <c r="L27" s="148"/>
      <c r="M27" s="139"/>
      <c r="N27" s="148"/>
      <c r="O27" s="139"/>
      <c r="P27" s="148"/>
      <c r="Q27" s="124"/>
      <c r="R27" s="148"/>
      <c r="S27" s="125"/>
      <c r="T27" s="148"/>
      <c r="U27" s="125"/>
      <c r="V27" s="148"/>
    </row>
    <row r="28" spans="1:22" s="126" customFormat="1" ht="20.100000000000001" customHeight="1">
      <c r="A28" s="141" t="s">
        <v>133</v>
      </c>
      <c r="B28" s="149" t="s">
        <v>136</v>
      </c>
      <c r="C28" s="122"/>
      <c r="D28" s="148">
        <v>0</v>
      </c>
      <c r="E28" s="124"/>
      <c r="F28" s="148">
        <v>0</v>
      </c>
      <c r="G28" s="139"/>
      <c r="H28" s="148">
        <v>0</v>
      </c>
      <c r="I28" s="139"/>
      <c r="J28" s="148">
        <v>0</v>
      </c>
      <c r="K28" s="139"/>
      <c r="L28" s="148">
        <v>0</v>
      </c>
      <c r="M28" s="139"/>
      <c r="N28" s="148">
        <v>0</v>
      </c>
      <c r="O28" s="139"/>
      <c r="P28" s="148">
        <v>0</v>
      </c>
      <c r="Q28" s="124"/>
      <c r="R28" s="148">
        <v>0</v>
      </c>
      <c r="S28" s="125"/>
      <c r="T28" s="148">
        <v>19635000</v>
      </c>
      <c r="U28" s="125"/>
      <c r="V28" s="148">
        <f>SUM(R28:U28)</f>
        <v>19635000</v>
      </c>
    </row>
    <row r="29" spans="1:22" s="126" customFormat="1" ht="20.100000000000001" customHeight="1">
      <c r="A29" s="142" t="s">
        <v>101</v>
      </c>
      <c r="B29" s="138"/>
      <c r="C29" s="122"/>
      <c r="D29" s="150">
        <v>0</v>
      </c>
      <c r="E29" s="125"/>
      <c r="F29" s="150">
        <v>0</v>
      </c>
      <c r="G29" s="139"/>
      <c r="H29" s="150">
        <v>0</v>
      </c>
      <c r="I29" s="139"/>
      <c r="J29" s="150">
        <v>0</v>
      </c>
      <c r="K29" s="139"/>
      <c r="L29" s="150">
        <v>474821640</v>
      </c>
      <c r="M29" s="139"/>
      <c r="N29" s="150">
        <v>0</v>
      </c>
      <c r="O29" s="139"/>
      <c r="P29" s="150">
        <v>0</v>
      </c>
      <c r="Q29" s="124"/>
      <c r="R29" s="150">
        <f>SUM(D29:Q29)</f>
        <v>474821640</v>
      </c>
      <c r="S29" s="125"/>
      <c r="T29" s="150">
        <v>-108414</v>
      </c>
      <c r="U29" s="125"/>
      <c r="V29" s="150">
        <f>SUM(R29:U29)</f>
        <v>474713226</v>
      </c>
    </row>
    <row r="30" spans="1:22" s="126" customFormat="1" ht="6" customHeight="1">
      <c r="A30" s="132"/>
      <c r="B30" s="121"/>
      <c r="C30" s="122"/>
      <c r="D30" s="151"/>
      <c r="E30" s="124"/>
      <c r="F30" s="151"/>
      <c r="G30" s="124"/>
      <c r="H30" s="151"/>
      <c r="I30" s="124"/>
      <c r="J30" s="151"/>
      <c r="K30" s="124"/>
      <c r="L30" s="151"/>
      <c r="M30" s="124"/>
      <c r="N30" s="151"/>
      <c r="O30" s="124"/>
      <c r="P30" s="151"/>
      <c r="Q30" s="124"/>
      <c r="R30" s="151"/>
      <c r="S30" s="151"/>
      <c r="T30" s="151"/>
      <c r="U30" s="125"/>
      <c r="V30" s="151"/>
    </row>
    <row r="31" spans="1:22" s="126" customFormat="1" ht="20.100000000000001" customHeight="1" thickBot="1">
      <c r="A31" s="120" t="s">
        <v>137</v>
      </c>
      <c r="B31" s="121"/>
      <c r="C31" s="122"/>
      <c r="D31" s="152">
        <f>SUM(D26:D29)</f>
        <v>5087999980</v>
      </c>
      <c r="E31" s="124"/>
      <c r="F31" s="152">
        <f>SUM(F26:F29)</f>
        <v>3896006978</v>
      </c>
      <c r="G31" s="124"/>
      <c r="H31" s="152">
        <f>SUM(H26:H29)</f>
        <v>151925834</v>
      </c>
      <c r="I31" s="124"/>
      <c r="J31" s="152">
        <f>SUM(J26:J29)</f>
        <v>268010560</v>
      </c>
      <c r="K31" s="124"/>
      <c r="L31" s="152">
        <f>SUM(L26:L29)</f>
        <v>6559118390</v>
      </c>
      <c r="M31" s="124"/>
      <c r="N31" s="152">
        <f>SUM(N26:N29)</f>
        <v>-268010560</v>
      </c>
      <c r="O31" s="124"/>
      <c r="P31" s="152">
        <f>SUM(P26:P29)</f>
        <v>-22886961</v>
      </c>
      <c r="Q31" s="124"/>
      <c r="R31" s="152">
        <f>SUM(R26:R29)</f>
        <v>15672164221</v>
      </c>
      <c r="S31" s="125"/>
      <c r="T31" s="152">
        <f>SUM(T26:T29)</f>
        <v>124780170</v>
      </c>
      <c r="U31" s="125"/>
      <c r="V31" s="152">
        <f>SUM(V26:V29)</f>
        <v>15796944391</v>
      </c>
    </row>
    <row r="32" spans="1:22" s="126" customFormat="1" ht="19.5" customHeight="1" thickTop="1">
      <c r="A32" s="120"/>
      <c r="B32" s="121"/>
      <c r="C32" s="122"/>
      <c r="D32" s="123"/>
      <c r="E32" s="124"/>
      <c r="F32" s="123"/>
      <c r="G32" s="124"/>
      <c r="H32" s="123"/>
      <c r="I32" s="124"/>
      <c r="J32" s="123"/>
      <c r="K32" s="124"/>
      <c r="L32" s="123"/>
      <c r="M32" s="124"/>
      <c r="N32" s="123"/>
      <c r="O32" s="124"/>
      <c r="P32" s="123"/>
      <c r="Q32" s="124"/>
      <c r="S32" s="125"/>
      <c r="U32" s="125"/>
      <c r="V32" s="123"/>
    </row>
    <row r="33" spans="1:22" s="126" customFormat="1" ht="15" customHeight="1">
      <c r="A33" s="120"/>
      <c r="B33" s="121"/>
      <c r="C33" s="122"/>
      <c r="D33" s="123"/>
      <c r="E33" s="124"/>
      <c r="F33" s="123"/>
      <c r="G33" s="124"/>
      <c r="H33" s="123"/>
      <c r="I33" s="124"/>
      <c r="J33" s="123"/>
      <c r="K33" s="124"/>
      <c r="L33" s="123"/>
      <c r="M33" s="124"/>
      <c r="N33" s="123"/>
      <c r="O33" s="124"/>
      <c r="P33" s="123"/>
      <c r="Q33" s="124"/>
      <c r="S33" s="125"/>
      <c r="U33" s="125"/>
      <c r="V33" s="123"/>
    </row>
    <row r="34" spans="1:22" ht="21.75" customHeight="1">
      <c r="A34" s="329" t="str">
        <f>'Thai 5 (P&amp;L)3M'!A52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</row>
  </sheetData>
  <mergeCells count="9">
    <mergeCell ref="H21:L21"/>
    <mergeCell ref="H22:J22"/>
    <mergeCell ref="A34:V34"/>
    <mergeCell ref="D5:V5"/>
    <mergeCell ref="D6:R6"/>
    <mergeCell ref="H7:L7"/>
    <mergeCell ref="H8:J8"/>
    <mergeCell ref="D19:V19"/>
    <mergeCell ref="D20:R20"/>
  </mergeCells>
  <pageMargins left="0.3" right="0.3" top="0.5" bottom="0.6" header="0.49" footer="0.4"/>
  <pageSetup paperSize="9" scale="85" firstPageNumber="7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0"/>
  <sheetViews>
    <sheetView zoomScaleNormal="100" zoomScaleSheetLayoutView="80" workbookViewId="0">
      <selection activeCell="F4" sqref="F4"/>
    </sheetView>
  </sheetViews>
  <sheetFormatPr defaultColWidth="1.42578125" defaultRowHeight="21" customHeight="1"/>
  <cols>
    <col min="1" max="3" width="1.42578125" style="156" customWidth="1"/>
    <col min="4" max="4" width="35.85546875" style="156" customWidth="1"/>
    <col min="5" max="5" width="2.42578125" style="156" customWidth="1"/>
    <col min="6" max="6" width="1" style="156" customWidth="1"/>
    <col min="7" max="7" width="12.42578125" style="158" customWidth="1"/>
    <col min="8" max="8" width="1" style="158" customWidth="1"/>
    <col min="9" max="9" width="12.28515625" style="158" customWidth="1"/>
    <col min="10" max="10" width="1" style="158" customWidth="1"/>
    <col min="11" max="11" width="12.140625" style="158" customWidth="1"/>
    <col min="12" max="12" width="1" style="158" customWidth="1"/>
    <col min="13" max="13" width="12.42578125" style="158" customWidth="1"/>
    <col min="14" max="14" width="1" style="158" customWidth="1"/>
    <col min="15" max="15" width="12.7109375" style="158" customWidth="1"/>
    <col min="16" max="16" width="1" style="158" customWidth="1"/>
    <col min="17" max="17" width="11.7109375" style="158" customWidth="1"/>
    <col min="18" max="18" width="1" style="158" customWidth="1"/>
    <col min="19" max="19" width="12.7109375" style="158" customWidth="1"/>
    <col min="20" max="16384" width="1.42578125" style="156"/>
  </cols>
  <sheetData>
    <row r="1" spans="1:19" ht="21" customHeight="1">
      <c r="A1" s="155" t="str">
        <f>'T7'!A1</f>
        <v>บริษัท แอ๊บโซลูท คลีน เอ็นเนอร์จี้ จำกัด (มหาชน)</v>
      </c>
      <c r="B1" s="193"/>
      <c r="C1" s="193"/>
      <c r="E1" s="157"/>
    </row>
    <row r="2" spans="1:19" ht="21" customHeight="1">
      <c r="A2" s="193" t="str">
        <f>+'T7'!A2</f>
        <v>งบการเปลี่ยนแปลงส่วนของเจ้าของ</v>
      </c>
      <c r="B2" s="193"/>
      <c r="C2" s="193"/>
      <c r="E2" s="157"/>
    </row>
    <row r="3" spans="1:19" ht="21" customHeight="1">
      <c r="A3" s="159" t="str">
        <f>+'T7'!A3</f>
        <v>สำหรับรอบระยะเวลาหกเดือนสิ้นสุดวันที่ 30 มิถุนายน พ.ศ. 2567</v>
      </c>
      <c r="B3" s="160"/>
      <c r="C3" s="160"/>
      <c r="D3" s="161"/>
      <c r="E3" s="162"/>
      <c r="F3" s="161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20.100000000000001" customHeight="1">
      <c r="E4" s="157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</row>
    <row r="5" spans="1:19" ht="20.100000000000001" customHeight="1">
      <c r="E5" s="165"/>
      <c r="F5" s="193"/>
      <c r="G5" s="332" t="s">
        <v>138</v>
      </c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</row>
    <row r="6" spans="1:19" ht="20.100000000000001" customHeight="1">
      <c r="E6" s="165"/>
      <c r="F6" s="193"/>
      <c r="G6" s="166"/>
      <c r="H6" s="166"/>
      <c r="I6" s="167"/>
      <c r="J6" s="167"/>
      <c r="K6" s="332" t="s">
        <v>73</v>
      </c>
      <c r="L6" s="332"/>
      <c r="M6" s="332"/>
      <c r="N6" s="332"/>
      <c r="O6" s="332"/>
      <c r="P6" s="166"/>
      <c r="Q6" s="166"/>
      <c r="R6" s="166"/>
      <c r="S6" s="166"/>
    </row>
    <row r="7" spans="1:19" ht="20.100000000000001" customHeight="1">
      <c r="E7" s="165"/>
      <c r="F7" s="193"/>
      <c r="G7" s="166"/>
      <c r="H7" s="166"/>
      <c r="I7" s="167"/>
      <c r="J7" s="167"/>
      <c r="K7" s="333" t="s">
        <v>113</v>
      </c>
      <c r="L7" s="333"/>
      <c r="M7" s="333"/>
      <c r="N7" s="166"/>
      <c r="O7" s="166"/>
      <c r="P7" s="166"/>
      <c r="Q7" s="166"/>
      <c r="R7" s="166"/>
      <c r="S7" s="166"/>
    </row>
    <row r="8" spans="1:19" ht="20.100000000000001" customHeight="1">
      <c r="E8" s="165"/>
      <c r="F8" s="193"/>
      <c r="G8" s="168" t="s">
        <v>116</v>
      </c>
      <c r="H8" s="169"/>
      <c r="I8" s="170" t="s">
        <v>117</v>
      </c>
      <c r="J8" s="169"/>
      <c r="K8" s="170" t="s">
        <v>118</v>
      </c>
      <c r="L8" s="169"/>
      <c r="M8" s="170" t="s">
        <v>118</v>
      </c>
      <c r="N8" s="169"/>
      <c r="O8" s="170"/>
      <c r="P8" s="168"/>
      <c r="Q8" s="168"/>
      <c r="R8" s="168"/>
      <c r="S8" s="168" t="s">
        <v>115</v>
      </c>
    </row>
    <row r="9" spans="1:19" ht="20.100000000000001" customHeight="1">
      <c r="E9" s="165"/>
      <c r="F9" s="193"/>
      <c r="G9" s="171" t="s">
        <v>123</v>
      </c>
      <c r="H9" s="170"/>
      <c r="I9" s="172" t="s">
        <v>124</v>
      </c>
      <c r="J9" s="170"/>
      <c r="K9" s="172" t="s">
        <v>125</v>
      </c>
      <c r="L9" s="170"/>
      <c r="M9" s="172" t="s">
        <v>77</v>
      </c>
      <c r="N9" s="170"/>
      <c r="O9" s="172" t="s">
        <v>126</v>
      </c>
      <c r="P9" s="170"/>
      <c r="Q9" s="172" t="s">
        <v>77</v>
      </c>
      <c r="R9" s="170"/>
      <c r="S9" s="171" t="s">
        <v>139</v>
      </c>
    </row>
    <row r="10" spans="1:19" ht="6" customHeight="1">
      <c r="E10" s="165"/>
      <c r="F10" s="193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</row>
    <row r="11" spans="1:19" ht="20.100000000000001" customHeight="1">
      <c r="A11" s="334" t="s">
        <v>131</v>
      </c>
      <c r="B11" s="334"/>
      <c r="C11" s="334"/>
      <c r="D11" s="334"/>
      <c r="E11" s="165"/>
      <c r="G11" s="173">
        <v>5087999980</v>
      </c>
      <c r="I11" s="174">
        <v>3896006978</v>
      </c>
      <c r="K11" s="174">
        <v>141825834</v>
      </c>
      <c r="M11" s="174">
        <v>268010560</v>
      </c>
      <c r="O11" s="174">
        <v>1730106350</v>
      </c>
      <c r="Q11" s="158">
        <v>-268010560</v>
      </c>
      <c r="S11" s="158">
        <f>SUM(G11:Q11)</f>
        <v>10855939142</v>
      </c>
    </row>
    <row r="12" spans="1:19" ht="20.100000000000001" customHeight="1">
      <c r="A12" s="335" t="s">
        <v>132</v>
      </c>
      <c r="B12" s="335"/>
      <c r="C12" s="335"/>
      <c r="D12" s="335"/>
      <c r="E12" s="157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</row>
    <row r="13" spans="1:19" ht="20.100000000000001" customHeight="1">
      <c r="A13" s="175" t="s">
        <v>140</v>
      </c>
      <c r="B13" s="175"/>
      <c r="C13" s="175"/>
      <c r="E13" s="175"/>
      <c r="G13" s="176">
        <v>0</v>
      </c>
      <c r="H13" s="164"/>
      <c r="I13" s="176">
        <v>0</v>
      </c>
      <c r="J13" s="164"/>
      <c r="K13" s="176">
        <v>0</v>
      </c>
      <c r="L13" s="164"/>
      <c r="M13" s="176">
        <v>0</v>
      </c>
      <c r="N13" s="164"/>
      <c r="O13" s="176">
        <v>203851138</v>
      </c>
      <c r="P13" s="177"/>
      <c r="Q13" s="176">
        <v>0</v>
      </c>
      <c r="R13" s="177"/>
      <c r="S13" s="176">
        <f>SUM(G13:Q13)</f>
        <v>203851138</v>
      </c>
    </row>
    <row r="14" spans="1:19" ht="6" customHeight="1">
      <c r="B14" s="192"/>
      <c r="C14" s="192"/>
      <c r="D14" s="175"/>
      <c r="G14" s="164"/>
      <c r="H14" s="164"/>
      <c r="I14" s="164"/>
      <c r="J14" s="164"/>
      <c r="K14" s="164"/>
      <c r="L14" s="164"/>
      <c r="M14" s="177"/>
      <c r="N14" s="164"/>
      <c r="O14" s="177"/>
      <c r="P14" s="177"/>
      <c r="Q14" s="177"/>
      <c r="R14" s="177"/>
      <c r="S14" s="177"/>
    </row>
    <row r="15" spans="1:19" ht="20.100000000000001" customHeight="1" thickBot="1">
      <c r="A15" s="192" t="s">
        <v>134</v>
      </c>
      <c r="B15" s="192"/>
      <c r="C15" s="192"/>
      <c r="D15" s="175"/>
      <c r="G15" s="178">
        <f>SUM(G11:G13)</f>
        <v>5087999980</v>
      </c>
      <c r="H15" s="164"/>
      <c r="I15" s="178">
        <f>SUM(I11:I13)</f>
        <v>3896006978</v>
      </c>
      <c r="J15" s="164"/>
      <c r="K15" s="178">
        <f>SUM(K11:K13)</f>
        <v>141825834</v>
      </c>
      <c r="L15" s="164"/>
      <c r="M15" s="178">
        <f>SUM(M11:M13)</f>
        <v>268010560</v>
      </c>
      <c r="N15" s="164"/>
      <c r="O15" s="178">
        <f>SUM(O11:O13)</f>
        <v>1933957488</v>
      </c>
      <c r="P15" s="164"/>
      <c r="Q15" s="178">
        <f>SUM(Q11:Q13)</f>
        <v>-268010560</v>
      </c>
      <c r="R15" s="164"/>
      <c r="S15" s="178">
        <f>SUM(S11:S13)</f>
        <v>11059790280</v>
      </c>
    </row>
    <row r="16" spans="1:19" ht="17.25" customHeight="1" thickTop="1">
      <c r="A16" s="192"/>
      <c r="B16" s="192"/>
      <c r="C16" s="192"/>
      <c r="D16" s="175"/>
      <c r="G16" s="174"/>
      <c r="H16" s="164"/>
      <c r="I16" s="174"/>
      <c r="J16" s="164"/>
      <c r="K16" s="174"/>
      <c r="L16" s="164"/>
      <c r="M16" s="174"/>
      <c r="N16" s="164"/>
      <c r="O16" s="174"/>
      <c r="P16" s="164"/>
      <c r="Q16" s="174"/>
      <c r="R16" s="164"/>
      <c r="S16" s="174"/>
    </row>
    <row r="17" spans="1:19" ht="20.100000000000001" customHeight="1">
      <c r="E17" s="165"/>
      <c r="F17" s="193"/>
      <c r="G17" s="332" t="s">
        <v>138</v>
      </c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</row>
    <row r="18" spans="1:19" ht="20.100000000000001" customHeight="1">
      <c r="E18" s="165"/>
      <c r="F18" s="193"/>
      <c r="G18" s="168"/>
      <c r="H18" s="179"/>
      <c r="I18" s="168"/>
      <c r="J18" s="179"/>
      <c r="K18" s="332" t="s">
        <v>73</v>
      </c>
      <c r="L18" s="332"/>
      <c r="M18" s="332"/>
      <c r="N18" s="332"/>
      <c r="O18" s="332"/>
      <c r="P18" s="168"/>
      <c r="Q18" s="168"/>
      <c r="R18" s="168"/>
      <c r="S18" s="168"/>
    </row>
    <row r="19" spans="1:19" ht="20.100000000000001" customHeight="1">
      <c r="E19" s="165"/>
      <c r="F19" s="193"/>
      <c r="G19" s="168"/>
      <c r="H19" s="179"/>
      <c r="I19" s="168"/>
      <c r="J19" s="179"/>
      <c r="K19" s="333" t="s">
        <v>113</v>
      </c>
      <c r="L19" s="333"/>
      <c r="M19" s="333"/>
      <c r="N19" s="166"/>
      <c r="O19" s="166"/>
      <c r="P19" s="168"/>
      <c r="Q19" s="168"/>
      <c r="R19" s="168"/>
      <c r="S19" s="168"/>
    </row>
    <row r="20" spans="1:19" ht="20.100000000000001" customHeight="1">
      <c r="E20" s="165"/>
      <c r="F20" s="193"/>
      <c r="G20" s="168" t="s">
        <v>116</v>
      </c>
      <c r="H20" s="169"/>
      <c r="I20" s="170" t="s">
        <v>141</v>
      </c>
      <c r="J20" s="169"/>
      <c r="K20" s="170" t="s">
        <v>118</v>
      </c>
      <c r="L20" s="169"/>
      <c r="M20" s="170" t="s">
        <v>118</v>
      </c>
      <c r="N20" s="169"/>
      <c r="O20" s="170"/>
      <c r="P20" s="168"/>
      <c r="Q20" s="168"/>
      <c r="R20" s="168"/>
      <c r="S20" s="168" t="s">
        <v>115</v>
      </c>
    </row>
    <row r="21" spans="1:19" ht="20.100000000000001" customHeight="1">
      <c r="E21" s="165"/>
      <c r="F21" s="193"/>
      <c r="G21" s="171" t="s">
        <v>123</v>
      </c>
      <c r="H21" s="170"/>
      <c r="I21" s="172" t="s">
        <v>142</v>
      </c>
      <c r="J21" s="170"/>
      <c r="K21" s="172" t="s">
        <v>125</v>
      </c>
      <c r="L21" s="170"/>
      <c r="M21" s="172" t="s">
        <v>77</v>
      </c>
      <c r="N21" s="170"/>
      <c r="O21" s="172" t="s">
        <v>126</v>
      </c>
      <c r="P21" s="170"/>
      <c r="Q21" s="172" t="s">
        <v>77</v>
      </c>
      <c r="R21" s="170"/>
      <c r="S21" s="171" t="s">
        <v>139</v>
      </c>
    </row>
    <row r="22" spans="1:19" ht="6" customHeight="1">
      <c r="A22" s="192"/>
      <c r="B22" s="192"/>
      <c r="C22" s="192"/>
      <c r="D22" s="175"/>
      <c r="E22" s="165"/>
      <c r="G22" s="180"/>
      <c r="H22" s="164"/>
      <c r="I22" s="180"/>
      <c r="J22" s="164"/>
      <c r="K22" s="180"/>
      <c r="L22" s="164"/>
      <c r="M22" s="180"/>
      <c r="N22" s="164"/>
      <c r="O22" s="180"/>
      <c r="P22" s="164"/>
      <c r="Q22" s="181"/>
      <c r="R22" s="164"/>
      <c r="S22" s="181"/>
    </row>
    <row r="23" spans="1:19" ht="20.100000000000001" customHeight="1">
      <c r="A23" s="334" t="s">
        <v>135</v>
      </c>
      <c r="B23" s="334"/>
      <c r="C23" s="334"/>
      <c r="D23" s="334"/>
      <c r="E23" s="165"/>
      <c r="G23" s="182">
        <v>5087999980</v>
      </c>
      <c r="I23" s="182">
        <v>3896006978</v>
      </c>
      <c r="K23" s="182">
        <v>151925834</v>
      </c>
      <c r="M23" s="182">
        <v>268010560</v>
      </c>
      <c r="O23" s="182">
        <v>1921184577</v>
      </c>
      <c r="Q23" s="182">
        <v>-268010560</v>
      </c>
      <c r="S23" s="181">
        <f>SUM(G23:Q23)</f>
        <v>11057117369</v>
      </c>
    </row>
    <row r="24" spans="1:19" ht="20.100000000000001" customHeight="1">
      <c r="A24" s="335" t="s">
        <v>132</v>
      </c>
      <c r="B24" s="335"/>
      <c r="C24" s="335"/>
      <c r="D24" s="335"/>
      <c r="E24" s="165"/>
      <c r="G24" s="183"/>
      <c r="H24" s="164"/>
      <c r="I24" s="183"/>
      <c r="J24" s="164"/>
      <c r="K24" s="183"/>
      <c r="L24" s="164"/>
      <c r="M24" s="183"/>
      <c r="N24" s="164"/>
      <c r="O24" s="183"/>
      <c r="P24" s="164"/>
      <c r="Q24" s="183"/>
      <c r="R24" s="164"/>
      <c r="S24" s="183"/>
    </row>
    <row r="25" spans="1:19" ht="20.100000000000001" customHeight="1">
      <c r="A25" s="175" t="s">
        <v>101</v>
      </c>
      <c r="B25" s="175"/>
      <c r="C25" s="175"/>
      <c r="E25" s="165"/>
      <c r="G25" s="184">
        <v>0</v>
      </c>
      <c r="H25" s="164"/>
      <c r="I25" s="184">
        <v>0</v>
      </c>
      <c r="J25" s="164"/>
      <c r="K25" s="184">
        <v>0</v>
      </c>
      <c r="L25" s="164"/>
      <c r="M25" s="184">
        <v>0</v>
      </c>
      <c r="N25" s="164"/>
      <c r="O25" s="184">
        <v>-3253690</v>
      </c>
      <c r="P25" s="177"/>
      <c r="Q25" s="184">
        <v>0</v>
      </c>
      <c r="R25" s="177"/>
      <c r="S25" s="184">
        <f>SUM(G25:Q25)</f>
        <v>-3253690</v>
      </c>
    </row>
    <row r="26" spans="1:19" ht="6" customHeight="1">
      <c r="B26" s="192"/>
      <c r="C26" s="192"/>
      <c r="D26" s="175"/>
      <c r="G26" s="183"/>
      <c r="H26" s="164"/>
      <c r="I26" s="183"/>
      <c r="J26" s="164"/>
      <c r="K26" s="183"/>
      <c r="L26" s="164"/>
      <c r="M26" s="185"/>
      <c r="N26" s="164"/>
      <c r="O26" s="185"/>
      <c r="P26" s="177"/>
      <c r="Q26" s="185"/>
      <c r="R26" s="177"/>
      <c r="S26" s="185"/>
    </row>
    <row r="27" spans="1:19" ht="20.100000000000001" customHeight="1" thickBot="1">
      <c r="A27" s="192" t="s">
        <v>137</v>
      </c>
      <c r="B27" s="192"/>
      <c r="C27" s="192"/>
      <c r="D27" s="175"/>
      <c r="G27" s="186">
        <f>SUM(G23:G25)</f>
        <v>5087999980</v>
      </c>
      <c r="H27" s="164"/>
      <c r="I27" s="186">
        <f>SUM(I23:I25)</f>
        <v>3896006978</v>
      </c>
      <c r="J27" s="164"/>
      <c r="K27" s="186">
        <f>SUM(K23:K25)</f>
        <v>151925834</v>
      </c>
      <c r="L27" s="164"/>
      <c r="M27" s="186">
        <f>SUM(M23:M25)</f>
        <v>268010560</v>
      </c>
      <c r="N27" s="164"/>
      <c r="O27" s="186">
        <f>SUM(O23:O25)</f>
        <v>1917930887</v>
      </c>
      <c r="P27" s="164"/>
      <c r="Q27" s="186">
        <f>SUM(Q23:Q25)</f>
        <v>-268010560</v>
      </c>
      <c r="R27" s="164"/>
      <c r="S27" s="186">
        <f>SUM(S23:S25)</f>
        <v>11053863679</v>
      </c>
    </row>
    <row r="28" spans="1:19" ht="18.75" customHeight="1" thickTop="1">
      <c r="A28" s="192"/>
      <c r="B28" s="192"/>
      <c r="C28" s="192"/>
      <c r="D28" s="175"/>
      <c r="E28" s="157"/>
      <c r="G28" s="174"/>
      <c r="H28" s="164"/>
      <c r="I28" s="174"/>
      <c r="J28" s="164"/>
      <c r="K28" s="174"/>
      <c r="L28" s="164"/>
      <c r="M28" s="174"/>
      <c r="N28" s="164"/>
      <c r="O28" s="174"/>
      <c r="P28" s="164"/>
      <c r="Q28" s="174"/>
      <c r="R28" s="164"/>
      <c r="S28" s="174"/>
    </row>
    <row r="29" spans="1:19" ht="5.25" customHeight="1">
      <c r="A29" s="192"/>
      <c r="B29" s="192"/>
      <c r="C29" s="192"/>
      <c r="D29" s="175"/>
      <c r="E29" s="157"/>
      <c r="G29" s="174"/>
      <c r="H29" s="164"/>
      <c r="I29" s="174"/>
      <c r="J29" s="164"/>
      <c r="K29" s="174"/>
      <c r="L29" s="164"/>
      <c r="M29" s="174"/>
      <c r="N29" s="164"/>
      <c r="O29" s="174"/>
      <c r="P29" s="164"/>
      <c r="Q29" s="174"/>
      <c r="S29" s="164"/>
    </row>
    <row r="30" spans="1:19" ht="21.95" customHeight="1">
      <c r="A30" s="329" t="str">
        <f>'T7'!A34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</row>
  </sheetData>
  <mergeCells count="11">
    <mergeCell ref="K18:O18"/>
    <mergeCell ref="K19:M19"/>
    <mergeCell ref="A23:D23"/>
    <mergeCell ref="A24:D24"/>
    <mergeCell ref="A30:S30"/>
    <mergeCell ref="G17:S17"/>
    <mergeCell ref="G5:S5"/>
    <mergeCell ref="K6:O6"/>
    <mergeCell ref="K7:M7"/>
    <mergeCell ref="A11:D11"/>
    <mergeCell ref="A12:D12"/>
  </mergeCells>
  <pageMargins left="0.5" right="0.5" top="0.5" bottom="0.6" header="0.49" footer="0.4"/>
  <pageSetup paperSize="9" firstPageNumber="8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08023-9D79-4A30-955E-B5D7FC76AE6D}">
  <dimension ref="A1:N114"/>
  <sheetViews>
    <sheetView zoomScale="110" zoomScaleNormal="110" zoomScaleSheetLayoutView="128" workbookViewId="0">
      <selection activeCell="P8" sqref="P8"/>
    </sheetView>
  </sheetViews>
  <sheetFormatPr defaultColWidth="9.28515625" defaultRowHeight="18.95" customHeight="1"/>
  <cols>
    <col min="1" max="4" width="1.28515625" style="188" customWidth="1"/>
    <col min="5" max="5" width="41.42578125" style="188" customWidth="1"/>
    <col min="6" max="6" width="7.28515625" style="188" customWidth="1"/>
    <col min="7" max="7" width="1" style="188" customWidth="1"/>
    <col min="8" max="8" width="13.28515625" style="242" customWidth="1"/>
    <col min="9" max="9" width="1" style="242" customWidth="1"/>
    <col min="10" max="10" width="13.28515625" style="242" customWidth="1"/>
    <col min="11" max="11" width="1" style="242" customWidth="1"/>
    <col min="12" max="12" width="13.28515625" style="242" customWidth="1"/>
    <col min="13" max="13" width="1" style="242" customWidth="1"/>
    <col min="14" max="14" width="13.28515625" style="242" customWidth="1"/>
    <col min="15" max="16384" width="9.28515625" style="188"/>
  </cols>
  <sheetData>
    <row r="1" spans="1:14" ht="18.95" customHeight="1">
      <c r="A1" s="239" t="str">
        <f>'T8'!A1</f>
        <v>บริษัท แอ๊บโซลูท คลีน เอ็นเนอร์จี้ จำกัด (มหาชน)</v>
      </c>
      <c r="B1" s="240"/>
      <c r="C1" s="240"/>
      <c r="D1" s="240"/>
      <c r="F1" s="241"/>
    </row>
    <row r="2" spans="1:14" ht="18.95" customHeight="1">
      <c r="A2" s="240" t="s">
        <v>143</v>
      </c>
      <c r="B2" s="240"/>
      <c r="C2" s="240"/>
      <c r="D2" s="240"/>
      <c r="F2" s="241"/>
    </row>
    <row r="3" spans="1:14" ht="18.95" customHeight="1">
      <c r="A3" s="243" t="str">
        <f>'T8'!A3</f>
        <v>สำหรับรอบระยะเวลาหกเดือนสิ้นสุดวันที่ 30 มิถุนายน พ.ศ. 2567</v>
      </c>
      <c r="B3" s="243"/>
      <c r="C3" s="243"/>
      <c r="D3" s="243"/>
      <c r="E3" s="244"/>
      <c r="F3" s="245"/>
      <c r="G3" s="244"/>
      <c r="H3" s="246"/>
      <c r="I3" s="246"/>
      <c r="J3" s="246"/>
      <c r="K3" s="246"/>
      <c r="L3" s="246"/>
      <c r="M3" s="246"/>
      <c r="N3" s="246"/>
    </row>
    <row r="4" spans="1:14" ht="18.95" customHeight="1">
      <c r="F4" s="241"/>
      <c r="H4" s="247"/>
      <c r="I4" s="247"/>
      <c r="J4" s="247"/>
      <c r="K4" s="247"/>
      <c r="L4" s="247"/>
      <c r="M4" s="247"/>
      <c r="N4" s="247"/>
    </row>
    <row r="5" spans="1:14" ht="18.95" customHeight="1">
      <c r="F5" s="248"/>
      <c r="G5" s="240"/>
      <c r="H5" s="336" t="s">
        <v>3</v>
      </c>
      <c r="I5" s="336"/>
      <c r="J5" s="336"/>
      <c r="K5" s="204"/>
      <c r="L5" s="337" t="s">
        <v>4</v>
      </c>
      <c r="M5" s="337"/>
      <c r="N5" s="337"/>
    </row>
    <row r="6" spans="1:14" ht="18.95" customHeight="1">
      <c r="F6" s="248"/>
      <c r="G6" s="240"/>
      <c r="H6" s="187" t="s">
        <v>5</v>
      </c>
      <c r="I6" s="206"/>
      <c r="J6" s="187" t="s">
        <v>5</v>
      </c>
      <c r="K6" s="206"/>
      <c r="L6" s="187" t="s">
        <v>5</v>
      </c>
      <c r="M6" s="206"/>
      <c r="N6" s="187" t="s">
        <v>5</v>
      </c>
    </row>
    <row r="7" spans="1:14" ht="18.95" customHeight="1">
      <c r="F7" s="248"/>
      <c r="G7" s="240"/>
      <c r="H7" s="187" t="s">
        <v>7</v>
      </c>
      <c r="I7" s="205"/>
      <c r="J7" s="187" t="s">
        <v>7</v>
      </c>
      <c r="K7" s="249"/>
      <c r="L7" s="187" t="s">
        <v>7</v>
      </c>
      <c r="M7" s="250"/>
      <c r="N7" s="187" t="s">
        <v>7</v>
      </c>
    </row>
    <row r="8" spans="1:14" ht="18.95" customHeight="1">
      <c r="F8" s="248"/>
      <c r="G8" s="240"/>
      <c r="H8" s="206" t="s">
        <v>9</v>
      </c>
      <c r="I8" s="251"/>
      <c r="J8" s="206" t="s">
        <v>10</v>
      </c>
      <c r="K8" s="206"/>
      <c r="L8" s="206" t="s">
        <v>9</v>
      </c>
      <c r="M8" s="251"/>
      <c r="N8" s="206" t="s">
        <v>10</v>
      </c>
    </row>
    <row r="9" spans="1:14" ht="18.95" customHeight="1">
      <c r="F9" s="252" t="s">
        <v>11</v>
      </c>
      <c r="G9" s="240"/>
      <c r="H9" s="253" t="s">
        <v>12</v>
      </c>
      <c r="I9" s="254"/>
      <c r="J9" s="253" t="s">
        <v>12</v>
      </c>
      <c r="K9" s="254"/>
      <c r="L9" s="253" t="s">
        <v>12</v>
      </c>
      <c r="M9" s="254"/>
      <c r="N9" s="253" t="s">
        <v>12</v>
      </c>
    </row>
    <row r="10" spans="1:14" ht="18.95" customHeight="1">
      <c r="A10" s="255" t="s">
        <v>144</v>
      </c>
      <c r="B10" s="255"/>
      <c r="C10" s="255"/>
      <c r="D10" s="255"/>
      <c r="E10" s="255"/>
      <c r="F10" s="241"/>
      <c r="H10" s="256"/>
      <c r="L10" s="256"/>
    </row>
    <row r="11" spans="1:14" ht="18.95" customHeight="1">
      <c r="A11" s="188" t="s">
        <v>98</v>
      </c>
      <c r="H11" s="257">
        <v>541488722</v>
      </c>
      <c r="J11" s="258">
        <v>629504627</v>
      </c>
      <c r="L11" s="257">
        <v>-3447675</v>
      </c>
      <c r="M11" s="247"/>
      <c r="N11" s="258">
        <v>203783732</v>
      </c>
    </row>
    <row r="12" spans="1:14" ht="18.95" customHeight="1">
      <c r="A12" s="259" t="s">
        <v>145</v>
      </c>
      <c r="B12" s="259"/>
      <c r="C12" s="259"/>
      <c r="D12" s="259"/>
      <c r="E12" s="259"/>
      <c r="H12" s="260"/>
      <c r="J12" s="261"/>
      <c r="K12" s="247"/>
      <c r="L12" s="260"/>
      <c r="M12" s="247"/>
      <c r="N12" s="262"/>
    </row>
    <row r="13" spans="1:14" ht="18.95" customHeight="1">
      <c r="A13" s="259"/>
      <c r="B13" s="259" t="s">
        <v>146</v>
      </c>
      <c r="C13" s="259"/>
      <c r="D13" s="259"/>
      <c r="E13" s="259"/>
      <c r="H13" s="263"/>
      <c r="J13" s="261"/>
      <c r="K13" s="247"/>
      <c r="L13" s="263"/>
      <c r="M13" s="264"/>
      <c r="N13" s="265"/>
    </row>
    <row r="14" spans="1:14" ht="18.95" customHeight="1">
      <c r="A14" s="259"/>
      <c r="B14" s="259"/>
      <c r="C14" s="259" t="s">
        <v>147</v>
      </c>
      <c r="D14" s="259"/>
      <c r="E14" s="259"/>
      <c r="F14" s="241"/>
      <c r="H14" s="260">
        <v>-110685274</v>
      </c>
      <c r="J14" s="261">
        <v>-44328547</v>
      </c>
      <c r="K14" s="247"/>
      <c r="L14" s="260">
        <v>0</v>
      </c>
      <c r="M14" s="264"/>
      <c r="N14" s="262">
        <v>0</v>
      </c>
    </row>
    <row r="15" spans="1:14" ht="18.95" customHeight="1">
      <c r="A15" s="259"/>
      <c r="B15" s="196" t="s">
        <v>148</v>
      </c>
      <c r="C15" s="259"/>
      <c r="D15" s="259"/>
      <c r="E15" s="259"/>
      <c r="F15" s="241"/>
      <c r="H15" s="260">
        <v>-11858440</v>
      </c>
      <c r="J15" s="261">
        <v>1445964</v>
      </c>
      <c r="L15" s="260">
        <v>0</v>
      </c>
      <c r="M15" s="264"/>
      <c r="N15" s="262">
        <v>0</v>
      </c>
    </row>
    <row r="16" spans="1:14" ht="18.95" customHeight="1">
      <c r="B16" s="259" t="s">
        <v>149</v>
      </c>
      <c r="C16" s="259"/>
      <c r="D16" s="259"/>
      <c r="E16" s="259"/>
      <c r="F16" s="241"/>
      <c r="G16" s="266"/>
      <c r="H16" s="267">
        <v>358007009</v>
      </c>
      <c r="J16" s="261">
        <v>327829322</v>
      </c>
      <c r="L16" s="267">
        <v>2716962</v>
      </c>
      <c r="M16" s="264"/>
      <c r="N16" s="268">
        <v>2776800</v>
      </c>
    </row>
    <row r="17" spans="1:14" ht="18.95" customHeight="1">
      <c r="B17" s="259" t="s">
        <v>150</v>
      </c>
      <c r="C17" s="259"/>
      <c r="D17" s="259"/>
      <c r="E17" s="259"/>
      <c r="F17" s="241"/>
      <c r="G17" s="266"/>
      <c r="H17" s="260">
        <v>-134640</v>
      </c>
      <c r="J17" s="261">
        <v>0</v>
      </c>
      <c r="L17" s="260">
        <v>0</v>
      </c>
      <c r="M17" s="264"/>
      <c r="N17" s="262">
        <v>0</v>
      </c>
    </row>
    <row r="18" spans="1:14" ht="18.95" customHeight="1">
      <c r="B18" s="259" t="s">
        <v>151</v>
      </c>
      <c r="C18" s="259"/>
      <c r="D18" s="259"/>
      <c r="E18" s="259"/>
      <c r="F18" s="241"/>
      <c r="H18" s="260">
        <v>13421679</v>
      </c>
      <c r="J18" s="261">
        <v>15891959</v>
      </c>
      <c r="L18" s="260">
        <v>0</v>
      </c>
      <c r="M18" s="264"/>
      <c r="N18" s="262">
        <v>0</v>
      </c>
    </row>
    <row r="19" spans="1:14" ht="18.95" customHeight="1">
      <c r="B19" s="259" t="s">
        <v>152</v>
      </c>
      <c r="C19" s="259"/>
      <c r="D19" s="259"/>
      <c r="E19" s="259"/>
      <c r="F19" s="241"/>
      <c r="G19" s="266"/>
      <c r="H19" s="269">
        <v>45411243</v>
      </c>
      <c r="J19" s="261">
        <v>45107363</v>
      </c>
      <c r="L19" s="269">
        <v>121520</v>
      </c>
      <c r="M19" s="264"/>
      <c r="N19" s="270">
        <v>120852</v>
      </c>
    </row>
    <row r="20" spans="1:14" ht="18.95" customHeight="1">
      <c r="B20" s="259" t="s">
        <v>153</v>
      </c>
      <c r="C20" s="259"/>
      <c r="D20" s="259"/>
      <c r="E20" s="259"/>
      <c r="F20" s="241"/>
      <c r="G20" s="266"/>
      <c r="H20" s="260">
        <v>5675814</v>
      </c>
      <c r="J20" s="261">
        <v>5660093</v>
      </c>
      <c r="L20" s="260">
        <v>0</v>
      </c>
      <c r="M20" s="264"/>
      <c r="N20" s="262">
        <v>0</v>
      </c>
    </row>
    <row r="21" spans="1:14" ht="18.95" customHeight="1">
      <c r="B21" s="259" t="s">
        <v>60</v>
      </c>
      <c r="F21" s="241"/>
      <c r="H21" s="271">
        <v>1024741</v>
      </c>
      <c r="J21" s="261">
        <v>970233</v>
      </c>
      <c r="L21" s="271">
        <v>285058</v>
      </c>
      <c r="M21" s="264"/>
      <c r="N21" s="272">
        <v>337027</v>
      </c>
    </row>
    <row r="22" spans="1:14" ht="18.95" customHeight="1">
      <c r="B22" s="188" t="s">
        <v>154</v>
      </c>
      <c r="F22" s="241" t="s">
        <v>155</v>
      </c>
      <c r="H22" s="273">
        <v>0</v>
      </c>
      <c r="J22" s="261">
        <v>0</v>
      </c>
      <c r="L22" s="260">
        <v>0</v>
      </c>
      <c r="M22" s="264"/>
      <c r="N22" s="242">
        <v>-209000000</v>
      </c>
    </row>
    <row r="23" spans="1:14" ht="18.95" customHeight="1">
      <c r="B23" s="188" t="s">
        <v>156</v>
      </c>
      <c r="F23" s="241"/>
      <c r="H23" s="256">
        <v>-2829953</v>
      </c>
      <c r="J23" s="247">
        <v>-1745859</v>
      </c>
      <c r="L23" s="256">
        <v>-1293919</v>
      </c>
      <c r="M23" s="264"/>
      <c r="N23" s="242">
        <v>-27118</v>
      </c>
    </row>
    <row r="24" spans="1:14" ht="18.95" customHeight="1">
      <c r="B24" s="188" t="s">
        <v>157</v>
      </c>
      <c r="F24" s="241"/>
      <c r="H24" s="260">
        <v>-4216532</v>
      </c>
      <c r="J24" s="261">
        <v>-739383</v>
      </c>
      <c r="L24" s="260">
        <v>0</v>
      </c>
      <c r="M24" s="264"/>
      <c r="N24" s="262">
        <v>0</v>
      </c>
    </row>
    <row r="25" spans="1:14" ht="18.95" customHeight="1">
      <c r="B25" s="259" t="s">
        <v>97</v>
      </c>
      <c r="C25" s="259"/>
      <c r="D25" s="259"/>
      <c r="E25" s="259"/>
      <c r="F25" s="241"/>
      <c r="H25" s="273"/>
      <c r="J25" s="261"/>
      <c r="K25" s="188"/>
      <c r="L25" s="273"/>
      <c r="M25" s="188"/>
      <c r="N25" s="274"/>
    </row>
    <row r="26" spans="1:14" ht="18.95" customHeight="1">
      <c r="C26" s="275" t="s">
        <v>158</v>
      </c>
      <c r="F26" s="241"/>
      <c r="H26" s="267">
        <v>117985535</v>
      </c>
      <c r="J26" s="261">
        <v>84411213</v>
      </c>
      <c r="L26" s="260">
        <v>0</v>
      </c>
      <c r="M26" s="264"/>
      <c r="N26" s="268">
        <v>3278148</v>
      </c>
    </row>
    <row r="27" spans="1:14" ht="18.95" customHeight="1">
      <c r="C27" s="275" t="s">
        <v>159</v>
      </c>
      <c r="F27" s="241"/>
      <c r="H27" s="267">
        <v>8981525</v>
      </c>
      <c r="J27" s="261">
        <v>0</v>
      </c>
      <c r="L27" s="267">
        <v>8981525</v>
      </c>
      <c r="M27" s="264"/>
      <c r="N27" s="261">
        <v>0</v>
      </c>
    </row>
    <row r="28" spans="1:14" ht="18.95" customHeight="1">
      <c r="C28" s="275" t="s">
        <v>160</v>
      </c>
      <c r="F28" s="241"/>
      <c r="H28" s="260">
        <v>677941</v>
      </c>
      <c r="I28" s="247"/>
      <c r="J28" s="247">
        <v>641573</v>
      </c>
      <c r="K28" s="247"/>
      <c r="L28" s="260">
        <v>181957</v>
      </c>
      <c r="M28" s="247"/>
      <c r="N28" s="276">
        <v>107215</v>
      </c>
    </row>
    <row r="29" spans="1:14" ht="18.95" customHeight="1">
      <c r="C29" s="275" t="s">
        <v>161</v>
      </c>
      <c r="F29" s="241"/>
      <c r="H29" s="260">
        <v>9531060</v>
      </c>
      <c r="J29" s="247">
        <v>0</v>
      </c>
      <c r="L29" s="260">
        <v>0</v>
      </c>
      <c r="M29" s="264"/>
      <c r="N29" s="262">
        <v>0</v>
      </c>
    </row>
    <row r="30" spans="1:14" ht="18.95" customHeight="1">
      <c r="C30" s="275" t="s">
        <v>162</v>
      </c>
      <c r="F30" s="241"/>
      <c r="H30" s="260">
        <v>513140</v>
      </c>
      <c r="J30" s="247">
        <v>7595312</v>
      </c>
      <c r="L30" s="267">
        <v>513140</v>
      </c>
      <c r="M30" s="264"/>
      <c r="N30" s="262">
        <v>297534</v>
      </c>
    </row>
    <row r="31" spans="1:14" ht="18.95" customHeight="1">
      <c r="C31" s="275" t="s">
        <v>163</v>
      </c>
      <c r="F31" s="241"/>
      <c r="H31" s="277">
        <v>161522</v>
      </c>
      <c r="J31" s="278">
        <v>517357</v>
      </c>
      <c r="K31" s="247"/>
      <c r="L31" s="277">
        <v>0</v>
      </c>
      <c r="M31" s="247"/>
      <c r="N31" s="279">
        <v>0</v>
      </c>
    </row>
    <row r="32" spans="1:14" ht="8.1" customHeight="1">
      <c r="A32" s="259"/>
      <c r="B32" s="259"/>
      <c r="C32" s="259"/>
      <c r="D32" s="259"/>
      <c r="E32" s="259"/>
      <c r="F32" s="241"/>
      <c r="H32" s="280"/>
      <c r="I32" s="247"/>
      <c r="J32" s="281"/>
      <c r="K32" s="247"/>
      <c r="L32" s="280"/>
      <c r="M32" s="247"/>
      <c r="N32" s="247"/>
    </row>
    <row r="33" spans="1:14" ht="18.95" customHeight="1">
      <c r="A33" s="259"/>
      <c r="B33" s="259"/>
      <c r="C33" s="259"/>
      <c r="D33" s="259"/>
      <c r="E33" s="259"/>
      <c r="H33" s="280">
        <f>SUM(H11:H31)</f>
        <v>973155092</v>
      </c>
      <c r="I33" s="247"/>
      <c r="J33" s="247">
        <f>SUM(J11:J31)</f>
        <v>1072761227</v>
      </c>
      <c r="K33" s="247"/>
      <c r="L33" s="280">
        <f>SUM(L11:L31)</f>
        <v>8058568</v>
      </c>
      <c r="M33" s="247"/>
      <c r="N33" s="247">
        <f>SUM(N11:N31)</f>
        <v>1674190</v>
      </c>
    </row>
    <row r="34" spans="1:14" ht="18.95" customHeight="1">
      <c r="A34" s="188" t="s">
        <v>164</v>
      </c>
      <c r="H34" s="280"/>
      <c r="I34" s="247"/>
      <c r="J34" s="247"/>
      <c r="K34" s="247"/>
      <c r="L34" s="280"/>
      <c r="M34" s="247"/>
      <c r="N34" s="247"/>
    </row>
    <row r="35" spans="1:14" ht="18.95" customHeight="1">
      <c r="A35" s="259"/>
      <c r="B35" s="282" t="s">
        <v>165</v>
      </c>
      <c r="C35" s="283"/>
      <c r="H35" s="284">
        <v>-142856663</v>
      </c>
      <c r="I35" s="247"/>
      <c r="J35" s="274">
        <v>209032206</v>
      </c>
      <c r="K35" s="247"/>
      <c r="L35" s="284">
        <v>-2461849</v>
      </c>
      <c r="M35" s="247"/>
      <c r="N35" s="285">
        <v>-571635</v>
      </c>
    </row>
    <row r="36" spans="1:14" ht="18.95" customHeight="1">
      <c r="A36" s="259"/>
      <c r="B36" s="282" t="s">
        <v>166</v>
      </c>
      <c r="C36" s="283"/>
      <c r="H36" s="260">
        <v>7505737</v>
      </c>
      <c r="I36" s="247"/>
      <c r="J36" s="274">
        <v>21021525</v>
      </c>
      <c r="K36" s="247"/>
      <c r="L36" s="260">
        <v>0</v>
      </c>
      <c r="M36" s="247"/>
      <c r="N36" s="262">
        <v>0</v>
      </c>
    </row>
    <row r="37" spans="1:14" ht="18.95" customHeight="1">
      <c r="B37" s="286" t="s">
        <v>167</v>
      </c>
      <c r="F37" s="241"/>
      <c r="G37" s="264"/>
      <c r="H37" s="260">
        <v>-3424833</v>
      </c>
      <c r="I37" s="247"/>
      <c r="J37" s="274">
        <v>-75677622</v>
      </c>
      <c r="K37" s="247"/>
      <c r="L37" s="260">
        <v>0</v>
      </c>
      <c r="M37" s="247"/>
      <c r="N37" s="262">
        <v>0</v>
      </c>
    </row>
    <row r="38" spans="1:14" ht="18.95" customHeight="1">
      <c r="B38" s="286" t="s">
        <v>168</v>
      </c>
      <c r="F38" s="241"/>
      <c r="G38" s="264"/>
      <c r="H38" s="284">
        <v>-82686141</v>
      </c>
      <c r="I38" s="247"/>
      <c r="J38" s="274">
        <v>-30701556</v>
      </c>
      <c r="K38" s="247"/>
      <c r="L38" s="284">
        <v>215549</v>
      </c>
      <c r="M38" s="247"/>
      <c r="N38" s="285">
        <v>70809</v>
      </c>
    </row>
    <row r="39" spans="1:14" ht="18.95" customHeight="1">
      <c r="B39" s="286" t="s">
        <v>169</v>
      </c>
      <c r="F39" s="241"/>
      <c r="G39" s="264"/>
      <c r="H39" s="284">
        <v>-248977</v>
      </c>
      <c r="I39" s="247"/>
      <c r="J39" s="274">
        <v>0</v>
      </c>
      <c r="K39" s="247"/>
      <c r="L39" s="260">
        <v>0</v>
      </c>
      <c r="M39" s="247"/>
      <c r="N39" s="262">
        <v>0</v>
      </c>
    </row>
    <row r="40" spans="1:14" ht="18.95" customHeight="1">
      <c r="B40" s="286" t="s">
        <v>170</v>
      </c>
      <c r="F40" s="241"/>
      <c r="G40" s="264"/>
      <c r="H40" s="284">
        <v>-644001</v>
      </c>
      <c r="I40" s="247"/>
      <c r="J40" s="274">
        <v>-11210</v>
      </c>
      <c r="K40" s="247"/>
      <c r="L40" s="260">
        <v>0</v>
      </c>
      <c r="M40" s="247"/>
      <c r="N40" s="285">
        <v>0</v>
      </c>
    </row>
    <row r="41" spans="1:14" ht="18.95" customHeight="1">
      <c r="B41" s="286" t="s">
        <v>171</v>
      </c>
      <c r="F41" s="241"/>
      <c r="G41" s="264"/>
      <c r="H41" s="284">
        <v>300649971</v>
      </c>
      <c r="I41" s="247"/>
      <c r="J41" s="274">
        <v>-38158920</v>
      </c>
      <c r="K41" s="247"/>
      <c r="L41" s="284">
        <v>3551637</v>
      </c>
      <c r="M41" s="247"/>
      <c r="N41" s="285">
        <v>-2434055</v>
      </c>
    </row>
    <row r="42" spans="1:14" ht="18.95" customHeight="1">
      <c r="B42" s="286" t="s">
        <v>172</v>
      </c>
      <c r="F42" s="241"/>
      <c r="G42" s="264"/>
      <c r="H42" s="287">
        <v>1230222</v>
      </c>
      <c r="I42" s="247"/>
      <c r="J42" s="288">
        <v>3019190</v>
      </c>
      <c r="K42" s="247"/>
      <c r="L42" s="287">
        <v>-38458</v>
      </c>
      <c r="M42" s="247"/>
      <c r="N42" s="289">
        <v>1059037</v>
      </c>
    </row>
    <row r="43" spans="1:14" ht="8.1" customHeight="1">
      <c r="A43" s="259"/>
      <c r="B43" s="259"/>
      <c r="H43" s="280"/>
      <c r="I43" s="247"/>
      <c r="J43" s="247"/>
      <c r="K43" s="247"/>
      <c r="L43" s="280"/>
      <c r="M43" s="247"/>
      <c r="N43" s="247"/>
    </row>
    <row r="44" spans="1:14" ht="18.95" customHeight="1">
      <c r="A44" s="259" t="s">
        <v>173</v>
      </c>
      <c r="B44" s="259"/>
      <c r="C44" s="259"/>
      <c r="D44" s="259"/>
      <c r="E44" s="259"/>
      <c r="F44" s="241"/>
      <c r="G44" s="264"/>
      <c r="H44" s="290"/>
      <c r="I44" s="247"/>
      <c r="J44" s="247"/>
      <c r="K44" s="247"/>
      <c r="L44" s="290"/>
      <c r="M44" s="188"/>
      <c r="N44" s="188"/>
    </row>
    <row r="45" spans="1:14" ht="18.95" customHeight="1">
      <c r="B45" s="188" t="s">
        <v>174</v>
      </c>
      <c r="F45" s="241"/>
      <c r="G45" s="264"/>
      <c r="H45" s="280">
        <f>SUM(H33:H42)</f>
        <v>1052680407</v>
      </c>
      <c r="I45" s="247"/>
      <c r="J45" s="247">
        <f>SUM(J33:J42)</f>
        <v>1161284840</v>
      </c>
      <c r="K45" s="247"/>
      <c r="L45" s="280">
        <f>SUM(L33:L42)</f>
        <v>9325447</v>
      </c>
      <c r="M45" s="247"/>
      <c r="N45" s="247">
        <f>SUM(N33:N42)</f>
        <v>-201654</v>
      </c>
    </row>
    <row r="46" spans="1:14" ht="18.95" customHeight="1">
      <c r="A46" s="259" t="s">
        <v>156</v>
      </c>
      <c r="F46" s="241"/>
      <c r="G46" s="264"/>
      <c r="H46" s="284">
        <v>2967571</v>
      </c>
      <c r="I46" s="247"/>
      <c r="J46" s="274">
        <v>1723395</v>
      </c>
      <c r="K46" s="247"/>
      <c r="L46" s="260">
        <v>1372307</v>
      </c>
      <c r="M46" s="247"/>
      <c r="N46" s="285">
        <v>40520</v>
      </c>
    </row>
    <row r="47" spans="1:14" ht="18.95" customHeight="1">
      <c r="A47" s="259" t="s">
        <v>175</v>
      </c>
      <c r="C47" s="259"/>
      <c r="D47" s="259"/>
      <c r="E47" s="259"/>
      <c r="F47" s="259"/>
      <c r="G47" s="264"/>
      <c r="H47" s="287">
        <v>-36461524</v>
      </c>
      <c r="I47" s="247"/>
      <c r="J47" s="288">
        <v>-35356276</v>
      </c>
      <c r="K47" s="247"/>
      <c r="L47" s="287">
        <v>-1455223</v>
      </c>
      <c r="M47" s="247"/>
      <c r="N47" s="289">
        <v>-1296406</v>
      </c>
    </row>
    <row r="48" spans="1:14" ht="8.1" customHeight="1">
      <c r="A48" s="259"/>
      <c r="B48" s="259"/>
      <c r="H48" s="290"/>
      <c r="I48" s="247"/>
      <c r="J48" s="247"/>
      <c r="K48" s="247"/>
      <c r="L48" s="290"/>
      <c r="M48" s="188"/>
      <c r="N48" s="188"/>
    </row>
    <row r="49" spans="1:14" ht="18.95" customHeight="1">
      <c r="A49" s="188" t="s">
        <v>176</v>
      </c>
      <c r="F49" s="241"/>
      <c r="G49" s="264"/>
      <c r="H49" s="291">
        <f>SUM(H45:H47)</f>
        <v>1019186454</v>
      </c>
      <c r="I49" s="247"/>
      <c r="J49" s="292">
        <f>SUM(J45:J47)</f>
        <v>1127651959</v>
      </c>
      <c r="K49" s="247"/>
      <c r="L49" s="291">
        <f>SUM(L45:L47)</f>
        <v>9242531</v>
      </c>
      <c r="M49" s="247"/>
      <c r="N49" s="292">
        <f>SUM(N45:N47)</f>
        <v>-1457540</v>
      </c>
    </row>
    <row r="50" spans="1:14" ht="18.95" customHeight="1">
      <c r="F50" s="241"/>
      <c r="G50" s="264"/>
      <c r="H50" s="247"/>
      <c r="I50" s="247"/>
      <c r="J50" s="247"/>
      <c r="K50" s="247"/>
      <c r="L50" s="247"/>
      <c r="M50" s="247"/>
      <c r="N50" s="247"/>
    </row>
    <row r="51" spans="1:14" ht="20.25" customHeight="1">
      <c r="F51" s="241"/>
      <c r="G51" s="264"/>
      <c r="H51" s="247"/>
      <c r="I51" s="247"/>
      <c r="J51" s="247"/>
      <c r="K51" s="247"/>
      <c r="L51" s="247"/>
      <c r="M51" s="247"/>
      <c r="N51" s="247"/>
    </row>
    <row r="52" spans="1:14" ht="9" customHeight="1">
      <c r="F52" s="241"/>
      <c r="G52" s="264"/>
      <c r="H52" s="247"/>
      <c r="I52" s="247"/>
      <c r="J52" s="247"/>
      <c r="K52" s="247"/>
      <c r="L52" s="247"/>
      <c r="M52" s="247"/>
      <c r="N52" s="247"/>
    </row>
    <row r="53" spans="1:14" ht="18.95" customHeight="1">
      <c r="F53" s="241"/>
      <c r="G53" s="264"/>
      <c r="H53" s="247"/>
      <c r="I53" s="247"/>
      <c r="J53" s="247"/>
      <c r="K53" s="247"/>
      <c r="L53" s="247"/>
      <c r="M53" s="247"/>
      <c r="N53" s="247"/>
    </row>
    <row r="54" spans="1:14" ht="21.95" customHeight="1">
      <c r="A54" s="293" t="str">
        <f>+'T8'!A30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54" s="293"/>
      <c r="C54" s="293"/>
      <c r="D54" s="293"/>
      <c r="E54" s="293"/>
      <c r="F54" s="294"/>
      <c r="G54" s="294"/>
      <c r="H54" s="278"/>
      <c r="I54" s="278"/>
      <c r="J54" s="278"/>
      <c r="K54" s="278"/>
      <c r="L54" s="278"/>
      <c r="M54" s="278"/>
      <c r="N54" s="278"/>
    </row>
    <row r="55" spans="1:14" ht="18.95" customHeight="1">
      <c r="A55" s="239" t="str">
        <f>A1</f>
        <v>บริษัท แอ๊บโซลูท คลีน เอ็นเนอร์จี้ จำกัด (มหาชน)</v>
      </c>
      <c r="B55" s="240"/>
      <c r="C55" s="240"/>
      <c r="D55" s="240"/>
      <c r="F55" s="241"/>
    </row>
    <row r="56" spans="1:14" ht="18.95" customHeight="1">
      <c r="A56" s="240" t="s">
        <v>143</v>
      </c>
      <c r="B56" s="240"/>
      <c r="C56" s="240"/>
      <c r="D56" s="240"/>
      <c r="F56" s="241"/>
    </row>
    <row r="57" spans="1:14" ht="18.95" customHeight="1">
      <c r="A57" s="295" t="str">
        <f>A3</f>
        <v>สำหรับรอบระยะเวลาหกเดือนสิ้นสุดวันที่ 30 มิถุนายน พ.ศ. 2567</v>
      </c>
      <c r="B57" s="237"/>
      <c r="C57" s="243"/>
      <c r="D57" s="243"/>
      <c r="E57" s="244"/>
      <c r="F57" s="245"/>
      <c r="G57" s="244"/>
      <c r="H57" s="246"/>
      <c r="I57" s="246"/>
      <c r="J57" s="246"/>
      <c r="K57" s="246"/>
      <c r="L57" s="246"/>
      <c r="M57" s="246"/>
      <c r="N57" s="246"/>
    </row>
    <row r="58" spans="1:14" ht="18.95" customHeight="1">
      <c r="F58" s="241"/>
      <c r="H58" s="247"/>
      <c r="I58" s="247"/>
      <c r="J58" s="247"/>
      <c r="K58" s="247"/>
      <c r="L58" s="247"/>
      <c r="M58" s="247"/>
      <c r="N58" s="247"/>
    </row>
    <row r="59" spans="1:14" ht="18.95" customHeight="1">
      <c r="F59" s="248"/>
      <c r="G59" s="240"/>
      <c r="H59" s="336" t="s">
        <v>3</v>
      </c>
      <c r="I59" s="336"/>
      <c r="J59" s="336"/>
      <c r="K59" s="204"/>
      <c r="L59" s="337" t="s">
        <v>4</v>
      </c>
      <c r="M59" s="337"/>
      <c r="N59" s="337"/>
    </row>
    <row r="60" spans="1:14" ht="18.95" customHeight="1">
      <c r="F60" s="248"/>
      <c r="G60" s="240"/>
      <c r="H60" s="187" t="s">
        <v>5</v>
      </c>
      <c r="I60" s="206"/>
      <c r="J60" s="187" t="s">
        <v>5</v>
      </c>
      <c r="K60" s="206"/>
      <c r="L60" s="187" t="s">
        <v>5</v>
      </c>
      <c r="M60" s="206"/>
      <c r="N60" s="187" t="s">
        <v>5</v>
      </c>
    </row>
    <row r="61" spans="1:14" ht="18.95" customHeight="1">
      <c r="F61" s="248"/>
      <c r="G61" s="240"/>
      <c r="H61" s="187" t="s">
        <v>7</v>
      </c>
      <c r="I61" s="205"/>
      <c r="J61" s="187" t="s">
        <v>7</v>
      </c>
      <c r="K61" s="249"/>
      <c r="L61" s="187" t="s">
        <v>7</v>
      </c>
      <c r="M61" s="250"/>
      <c r="N61" s="187" t="s">
        <v>7</v>
      </c>
    </row>
    <row r="62" spans="1:14" ht="18.95" customHeight="1">
      <c r="F62" s="248"/>
      <c r="G62" s="240"/>
      <c r="H62" s="206" t="s">
        <v>9</v>
      </c>
      <c r="I62" s="251"/>
      <c r="J62" s="206" t="s">
        <v>10</v>
      </c>
      <c r="K62" s="206"/>
      <c r="L62" s="206" t="s">
        <v>9</v>
      </c>
      <c r="M62" s="251"/>
      <c r="N62" s="206" t="s">
        <v>10</v>
      </c>
    </row>
    <row r="63" spans="1:14" ht="18.95" customHeight="1">
      <c r="F63" s="252" t="s">
        <v>11</v>
      </c>
      <c r="G63" s="240"/>
      <c r="H63" s="253" t="s">
        <v>12</v>
      </c>
      <c r="I63" s="254"/>
      <c r="J63" s="253" t="s">
        <v>12</v>
      </c>
      <c r="K63" s="254"/>
      <c r="L63" s="253" t="s">
        <v>12</v>
      </c>
      <c r="M63" s="254"/>
      <c r="N63" s="253" t="s">
        <v>12</v>
      </c>
    </row>
    <row r="64" spans="1:14" ht="18.95" customHeight="1">
      <c r="A64" s="296" t="s">
        <v>177</v>
      </c>
      <c r="B64" s="296"/>
      <c r="F64" s="248"/>
      <c r="G64" s="240"/>
      <c r="H64" s="297"/>
      <c r="I64" s="254"/>
      <c r="J64" s="254"/>
      <c r="K64" s="254"/>
      <c r="L64" s="297"/>
      <c r="M64" s="254"/>
      <c r="N64" s="254"/>
    </row>
    <row r="65" spans="1:14" ht="18.95" customHeight="1">
      <c r="A65" s="189" t="s">
        <v>178</v>
      </c>
      <c r="B65" s="296"/>
      <c r="G65" s="240"/>
      <c r="H65" s="280">
        <v>4216532</v>
      </c>
      <c r="I65" s="247"/>
      <c r="J65" s="247">
        <v>739383</v>
      </c>
      <c r="K65" s="254"/>
      <c r="L65" s="260">
        <v>0</v>
      </c>
      <c r="M65" s="247"/>
      <c r="N65" s="262">
        <v>0</v>
      </c>
    </row>
    <row r="66" spans="1:14" ht="18.95" customHeight="1">
      <c r="A66" s="189" t="s">
        <v>179</v>
      </c>
      <c r="B66" s="189"/>
      <c r="G66" s="240"/>
      <c r="H66" s="273">
        <v>-46237440</v>
      </c>
      <c r="I66" s="254"/>
      <c r="J66" s="274">
        <v>-79119059</v>
      </c>
      <c r="K66" s="254"/>
      <c r="L66" s="260">
        <v>0</v>
      </c>
      <c r="M66" s="247"/>
      <c r="N66" s="262">
        <v>0</v>
      </c>
    </row>
    <row r="67" spans="1:14" ht="18.95" customHeight="1">
      <c r="A67" s="189" t="s">
        <v>180</v>
      </c>
      <c r="B67" s="189"/>
      <c r="F67" s="241"/>
      <c r="G67" s="240"/>
      <c r="H67" s="273">
        <v>0</v>
      </c>
      <c r="I67" s="254"/>
      <c r="J67" s="247">
        <v>0</v>
      </c>
      <c r="K67" s="254"/>
      <c r="L67" s="260">
        <v>2500000</v>
      </c>
      <c r="M67" s="247"/>
      <c r="N67" s="262">
        <v>44000000</v>
      </c>
    </row>
    <row r="68" spans="1:14" ht="18.95" customHeight="1">
      <c r="A68" s="188" t="s">
        <v>154</v>
      </c>
      <c r="B68" s="189"/>
      <c r="F68" s="241" t="s">
        <v>155</v>
      </c>
      <c r="G68" s="240"/>
      <c r="H68" s="273">
        <v>0</v>
      </c>
      <c r="I68" s="254"/>
      <c r="J68" s="247">
        <v>0</v>
      </c>
      <c r="K68" s="254"/>
      <c r="L68" s="260">
        <v>0</v>
      </c>
      <c r="M68" s="247"/>
      <c r="N68" s="262">
        <v>209000000</v>
      </c>
    </row>
    <row r="69" spans="1:14" ht="18.95" customHeight="1">
      <c r="A69" s="188" t="s">
        <v>181</v>
      </c>
      <c r="B69" s="189"/>
      <c r="F69" s="241"/>
      <c r="G69" s="240"/>
      <c r="H69" s="273">
        <v>604306</v>
      </c>
      <c r="I69" s="254"/>
      <c r="J69" s="247">
        <v>0</v>
      </c>
      <c r="K69" s="254"/>
      <c r="L69" s="260">
        <v>0</v>
      </c>
      <c r="M69" s="247"/>
      <c r="N69" s="247">
        <v>0</v>
      </c>
    </row>
    <row r="70" spans="1:14" ht="18.95" customHeight="1">
      <c r="A70" s="188" t="s">
        <v>213</v>
      </c>
      <c r="B70" s="189"/>
      <c r="F70" s="241"/>
      <c r="G70" s="240"/>
      <c r="H70" s="273">
        <v>7600000</v>
      </c>
      <c r="I70" s="254"/>
      <c r="J70" s="247">
        <v>0</v>
      </c>
      <c r="K70" s="254"/>
      <c r="L70" s="260">
        <v>0</v>
      </c>
      <c r="M70" s="247"/>
      <c r="N70" s="247">
        <v>0</v>
      </c>
    </row>
    <row r="71" spans="1:14" ht="18.95" customHeight="1">
      <c r="A71" s="189" t="s">
        <v>182</v>
      </c>
      <c r="B71" s="189"/>
      <c r="F71" s="241"/>
      <c r="G71" s="240"/>
      <c r="H71" s="280"/>
      <c r="I71" s="254"/>
      <c r="J71" s="247"/>
      <c r="K71" s="254"/>
      <c r="L71" s="260"/>
      <c r="M71" s="247"/>
      <c r="N71" s="274"/>
    </row>
    <row r="72" spans="1:14" ht="18.95" customHeight="1">
      <c r="A72" s="189"/>
      <c r="B72" s="188" t="s">
        <v>183</v>
      </c>
      <c r="F72" s="241"/>
      <c r="G72" s="240"/>
      <c r="H72" s="280">
        <v>-2346130689</v>
      </c>
      <c r="I72" s="254"/>
      <c r="J72" s="247">
        <v>-1057627849</v>
      </c>
      <c r="K72" s="254"/>
      <c r="L72" s="273">
        <v>-256704</v>
      </c>
      <c r="M72" s="247"/>
      <c r="N72" s="274">
        <v>-41895</v>
      </c>
    </row>
    <row r="73" spans="1:14" ht="18.95" customHeight="1">
      <c r="A73" s="189"/>
      <c r="B73" s="188" t="s">
        <v>184</v>
      </c>
      <c r="F73" s="241"/>
      <c r="G73" s="240"/>
      <c r="H73" s="280">
        <v>-10257011</v>
      </c>
      <c r="I73" s="254"/>
      <c r="J73" s="247">
        <v>-312000</v>
      </c>
      <c r="K73" s="254"/>
      <c r="L73" s="273">
        <v>0</v>
      </c>
      <c r="M73" s="247"/>
      <c r="N73" s="274">
        <v>0</v>
      </c>
    </row>
    <row r="74" spans="1:14" ht="18.95" customHeight="1">
      <c r="A74" s="189" t="s">
        <v>185</v>
      </c>
      <c r="B74" s="275"/>
      <c r="F74" s="241"/>
      <c r="G74" s="240"/>
      <c r="H74" s="298">
        <v>-4089289</v>
      </c>
      <c r="I74" s="254"/>
      <c r="J74" s="278">
        <v>-3022557</v>
      </c>
      <c r="K74" s="254"/>
      <c r="L74" s="277">
        <v>0</v>
      </c>
      <c r="M74" s="247"/>
      <c r="N74" s="289">
        <v>0</v>
      </c>
    </row>
    <row r="75" spans="1:14" ht="5.0999999999999996" customHeight="1">
      <c r="F75" s="241"/>
      <c r="G75" s="264"/>
      <c r="H75" s="256"/>
      <c r="I75" s="285"/>
      <c r="K75" s="247"/>
      <c r="L75" s="280"/>
      <c r="M75" s="247"/>
      <c r="N75" s="247"/>
    </row>
    <row r="76" spans="1:14" ht="18.95" customHeight="1">
      <c r="A76" s="189" t="s">
        <v>186</v>
      </c>
      <c r="B76" s="189"/>
      <c r="F76" s="241"/>
      <c r="G76" s="264"/>
      <c r="H76" s="291">
        <f>SUM(H65:H74)</f>
        <v>-2394293591</v>
      </c>
      <c r="I76" s="247"/>
      <c r="J76" s="292">
        <f>SUM(J65:J74)</f>
        <v>-1139342082</v>
      </c>
      <c r="K76" s="247"/>
      <c r="L76" s="298">
        <f>SUM(L65:L74)</f>
        <v>2243296</v>
      </c>
      <c r="M76" s="247"/>
      <c r="N76" s="278">
        <f>SUM(N65:N74)</f>
        <v>252958105</v>
      </c>
    </row>
    <row r="77" spans="1:14" ht="8.1" customHeight="1">
      <c r="A77" s="259"/>
      <c r="B77" s="259"/>
      <c r="C77" s="259"/>
      <c r="D77" s="259"/>
      <c r="E77" s="259"/>
      <c r="F77" s="241"/>
      <c r="G77" s="264"/>
      <c r="H77" s="280"/>
      <c r="I77" s="247"/>
      <c r="J77" s="247"/>
      <c r="K77" s="247"/>
      <c r="L77" s="280"/>
      <c r="M77" s="247"/>
      <c r="N77" s="247"/>
    </row>
    <row r="78" spans="1:14" ht="18.95" customHeight="1">
      <c r="A78" s="296" t="s">
        <v>187</v>
      </c>
      <c r="B78" s="296"/>
      <c r="F78" s="241"/>
      <c r="G78" s="264"/>
      <c r="H78" s="280"/>
      <c r="I78" s="247"/>
      <c r="J78" s="247"/>
      <c r="K78" s="247"/>
      <c r="L78" s="280"/>
      <c r="M78" s="247"/>
      <c r="N78" s="247"/>
    </row>
    <row r="79" spans="1:14" ht="18.95" customHeight="1">
      <c r="A79" s="189" t="s">
        <v>188</v>
      </c>
      <c r="B79" s="299"/>
      <c r="F79" s="241">
        <v>13</v>
      </c>
      <c r="G79" s="264"/>
      <c r="H79" s="260">
        <v>158000000</v>
      </c>
      <c r="I79" s="247"/>
      <c r="J79" s="262">
        <v>634700000</v>
      </c>
      <c r="K79" s="247"/>
      <c r="L79" s="260">
        <v>0</v>
      </c>
      <c r="M79" s="247"/>
      <c r="N79" s="262">
        <v>0</v>
      </c>
    </row>
    <row r="80" spans="1:14" ht="18.95" customHeight="1">
      <c r="A80" s="189" t="s">
        <v>189</v>
      </c>
      <c r="B80" s="299"/>
      <c r="F80" s="241">
        <v>13</v>
      </c>
      <c r="G80" s="264"/>
      <c r="H80" s="260">
        <v>-54000000</v>
      </c>
      <c r="I80" s="247"/>
      <c r="J80" s="262">
        <v>-860200000</v>
      </c>
      <c r="L80" s="260">
        <v>0</v>
      </c>
      <c r="N80" s="262">
        <v>-200000000</v>
      </c>
    </row>
    <row r="81" spans="1:14" ht="18.95" customHeight="1">
      <c r="A81" s="189" t="s">
        <v>190</v>
      </c>
      <c r="B81" s="299"/>
      <c r="F81" s="241"/>
      <c r="G81" s="264"/>
      <c r="H81" s="260">
        <v>0</v>
      </c>
      <c r="I81" s="247"/>
      <c r="J81" s="247">
        <v>0</v>
      </c>
      <c r="L81" s="260">
        <v>0</v>
      </c>
      <c r="N81" s="262">
        <v>8000000</v>
      </c>
    </row>
    <row r="82" spans="1:14" ht="18.95" customHeight="1">
      <c r="A82" s="189" t="s">
        <v>191</v>
      </c>
      <c r="B82" s="189"/>
      <c r="F82" s="241">
        <v>15</v>
      </c>
      <c r="G82" s="264"/>
      <c r="H82" s="300">
        <v>-1817315</v>
      </c>
      <c r="I82" s="247"/>
      <c r="J82" s="281">
        <v>-1609954</v>
      </c>
      <c r="K82" s="247"/>
      <c r="L82" s="260">
        <v>-615620</v>
      </c>
      <c r="M82" s="247"/>
      <c r="N82" s="262">
        <v>-642362</v>
      </c>
    </row>
    <row r="83" spans="1:14" ht="18.95" customHeight="1">
      <c r="A83" s="189" t="s">
        <v>192</v>
      </c>
      <c r="B83" s="189"/>
      <c r="F83" s="241">
        <v>15</v>
      </c>
      <c r="G83" s="264"/>
      <c r="H83" s="300">
        <v>-677941</v>
      </c>
      <c r="I83" s="247"/>
      <c r="J83" s="281">
        <v>-641573</v>
      </c>
      <c r="K83" s="247"/>
      <c r="L83" s="280">
        <v>-181957</v>
      </c>
      <c r="M83" s="247"/>
      <c r="N83" s="247">
        <v>-107215</v>
      </c>
    </row>
    <row r="84" spans="1:14" ht="18.95" customHeight="1">
      <c r="A84" s="189" t="s">
        <v>193</v>
      </c>
      <c r="B84" s="189"/>
      <c r="F84" s="241">
        <v>16</v>
      </c>
      <c r="G84" s="264"/>
      <c r="H84" s="300">
        <v>1297300300</v>
      </c>
      <c r="I84" s="247"/>
      <c r="J84" s="281">
        <v>661547400</v>
      </c>
      <c r="K84" s="247"/>
      <c r="L84" s="280">
        <v>0</v>
      </c>
      <c r="M84" s="247"/>
      <c r="N84" s="247">
        <v>0</v>
      </c>
    </row>
    <row r="85" spans="1:14" ht="18.95" customHeight="1">
      <c r="A85" s="189" t="s">
        <v>194</v>
      </c>
      <c r="B85" s="189"/>
      <c r="F85" s="241">
        <v>16</v>
      </c>
      <c r="G85" s="264"/>
      <c r="H85" s="300">
        <v>-677490286</v>
      </c>
      <c r="I85" s="247"/>
      <c r="J85" s="281">
        <v>-375396600</v>
      </c>
      <c r="K85" s="247"/>
      <c r="L85" s="260">
        <v>0</v>
      </c>
      <c r="M85" s="247"/>
      <c r="N85" s="262">
        <v>0</v>
      </c>
    </row>
    <row r="86" spans="1:14" ht="18.95" customHeight="1">
      <c r="A86" s="189" t="s">
        <v>195</v>
      </c>
      <c r="B86" s="189"/>
      <c r="F86" s="241"/>
      <c r="G86" s="264"/>
      <c r="H86" s="300">
        <v>-9350000</v>
      </c>
      <c r="I86" s="247"/>
      <c r="J86" s="281">
        <v>-2500000</v>
      </c>
      <c r="K86" s="247"/>
      <c r="L86" s="260">
        <v>0</v>
      </c>
      <c r="M86" s="247"/>
      <c r="N86" s="262">
        <v>0</v>
      </c>
    </row>
    <row r="87" spans="1:14" ht="18.95" customHeight="1">
      <c r="A87" s="189" t="s">
        <v>196</v>
      </c>
      <c r="B87" s="189"/>
      <c r="F87" s="241"/>
      <c r="G87" s="264"/>
      <c r="H87" s="300"/>
      <c r="I87" s="247"/>
      <c r="J87" s="247"/>
      <c r="K87" s="247"/>
      <c r="L87" s="260"/>
      <c r="M87" s="247"/>
      <c r="N87" s="262"/>
    </row>
    <row r="88" spans="1:14" ht="18.95" customHeight="1">
      <c r="A88" s="189"/>
      <c r="B88" s="299" t="s">
        <v>197</v>
      </c>
      <c r="F88" s="241"/>
      <c r="G88" s="264"/>
      <c r="H88" s="300">
        <v>-117929161</v>
      </c>
      <c r="I88" s="247"/>
      <c r="J88" s="247">
        <v>-91171311</v>
      </c>
      <c r="K88" s="247"/>
      <c r="L88" s="260">
        <v>0</v>
      </c>
      <c r="M88" s="247"/>
      <c r="N88" s="262">
        <v>-3205206</v>
      </c>
    </row>
    <row r="89" spans="1:14" ht="18.95" customHeight="1">
      <c r="A89" s="189"/>
      <c r="B89" s="299" t="s">
        <v>159</v>
      </c>
      <c r="F89" s="241"/>
      <c r="G89" s="264"/>
      <c r="H89" s="300">
        <v>-9030874</v>
      </c>
      <c r="I89" s="247"/>
      <c r="J89" s="262">
        <v>0</v>
      </c>
      <c r="K89" s="247"/>
      <c r="L89" s="260">
        <v>-9030874</v>
      </c>
      <c r="M89" s="247"/>
      <c r="N89" s="262">
        <v>0</v>
      </c>
    </row>
    <row r="90" spans="1:14" ht="18.95" customHeight="1">
      <c r="A90" s="189" t="s">
        <v>198</v>
      </c>
      <c r="B90" s="189"/>
      <c r="F90" s="241"/>
      <c r="G90" s="264"/>
      <c r="H90" s="260">
        <v>0</v>
      </c>
      <c r="I90" s="247"/>
      <c r="J90" s="281">
        <v>-94438170</v>
      </c>
      <c r="K90" s="247"/>
      <c r="L90" s="260">
        <v>0</v>
      </c>
      <c r="M90" s="247"/>
      <c r="N90" s="262">
        <v>-94438170</v>
      </c>
    </row>
    <row r="91" spans="1:14" ht="18.95" customHeight="1">
      <c r="A91" s="189" t="s">
        <v>199</v>
      </c>
      <c r="B91" s="189"/>
      <c r="F91" s="241"/>
      <c r="G91" s="264"/>
      <c r="H91" s="260"/>
      <c r="I91" s="247"/>
      <c r="J91" s="247"/>
      <c r="K91" s="247"/>
      <c r="L91" s="260"/>
      <c r="M91" s="247"/>
      <c r="N91" s="262"/>
    </row>
    <row r="92" spans="1:14" ht="18.95" customHeight="1">
      <c r="A92" s="189"/>
      <c r="B92" s="189" t="s">
        <v>200</v>
      </c>
      <c r="F92" s="241"/>
      <c r="G92" s="264"/>
      <c r="H92" s="260">
        <v>19635000</v>
      </c>
      <c r="I92" s="247"/>
      <c r="J92" s="262">
        <v>0</v>
      </c>
      <c r="K92" s="247"/>
      <c r="L92" s="260">
        <v>0</v>
      </c>
      <c r="M92" s="247"/>
      <c r="N92" s="262">
        <v>0</v>
      </c>
    </row>
    <row r="93" spans="1:14" ht="18.95" customHeight="1">
      <c r="A93" s="189" t="s">
        <v>201</v>
      </c>
      <c r="B93" s="189"/>
      <c r="F93" s="241"/>
      <c r="G93" s="264"/>
      <c r="H93" s="301">
        <v>0</v>
      </c>
      <c r="I93" s="247"/>
      <c r="J93" s="302">
        <v>-788</v>
      </c>
      <c r="K93" s="247"/>
      <c r="L93" s="287">
        <v>0</v>
      </c>
      <c r="M93" s="247"/>
      <c r="N93" s="289">
        <v>-788</v>
      </c>
    </row>
    <row r="94" spans="1:14" ht="5.0999999999999996" customHeight="1">
      <c r="A94" s="189"/>
      <c r="B94" s="189"/>
      <c r="F94" s="241"/>
      <c r="G94" s="264"/>
      <c r="H94" s="256"/>
      <c r="L94" s="256"/>
    </row>
    <row r="95" spans="1:14" ht="18.95" customHeight="1">
      <c r="A95" s="189" t="s">
        <v>202</v>
      </c>
      <c r="B95" s="189"/>
      <c r="F95" s="241"/>
      <c r="G95" s="264"/>
      <c r="H95" s="291">
        <f>SUM(H79:H93)</f>
        <v>604639723</v>
      </c>
      <c r="I95" s="247"/>
      <c r="J95" s="292">
        <f>SUM(J79:J93)</f>
        <v>-129710996</v>
      </c>
      <c r="K95" s="247"/>
      <c r="L95" s="291">
        <f>SUM(L79:L93)</f>
        <v>-9828451</v>
      </c>
      <c r="M95" s="247"/>
      <c r="N95" s="292">
        <f>SUM(N79:N93)</f>
        <v>-290393741</v>
      </c>
    </row>
    <row r="96" spans="1:14" ht="5.0999999999999996" customHeight="1">
      <c r="A96" s="189"/>
      <c r="B96" s="189"/>
      <c r="F96" s="241"/>
      <c r="G96" s="264"/>
      <c r="H96" s="280"/>
      <c r="I96" s="247"/>
      <c r="J96" s="247"/>
      <c r="K96" s="247"/>
      <c r="L96" s="280"/>
      <c r="M96" s="247"/>
      <c r="N96" s="247"/>
    </row>
    <row r="97" spans="1:14" ht="18.95" customHeight="1">
      <c r="A97" s="296" t="s">
        <v>203</v>
      </c>
      <c r="B97" s="296"/>
      <c r="F97" s="241"/>
      <c r="G97" s="266"/>
      <c r="H97" s="260">
        <f>SUM(H95,H76,H49)</f>
        <v>-770467414</v>
      </c>
      <c r="I97" s="247"/>
      <c r="J97" s="262">
        <f>SUM(J95,J76,J49)</f>
        <v>-141401119</v>
      </c>
      <c r="K97" s="247"/>
      <c r="L97" s="260">
        <f>SUM(L95,L76,L49)</f>
        <v>1657376</v>
      </c>
      <c r="M97" s="247"/>
      <c r="N97" s="262">
        <f>SUM(N95,N76,N49)</f>
        <v>-38893176</v>
      </c>
    </row>
    <row r="98" spans="1:14" ht="18.95" customHeight="1">
      <c r="A98" s="189" t="s">
        <v>204</v>
      </c>
      <c r="B98" s="189"/>
      <c r="F98" s="248"/>
      <c r="G98" s="264"/>
      <c r="H98" s="303">
        <v>1180635272</v>
      </c>
      <c r="I98" s="247"/>
      <c r="J98" s="288">
        <v>429104439</v>
      </c>
      <c r="K98" s="247"/>
      <c r="L98" s="303">
        <v>7429923</v>
      </c>
      <c r="M98" s="247"/>
      <c r="N98" s="288">
        <v>46152349</v>
      </c>
    </row>
    <row r="99" spans="1:14" ht="5.0999999999999996" customHeight="1">
      <c r="F99" s="241"/>
      <c r="G99" s="264"/>
      <c r="H99" s="280"/>
      <c r="I99" s="247"/>
      <c r="J99" s="247"/>
      <c r="K99" s="247"/>
      <c r="L99" s="280"/>
      <c r="M99" s="247"/>
      <c r="N99" s="247"/>
    </row>
    <row r="100" spans="1:14" ht="18.95" customHeight="1" thickBot="1">
      <c r="A100" s="189" t="s">
        <v>205</v>
      </c>
      <c r="B100" s="189"/>
      <c r="F100" s="241"/>
      <c r="G100" s="264"/>
      <c r="H100" s="304">
        <f>SUM(H97:H98)</f>
        <v>410167858</v>
      </c>
      <c r="I100" s="247"/>
      <c r="J100" s="305">
        <f>SUM(J97:J98)</f>
        <v>287703320</v>
      </c>
      <c r="K100" s="247"/>
      <c r="L100" s="304">
        <f>SUM(L97:L98)</f>
        <v>9087299</v>
      </c>
      <c r="M100" s="247"/>
      <c r="N100" s="305">
        <f>SUM(N97:N98)</f>
        <v>7259173</v>
      </c>
    </row>
    <row r="101" spans="1:14" ht="8.1" customHeight="1" thickTop="1">
      <c r="A101" s="189"/>
      <c r="B101" s="189"/>
      <c r="F101" s="241"/>
      <c r="G101" s="264"/>
      <c r="H101" s="306"/>
      <c r="I101" s="247"/>
      <c r="J101" s="262"/>
      <c r="K101" s="247"/>
      <c r="L101" s="260"/>
      <c r="M101" s="247"/>
      <c r="N101" s="262"/>
    </row>
    <row r="102" spans="1:14" ht="18.95" customHeight="1">
      <c r="A102" s="296" t="s">
        <v>206</v>
      </c>
      <c r="B102" s="307"/>
      <c r="C102" s="307"/>
      <c r="D102" s="307"/>
      <c r="E102" s="307"/>
      <c r="F102" s="241"/>
      <c r="G102" s="308"/>
      <c r="H102" s="309"/>
      <c r="I102" s="310"/>
      <c r="J102" s="310"/>
      <c r="K102" s="310"/>
      <c r="L102" s="309"/>
      <c r="M102" s="310"/>
      <c r="N102" s="310"/>
    </row>
    <row r="103" spans="1:14" ht="5.0999999999999996" customHeight="1">
      <c r="F103" s="308"/>
      <c r="G103" s="240"/>
      <c r="H103" s="280"/>
      <c r="I103" s="247"/>
      <c r="J103" s="247"/>
      <c r="K103" s="247"/>
      <c r="L103" s="280"/>
      <c r="M103" s="247"/>
      <c r="N103" s="247"/>
    </row>
    <row r="104" spans="1:14" ht="18.95" customHeight="1" thickBot="1">
      <c r="A104" s="190" t="s">
        <v>207</v>
      </c>
      <c r="F104" s="311"/>
      <c r="G104" s="240"/>
      <c r="H104" s="312">
        <v>0</v>
      </c>
      <c r="I104" s="247"/>
      <c r="J104" s="313">
        <v>1980000</v>
      </c>
      <c r="K104" s="247"/>
      <c r="L104" s="312">
        <v>0</v>
      </c>
      <c r="M104" s="247"/>
      <c r="N104" s="313">
        <v>0</v>
      </c>
    </row>
    <row r="105" spans="1:14" ht="5.0999999999999996" customHeight="1" thickTop="1">
      <c r="F105" s="308"/>
      <c r="G105" s="240"/>
      <c r="H105" s="280"/>
      <c r="I105" s="247"/>
      <c r="J105" s="247"/>
      <c r="K105" s="247"/>
      <c r="L105" s="280"/>
      <c r="M105" s="247"/>
      <c r="N105" s="247"/>
    </row>
    <row r="106" spans="1:14" ht="18.95" customHeight="1" thickBot="1">
      <c r="A106" s="190" t="s">
        <v>208</v>
      </c>
      <c r="F106" s="241">
        <v>14</v>
      </c>
      <c r="G106" s="240"/>
      <c r="H106" s="314">
        <v>97697028</v>
      </c>
      <c r="I106" s="247"/>
      <c r="J106" s="315">
        <v>28746945</v>
      </c>
      <c r="K106" s="247"/>
      <c r="L106" s="312">
        <v>0</v>
      </c>
      <c r="M106" s="247"/>
      <c r="N106" s="316">
        <v>0</v>
      </c>
    </row>
    <row r="107" spans="1:14" ht="5.0999999999999996" customHeight="1" thickTop="1">
      <c r="F107" s="308"/>
      <c r="G107" s="240"/>
      <c r="H107" s="280"/>
      <c r="I107" s="247"/>
      <c r="J107" s="247"/>
      <c r="K107" s="247"/>
      <c r="L107" s="280"/>
      <c r="M107" s="247"/>
      <c r="N107" s="247"/>
    </row>
    <row r="108" spans="1:14" ht="18.95" customHeight="1" thickBot="1">
      <c r="A108" s="190" t="s">
        <v>209</v>
      </c>
      <c r="B108" s="275"/>
      <c r="F108" s="241">
        <v>14</v>
      </c>
      <c r="G108" s="240"/>
      <c r="H108" s="314">
        <v>502964</v>
      </c>
      <c r="I108" s="247"/>
      <c r="J108" s="315">
        <v>531719</v>
      </c>
      <c r="K108" s="247"/>
      <c r="L108" s="312">
        <v>0</v>
      </c>
      <c r="M108" s="247"/>
      <c r="N108" s="315">
        <v>0</v>
      </c>
    </row>
    <row r="109" spans="1:14" ht="5.0999999999999996" customHeight="1" thickTop="1">
      <c r="F109" s="308"/>
      <c r="G109" s="240"/>
      <c r="H109" s="280"/>
      <c r="I109" s="247"/>
      <c r="J109" s="247"/>
      <c r="K109" s="247"/>
      <c r="L109" s="280"/>
      <c r="M109" s="247"/>
      <c r="N109" s="247"/>
    </row>
    <row r="110" spans="1:14" ht="18.95" customHeight="1">
      <c r="A110" s="190" t="s">
        <v>210</v>
      </c>
      <c r="B110" s="275"/>
      <c r="F110" s="241"/>
      <c r="G110" s="240"/>
      <c r="H110" s="256"/>
      <c r="I110" s="247"/>
      <c r="K110" s="247"/>
      <c r="L110" s="256"/>
      <c r="M110" s="247"/>
    </row>
    <row r="111" spans="1:14" ht="18.95" customHeight="1" thickBot="1">
      <c r="A111" s="189"/>
      <c r="B111" s="190" t="s">
        <v>211</v>
      </c>
      <c r="F111" s="241" t="s">
        <v>212</v>
      </c>
      <c r="G111" s="240"/>
      <c r="H111" s="314">
        <v>249438934</v>
      </c>
      <c r="I111" s="247"/>
      <c r="J111" s="315">
        <v>0</v>
      </c>
      <c r="K111" s="247"/>
      <c r="L111" s="312">
        <v>0</v>
      </c>
      <c r="M111" s="247"/>
      <c r="N111" s="315">
        <v>0</v>
      </c>
    </row>
    <row r="112" spans="1:14" ht="3.75" customHeight="1" thickTop="1">
      <c r="A112" s="189"/>
      <c r="B112" s="189"/>
      <c r="F112" s="241"/>
      <c r="G112" s="264"/>
      <c r="H112" s="262"/>
      <c r="I112" s="247"/>
      <c r="J112" s="262"/>
      <c r="K112" s="247"/>
      <c r="L112" s="262"/>
      <c r="M112" s="247"/>
      <c r="N112" s="262"/>
    </row>
    <row r="113" spans="1:14" ht="12.75" customHeight="1"/>
    <row r="114" spans="1:14" ht="21.95" customHeight="1">
      <c r="A114" s="293" t="str">
        <f>+'T8'!A30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114" s="294"/>
      <c r="C114" s="294"/>
      <c r="D114" s="294"/>
      <c r="E114" s="294"/>
      <c r="F114" s="317"/>
      <c r="G114" s="318"/>
      <c r="H114" s="319"/>
      <c r="I114" s="278"/>
      <c r="J114" s="319"/>
      <c r="K114" s="278"/>
      <c r="L114" s="278"/>
      <c r="M114" s="278"/>
      <c r="N114" s="278"/>
    </row>
  </sheetData>
  <mergeCells count="4">
    <mergeCell ref="H5:J5"/>
    <mergeCell ref="L5:N5"/>
    <mergeCell ref="H59:J59"/>
    <mergeCell ref="L59:N59"/>
  </mergeCells>
  <pageMargins left="0.8" right="0.5" top="0.5" bottom="0.6" header="0.49" footer="0.4"/>
  <pageSetup paperSize="9" scale="80" firstPageNumber="9" fitToHeight="0" orientation="portrait" useFirstPageNumber="1" r:id="rId1"/>
  <headerFooter>
    <oddHeader xml:space="preserve">&amp;C
</oddHead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 (P&amp;L)3M</vt:lpstr>
      <vt:lpstr>Thai 6 (P&amp;L)6M</vt:lpstr>
      <vt:lpstr>T7</vt:lpstr>
      <vt:lpstr>T8</vt:lpstr>
      <vt:lpstr>9-10</vt:lpstr>
      <vt:lpstr>'Thai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Pornchai Rujeepakorn (TH)</cp:lastModifiedBy>
  <cp:lastPrinted>2024-08-13T10:10:40Z</cp:lastPrinted>
  <dcterms:created xsi:type="dcterms:W3CDTF">2024-08-02T04:27:29Z</dcterms:created>
  <dcterms:modified xsi:type="dcterms:W3CDTF">2024-08-13T10:38:36Z</dcterms:modified>
</cp:coreProperties>
</file>