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G:\.shortcut-targets-by-id\1Sozvm7Y7ybfAtL8xivojLo2kO-BfLDzj\GSC Group-Q1'67\GSC-Q1'67\1. Audit FS\FS_GSC_Q367_Restate\FS_GSC_Q3'66_T\"/>
    </mc:Choice>
  </mc:AlternateContent>
  <xr:revisionPtr revIDLastSave="0" documentId="13_ncr:1_{112CB65A-4173-4694-8082-DC3CDF0FB62C}" xr6:coauthVersionLast="47" xr6:coauthVersionMax="47" xr10:uidLastSave="{00000000-0000-0000-0000-000000000000}"/>
  <bookViews>
    <workbookView xWindow="-120" yWindow="-120" windowWidth="29040" windowHeight="15720" tabRatio="534" xr2:uid="{00000000-000D-0000-FFFF-FFFF00000000}"/>
  </bookViews>
  <sheets>
    <sheet name="FS (T)" sheetId="1" r:id="rId1"/>
    <sheet name="PL (3M)" sheetId="2" r:id="rId2"/>
    <sheet name="PL (9M)" sheetId="8" r:id="rId3"/>
    <sheet name="S.Equ (T)_Conso" sheetId="7" r:id="rId4"/>
    <sheet name="S.Equ (T) (Com)" sheetId="3" r:id="rId5"/>
    <sheet name="CF (T)" sheetId="5" r:id="rId6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#REF!</definedName>
    <definedName name="A" localSheetId="1">#REF!</definedName>
    <definedName name="A" localSheetId="2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 localSheetId="3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 localSheetId="3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2">DATE(YEAR(#REF!),MONTH(#REF!)+Payment_Number,DAY(#REF!))</definedName>
    <definedName name="eed" localSheetId="3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5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2">DATE(YEAR(#REF!),MONTH(#REF!)+Payment_Number,DAY(#REF!))</definedName>
    <definedName name="ffsw" localSheetId="3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 localSheetId="3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2">Scheduled_Payment+Extra_Payment</definedName>
    <definedName name="gdsz" localSheetId="3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 localSheetId="3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2">Scheduled_Payment+Extra_Payment</definedName>
    <definedName name="gww" localSheetId="3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 localSheetId="3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2">OFFSET(#REF!,0,0,[0]!jhtt)</definedName>
    <definedName name="hrh" localSheetId="3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2">MATCH(0.01,#REF!,-1)+1</definedName>
    <definedName name="hth" localSheetId="3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5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2">Scheduled_Payment+Extra_Payment</definedName>
    <definedName name="jfht" localSheetId="3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 localSheetId="3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5">#REF!</definedName>
    <definedName name="Loan_Amount">#REF!</definedName>
    <definedName name="loan_number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 localSheetId="3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 localSheetId="3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2">[0]!Visible</definedName>
    <definedName name="othcred" localSheetId="3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5">'CF (T)'!$A$1:$K$87</definedName>
    <definedName name="_xlnm.Print_Area" localSheetId="0">'FS (T)'!$A$1:$L$78</definedName>
    <definedName name="_xlnm.Print_Area" localSheetId="1">'PL (3M)'!$A$1:$L$32</definedName>
    <definedName name="_xlnm.Print_Area" localSheetId="2">'PL (9M)'!$A$1:$L$33</definedName>
    <definedName name="_xlnm.Print_Area" localSheetId="4">'S.Equ (T) (Com)'!$A$1:$N$16</definedName>
    <definedName name="_xlnm.Print_Area" localSheetId="3">'S.Equ (T)_Conso'!$A$1:$V$20</definedName>
    <definedName name="_xlnm.Print_Area">#N/A</definedName>
    <definedName name="Print_Area_MI" localSheetId="5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DATE(YEAR(#REF!),MONTH(#REF!)+Payment_Number,DAY(#REF!))</definedName>
    <definedName name="rfhrht" localSheetId="3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DATE(YEAR(#REF!),MONTH(#REF!)+Payment_Number,DAY(#REF!))</definedName>
    <definedName name="rh" localSheetId="3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 localSheetId="3">IF(#REF!*#REF!*#REF!*#REF!&gt;0,1,0)</definedName>
    <definedName name="rhe">IF(#REF!*#REF!*#REF!*#REF!&gt;0,1,0)</definedName>
    <definedName name="rhhf" localSheetId="2">IF(#REF!*#REF!*#REF!*#REF!&gt;0,1,0)</definedName>
    <definedName name="rhhf" localSheetId="3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 localSheetId="3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2">DATE(YEAR(#REF!),MONTH(#REF!)+Payment_Number,DAY(#REF!))</definedName>
    <definedName name="ry" localSheetId="3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DATE(YEAR(#REF!),MONTH(#REF!)+Payment_Number,DAY(#REF!))</definedName>
    <definedName name="ty" localSheetId="3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 localSheetId="3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#REF!</definedName>
    <definedName name="แสงสว่างห้องประชุม">#REF!</definedName>
    <definedName name="ใบ" hidden="1">{"'SUMMATION'!$B$2:$I$2"}</definedName>
    <definedName name="ก" hidden="1">{"AnnualRentRoll",#N/A,FALSE,"RentRoll"}</definedName>
    <definedName name="ก138">#REF!</definedName>
    <definedName name="กเดแ" hidden="1">{#N/A,#N/A,FALSE,"Sheet1"}</definedName>
    <definedName name="กก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2">OFFSET(#REF!,0,0,[0]!jhtt)</definedName>
    <definedName name="รน" localSheetId="3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2">Scheduled_Payment+Extra_Payment</definedName>
    <definedName name="ห" localSheetId="3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7" l="1"/>
  <c r="R11" i="7" s="1"/>
  <c r="I51" i="5" l="1"/>
  <c r="V11" i="7"/>
  <c r="I30" i="5"/>
  <c r="T13" i="7" l="1"/>
  <c r="T14" i="7" s="1"/>
  <c r="N20" i="7"/>
  <c r="N14" i="7"/>
  <c r="P10" i="7"/>
  <c r="R10" i="7" s="1"/>
  <c r="P12" i="7"/>
  <c r="R12" i="7" s="1"/>
  <c r="V12" i="7" s="1"/>
  <c r="P13" i="7"/>
  <c r="P19" i="7"/>
  <c r="P16" i="7"/>
  <c r="R16" i="7" s="1"/>
  <c r="P17" i="7"/>
  <c r="R17" i="7" s="1"/>
  <c r="V17" i="7" s="1"/>
  <c r="P18" i="7"/>
  <c r="R18" i="7" s="1"/>
  <c r="V18" i="7" s="1"/>
  <c r="V16" i="7" l="1"/>
  <c r="P20" i="7"/>
  <c r="P14" i="7"/>
  <c r="F72" i="1" s="1"/>
  <c r="V10" i="7"/>
  <c r="K30" i="5"/>
  <c r="G30" i="5"/>
  <c r="T19" i="7" l="1"/>
  <c r="T20" i="7" s="1"/>
  <c r="I65" i="5"/>
  <c r="E65" i="5"/>
  <c r="H74" i="1"/>
  <c r="H71" i="1"/>
  <c r="H70" i="1"/>
  <c r="E30" i="5"/>
  <c r="F33" i="1" l="1"/>
  <c r="L59" i="1" l="1"/>
  <c r="J59" i="1"/>
  <c r="H59" i="1"/>
  <c r="F59" i="1"/>
  <c r="F54" i="1"/>
  <c r="K51" i="5"/>
  <c r="G51" i="5"/>
  <c r="E51" i="5"/>
  <c r="H72" i="1"/>
  <c r="A55" i="5"/>
  <c r="A3" i="5"/>
  <c r="F12" i="3"/>
  <c r="J67" i="1" s="1"/>
  <c r="L33" i="1"/>
  <c r="J33" i="1"/>
  <c r="H33" i="1"/>
  <c r="J20" i="7"/>
  <c r="H20" i="7"/>
  <c r="F20" i="7"/>
  <c r="G62" i="5"/>
  <c r="A3" i="3"/>
  <c r="F74" i="1"/>
  <c r="A3" i="7"/>
  <c r="L11" i="8"/>
  <c r="J11" i="8"/>
  <c r="H11" i="8"/>
  <c r="F11" i="8"/>
  <c r="H11" i="2"/>
  <c r="H16" i="2" s="1"/>
  <c r="J16" i="3"/>
  <c r="H16" i="3"/>
  <c r="F16" i="3"/>
  <c r="J14" i="7"/>
  <c r="F70" i="1" s="1"/>
  <c r="H14" i="7"/>
  <c r="F68" i="1" s="1"/>
  <c r="F14" i="7"/>
  <c r="F67" i="1" s="1"/>
  <c r="J12" i="3"/>
  <c r="J70" i="1" s="1"/>
  <c r="H12" i="3"/>
  <c r="J68" i="1" s="1"/>
  <c r="K62" i="5"/>
  <c r="L71" i="1"/>
  <c r="L70" i="1"/>
  <c r="L68" i="1"/>
  <c r="L67" i="1"/>
  <c r="N14" i="3"/>
  <c r="H68" i="1"/>
  <c r="H67" i="1"/>
  <c r="N10" i="3"/>
  <c r="H21" i="1"/>
  <c r="A1" i="7"/>
  <c r="E62" i="5"/>
  <c r="F11" i="2"/>
  <c r="F16" i="2" s="1"/>
  <c r="F21" i="1"/>
  <c r="I62" i="5"/>
  <c r="J11" i="2"/>
  <c r="A1" i="3"/>
  <c r="L11" i="2"/>
  <c r="L16" i="2" s="1"/>
  <c r="L54" i="1"/>
  <c r="L21" i="1"/>
  <c r="J54" i="1"/>
  <c r="A39" i="1"/>
  <c r="A37" i="1"/>
  <c r="J21" i="1"/>
  <c r="H54" i="1"/>
  <c r="L17" i="8" l="1"/>
  <c r="L19" i="8" s="1"/>
  <c r="F17" i="8"/>
  <c r="F19" i="8" s="1"/>
  <c r="J17" i="8"/>
  <c r="J19" i="8" s="1"/>
  <c r="H17" i="8"/>
  <c r="H19" i="8" s="1"/>
  <c r="G9" i="5" s="1"/>
  <c r="G31" i="5" s="1"/>
  <c r="G36" i="5" s="1"/>
  <c r="G64" i="5" s="1"/>
  <c r="G67" i="5" s="1"/>
  <c r="J16" i="2"/>
  <c r="J18" i="2" s="1"/>
  <c r="J20" i="2" s="1"/>
  <c r="L18" i="2"/>
  <c r="L20" i="2" s="1"/>
  <c r="F18" i="2"/>
  <c r="F20" i="2" s="1"/>
  <c r="H18" i="2"/>
  <c r="H20" i="2" s="1"/>
  <c r="F60" i="1"/>
  <c r="J60" i="1"/>
  <c r="L73" i="1"/>
  <c r="L75" i="1" s="1"/>
  <c r="H73" i="1"/>
  <c r="H75" i="1" s="1"/>
  <c r="L60" i="1"/>
  <c r="H60" i="1"/>
  <c r="L35" i="1"/>
  <c r="H35" i="1"/>
  <c r="F35" i="1"/>
  <c r="J35" i="1"/>
  <c r="J21" i="8" l="1"/>
  <c r="L11" i="3" s="1"/>
  <c r="N11" i="3" s="1"/>
  <c r="I9" i="5"/>
  <c r="I31" i="5" s="1"/>
  <c r="K9" i="5"/>
  <c r="K31" i="5" s="1"/>
  <c r="K36" i="5" s="1"/>
  <c r="K64" i="5" s="1"/>
  <c r="K67" i="5" s="1"/>
  <c r="L21" i="8"/>
  <c r="L15" i="3" s="1"/>
  <c r="H21" i="8"/>
  <c r="J22" i="2"/>
  <c r="J27" i="2"/>
  <c r="J25" i="2" s="1"/>
  <c r="J30" i="2" s="1"/>
  <c r="L27" i="2"/>
  <c r="L22" i="2"/>
  <c r="H22" i="2"/>
  <c r="H27" i="2"/>
  <c r="H25" i="2" s="1"/>
  <c r="H30" i="2" s="1"/>
  <c r="F27" i="2"/>
  <c r="F25" i="2" s="1"/>
  <c r="F30" i="2" s="1"/>
  <c r="F22" i="2"/>
  <c r="F21" i="8"/>
  <c r="E9" i="5"/>
  <c r="E31" i="5" s="1"/>
  <c r="E36" i="5" s="1"/>
  <c r="I36" i="5"/>
  <c r="L77" i="1"/>
  <c r="H77" i="1"/>
  <c r="J23" i="8"/>
  <c r="J28" i="8"/>
  <c r="J26" i="8" s="1"/>
  <c r="J31" i="8" s="1"/>
  <c r="H28" i="8"/>
  <c r="H23" i="8"/>
  <c r="L28" i="8" l="1"/>
  <c r="L26" i="8" s="1"/>
  <c r="L31" i="8" s="1"/>
  <c r="L23" i="8"/>
  <c r="H26" i="8"/>
  <c r="L19" i="7" s="1"/>
  <c r="F28" i="8"/>
  <c r="F26" i="8" s="1"/>
  <c r="L25" i="2"/>
  <c r="L30" i="2" s="1"/>
  <c r="I64" i="5"/>
  <c r="I67" i="5" s="1"/>
  <c r="E64" i="5"/>
  <c r="E67" i="5" s="1"/>
  <c r="F23" i="8"/>
  <c r="L12" i="3"/>
  <c r="J71" i="1" s="1"/>
  <c r="L16" i="3"/>
  <c r="N16" i="3" s="1"/>
  <c r="N15" i="3"/>
  <c r="F31" i="8" l="1"/>
  <c r="L13" i="7"/>
  <c r="R13" i="7" s="1"/>
  <c r="R14" i="7" s="1"/>
  <c r="H31" i="8"/>
  <c r="R19" i="7"/>
  <c r="L20" i="7"/>
  <c r="N12" i="3"/>
  <c r="J73" i="1"/>
  <c r="J75" i="1" s="1"/>
  <c r="J77" i="1" s="1"/>
  <c r="V13" i="7" l="1"/>
  <c r="V14" i="7" s="1"/>
  <c r="L14" i="7"/>
  <c r="F71" i="1" s="1"/>
  <c r="F73" i="1" s="1"/>
  <c r="F75" i="1" s="1"/>
  <c r="F77" i="1" s="1"/>
  <c r="V19" i="7"/>
  <c r="V20" i="7" s="1"/>
  <c r="R20" i="7"/>
</calcChain>
</file>

<file path=xl/sharedStrings.xml><?xml version="1.0" encoding="utf-8"?>
<sst xmlns="http://schemas.openxmlformats.org/spreadsheetml/2006/main" count="259" uniqueCount="161">
  <si>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</si>
  <si>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</si>
  <si>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</si>
  <si>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</si>
  <si>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</si>
  <si>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</si>
  <si>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</si>
  <si>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</si>
  <si>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</si>
  <si>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</si>
  <si>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</si>
  <si>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</si>
  <si>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</si>
  <si>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</si>
  <si>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</si>
  <si>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</si>
  <si>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</si>
  <si>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</si>
  <si>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</si>
  <si>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</si>
  <si>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</si>
  <si>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</si>
  <si>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</si>
  <si>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</si>
  <si>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</si>
  <si>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</si>
  <si>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</si>
  <si>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</si>
  <si>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</si>
  <si>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</si>
  <si>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</si>
  <si>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</si>
  <si>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</si>
  <si>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</si>
  <si>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</si>
  <si>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</si>
  <si>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</si>
  <si>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จ่ายภาษีเงินได้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</si>
  <si>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</si>
  <si>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</si>
  <si>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</si>
  <si>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รายได้ (ค่าใช้จ่าย) ภาษีเงินได้</t>
  </si>
  <si>
    <t xml:space="preserve">กระแสเงินสดจากกิจกรรมดำเนินงาน </t>
  </si>
  <si>
    <t>ดอกเบี้ยรับ</t>
  </si>
  <si>
    <t>งบแสดงฐานะการเงิน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</si>
  <si>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</si>
  <si>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</si>
  <si>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</si>
  <si>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</si>
  <si>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</si>
  <si>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</si>
  <si>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</si>
  <si>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</si>
  <si>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ค่าใช้จ่ายผลประโยชน์พนักงาน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</si>
  <si>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</si>
  <si>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</si>
  <si>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</si>
  <si>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ลูกหนี้การค้าและลูกหนี้อื่น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</si>
  <si>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</si>
  <si>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</si>
  <si>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</si>
  <si>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</si>
  <si>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</si>
  <si>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</si>
  <si>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</si>
  <si>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</si>
  <si>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</si>
  <si>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</si>
  <si>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</si>
  <si>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</si>
  <si>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</si>
  <si>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</si>
  <si>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</si>
  <si>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</si>
  <si>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</si>
  <si>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</si>
  <si>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ณ วันที่ 31 ธันวาคม</t>
  </si>
  <si>
    <t>"ยังไม่ได้ตรวจสอบ"</t>
  </si>
  <si>
    <t>"สอบทานแล้ว"</t>
  </si>
  <si>
    <t>จำนวนหุ้นสามัญถัวเฉลี่ยถ่วงน้ำหนัก (หุ้น)</t>
  </si>
  <si>
    <t>ยอดคงเหลือ ณ วันที่ 1 มกราคม 2565</t>
  </si>
  <si>
    <t>กำไร (ขาดทุน) เบ็ดเสร็จรวมสำหรับงวด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</si>
  <si>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</si>
  <si>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</si>
  <si>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</si>
  <si>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</si>
  <si>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</si>
  <si>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</si>
  <si>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</si>
  <si>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สินทรัพย์หมุนเวียนอื่น (เพิ่มขึ้น) ลดลง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</si>
  <si>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</si>
  <si>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</si>
  <si>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เบ็ดเสร็จอื่นสำหรับงวด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</si>
  <si>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</si>
  <si>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</si>
  <si>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</si>
  <si>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การได้มาซึ่งส่วนได้เสียที่ไม่มีอำนาจควบคุม</t>
  </si>
  <si>
    <t>ทุนเรือนหุ้น</t>
  </si>
  <si>
    <t>กำไร (ขาดทุน) ก่อนภาษีเงินได้</t>
  </si>
  <si>
    <t>กำไร (ขาดทุน) สำหรับงวด</t>
  </si>
  <si>
    <t>เจ้าหนี้การค้าและเจ้าหนี้หมุนเวียนอื่นเพิ่มขึ้น (ลดลง)</t>
  </si>
  <si>
    <t>สินค้าคงเหลือ</t>
  </si>
  <si>
    <t>ค่าความนิยม</t>
  </si>
  <si>
    <t>หนี้สินหมุนเวียนอื่นเพิ่มขึ้น (ลดลง)</t>
  </si>
  <si>
    <t>เงินสดสุทธิได้มาจาก (ใช้ไปใน) กิจกรรมจัดหาเงิน</t>
  </si>
  <si>
    <t>กำไร (ขาดทุน) เบ็ดเสร็จสำหรับงวด</t>
  </si>
  <si>
    <t>กำไร (ขาดทุน) ต่อหุ้นขั้นพื้นฐาน (บาทต่อหุ้น)</t>
  </si>
  <si>
    <t>เงินสดและรายการเทียบเท่าเงินสดเพิ่มขึ้น (ลดลง) - สุทธิ</t>
  </si>
  <si>
    <t>เจ้าหนี้การค้าและเจ้าหนี้อื่น</t>
  </si>
  <si>
    <t>เงินสดจ่ายเพื่อซื้อเงินลงทุนในบริษัทย่อย</t>
  </si>
  <si>
    <t>งบกระแสเงินสด (ต่อ)</t>
  </si>
  <si>
    <t>องค์ประกอบอื่นของส่วนของผู้ถือหุ้น</t>
  </si>
  <si>
    <t>ทุนที่ออกและชำระเต็มมูลค่าแล้ว</t>
  </si>
  <si>
    <t xml:space="preserve">ส่วนเกินมูลค่าหุ้นสามัญ </t>
  </si>
  <si>
    <t>จัดสรรเพื่อสำรองตามกฎหมาย</t>
  </si>
  <si>
    <t>รวมองค์ประกอบอื่นส่วนของผู้ถือหุ้น</t>
  </si>
  <si>
    <t>การเปลี่ยนแปลงสัดส่วนการถือหุ้นในบริษัทย่อย</t>
  </si>
  <si>
    <t>เงินลงทุนในกิจการร่วมค้า</t>
  </si>
  <si>
    <t>เงินสดรับจากส่วนได้เสียที่ไม่มีอำนาจควบคุม</t>
  </si>
  <si>
    <t>เงินสดจ่ายเพื่อซื้อเงินลงทุนในบริษัทร่วม</t>
  </si>
  <si>
    <t>ปรับรายการที่กระทบ กำไรก่อนภาษีเงินได้เป็นเงินสดรับ (จ่าย) จากกิจกรรมดำเนินงาน</t>
  </si>
  <si>
    <t>ส่วนแบ่งกำไรจากเงินลงทุนในกิจการร่วมค้า</t>
  </si>
  <si>
    <t>"ตรวจสอบแล้ว"</t>
  </si>
  <si>
    <t>ลูกหนี้เงินให้กู้ยืม - โครงการสวัสดิการพนักงาน</t>
  </si>
  <si>
    <t>เงินฝากที่มีข้อจำกัดในการใช้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</si>
  <si>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</si>
  <si>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2566</t>
  </si>
  <si>
    <t>3.2, 4</t>
  </si>
  <si>
    <t>กำไร (ขาดทุน) ที่ยังไม่เกิดขึ้นจากการเปลี่ยนแปลงมูลค่ายุติธรรมของสินทรัพย์</t>
  </si>
  <si>
    <t>ทางการเงินหมุนเวียนอื่น</t>
  </si>
  <si>
    <t>รับคืนภาษีเงินได้</t>
  </si>
  <si>
    <t>เงินสดรับจากการจำหน่ายส่วนปรับปรุงสิทธิการเช่าและอุปกรณ์</t>
  </si>
  <si>
    <t>สินค้าคงเหลือ (เพิ่มขึ้น) ลดลง</t>
  </si>
  <si>
    <t>ดอกเบี้ยจ่าย</t>
  </si>
  <si>
    <t>กำไร (ขาดทุน) จากการจำหน่ายสินทรัพย์ทางการเงินหมุนเวียนอื่น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</si>
  <si>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</si>
  <si>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</si>
  <si>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</si>
  <si>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กำไรจากการต่อรองราคาซื้อ</t>
  </si>
  <si>
    <t>(หน่วย : บาท)</t>
  </si>
  <si>
    <t>ณ วันที่ 30 กันยายน 2566</t>
  </si>
  <si>
    <t>ณ วันที่ 30 กันยายน</t>
  </si>
  <si>
    <t>สำหรับงวดสามเดือนสิ้นสุดวันที่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</si>
  <si>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</si>
  <si>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</si>
  <si>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</si>
  <si>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(กำไร) ขาดทุนจากการขายเงินลงทุนในบริษัทย่อย</t>
  </si>
  <si>
    <t>(กำไร) ขาดทุนจากการยกเลิกสัญญาเช่า</t>
  </si>
  <si>
    <t>เงินสดจ่ายดอกเบี้ย</t>
  </si>
  <si>
    <t xml:space="preserve">เงินสดและรายการเทียบเท่าเงินสดของบริษัทย่อย ณ วันเลิกกิจการ
</t>
  </si>
  <si>
    <t>ข้อมูลงบกระแสเงินสดเพิ่มเติม</t>
  </si>
  <si>
    <t>รายการที่มิใช่เงินสด</t>
  </si>
  <si>
    <t>เงินกู้ยืมระยะสั้นและดอกเบี้ยค้างจ่าย - บริษัทที่เกี่ยวข้องกัน</t>
  </si>
  <si>
    <t>จำหน่ายเงินลงทุนในบริษัทย่อย</t>
  </si>
  <si>
    <t>(กำไร) ขาดทุนจากการตัดจำหน่ายและขายสินทรัพย์ถาวร</t>
  </si>
  <si>
    <t>(กำไร) ขาดทุนจากการต่อรองราคาซื้อ</t>
  </si>
  <si>
    <t>เงินสดรับจากการขายเงินลงทุนในบริษัทย่อย</t>
  </si>
  <si>
    <t>เงินสดจ่ายเงินมัดจำเพื่อซื้อที่ดินและสิ่งปลูกสร้าง</t>
  </si>
  <si>
    <t>เงินสดจ่ายเงินมัดจำเพื่อซื้อที่ดินและสิ่งปลูกสร้างสุทธิจากเงินกู้ยืมระยะสั้นบริษัทย่อย</t>
  </si>
  <si>
    <t>กำไร (ขาดทุน) จากการดำเนินงาน</t>
  </si>
  <si>
    <t>กำไร (ขาดทุน) 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</si>
</sst>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&quot;£&quot;#,##0;\-&quot;£&quot;#,##0"/>
    <numFmt numFmtId="172" formatCode="&quot;£&quot;#,##0.00;[Red]\-&quot;£&quot;#,##0.00"/>
    <numFmt numFmtId="173" formatCode="_(* #,##0;_(* \(#,##0\);_(* &quot;-&quot;_);_(@_)"/>
    <numFmt numFmtId="174" formatCode="_(* #,##0_);_(* \(#,##0\);_(* &quot;-&quot;??_);_(@_)"/>
    <numFmt numFmtId="175" formatCode="#,##0\ ;\(#,##0\);\-\ "/>
    <numFmt numFmtId="176" formatCode="_-* #,##0_-;\-* #,##0_-;_-* &quot;-&quot;??_-;_-@_-"/>
    <numFmt numFmtId="177" formatCode="_(* #,##0.000_);_(* \(#,##0.000\);_(* &quot;-&quot;??_);_(@_)"/>
    <numFmt numFmtId="178" formatCode="\t&quot;฿&quot;#,##0_);\(\t&quot;฿&quot;#,##0\)"/>
    <numFmt numFmtId="179" formatCode="#,##0.00;\(#,##0.00\)"/>
    <numFmt numFmtId="180" formatCode="#,##0;\(#,##0\)"/>
    <numFmt numFmtId="181" formatCode="#,##0;[Red]\(#,##0\);\-"/>
    <numFmt numFmtId="182" formatCode="_(* #,##0.00_);_(* \(#,##0.00\);_(* &quot;-&quot;_);_(@_)"/>
    <numFmt numFmtId="183" formatCode="_(* #,##0.0000_);_(* \(#,##0.0000\);_(* &quot;-&quot;??_);_(@_)"/>
    <numFmt numFmtId="184" formatCode="#,##0.00;[Red]\(#,##0.00\)"/>
    <numFmt numFmtId="185" formatCode="\t&quot;£&quot;#,##0_);\(\t&quot;£&quot;#,##0\)"/>
    <numFmt numFmtId="186" formatCode="d/mm/yy\ "/>
    <numFmt numFmtId="187" formatCode="\t&quot;£&quot;#,##0.00_);[Red]\(\t&quot;£&quot;#,##0.00\)"/>
    <numFmt numFmtId="188" formatCode="#,##0;[Red]\(#,##0\)"/>
    <numFmt numFmtId="189" formatCode="#,##0.0000;\(#,##0.00000000\)"/>
    <numFmt numFmtId="190" formatCode="\$#,##0.00;\(\$#,##0.00\)"/>
    <numFmt numFmtId="191" formatCode="mm/dd/yy"/>
    <numFmt numFmtId="192" formatCode="\$#,##0;\(\$#,##0\)"/>
    <numFmt numFmtId="193" formatCode="_-[$€-2]* #,##0.00_-;\-[$€-2]* #,##0.00_-;_-[$€-2]* &quot;-&quot;??_-"/>
    <numFmt numFmtId="194" formatCode="0_);[Red]\(0\)"/>
    <numFmt numFmtId="195" formatCode="0.00_)"/>
    <numFmt numFmtId="196" formatCode="[$-C09]dd\-mmm\-yy;@"/>
    <numFmt numFmtId="197" formatCode="[$-409]d\-mmm\-yy;@"/>
    <numFmt numFmtId="198" formatCode="#,##0.0_);[Red]\(#,##0.0\)"/>
    <numFmt numFmtId="199" formatCode="\t&quot;£&quot;#,##0_);[Red]\(\t&quot;£&quot;#,##0\)"/>
    <numFmt numFmtId="200" formatCode="&quot;True&quot;;&quot;True&quot;;&quot;False&quot;"/>
    <numFmt numFmtId="201" formatCode="#,###.00\ ;[Red]\(#,###.00\)"/>
    <numFmt numFmtId="202" formatCode="#,##0.00\ &quot;FB&quot;;[Red]\-#,##0.00\ &quot;FB&quot;"/>
    <numFmt numFmtId="203" formatCode="General_)"/>
    <numFmt numFmtId="204" formatCode="#,##0.00_);[Black]\(#,##0.00\)"/>
    <numFmt numFmtId="205" formatCode="0.0%"/>
    <numFmt numFmtId="206" formatCode="[$-F800]dddd\,\ mmmm\ dd\,\ yyyy"/>
    <numFmt numFmtId="207" formatCode="&quot;On&quot;;&quot;On&quot;;&quot;Off&quot;"/>
    <numFmt numFmtId="208" formatCode="_-&quot;£&quot;* #,##0_-;\-&quot;£&quot;* #,##0_-;_-&quot;£&quot;* &quot;-&quot;_-;_-@_-"/>
    <numFmt numFmtId="209" formatCode="_-* #,##0.00\ _F_-;\-* #,##0.00\ _F_-;_-* &quot;-&quot;??\ _F_-;_-@_-"/>
    <numFmt numFmtId="210" formatCode="0.00000000000"/>
    <numFmt numFmtId="211" formatCode="_(* #,##0.0_);_(* \(#,##0.0\);_(* &quot;-&quot;??_);_(@_)"/>
    <numFmt numFmtId="212" formatCode="0.00_);\(0.00\)"/>
    <numFmt numFmtId="213" formatCode="0.0_);\(0.0\)"/>
    <numFmt numFmtId="214" formatCode="_-* #,##0.0000_-;\-* #,##0.0000_-;_-* &quot;-&quot;??_-;_-@_-"/>
    <numFmt numFmtId="215" formatCode="_-* #,##0.00_-;\-* #,##0.00_-;_-* \-??_-;_-@_-"/>
    <numFmt numFmtId="216" formatCode="_(* #,##0.00_);_(* \(#,##0.00\);_(* \-??_);_(@_)"/>
    <numFmt numFmtId="217" formatCode="#,##0.00\ &quot;F&quot;;\-#,##0.00\ &quot;F&quot;"/>
    <numFmt numFmtId="218" formatCode="dd\-mmm\-yy_)"/>
    <numFmt numFmtId="219" formatCode="\t&quot;$&quot;#,##0.00_);[Red]\(\t&quot;$&quot;#,##0.00\)"/>
    <numFmt numFmtId="220" formatCode="00"/>
    <numFmt numFmtId="221" formatCode="d/m/yy"/>
    <numFmt numFmtId="222" formatCode="#,##0.00;[Red]#,##0.00"/>
    <numFmt numFmtId="223" formatCode="&quot;฿&quot;#,##0.00"/>
    <numFmt numFmtId="224" formatCode="#,##0,;\(#,##0,\)"/>
    <numFmt numFmtId="225" formatCode="0_);\(0\)"/>
    <numFmt numFmtId="226" formatCode="#,##0\ &quot;DM&quot;;[Red]\-#,##0\ &quot;DM&quot;"/>
    <numFmt numFmtId="227" formatCode="#,##0.00\ &quot;DM&quot;;[Red]\-#,##0.00\ &quot;DM&quot;"/>
    <numFmt numFmtId="228" formatCode="\t&quot;$&quot;#,##0_);\(\t&quot;$&quot;#,##0\)"/>
    <numFmt numFmtId="229" formatCode="\t&quot;฿&quot;#,##0.00_);[Red]\(\t&quot;฿&quot;#,##0.00\)"/>
    <numFmt numFmtId="230" formatCode="#,##0.00_);\(#,##0.00\);\-"/>
    <numFmt numFmtId="231" formatCode="0.0000%"/>
    <numFmt numFmtId="232" formatCode="#,##0.0000;\-#,##0.0000"/>
    <numFmt numFmtId="233" formatCode="&quot;ใช่&quot;;&quot;ใช่&quot;;&quot;ไม่ใช่&quot;"/>
    <numFmt numFmtId="234" formatCode="[$-1010000]d/m/yy;@"/>
    <numFmt numFmtId="235" formatCode="[$-1070000]d/m/yy;@"/>
    <numFmt numFmtId="236" formatCode="[$-107041E]d\ mmm\ yy;@"/>
    <numFmt numFmtId="237" formatCode="[$-409]mmm/yy"/>
    <numFmt numFmtId="238" formatCode="[$-409]d/mmm/yy;@"/>
  </numFmts>
  <fonts count="17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strike/>
      <sz val="14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Tahoma"/>
      <family val="2"/>
      <charset val="1"/>
    </font>
    <font>
      <sz val="10"/>
      <name val="MS Serif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imes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0"/>
      <name val="MS Sans Serif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charset val="22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b/>
      <sz val="18"/>
      <color indexed="62"/>
      <name val="Tahoma"/>
      <family val="2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</font>
    <font>
      <sz val="14"/>
      <name val="DilleniaUPC"/>
      <family val="1"/>
      <charset val="222"/>
    </font>
    <font>
      <sz val="11"/>
      <color rgb="FF9C6500"/>
      <name val="Calibri"/>
      <family val="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Tahoma"/>
      <family val="2"/>
      <charset val="222"/>
    </font>
    <font>
      <sz val="11"/>
      <name val="돋움"/>
      <family val="2"/>
      <charset val="129"/>
    </font>
    <font>
      <sz val="10"/>
      <color rgb="FF000000"/>
      <name val="Open Sans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indexed="5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9655">
    <xf numFmtId="0" fontId="0" fillId="0" borderId="0"/>
    <xf numFmtId="170" fontId="6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2" fontId="8" fillId="0" borderId="0" applyNumberFormat="0"/>
    <xf numFmtId="2" fontId="11" fillId="0" borderId="0" applyNumberFormat="0"/>
    <xf numFmtId="0" fontId="6" fillId="0" borderId="0"/>
    <xf numFmtId="0" fontId="6" fillId="0" borderId="0"/>
    <xf numFmtId="0" fontId="12" fillId="0" borderId="0"/>
    <xf numFmtId="0" fontId="12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5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5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5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5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5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5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5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5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5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5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55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55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4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4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4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4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64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6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64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6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4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64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64" fillId="30" borderId="0" applyNumberFormat="0" applyBorder="0" applyAlignment="0" applyProtection="0"/>
    <xf numFmtId="0" fontId="13" fillId="3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5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Font="0"/>
    <xf numFmtId="0" fontId="18" fillId="34" borderId="6" applyNumberFormat="0" applyAlignment="0" applyProtection="0"/>
    <xf numFmtId="0" fontId="18" fillId="34" borderId="6" applyNumberFormat="0" applyAlignment="0" applyProtection="0"/>
    <xf numFmtId="0" fontId="66" fillId="34" borderId="6" applyNumberFormat="0" applyAlignment="0" applyProtection="0"/>
    <xf numFmtId="0" fontId="18" fillId="34" borderId="6" applyNumberFormat="0" applyAlignment="0" applyProtection="0"/>
    <xf numFmtId="0" fontId="19" fillId="0" borderId="0"/>
    <xf numFmtId="0" fontId="20" fillId="35" borderId="7" applyNumberFormat="0" applyAlignment="0" applyProtection="0"/>
    <xf numFmtId="0" fontId="20" fillId="35" borderId="7" applyNumberFormat="0" applyAlignment="0" applyProtection="0"/>
    <xf numFmtId="0" fontId="67" fillId="35" borderId="7" applyNumberFormat="0" applyAlignment="0" applyProtection="0"/>
    <xf numFmtId="0" fontId="20" fillId="35" borderId="7" applyNumberFormat="0" applyAlignment="0" applyProtection="0"/>
    <xf numFmtId="168" fontId="8" fillId="0" borderId="0" applyNumberFormat="0" applyBorder="0"/>
    <xf numFmtId="168" fontId="11" fillId="0" borderId="0" applyNumberFormat="0" applyBorder="0"/>
    <xf numFmtId="16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2" fillId="0" borderId="0" applyNumberFormat="0" applyFill="0" applyBorder="0" applyAlignment="0" applyProtection="0"/>
    <xf numFmtId="178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8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23" fillId="0" borderId="0"/>
    <xf numFmtId="0" fontId="11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23" fillId="0" borderId="0"/>
    <xf numFmtId="0" fontId="11" fillId="0" borderId="0"/>
    <xf numFmtId="191" fontId="21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23" fillId="0" borderId="0"/>
    <xf numFmtId="205" fontId="11" fillId="0" borderId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21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9" borderId="0" applyNumberFormat="0" applyBorder="0" applyAlignment="0" applyProtection="0"/>
    <xf numFmtId="0" fontId="30" fillId="0" borderId="0">
      <alignment horizontal="left"/>
    </xf>
    <xf numFmtId="0" fontId="31" fillId="40" borderId="8"/>
    <xf numFmtId="0" fontId="32" fillId="0" borderId="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3" fillId="41" borderId="10">
      <alignment vertical="center" wrapText="1"/>
    </xf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70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71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72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0" fontId="29" fillId="42" borderId="14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73" fillId="7" borderId="6" applyNumberFormat="0" applyAlignment="0" applyProtection="0"/>
    <xf numFmtId="0" fontId="37" fillId="7" borderId="6" applyNumberFormat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74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75" fillId="43" borderId="0" applyNumberFormat="0" applyBorder="0" applyAlignment="0" applyProtection="0"/>
    <xf numFmtId="0" fontId="40" fillId="43" borderId="0" applyNumberFormat="0" applyBorder="0" applyAlignment="0" applyProtection="0"/>
    <xf numFmtId="37" fontId="41" fillId="0" borderId="0"/>
    <xf numFmtId="195" fontId="42" fillId="0" borderId="0"/>
    <xf numFmtId="195" fontId="42" fillId="0" borderId="0"/>
    <xf numFmtId="0" fontId="42" fillId="0" borderId="0"/>
    <xf numFmtId="196" fontId="43" fillId="0" borderId="0"/>
    <xf numFmtId="0" fontId="21" fillId="0" borderId="0"/>
    <xf numFmtId="0" fontId="6" fillId="0" borderId="0"/>
    <xf numFmtId="0" fontId="21" fillId="0" borderId="0"/>
    <xf numFmtId="0" fontId="10" fillId="0" borderId="0"/>
    <xf numFmtId="0" fontId="6" fillId="0" borderId="0"/>
    <xf numFmtId="0" fontId="6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197" fontId="43" fillId="0" borderId="0"/>
    <xf numFmtId="197" fontId="43" fillId="0" borderId="0"/>
    <xf numFmtId="197" fontId="4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21" fillId="0" borderId="0"/>
    <xf numFmtId="0" fontId="22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4" fillId="0" borderId="0"/>
    <xf numFmtId="0" fontId="21" fillId="0" borderId="0"/>
    <xf numFmtId="0" fontId="10" fillId="0" borderId="0"/>
    <xf numFmtId="0" fontId="10" fillId="0" borderId="0"/>
    <xf numFmtId="197" fontId="43" fillId="0" borderId="0"/>
    <xf numFmtId="0" fontId="82" fillId="0" borderId="0"/>
    <xf numFmtId="0" fontId="6" fillId="0" borderId="0"/>
    <xf numFmtId="0" fontId="21" fillId="0" borderId="0"/>
    <xf numFmtId="0" fontId="21" fillId="0" borderId="0"/>
    <xf numFmtId="0" fontId="63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17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44" fillId="0" borderId="0"/>
    <xf numFmtId="0" fontId="21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83" fillId="0" borderId="0"/>
    <xf numFmtId="0" fontId="14" fillId="0" borderId="0"/>
    <xf numFmtId="0" fontId="6" fillId="0" borderId="0"/>
    <xf numFmtId="0" fontId="62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6" fillId="44" borderId="17" applyNumberFormat="0" applyFont="0" applyAlignment="0" applyProtection="0"/>
    <xf numFmtId="0" fontId="6" fillId="44" borderId="17" applyNumberFormat="0" applyFont="0" applyAlignment="0" applyProtection="0"/>
    <xf numFmtId="0" fontId="6" fillId="44" borderId="17" applyNumberFormat="0" applyFont="0" applyAlignment="0" applyProtection="0"/>
    <xf numFmtId="0" fontId="45" fillId="34" borderId="18" applyNumberFormat="0" applyAlignment="0" applyProtection="0"/>
    <xf numFmtId="0" fontId="45" fillId="34" borderId="18" applyNumberFormat="0" applyAlignment="0" applyProtection="0"/>
    <xf numFmtId="0" fontId="76" fillId="34" borderId="18" applyNumberFormat="0" applyAlignment="0" applyProtection="0"/>
    <xf numFmtId="0" fontId="45" fillId="34" borderId="18" applyNumberFormat="0" applyAlignment="0" applyProtection="0"/>
    <xf numFmtId="9" fontId="6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98" fontId="21" fillId="0" borderId="0"/>
    <xf numFmtId="198" fontId="21" fillId="0" borderId="0"/>
    <xf numFmtId="198" fontId="21" fillId="0" borderId="0"/>
    <xf numFmtId="198" fontId="21" fillId="0" borderId="0"/>
    <xf numFmtId="0" fontId="46" fillId="0" borderId="0" applyNumberFormat="0" applyFill="0" applyBorder="0" applyAlignment="0" applyProtection="0"/>
    <xf numFmtId="184" fontId="8" fillId="0" borderId="0" applyFill="0" applyBorder="0" applyAlignment="0" applyProtection="0">
      <alignment vertical="center"/>
    </xf>
    <xf numFmtId="0" fontId="48" fillId="0" borderId="0" applyNumberFormat="0" applyBorder="0" applyAlignment="0"/>
    <xf numFmtId="0" fontId="48" fillId="0" borderId="0" applyNumberFormat="0" applyBorder="0" applyAlignment="0"/>
    <xf numFmtId="0" fontId="39" fillId="0" borderId="0"/>
    <xf numFmtId="3" fontId="21" fillId="0" borderId="14" applyNumberFormat="0" applyFont="0" applyFill="0" applyAlignment="0" applyProtection="0">
      <alignment vertical="center"/>
    </xf>
    <xf numFmtId="3" fontId="21" fillId="0" borderId="14" applyNumberFormat="0" applyFont="0" applyFill="0" applyAlignment="0" applyProtection="0">
      <alignment vertical="center"/>
    </xf>
    <xf numFmtId="3" fontId="21" fillId="0" borderId="14" applyNumberFormat="0" applyFont="0" applyFill="0" applyAlignment="0" applyProtection="0">
      <alignment vertical="center"/>
    </xf>
    <xf numFmtId="3" fontId="21" fillId="0" borderId="14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4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78" fillId="0" borderId="20" applyNumberFormat="0" applyFill="0" applyAlignment="0" applyProtection="0"/>
    <xf numFmtId="0" fontId="51" fillId="0" borderId="20" applyNumberFormat="0" applyFill="0" applyAlignment="0" applyProtection="0"/>
    <xf numFmtId="168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1"/>
    <xf numFmtId="0" fontId="18" fillId="34" borderId="6" applyNumberFormat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5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NumberFormat="0" applyFill="0" applyBorder="0" applyAlignment="0" applyProtection="0"/>
    <xf numFmtId="18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5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57" fillId="0" borderId="0" applyFont="0" applyFill="0" applyBorder="0" applyAlignment="0" applyProtection="0"/>
    <xf numFmtId="18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9" fontId="21" fillId="0" borderId="0" applyFill="0" applyBorder="0" applyAlignment="0" applyProtection="0"/>
    <xf numFmtId="176" fontId="21" fillId="0" borderId="0" applyFont="0" applyFill="0" applyBorder="0" applyAlignment="0" applyProtection="0"/>
    <xf numFmtId="18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51" fillId="0" borderId="20" applyNumberFormat="0" applyFill="0" applyAlignment="0" applyProtection="0"/>
    <xf numFmtId="202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1" fillId="0" borderId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45" fillId="34" borderId="18" applyNumberFormat="0" applyAlignment="0" applyProtection="0"/>
    <xf numFmtId="0" fontId="6" fillId="44" borderId="17" applyNumberFormat="0" applyFont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85" fillId="0" borderId="0"/>
    <xf numFmtId="0" fontId="86" fillId="0" borderId="0"/>
    <xf numFmtId="0" fontId="55" fillId="0" borderId="0"/>
    <xf numFmtId="0" fontId="9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91" fillId="0" borderId="0"/>
    <xf numFmtId="206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91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55" fillId="0" borderId="0"/>
    <xf numFmtId="209" fontId="23" fillId="0" borderId="0" applyFont="0" applyFill="0" applyBorder="0" applyAlignment="0" applyProtection="0"/>
    <xf numFmtId="206" fontId="6" fillId="0" borderId="0" applyNumberFormat="0" applyFill="0" applyBorder="0" applyAlignment="0" applyProtection="0"/>
    <xf numFmtId="206" fontId="104" fillId="2" borderId="0" applyNumberFormat="0" applyBorder="0" applyAlignment="0" applyProtection="0"/>
    <xf numFmtId="206" fontId="10" fillId="2" borderId="0" applyNumberFormat="0" applyBorder="0" applyAlignment="0" applyProtection="0"/>
    <xf numFmtId="206" fontId="10" fillId="2" borderId="0" applyNumberFormat="0" applyBorder="0" applyAlignment="0" applyProtection="0"/>
    <xf numFmtId="206" fontId="55" fillId="2" borderId="0" applyNumberFormat="0" applyBorder="0" applyAlignment="0" applyProtection="0"/>
    <xf numFmtId="206" fontId="104" fillId="3" borderId="0" applyNumberFormat="0" applyBorder="0" applyAlignment="0" applyProtection="0"/>
    <xf numFmtId="206" fontId="10" fillId="3" borderId="0" applyNumberFormat="0" applyBorder="0" applyAlignment="0" applyProtection="0"/>
    <xf numFmtId="206" fontId="10" fillId="3" borderId="0" applyNumberFormat="0" applyBorder="0" applyAlignment="0" applyProtection="0"/>
    <xf numFmtId="206" fontId="55" fillId="3" borderId="0" applyNumberFormat="0" applyBorder="0" applyAlignment="0" applyProtection="0"/>
    <xf numFmtId="206" fontId="104" fillId="4" borderId="0" applyNumberFormat="0" applyBorder="0" applyAlignment="0" applyProtection="0"/>
    <xf numFmtId="206" fontId="10" fillId="4" borderId="0" applyNumberFormat="0" applyBorder="0" applyAlignment="0" applyProtection="0"/>
    <xf numFmtId="206" fontId="10" fillId="4" borderId="0" applyNumberFormat="0" applyBorder="0" applyAlignment="0" applyProtection="0"/>
    <xf numFmtId="206" fontId="55" fillId="4" borderId="0" applyNumberFormat="0" applyBorder="0" applyAlignment="0" applyProtection="0"/>
    <xf numFmtId="206" fontId="104" fillId="5" borderId="0" applyNumberFormat="0" applyBorder="0" applyAlignment="0" applyProtection="0"/>
    <xf numFmtId="206" fontId="10" fillId="5" borderId="0" applyNumberFormat="0" applyBorder="0" applyAlignment="0" applyProtection="0"/>
    <xf numFmtId="206" fontId="10" fillId="5" borderId="0" applyNumberFormat="0" applyBorder="0" applyAlignment="0" applyProtection="0"/>
    <xf numFmtId="206" fontId="55" fillId="5" borderId="0" applyNumberFormat="0" applyBorder="0" applyAlignment="0" applyProtection="0"/>
    <xf numFmtId="206" fontId="104" fillId="6" borderId="0" applyNumberFormat="0" applyBorder="0" applyAlignment="0" applyProtection="0"/>
    <xf numFmtId="206" fontId="10" fillId="6" borderId="0" applyNumberFormat="0" applyBorder="0" applyAlignment="0" applyProtection="0"/>
    <xf numFmtId="206" fontId="10" fillId="6" borderId="0" applyNumberFormat="0" applyBorder="0" applyAlignment="0" applyProtection="0"/>
    <xf numFmtId="206" fontId="55" fillId="6" borderId="0" applyNumberFormat="0" applyBorder="0" applyAlignment="0" applyProtection="0"/>
    <xf numFmtId="206" fontId="104" fillId="7" borderId="0" applyNumberFormat="0" applyBorder="0" applyAlignment="0" applyProtection="0"/>
    <xf numFmtId="206" fontId="10" fillId="7" borderId="0" applyNumberFormat="0" applyBorder="0" applyAlignment="0" applyProtection="0"/>
    <xf numFmtId="206" fontId="10" fillId="7" borderId="0" applyNumberFormat="0" applyBorder="0" applyAlignment="0" applyProtection="0"/>
    <xf numFmtId="206" fontId="55" fillId="7" borderId="0" applyNumberFormat="0" applyBorder="0" applyAlignment="0" applyProtection="0"/>
    <xf numFmtId="206" fontId="1" fillId="59" borderId="0" applyNumberFormat="0" applyBorder="0" applyAlignment="0" applyProtection="0"/>
    <xf numFmtId="206" fontId="1" fillId="59" borderId="0" applyNumberFormat="0" applyBorder="0" applyAlignment="0" applyProtection="0"/>
    <xf numFmtId="206" fontId="10" fillId="2" borderId="0" applyNumberFormat="0" applyBorder="0" applyAlignment="0" applyProtection="0"/>
    <xf numFmtId="206" fontId="104" fillId="2" borderId="0" applyNumberFormat="0" applyBorder="0" applyAlignment="0" applyProtection="0"/>
    <xf numFmtId="206" fontId="10" fillId="2" borderId="0" applyNumberFormat="0" applyBorder="0" applyAlignment="0" applyProtection="0"/>
    <xf numFmtId="206" fontId="1" fillId="7" borderId="0" applyNumberFormat="0" applyBorder="0" applyAlignment="0" applyProtection="0"/>
    <xf numFmtId="206" fontId="1" fillId="7" borderId="0" applyNumberFormat="0" applyBorder="0" applyAlignment="0" applyProtection="0"/>
    <xf numFmtId="206" fontId="10" fillId="3" borderId="0" applyNumberFormat="0" applyBorder="0" applyAlignment="0" applyProtection="0"/>
    <xf numFmtId="206" fontId="104" fillId="3" borderId="0" applyNumberFormat="0" applyBorder="0" applyAlignment="0" applyProtection="0"/>
    <xf numFmtId="206" fontId="10" fillId="3" borderId="0" applyNumberFormat="0" applyBorder="0" applyAlignment="0" applyProtection="0"/>
    <xf numFmtId="206" fontId="1" fillId="44" borderId="0" applyNumberFormat="0" applyBorder="0" applyAlignment="0" applyProtection="0"/>
    <xf numFmtId="206" fontId="1" fillId="44" borderId="0" applyNumberFormat="0" applyBorder="0" applyAlignment="0" applyProtection="0"/>
    <xf numFmtId="206" fontId="10" fillId="4" borderId="0" applyNumberFormat="0" applyBorder="0" applyAlignment="0" applyProtection="0"/>
    <xf numFmtId="206" fontId="104" fillId="4" borderId="0" applyNumberFormat="0" applyBorder="0" applyAlignment="0" applyProtection="0"/>
    <xf numFmtId="206" fontId="10" fillId="4" borderId="0" applyNumberFormat="0" applyBorder="0" applyAlignment="0" applyProtection="0"/>
    <xf numFmtId="206" fontId="1" fillId="59" borderId="0" applyNumberFormat="0" applyBorder="0" applyAlignment="0" applyProtection="0"/>
    <xf numFmtId="206" fontId="1" fillId="59" borderId="0" applyNumberFormat="0" applyBorder="0" applyAlignment="0" applyProtection="0"/>
    <xf numFmtId="206" fontId="10" fillId="5" borderId="0" applyNumberFormat="0" applyBorder="0" applyAlignment="0" applyProtection="0"/>
    <xf numFmtId="206" fontId="104" fillId="5" borderId="0" applyNumberFormat="0" applyBorder="0" applyAlignment="0" applyProtection="0"/>
    <xf numFmtId="206" fontId="10" fillId="5" borderId="0" applyNumberFormat="0" applyBorder="0" applyAlignment="0" applyProtection="0"/>
    <xf numFmtId="206" fontId="1" fillId="54" borderId="0" applyNumberFormat="0" applyBorder="0" applyAlignment="0" applyProtection="0"/>
    <xf numFmtId="206" fontId="1" fillId="54" borderId="0" applyNumberFormat="0" applyBorder="0" applyAlignment="0" applyProtection="0"/>
    <xf numFmtId="206" fontId="10" fillId="6" borderId="0" applyNumberFormat="0" applyBorder="0" applyAlignment="0" applyProtection="0"/>
    <xf numFmtId="206" fontId="104" fillId="6" borderId="0" applyNumberFormat="0" applyBorder="0" applyAlignment="0" applyProtection="0"/>
    <xf numFmtId="206" fontId="10" fillId="6" borderId="0" applyNumberFormat="0" applyBorder="0" applyAlignment="0" applyProtection="0"/>
    <xf numFmtId="206" fontId="1" fillId="58" borderId="0" applyNumberFormat="0" applyBorder="0" applyAlignment="0" applyProtection="0"/>
    <xf numFmtId="206" fontId="1" fillId="58" borderId="0" applyNumberFormat="0" applyBorder="0" applyAlignment="0" applyProtection="0"/>
    <xf numFmtId="206" fontId="10" fillId="7" borderId="0" applyNumberFormat="0" applyBorder="0" applyAlignment="0" applyProtection="0"/>
    <xf numFmtId="206" fontId="104" fillId="7" borderId="0" applyNumberFormat="0" applyBorder="0" applyAlignment="0" applyProtection="0"/>
    <xf numFmtId="206" fontId="10" fillId="7" borderId="0" applyNumberFormat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11" fillId="0" borderId="0" applyFont="0" applyFill="0" applyBorder="0" applyAlignment="0" applyProtection="0"/>
    <xf numFmtId="206" fontId="104" fillId="8" borderId="0" applyNumberFormat="0" applyBorder="0" applyAlignment="0" applyProtection="0"/>
    <xf numFmtId="206" fontId="10" fillId="8" borderId="0" applyNumberFormat="0" applyBorder="0" applyAlignment="0" applyProtection="0"/>
    <xf numFmtId="206" fontId="10" fillId="8" borderId="0" applyNumberFormat="0" applyBorder="0" applyAlignment="0" applyProtection="0"/>
    <xf numFmtId="206" fontId="55" fillId="8" borderId="0" applyNumberFormat="0" applyBorder="0" applyAlignment="0" applyProtection="0"/>
    <xf numFmtId="206" fontId="104" fillId="9" borderId="0" applyNumberFormat="0" applyBorder="0" applyAlignment="0" applyProtection="0"/>
    <xf numFmtId="206" fontId="10" fillId="9" borderId="0" applyNumberFormat="0" applyBorder="0" applyAlignment="0" applyProtection="0"/>
    <xf numFmtId="206" fontId="10" fillId="9" borderId="0" applyNumberFormat="0" applyBorder="0" applyAlignment="0" applyProtection="0"/>
    <xf numFmtId="206" fontId="55" fillId="9" borderId="0" applyNumberFormat="0" applyBorder="0" applyAlignment="0" applyProtection="0"/>
    <xf numFmtId="206" fontId="104" fillId="10" borderId="0" applyNumberFormat="0" applyBorder="0" applyAlignment="0" applyProtection="0"/>
    <xf numFmtId="206" fontId="10" fillId="10" borderId="0" applyNumberFormat="0" applyBorder="0" applyAlignment="0" applyProtection="0"/>
    <xf numFmtId="206" fontId="10" fillId="10" borderId="0" applyNumberFormat="0" applyBorder="0" applyAlignment="0" applyProtection="0"/>
    <xf numFmtId="206" fontId="55" fillId="10" borderId="0" applyNumberFormat="0" applyBorder="0" applyAlignment="0" applyProtection="0"/>
    <xf numFmtId="206" fontId="104" fillId="5" borderId="0" applyNumberFormat="0" applyBorder="0" applyAlignment="0" applyProtection="0"/>
    <xf numFmtId="206" fontId="10" fillId="5" borderId="0" applyNumberFormat="0" applyBorder="0" applyAlignment="0" applyProtection="0"/>
    <xf numFmtId="206" fontId="10" fillId="5" borderId="0" applyNumberFormat="0" applyBorder="0" applyAlignment="0" applyProtection="0"/>
    <xf numFmtId="206" fontId="55" fillId="5" borderId="0" applyNumberFormat="0" applyBorder="0" applyAlignment="0" applyProtection="0"/>
    <xf numFmtId="206" fontId="104" fillId="8" borderId="0" applyNumberFormat="0" applyBorder="0" applyAlignment="0" applyProtection="0"/>
    <xf numFmtId="206" fontId="10" fillId="8" borderId="0" applyNumberFormat="0" applyBorder="0" applyAlignment="0" applyProtection="0"/>
    <xf numFmtId="206" fontId="10" fillId="8" borderId="0" applyNumberFormat="0" applyBorder="0" applyAlignment="0" applyProtection="0"/>
    <xf numFmtId="206" fontId="55" fillId="8" borderId="0" applyNumberFormat="0" applyBorder="0" applyAlignment="0" applyProtection="0"/>
    <xf numFmtId="206" fontId="104" fillId="11" borderId="0" applyNumberFormat="0" applyBorder="0" applyAlignment="0" applyProtection="0"/>
    <xf numFmtId="206" fontId="10" fillId="11" borderId="0" applyNumberFormat="0" applyBorder="0" applyAlignment="0" applyProtection="0"/>
    <xf numFmtId="206" fontId="10" fillId="11" borderId="0" applyNumberFormat="0" applyBorder="0" applyAlignment="0" applyProtection="0"/>
    <xf numFmtId="206" fontId="55" fillId="11" borderId="0" applyNumberFormat="0" applyBorder="0" applyAlignment="0" applyProtection="0"/>
    <xf numFmtId="206" fontId="1" fillId="34" borderId="0" applyNumberFormat="0" applyBorder="0" applyAlignment="0" applyProtection="0"/>
    <xf numFmtId="206" fontId="1" fillId="34" borderId="0" applyNumberFormat="0" applyBorder="0" applyAlignment="0" applyProtection="0"/>
    <xf numFmtId="206" fontId="10" fillId="8" borderId="0" applyNumberFormat="0" applyBorder="0" applyAlignment="0" applyProtection="0"/>
    <xf numFmtId="206" fontId="104" fillId="8" borderId="0" applyNumberFormat="0" applyBorder="0" applyAlignment="0" applyProtection="0"/>
    <xf numFmtId="206" fontId="10" fillId="8" borderId="0" applyNumberFormat="0" applyBorder="0" applyAlignment="0" applyProtection="0"/>
    <xf numFmtId="206" fontId="1" fillId="51" borderId="0" applyNumberFormat="0" applyBorder="0" applyAlignment="0" applyProtection="0"/>
    <xf numFmtId="206" fontId="1" fillId="51" borderId="0" applyNumberFormat="0" applyBorder="0" applyAlignment="0" applyProtection="0"/>
    <xf numFmtId="206" fontId="10" fillId="9" borderId="0" applyNumberFormat="0" applyBorder="0" applyAlignment="0" applyProtection="0"/>
    <xf numFmtId="206" fontId="104" fillId="9" borderId="0" applyNumberFormat="0" applyBorder="0" applyAlignment="0" applyProtection="0"/>
    <xf numFmtId="206" fontId="10" fillId="9" borderId="0" applyNumberFormat="0" applyBorder="0" applyAlignment="0" applyProtection="0"/>
    <xf numFmtId="206" fontId="1" fillId="43" borderId="0" applyNumberFormat="0" applyBorder="0" applyAlignment="0" applyProtection="0"/>
    <xf numFmtId="206" fontId="1" fillId="43" borderId="0" applyNumberFormat="0" applyBorder="0" applyAlignment="0" applyProtection="0"/>
    <xf numFmtId="206" fontId="10" fillId="10" borderId="0" applyNumberFormat="0" applyBorder="0" applyAlignment="0" applyProtection="0"/>
    <xf numFmtId="206" fontId="104" fillId="10" borderId="0" applyNumberFormat="0" applyBorder="0" applyAlignment="0" applyProtection="0"/>
    <xf numFmtId="206" fontId="10" fillId="10" borderId="0" applyNumberFormat="0" applyBorder="0" applyAlignment="0" applyProtection="0"/>
    <xf numFmtId="206" fontId="1" fillId="34" borderId="0" applyNumberFormat="0" applyBorder="0" applyAlignment="0" applyProtection="0"/>
    <xf numFmtId="206" fontId="1" fillId="34" borderId="0" applyNumberFormat="0" applyBorder="0" applyAlignment="0" applyProtection="0"/>
    <xf numFmtId="206" fontId="10" fillId="5" borderId="0" applyNumberFormat="0" applyBorder="0" applyAlignment="0" applyProtection="0"/>
    <xf numFmtId="206" fontId="104" fillId="5" borderId="0" applyNumberFormat="0" applyBorder="0" applyAlignment="0" applyProtection="0"/>
    <xf numFmtId="206" fontId="10" fillId="5" borderId="0" applyNumberFormat="0" applyBorder="0" applyAlignment="0" applyProtection="0"/>
    <xf numFmtId="206" fontId="1" fillId="55" borderId="0" applyNumberFormat="0" applyBorder="0" applyAlignment="0" applyProtection="0"/>
    <xf numFmtId="206" fontId="1" fillId="55" borderId="0" applyNumberFormat="0" applyBorder="0" applyAlignment="0" applyProtection="0"/>
    <xf numFmtId="206" fontId="10" fillId="8" borderId="0" applyNumberFormat="0" applyBorder="0" applyAlignment="0" applyProtection="0"/>
    <xf numFmtId="206" fontId="104" fillId="8" borderId="0" applyNumberFormat="0" applyBorder="0" applyAlignment="0" applyProtection="0"/>
    <xf numFmtId="206" fontId="10" fillId="8" borderId="0" applyNumberFormat="0" applyBorder="0" applyAlignment="0" applyProtection="0"/>
    <xf numFmtId="206" fontId="1" fillId="7" borderId="0" applyNumberFormat="0" applyBorder="0" applyAlignment="0" applyProtection="0"/>
    <xf numFmtId="206" fontId="1" fillId="7" borderId="0" applyNumberFormat="0" applyBorder="0" applyAlignment="0" applyProtection="0"/>
    <xf numFmtId="206" fontId="10" fillId="11" borderId="0" applyNumberFormat="0" applyBorder="0" applyAlignment="0" applyProtection="0"/>
    <xf numFmtId="206" fontId="104" fillId="11" borderId="0" applyNumberFormat="0" applyBorder="0" applyAlignment="0" applyProtection="0"/>
    <xf numFmtId="206" fontId="10" fillId="11" borderId="0" applyNumberFormat="0" applyBorder="0" applyAlignment="0" applyProtection="0"/>
    <xf numFmtId="206" fontId="105" fillId="12" borderId="0" applyNumberFormat="0" applyBorder="0" applyAlignment="0" applyProtection="0"/>
    <xf numFmtId="206" fontId="13" fillId="12" borderId="0" applyNumberFormat="0" applyBorder="0" applyAlignment="0" applyProtection="0"/>
    <xf numFmtId="206" fontId="13" fillId="12" borderId="0" applyNumberFormat="0" applyBorder="0" applyAlignment="0" applyProtection="0"/>
    <xf numFmtId="206" fontId="64" fillId="12" borderId="0" applyNumberFormat="0" applyBorder="0" applyAlignment="0" applyProtection="0"/>
    <xf numFmtId="206" fontId="105" fillId="9" borderId="0" applyNumberFormat="0" applyBorder="0" applyAlignment="0" applyProtection="0"/>
    <xf numFmtId="206" fontId="13" fillId="9" borderId="0" applyNumberFormat="0" applyBorder="0" applyAlignment="0" applyProtection="0"/>
    <xf numFmtId="206" fontId="13" fillId="9" borderId="0" applyNumberFormat="0" applyBorder="0" applyAlignment="0" applyProtection="0"/>
    <xf numFmtId="206" fontId="64" fillId="9" borderId="0" applyNumberFormat="0" applyBorder="0" applyAlignment="0" applyProtection="0"/>
    <xf numFmtId="206" fontId="105" fillId="10" borderId="0" applyNumberFormat="0" applyBorder="0" applyAlignment="0" applyProtection="0"/>
    <xf numFmtId="206" fontId="13" fillId="10" borderId="0" applyNumberFormat="0" applyBorder="0" applyAlignment="0" applyProtection="0"/>
    <xf numFmtId="206" fontId="13" fillId="10" borderId="0" applyNumberFormat="0" applyBorder="0" applyAlignment="0" applyProtection="0"/>
    <xf numFmtId="206" fontId="64" fillId="10" borderId="0" applyNumberFormat="0" applyBorder="0" applyAlignment="0" applyProtection="0"/>
    <xf numFmtId="206" fontId="105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64" fillId="13" borderId="0" applyNumberFormat="0" applyBorder="0" applyAlignment="0" applyProtection="0"/>
    <xf numFmtId="206" fontId="105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64" fillId="14" borderId="0" applyNumberFormat="0" applyBorder="0" applyAlignment="0" applyProtection="0"/>
    <xf numFmtId="206" fontId="105" fillId="15" borderId="0" applyNumberFormat="0" applyBorder="0" applyAlignment="0" applyProtection="0"/>
    <xf numFmtId="206" fontId="13" fillId="15" borderId="0" applyNumberFormat="0" applyBorder="0" applyAlignment="0" applyProtection="0"/>
    <xf numFmtId="206" fontId="13" fillId="15" borderId="0" applyNumberFormat="0" applyBorder="0" applyAlignment="0" applyProtection="0"/>
    <xf numFmtId="206" fontId="64" fillId="15" borderId="0" applyNumberFormat="0" applyBorder="0" applyAlignment="0" applyProtection="0"/>
    <xf numFmtId="206" fontId="101" fillId="14" borderId="0" applyNumberFormat="0" applyBorder="0" applyAlignment="0" applyProtection="0"/>
    <xf numFmtId="206" fontId="101" fillId="14" borderId="0" applyNumberFormat="0" applyBorder="0" applyAlignment="0" applyProtection="0"/>
    <xf numFmtId="206" fontId="13" fillId="12" borderId="0" applyNumberFormat="0" applyBorder="0" applyAlignment="0" applyProtection="0"/>
    <xf numFmtId="206" fontId="105" fillId="12" borderId="0" applyNumberFormat="0" applyBorder="0" applyAlignment="0" applyProtection="0"/>
    <xf numFmtId="206" fontId="13" fillId="12" borderId="0" applyNumberFormat="0" applyBorder="0" applyAlignment="0" applyProtection="0"/>
    <xf numFmtId="206" fontId="101" fillId="52" borderId="0" applyNumberFormat="0" applyBorder="0" applyAlignment="0" applyProtection="0"/>
    <xf numFmtId="206" fontId="101" fillId="52" borderId="0" applyNumberFormat="0" applyBorder="0" applyAlignment="0" applyProtection="0"/>
    <xf numFmtId="206" fontId="13" fillId="9" borderId="0" applyNumberFormat="0" applyBorder="0" applyAlignment="0" applyProtection="0"/>
    <xf numFmtId="206" fontId="105" fillId="9" borderId="0" applyNumberFormat="0" applyBorder="0" applyAlignment="0" applyProtection="0"/>
    <xf numFmtId="206" fontId="13" fillId="9" borderId="0" applyNumberFormat="0" applyBorder="0" applyAlignment="0" applyProtection="0"/>
    <xf numFmtId="206" fontId="101" fillId="43" borderId="0" applyNumberFormat="0" applyBorder="0" applyAlignment="0" applyProtection="0"/>
    <xf numFmtId="206" fontId="101" fillId="43" borderId="0" applyNumberFormat="0" applyBorder="0" applyAlignment="0" applyProtection="0"/>
    <xf numFmtId="206" fontId="13" fillId="10" borderId="0" applyNumberFormat="0" applyBorder="0" applyAlignment="0" applyProtection="0"/>
    <xf numFmtId="206" fontId="105" fillId="10" borderId="0" applyNumberFormat="0" applyBorder="0" applyAlignment="0" applyProtection="0"/>
    <xf numFmtId="206" fontId="13" fillId="10" borderId="0" applyNumberFormat="0" applyBorder="0" applyAlignment="0" applyProtection="0"/>
    <xf numFmtId="206" fontId="101" fillId="34" borderId="0" applyNumberFormat="0" applyBorder="0" applyAlignment="0" applyProtection="0"/>
    <xf numFmtId="206" fontId="101" fillId="34" borderId="0" applyNumberFormat="0" applyBorder="0" applyAlignment="0" applyProtection="0"/>
    <xf numFmtId="206" fontId="13" fillId="13" borderId="0" applyNumberFormat="0" applyBorder="0" applyAlignment="0" applyProtection="0"/>
    <xf numFmtId="206" fontId="105" fillId="13" borderId="0" applyNumberFormat="0" applyBorder="0" applyAlignment="0" applyProtection="0"/>
    <xf numFmtId="206" fontId="13" fillId="13" borderId="0" applyNumberFormat="0" applyBorder="0" applyAlignment="0" applyProtection="0"/>
    <xf numFmtId="206" fontId="101" fillId="56" borderId="0" applyNumberFormat="0" applyBorder="0" applyAlignment="0" applyProtection="0"/>
    <xf numFmtId="206" fontId="101" fillId="56" borderId="0" applyNumberFormat="0" applyBorder="0" applyAlignment="0" applyProtection="0"/>
    <xf numFmtId="206" fontId="13" fillId="14" borderId="0" applyNumberFormat="0" applyBorder="0" applyAlignment="0" applyProtection="0"/>
    <xf numFmtId="206" fontId="105" fillId="14" borderId="0" applyNumberFormat="0" applyBorder="0" applyAlignment="0" applyProtection="0"/>
    <xf numFmtId="206" fontId="13" fillId="14" borderId="0" applyNumberFormat="0" applyBorder="0" applyAlignment="0" applyProtection="0"/>
    <xf numFmtId="206" fontId="101" fillId="7" borderId="0" applyNumberFormat="0" applyBorder="0" applyAlignment="0" applyProtection="0"/>
    <xf numFmtId="206" fontId="101" fillId="7" borderId="0" applyNumberFormat="0" applyBorder="0" applyAlignment="0" applyProtection="0"/>
    <xf numFmtId="206" fontId="13" fillId="15" borderId="0" applyNumberFormat="0" applyBorder="0" applyAlignment="0" applyProtection="0"/>
    <xf numFmtId="206" fontId="105" fillId="15" borderId="0" applyNumberFormat="0" applyBorder="0" applyAlignment="0" applyProtection="0"/>
    <xf numFmtId="206" fontId="13" fillId="15" borderId="0" applyNumberFormat="0" applyBorder="0" applyAlignment="0" applyProtection="0"/>
    <xf numFmtId="9" fontId="11" fillId="0" borderId="0"/>
    <xf numFmtId="9" fontId="8" fillId="0" borderId="0"/>
    <xf numFmtId="9" fontId="11" fillId="0" borderId="0"/>
    <xf numFmtId="9" fontId="8" fillId="0" borderId="0"/>
    <xf numFmtId="9" fontId="11" fillId="0" borderId="0"/>
    <xf numFmtId="9" fontId="11" fillId="0" borderId="0"/>
    <xf numFmtId="9" fontId="11" fillId="0" borderId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11" fillId="0" borderId="0" applyFont="0" applyFill="0" applyBorder="0" applyAlignment="0" applyProtection="0"/>
    <xf numFmtId="206" fontId="105" fillId="16" borderId="0" applyNumberFormat="0" applyBorder="0" applyAlignment="0" applyProtection="0"/>
    <xf numFmtId="206" fontId="14" fillId="17" borderId="0" applyNumberFormat="0" applyBorder="0" applyAlignment="0" applyProtection="0"/>
    <xf numFmtId="206" fontId="14" fillId="17" borderId="0" applyNumberFormat="0" applyBorder="0" applyAlignment="0" applyProtection="0"/>
    <xf numFmtId="206" fontId="14" fillId="18" borderId="0" applyNumberFormat="0" applyBorder="0" applyAlignment="0" applyProtection="0"/>
    <xf numFmtId="206" fontId="14" fillId="18" borderId="0" applyNumberFormat="0" applyBorder="0" applyAlignment="0" applyProtection="0"/>
    <xf numFmtId="206" fontId="15" fillId="19" borderId="0" applyNumberFormat="0" applyBorder="0" applyAlignment="0" applyProtection="0"/>
    <xf numFmtId="206" fontId="15" fillId="19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64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3" fillId="16" borderId="0" applyNumberFormat="0" applyBorder="0" applyAlignment="0" applyProtection="0"/>
    <xf numFmtId="206" fontId="105" fillId="20" borderId="0" applyNumberFormat="0" applyBorder="0" applyAlignment="0" applyProtection="0"/>
    <xf numFmtId="206" fontId="14" fillId="21" borderId="0" applyNumberFormat="0" applyBorder="0" applyAlignment="0" applyProtection="0"/>
    <xf numFmtId="206" fontId="14" fillId="21" borderId="0" applyNumberFormat="0" applyBorder="0" applyAlignment="0" applyProtection="0"/>
    <xf numFmtId="206" fontId="14" fillId="22" borderId="0" applyNumberFormat="0" applyBorder="0" applyAlignment="0" applyProtection="0"/>
    <xf numFmtId="206" fontId="14" fillId="22" borderId="0" applyNumberFormat="0" applyBorder="0" applyAlignment="0" applyProtection="0"/>
    <xf numFmtId="206" fontId="15" fillId="22" borderId="0" applyNumberFormat="0" applyBorder="0" applyAlignment="0" applyProtection="0"/>
    <xf numFmtId="206" fontId="15" fillId="22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64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3" fillId="20" borderId="0" applyNumberFormat="0" applyBorder="0" applyAlignment="0" applyProtection="0"/>
    <xf numFmtId="206" fontId="105" fillId="23" borderId="0" applyNumberFormat="0" applyBorder="0" applyAlignment="0" applyProtection="0"/>
    <xf numFmtId="206" fontId="14" fillId="24" borderId="0" applyNumberFormat="0" applyBorder="0" applyAlignment="0" applyProtection="0"/>
    <xf numFmtId="206" fontId="14" fillId="24" borderId="0" applyNumberFormat="0" applyBorder="0" applyAlignment="0" applyProtection="0"/>
    <xf numFmtId="206" fontId="14" fillId="25" borderId="0" applyNumberFormat="0" applyBorder="0" applyAlignment="0" applyProtection="0"/>
    <xf numFmtId="206" fontId="14" fillId="25" borderId="0" applyNumberFormat="0" applyBorder="0" applyAlignment="0" applyProtection="0"/>
    <xf numFmtId="206" fontId="15" fillId="25" borderId="0" applyNumberFormat="0" applyBorder="0" applyAlignment="0" applyProtection="0"/>
    <xf numFmtId="206" fontId="15" fillId="25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64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3" fillId="23" borderId="0" applyNumberFormat="0" applyBorder="0" applyAlignment="0" applyProtection="0"/>
    <xf numFmtId="206" fontId="105" fillId="13" borderId="0" applyNumberFormat="0" applyBorder="0" applyAlignment="0" applyProtection="0"/>
    <xf numFmtId="206" fontId="14" fillId="26" borderId="0" applyNumberFormat="0" applyBorder="0" applyAlignment="0" applyProtection="0"/>
    <xf numFmtId="206" fontId="14" fillId="26" borderId="0" applyNumberFormat="0" applyBorder="0" applyAlignment="0" applyProtection="0"/>
    <xf numFmtId="206" fontId="14" fillId="26" borderId="0" applyNumberFormat="0" applyBorder="0" applyAlignment="0" applyProtection="0"/>
    <xf numFmtId="206" fontId="14" fillId="26" borderId="0" applyNumberFormat="0" applyBorder="0" applyAlignment="0" applyProtection="0"/>
    <xf numFmtId="206" fontId="15" fillId="27" borderId="0" applyNumberFormat="0" applyBorder="0" applyAlignment="0" applyProtection="0"/>
    <xf numFmtId="206" fontId="15" fillId="27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64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3" fillId="13" borderId="0" applyNumberFormat="0" applyBorder="0" applyAlignment="0" applyProtection="0"/>
    <xf numFmtId="206" fontId="105" fillId="14" borderId="0" applyNumberFormat="0" applyBorder="0" applyAlignment="0" applyProtection="0"/>
    <xf numFmtId="206" fontId="14" fillId="28" borderId="0" applyNumberFormat="0" applyBorder="0" applyAlignment="0" applyProtection="0"/>
    <xf numFmtId="206" fontId="14" fillId="28" borderId="0" applyNumberFormat="0" applyBorder="0" applyAlignment="0" applyProtection="0"/>
    <xf numFmtId="206" fontId="14" fillId="18" borderId="0" applyNumberFormat="0" applyBorder="0" applyAlignment="0" applyProtection="0"/>
    <xf numFmtId="206" fontId="14" fillId="18" borderId="0" applyNumberFormat="0" applyBorder="0" applyAlignment="0" applyProtection="0"/>
    <xf numFmtId="206" fontId="15" fillId="29" borderId="0" applyNumberFormat="0" applyBorder="0" applyAlignment="0" applyProtection="0"/>
    <xf numFmtId="206" fontId="15" fillId="29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64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3" fillId="14" borderId="0" applyNumberFormat="0" applyBorder="0" applyAlignment="0" applyProtection="0"/>
    <xf numFmtId="206" fontId="105" fillId="30" borderId="0" applyNumberFormat="0" applyBorder="0" applyAlignment="0" applyProtection="0"/>
    <xf numFmtId="206" fontId="14" fillId="31" borderId="0" applyNumberFormat="0" applyBorder="0" applyAlignment="0" applyProtection="0"/>
    <xf numFmtId="206" fontId="14" fillId="31" borderId="0" applyNumberFormat="0" applyBorder="0" applyAlignment="0" applyProtection="0"/>
    <xf numFmtId="206" fontId="14" fillId="32" borderId="0" applyNumberFormat="0" applyBorder="0" applyAlignment="0" applyProtection="0"/>
    <xf numFmtId="206" fontId="14" fillId="32" borderId="0" applyNumberFormat="0" applyBorder="0" applyAlignment="0" applyProtection="0"/>
    <xf numFmtId="206" fontId="15" fillId="33" borderId="0" applyNumberFormat="0" applyBorder="0" applyAlignment="0" applyProtection="0"/>
    <xf numFmtId="206" fontId="15" fillId="33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64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3" fillId="30" borderId="0" applyNumberFormat="0" applyBorder="0" applyAlignment="0" applyProtection="0"/>
    <xf numFmtId="206" fontId="106" fillId="3" borderId="0" applyNumberFormat="0" applyBorder="0" applyAlignment="0" applyProtection="0"/>
    <xf numFmtId="206" fontId="16" fillId="3" borderId="0" applyNumberFormat="0" applyBorder="0" applyAlignment="0" applyProtection="0"/>
    <xf numFmtId="206" fontId="16" fillId="3" borderId="0" applyNumberFormat="0" applyBorder="0" applyAlignment="0" applyProtection="0"/>
    <xf numFmtId="206" fontId="65" fillId="3" borderId="0" applyNumberFormat="0" applyBorder="0" applyAlignment="0" applyProtection="0"/>
    <xf numFmtId="206" fontId="24" fillId="0" borderId="0" applyNumberFormat="0" applyFill="0" applyBorder="0" applyAlignment="0" applyProtection="0"/>
    <xf numFmtId="206" fontId="107" fillId="0" borderId="0" applyNumberFormat="0" applyFill="0" applyBorder="0" applyAlignment="0" applyProtection="0"/>
    <xf numFmtId="206" fontId="21" fillId="0" borderId="0" applyFill="0" applyBorder="0" applyAlignment="0"/>
    <xf numFmtId="206" fontId="21" fillId="0" borderId="0" applyFill="0" applyBorder="0" applyAlignment="0"/>
    <xf numFmtId="211" fontId="21" fillId="0" borderId="0" applyFill="0" applyBorder="0" applyAlignment="0"/>
    <xf numFmtId="206" fontId="21" fillId="0" borderId="0" applyFill="0" applyBorder="0" applyAlignment="0"/>
    <xf numFmtId="206" fontId="21" fillId="0" borderId="0" applyFill="0" applyBorder="0" applyAlignment="0"/>
    <xf numFmtId="212" fontId="21" fillId="0" borderId="0" applyFill="0" applyBorder="0" applyAlignment="0"/>
    <xf numFmtId="206" fontId="21" fillId="0" borderId="0" applyFill="0" applyBorder="0" applyAlignment="0"/>
    <xf numFmtId="213" fontId="21" fillId="0" borderId="0" applyFill="0" applyBorder="0" applyAlignment="0"/>
    <xf numFmtId="211" fontId="21" fillId="0" borderId="0" applyFill="0" applyBorder="0" applyAlignment="0"/>
    <xf numFmtId="206" fontId="10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66" fillId="34" borderId="6" applyNumberFormat="0" applyAlignment="0" applyProtection="0"/>
    <xf numFmtId="206" fontId="66" fillId="34" borderId="6" applyNumberFormat="0" applyAlignment="0" applyProtection="0"/>
    <xf numFmtId="206" fontId="66" fillId="34" borderId="6" applyNumberFormat="0" applyAlignment="0" applyProtection="0"/>
    <xf numFmtId="206" fontId="66" fillId="34" borderId="6" applyNumberFormat="0" applyAlignment="0" applyProtection="0"/>
    <xf numFmtId="206" fontId="109" fillId="35" borderId="7" applyNumberFormat="0" applyAlignment="0" applyProtection="0"/>
    <xf numFmtId="206" fontId="20" fillId="35" borderId="7" applyNumberFormat="0" applyAlignment="0" applyProtection="0"/>
    <xf numFmtId="206" fontId="20" fillId="35" borderId="7" applyNumberFormat="0" applyAlignment="0" applyProtection="0"/>
    <xf numFmtId="206" fontId="67" fillId="35" borderId="7" applyNumberFormat="0" applyAlignment="0" applyProtection="0"/>
    <xf numFmtId="20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8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04" fillId="0" borderId="0" applyFont="0" applyFill="0" applyBorder="0" applyAlignment="0" applyProtection="0"/>
    <xf numFmtId="20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7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5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84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2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92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5" fontId="22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104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8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110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6" fillId="0" borderId="0" applyFont="0" applyFill="0" applyBorder="0" applyAlignment="0" applyProtection="0"/>
    <xf numFmtId="216" fontId="111" fillId="0" borderId="0"/>
    <xf numFmtId="20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20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2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42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86" fontId="6" fillId="0" borderId="0" applyFont="0" applyFill="0" applyBorder="0" applyAlignment="0" applyProtection="0"/>
    <xf numFmtId="180" fontId="23" fillId="0" borderId="0"/>
    <xf numFmtId="206" fontId="8" fillId="0" borderId="0"/>
    <xf numFmtId="206" fontId="11" fillId="0" borderId="0"/>
    <xf numFmtId="217" fontId="11" fillId="0" borderId="0"/>
    <xf numFmtId="206" fontId="11" fillId="0" borderId="0"/>
    <xf numFmtId="206" fontId="8" fillId="0" borderId="0"/>
    <xf numFmtId="180" fontId="23" fillId="0" borderId="0"/>
    <xf numFmtId="206" fontId="8" fillId="0" borderId="0"/>
    <xf numFmtId="180" fontId="23" fillId="0" borderId="0"/>
    <xf numFmtId="206" fontId="8" fillId="0" borderId="0"/>
    <xf numFmtId="180" fontId="23" fillId="0" borderId="0"/>
    <xf numFmtId="206" fontId="11" fillId="0" borderId="0"/>
    <xf numFmtId="206" fontId="8" fillId="0" borderId="0"/>
    <xf numFmtId="206" fontId="11" fillId="0" borderId="0"/>
    <xf numFmtId="206" fontId="8" fillId="0" borderId="0"/>
    <xf numFmtId="206" fontId="11" fillId="0" borderId="0"/>
    <xf numFmtId="206" fontId="11" fillId="0" borderId="0"/>
    <xf numFmtId="206" fontId="11" fillId="0" borderId="0"/>
    <xf numFmtId="206" fontId="112" fillId="0" borderId="0" applyNumberFormat="0" applyAlignment="0">
      <alignment horizontal="left"/>
    </xf>
    <xf numFmtId="206" fontId="24" fillId="0" borderId="14"/>
    <xf numFmtId="211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90" fontId="23" fillId="0" borderId="0"/>
    <xf numFmtId="206" fontId="8" fillId="0" borderId="0"/>
    <xf numFmtId="206" fontId="11" fillId="0" borderId="0"/>
    <xf numFmtId="218" fontId="11" fillId="0" borderId="0"/>
    <xf numFmtId="206" fontId="11" fillId="0" borderId="0"/>
    <xf numFmtId="206" fontId="8" fillId="0" borderId="0"/>
    <xf numFmtId="190" fontId="23" fillId="0" borderId="0"/>
    <xf numFmtId="206" fontId="8" fillId="0" borderId="0"/>
    <xf numFmtId="190" fontId="23" fillId="0" borderId="0"/>
    <xf numFmtId="206" fontId="8" fillId="0" borderId="0"/>
    <xf numFmtId="190" fontId="23" fillId="0" borderId="0"/>
    <xf numFmtId="206" fontId="11" fillId="0" borderId="0"/>
    <xf numFmtId="206" fontId="8" fillId="0" borderId="0"/>
    <xf numFmtId="206" fontId="11" fillId="0" borderId="0"/>
    <xf numFmtId="206" fontId="8" fillId="0" borderId="0"/>
    <xf numFmtId="206" fontId="11" fillId="0" borderId="0"/>
    <xf numFmtId="206" fontId="11" fillId="0" borderId="0"/>
    <xf numFmtId="206" fontId="11" fillId="0" borderId="0"/>
    <xf numFmtId="206" fontId="113" fillId="0" borderId="0" applyProtection="0"/>
    <xf numFmtId="14" fontId="114" fillId="0" borderId="0" applyFill="0" applyBorder="0" applyAlignment="0"/>
    <xf numFmtId="192" fontId="23" fillId="0" borderId="0"/>
    <xf numFmtId="205" fontId="8" fillId="0" borderId="0"/>
    <xf numFmtId="205" fontId="11" fillId="0" borderId="0"/>
    <xf numFmtId="205" fontId="11" fillId="0" borderId="0"/>
    <xf numFmtId="205" fontId="8" fillId="0" borderId="0"/>
    <xf numFmtId="192" fontId="23" fillId="0" borderId="0"/>
    <xf numFmtId="205" fontId="8" fillId="0" borderId="0"/>
    <xf numFmtId="192" fontId="23" fillId="0" borderId="0"/>
    <xf numFmtId="205" fontId="8" fillId="0" borderId="0"/>
    <xf numFmtId="192" fontId="23" fillId="0" borderId="0"/>
    <xf numFmtId="205" fontId="11" fillId="0" borderId="0"/>
    <xf numFmtId="205" fontId="8" fillId="0" borderId="0"/>
    <xf numFmtId="205" fontId="11" fillId="0" borderId="0"/>
    <xf numFmtId="205" fontId="8" fillId="0" borderId="0"/>
    <xf numFmtId="205" fontId="11" fillId="0" borderId="0"/>
    <xf numFmtId="205" fontId="11" fillId="0" borderId="0"/>
    <xf numFmtId="205" fontId="11" fillId="0" borderId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115" fillId="0" borderId="0" applyNumberFormat="0" applyFill="0" applyBorder="0" applyAlignment="0" applyProtection="0"/>
    <xf numFmtId="206" fontId="115" fillId="0" borderId="0" applyNumberFormat="0" applyFill="0" applyBorder="0" applyAlignment="0" applyProtection="0"/>
    <xf numFmtId="206" fontId="25" fillId="36" borderId="0" applyNumberFormat="0" applyBorder="0" applyAlignment="0" applyProtection="0"/>
    <xf numFmtId="206" fontId="25" fillId="36" borderId="0" applyNumberFormat="0" applyBorder="0" applyAlignment="0" applyProtection="0"/>
    <xf numFmtId="206" fontId="25" fillId="37" borderId="0" applyNumberFormat="0" applyBorder="0" applyAlignment="0" applyProtection="0"/>
    <xf numFmtId="206" fontId="25" fillId="37" borderId="0" applyNumberFormat="0" applyBorder="0" applyAlignment="0" applyProtection="0"/>
    <xf numFmtId="206" fontId="25" fillId="38" borderId="0" applyNumberFormat="0" applyBorder="0" applyAlignment="0" applyProtection="0"/>
    <xf numFmtId="206" fontId="25" fillId="38" borderId="0" applyNumberFormat="0" applyBorder="0" applyAlignment="0" applyProtection="0"/>
    <xf numFmtId="206" fontId="21" fillId="0" borderId="0" applyFill="0" applyBorder="0" applyAlignment="0"/>
    <xf numFmtId="211" fontId="21" fillId="0" borderId="0" applyFill="0" applyBorder="0" applyAlignment="0"/>
    <xf numFmtId="206" fontId="21" fillId="0" borderId="0" applyFill="0" applyBorder="0" applyAlignment="0"/>
    <xf numFmtId="213" fontId="21" fillId="0" borderId="0" applyFill="0" applyBorder="0" applyAlignment="0"/>
    <xf numFmtId="211" fontId="21" fillId="0" borderId="0" applyFill="0" applyBorder="0" applyAlignment="0"/>
    <xf numFmtId="206" fontId="116" fillId="0" borderId="0" applyNumberFormat="0" applyAlignment="0">
      <alignment horizontal="left"/>
    </xf>
    <xf numFmtId="206" fontId="117" fillId="0" borderId="14">
      <alignment horizontal="center"/>
    </xf>
    <xf numFmtId="206" fontId="6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111" fillId="0" borderId="0"/>
    <xf numFmtId="206" fontId="118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206" fontId="68" fillId="0" borderId="0" applyNumberFormat="0" applyFill="0" applyBorder="0" applyAlignment="0" applyProtection="0"/>
    <xf numFmtId="2" fontId="113" fillId="0" borderId="0" applyProtection="0"/>
    <xf numFmtId="206" fontId="119" fillId="4" borderId="0" applyNumberFormat="0" applyBorder="0" applyAlignment="0" applyProtection="0"/>
    <xf numFmtId="206" fontId="28" fillId="4" borderId="0" applyNumberFormat="0" applyBorder="0" applyAlignment="0" applyProtection="0"/>
    <xf numFmtId="206" fontId="28" fillId="4" borderId="0" applyNumberFormat="0" applyBorder="0" applyAlignment="0" applyProtection="0"/>
    <xf numFmtId="206" fontId="69" fillId="4" borderId="0" applyNumberFormat="0" applyBorder="0" applyAlignment="0" applyProtection="0"/>
    <xf numFmtId="38" fontId="120" fillId="39" borderId="0" applyNumberFormat="0" applyBorder="0" applyAlignment="0" applyProtection="0"/>
    <xf numFmtId="206" fontId="31" fillId="40" borderId="8"/>
    <xf numFmtId="206" fontId="31" fillId="40" borderId="8"/>
    <xf numFmtId="206" fontId="32" fillId="0" borderId="9" applyNumberFormat="0" applyAlignment="0" applyProtection="0">
      <alignment horizontal="left" vertical="center"/>
    </xf>
    <xf numFmtId="206" fontId="32" fillId="0" borderId="9" applyNumberFormat="0" applyAlignment="0" applyProtection="0">
      <alignment horizontal="left" vertical="center"/>
    </xf>
    <xf numFmtId="206" fontId="32" fillId="0" borderId="9" applyNumberFormat="0" applyAlignment="0" applyProtection="0">
      <alignment horizontal="left" vertical="center"/>
    </xf>
    <xf numFmtId="206" fontId="32" fillId="0" borderId="9" applyNumberFormat="0" applyAlignment="0" applyProtection="0">
      <alignment horizontal="left" vertical="center"/>
    </xf>
    <xf numFmtId="206" fontId="32" fillId="0" borderId="9" applyNumberFormat="0" applyAlignment="0" applyProtection="0">
      <alignment horizontal="left" vertical="center"/>
    </xf>
    <xf numFmtId="206" fontId="121" fillId="0" borderId="9" applyNumberFormat="0" applyAlignment="0" applyProtection="0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121" fillId="0" borderId="2">
      <alignment horizontal="left" vertical="center"/>
    </xf>
    <xf numFmtId="206" fontId="33" fillId="41" borderId="10">
      <alignment vertical="center" wrapText="1"/>
    </xf>
    <xf numFmtId="206" fontId="122" fillId="0" borderId="11" applyNumberFormat="0" applyFill="0" applyAlignment="0" applyProtection="0"/>
    <xf numFmtId="206" fontId="123" fillId="0" borderId="0" applyNumberFormat="0" applyFill="0" applyBorder="0" applyAlignment="0" applyProtection="0"/>
    <xf numFmtId="206" fontId="34" fillId="0" borderId="11" applyNumberFormat="0" applyFill="0" applyAlignment="0" applyProtection="0"/>
    <xf numFmtId="206" fontId="34" fillId="0" borderId="11" applyNumberFormat="0" applyFill="0" applyAlignment="0" applyProtection="0"/>
    <xf numFmtId="206" fontId="34" fillId="0" borderId="11" applyNumberFormat="0" applyFill="0" applyAlignment="0" applyProtection="0"/>
    <xf numFmtId="206" fontId="70" fillId="0" borderId="11" applyNumberFormat="0" applyFill="0" applyAlignment="0" applyProtection="0"/>
    <xf numFmtId="206" fontId="124" fillId="0" borderId="12" applyNumberFormat="0" applyFill="0" applyAlignment="0" applyProtection="0"/>
    <xf numFmtId="206" fontId="35" fillId="0" borderId="12" applyNumberFormat="0" applyFill="0" applyAlignment="0" applyProtection="0"/>
    <xf numFmtId="206" fontId="35" fillId="0" borderId="12" applyNumberFormat="0" applyFill="0" applyAlignment="0" applyProtection="0"/>
    <xf numFmtId="206" fontId="71" fillId="0" borderId="12" applyNumberFormat="0" applyFill="0" applyAlignment="0" applyProtection="0"/>
    <xf numFmtId="206" fontId="125" fillId="0" borderId="13" applyNumberFormat="0" applyFill="0" applyAlignment="0" applyProtection="0"/>
    <xf numFmtId="206" fontId="36" fillId="0" borderId="13" applyNumberFormat="0" applyFill="0" applyAlignment="0" applyProtection="0"/>
    <xf numFmtId="206" fontId="36" fillId="0" borderId="13" applyNumberFormat="0" applyFill="0" applyAlignment="0" applyProtection="0"/>
    <xf numFmtId="206" fontId="72" fillId="0" borderId="13" applyNumberFormat="0" applyFill="0" applyAlignment="0" applyProtection="0"/>
    <xf numFmtId="206" fontId="125" fillId="0" borderId="0" applyNumberFormat="0" applyFill="0" applyBorder="0" applyAlignment="0" applyProtection="0"/>
    <xf numFmtId="206" fontId="36" fillId="0" borderId="0" applyNumberFormat="0" applyFill="0" applyBorder="0" applyAlignment="0" applyProtection="0"/>
    <xf numFmtId="206" fontId="36" fillId="0" borderId="0" applyNumberFormat="0" applyFill="0" applyBorder="0" applyAlignment="0" applyProtection="0"/>
    <xf numFmtId="206" fontId="72" fillId="0" borderId="0" applyNumberFormat="0" applyFill="0" applyBorder="0" applyAlignment="0" applyProtection="0"/>
    <xf numFmtId="206" fontId="33" fillId="41" borderId="10">
      <alignment vertical="center" wrapText="1"/>
    </xf>
    <xf numFmtId="206" fontId="123" fillId="0" borderId="0" applyNumberFormat="0" applyFill="0" applyBorder="0" applyAlignment="0" applyProtection="0"/>
    <xf numFmtId="206" fontId="126" fillId="0" borderId="0" applyProtection="0"/>
    <xf numFmtId="206" fontId="32" fillId="0" borderId="0" applyProtection="0"/>
    <xf numFmtId="206" fontId="127" fillId="0" borderId="0" applyNumberFormat="0" applyFill="0" applyBorder="0" applyAlignment="0" applyProtection="0">
      <alignment vertical="top"/>
      <protection locked="0"/>
    </xf>
    <xf numFmtId="206" fontId="128" fillId="0" borderId="0" applyNumberFormat="0" applyFill="0" applyBorder="0" applyAlignment="0" applyProtection="0">
      <alignment vertical="top"/>
      <protection locked="0"/>
    </xf>
    <xf numFmtId="206" fontId="129" fillId="0" borderId="0" applyNumberFormat="0" applyFill="0" applyBorder="0" applyAlignment="0" applyProtection="0">
      <alignment vertical="top"/>
      <protection locked="0"/>
    </xf>
    <xf numFmtId="206" fontId="130" fillId="0" borderId="0" applyNumberFormat="0" applyFill="0" applyBorder="0" applyAlignment="0" applyProtection="0">
      <alignment vertical="top"/>
      <protection locked="0"/>
    </xf>
    <xf numFmtId="206" fontId="127" fillId="0" borderId="0" applyNumberFormat="0" applyFill="0" applyBorder="0" applyAlignment="0" applyProtection="0">
      <alignment vertical="top"/>
      <protection locked="0"/>
    </xf>
    <xf numFmtId="206" fontId="130" fillId="0" borderId="0" applyNumberFormat="0" applyFill="0" applyBorder="0" applyAlignment="0" applyProtection="0">
      <alignment vertical="top"/>
      <protection locked="0"/>
    </xf>
    <xf numFmtId="206" fontId="131" fillId="0" borderId="0" applyNumberFormat="0" applyFill="0" applyBorder="0" applyAlignment="0" applyProtection="0">
      <alignment vertical="top"/>
      <protection locked="0"/>
    </xf>
    <xf numFmtId="206" fontId="132" fillId="7" borderId="6" applyNumberFormat="0" applyAlignment="0" applyProtection="0"/>
    <xf numFmtId="10" fontId="29" fillId="42" borderId="14" applyNumberFormat="0" applyBorder="0" applyAlignment="0" applyProtection="0"/>
    <xf numFmtId="10" fontId="120" fillId="42" borderId="14" applyNumberFormat="0" applyBorder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73" fillId="7" borderId="6" applyNumberFormat="0" applyAlignment="0" applyProtection="0"/>
    <xf numFmtId="206" fontId="73" fillId="7" borderId="6" applyNumberFormat="0" applyAlignment="0" applyProtection="0"/>
    <xf numFmtId="206" fontId="73" fillId="7" borderId="6" applyNumberFormat="0" applyAlignment="0" applyProtection="0"/>
    <xf numFmtId="206" fontId="73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133" fillId="0" borderId="0"/>
    <xf numFmtId="206" fontId="21" fillId="0" borderId="0" applyFill="0" applyBorder="0" applyAlignment="0"/>
    <xf numFmtId="211" fontId="21" fillId="0" borderId="0" applyFill="0" applyBorder="0" applyAlignment="0"/>
    <xf numFmtId="206" fontId="21" fillId="0" borderId="0" applyFill="0" applyBorder="0" applyAlignment="0"/>
    <xf numFmtId="213" fontId="21" fillId="0" borderId="0" applyFill="0" applyBorder="0" applyAlignment="0"/>
    <xf numFmtId="211" fontId="21" fillId="0" borderId="0" applyFill="0" applyBorder="0" applyAlignment="0"/>
    <xf numFmtId="206" fontId="134" fillId="0" borderId="15" applyNumberFormat="0" applyFill="0" applyAlignment="0" applyProtection="0"/>
    <xf numFmtId="206" fontId="38" fillId="0" borderId="15" applyNumberFormat="0" applyFill="0" applyAlignment="0" applyProtection="0"/>
    <xf numFmtId="206" fontId="38" fillId="0" borderId="15" applyNumberFormat="0" applyFill="0" applyAlignment="0" applyProtection="0"/>
    <xf numFmtId="206" fontId="74" fillId="0" borderId="15" applyNumberFormat="0" applyFill="0" applyAlignment="0" applyProtection="0"/>
    <xf numFmtId="206" fontId="135" fillId="43" borderId="0" applyNumberFormat="0" applyBorder="0" applyAlignment="0" applyProtection="0"/>
    <xf numFmtId="206" fontId="40" fillId="43" borderId="0" applyNumberFormat="0" applyBorder="0" applyAlignment="0" applyProtection="0"/>
    <xf numFmtId="206" fontId="40" fillId="43" borderId="0" applyNumberFormat="0" applyBorder="0" applyAlignment="0" applyProtection="0"/>
    <xf numFmtId="206" fontId="75" fillId="43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206" fontId="42" fillId="0" borderId="0"/>
    <xf numFmtId="206" fontId="136" fillId="0" borderId="0"/>
    <xf numFmtId="206" fontId="136" fillId="0" borderId="0"/>
    <xf numFmtId="206" fontId="42" fillId="0" borderId="0"/>
    <xf numFmtId="206" fontId="136" fillId="0" borderId="0"/>
    <xf numFmtId="195" fontId="42" fillId="0" borderId="0"/>
    <xf numFmtId="206" fontId="136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6" fillId="0" borderId="0"/>
    <xf numFmtId="206" fontId="10" fillId="0" borderId="0"/>
    <xf numFmtId="219" fontId="6" fillId="0" borderId="0"/>
    <xf numFmtId="14" fontId="6" fillId="0" borderId="0"/>
    <xf numFmtId="219" fontId="6" fillId="0" borderId="0"/>
    <xf numFmtId="207" fontId="6" fillId="0" borderId="0"/>
    <xf numFmtId="206" fontId="6" fillId="0" borderId="0"/>
    <xf numFmtId="207" fontId="6" fillId="0" borderId="0"/>
    <xf numFmtId="14" fontId="6" fillId="0" borderId="0"/>
    <xf numFmtId="206" fontId="6" fillId="0" borderId="0"/>
    <xf numFmtId="206" fontId="6" fillId="0" borderId="0"/>
    <xf numFmtId="206" fontId="6" fillId="0" borderId="0"/>
    <xf numFmtId="219" fontId="6" fillId="0" borderId="0"/>
    <xf numFmtId="220" fontId="6" fillId="0" borderId="0"/>
    <xf numFmtId="221" fontId="6" fillId="0" borderId="0"/>
    <xf numFmtId="206" fontId="6" fillId="0" borderId="0"/>
    <xf numFmtId="222" fontId="6" fillId="0" borderId="0"/>
    <xf numFmtId="14" fontId="6" fillId="0" borderId="0"/>
    <xf numFmtId="206" fontId="21" fillId="0" borderId="0"/>
    <xf numFmtId="14" fontId="6" fillId="0" borderId="0"/>
    <xf numFmtId="206" fontId="6" fillId="0" borderId="0"/>
    <xf numFmtId="206" fontId="6" fillId="0" borderId="0"/>
    <xf numFmtId="206" fontId="6" fillId="0" borderId="0"/>
    <xf numFmtId="206" fontId="14" fillId="0" borderId="0"/>
    <xf numFmtId="206" fontId="86" fillId="0" borderId="0"/>
    <xf numFmtId="206" fontId="6" fillId="0" borderId="0"/>
    <xf numFmtId="206" fontId="86" fillId="0" borderId="0"/>
    <xf numFmtId="206" fontId="6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10" fillId="0" borderId="0"/>
    <xf numFmtId="206" fontId="110" fillId="0" borderId="0"/>
    <xf numFmtId="206" fontId="137" fillId="0" borderId="0"/>
    <xf numFmtId="206" fontId="110" fillId="0" borderId="0"/>
    <xf numFmtId="206" fontId="110" fillId="0" borderId="0"/>
    <xf numFmtId="206" fontId="110" fillId="0" borderId="0"/>
    <xf numFmtId="206" fontId="110" fillId="0" borderId="0"/>
    <xf numFmtId="206" fontId="110" fillId="0" borderId="0"/>
    <xf numFmtId="206" fontId="110" fillId="0" borderId="0"/>
    <xf numFmtId="206" fontId="137" fillId="0" borderId="0"/>
    <xf numFmtId="206" fontId="110" fillId="0" borderId="0"/>
    <xf numFmtId="206" fontId="110" fillId="0" borderId="0"/>
    <xf numFmtId="206" fontId="6" fillId="0" borderId="0"/>
    <xf numFmtId="206" fontId="137" fillId="0" borderId="0"/>
    <xf numFmtId="206" fontId="137" fillId="0" borderId="0"/>
    <xf numFmtId="206" fontId="138" fillId="0" borderId="0"/>
    <xf numFmtId="206" fontId="10" fillId="0" borderId="0"/>
    <xf numFmtId="206" fontId="10" fillId="0" borderId="0"/>
    <xf numFmtId="206" fontId="10" fillId="0" borderId="0"/>
    <xf numFmtId="206" fontId="21" fillId="0" borderId="0"/>
    <xf numFmtId="206" fontId="21" fillId="0" borderId="0"/>
    <xf numFmtId="206" fontId="21" fillId="0" borderId="0"/>
    <xf numFmtId="206" fontId="1" fillId="0" borderId="0"/>
    <xf numFmtId="206" fontId="138" fillId="0" borderId="0"/>
    <xf numFmtId="206" fontId="55" fillId="0" borderId="0"/>
    <xf numFmtId="206" fontId="55" fillId="0" borderId="0"/>
    <xf numFmtId="219" fontId="6" fillId="0" borderId="0"/>
    <xf numFmtId="223" fontId="6" fillId="0" borderId="0"/>
    <xf numFmtId="206" fontId="6" fillId="0" borderId="0"/>
    <xf numFmtId="206" fontId="86" fillId="0" borderId="0"/>
    <xf numFmtId="206" fontId="139" fillId="0" borderId="0"/>
    <xf numFmtId="206" fontId="114" fillId="0" borderId="0">
      <alignment vertical="top"/>
    </xf>
    <xf numFmtId="206" fontId="21" fillId="0" borderId="0"/>
    <xf numFmtId="206" fontId="137" fillId="0" borderId="0"/>
    <xf numFmtId="206" fontId="10" fillId="0" borderId="0"/>
    <xf numFmtId="206" fontId="137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10" fillId="0" borderId="0"/>
    <xf numFmtId="206" fontId="6" fillId="0" borderId="0"/>
    <xf numFmtId="206" fontId="110" fillId="0" borderId="0"/>
    <xf numFmtId="206" fontId="1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21" fillId="0" borderId="0" applyNumberFormat="0" applyFill="0" applyBorder="0" applyAlignment="0" applyProtection="0"/>
    <xf numFmtId="206" fontId="21" fillId="0" borderId="0" applyNumberFormat="0" applyFill="0" applyBorder="0" applyAlignment="0" applyProtection="0"/>
    <xf numFmtId="206" fontId="21" fillId="0" borderId="0" applyNumberFormat="0" applyFill="0" applyBorder="0" applyAlignment="0" applyProtection="0"/>
    <xf numFmtId="206" fontId="21" fillId="0" borderId="0" applyNumberFormat="0" applyFill="0" applyBorder="0" applyAlignment="0" applyProtection="0"/>
    <xf numFmtId="206" fontId="21" fillId="0" borderId="0" applyNumberFormat="0" applyFill="0" applyBorder="0" applyAlignment="0" applyProtection="0"/>
    <xf numFmtId="206" fontId="21" fillId="0" borderId="0" applyNumberFormat="0" applyFill="0" applyBorder="0" applyAlignment="0" applyProtection="0"/>
    <xf numFmtId="206" fontId="138" fillId="0" borderId="0"/>
    <xf numFmtId="214" fontId="6" fillId="0" borderId="0"/>
    <xf numFmtId="206" fontId="6" fillId="0" borderId="0"/>
    <xf numFmtId="206" fontId="1" fillId="0" borderId="0"/>
    <xf numFmtId="206" fontId="6" fillId="0" borderId="0"/>
    <xf numFmtId="206" fontId="11" fillId="0" borderId="0"/>
    <xf numFmtId="206" fontId="1" fillId="0" borderId="0"/>
    <xf numFmtId="206" fontId="6" fillId="0" borderId="0"/>
    <xf numFmtId="206" fontId="21" fillId="0" borderId="0"/>
    <xf numFmtId="206" fontId="6" fillId="0" borderId="0"/>
    <xf numFmtId="206" fontId="138" fillId="0" borderId="0"/>
    <xf numFmtId="206" fontId="6" fillId="0" borderId="0"/>
    <xf numFmtId="206" fontId="21" fillId="0" borderId="0"/>
    <xf numFmtId="206" fontId="21" fillId="0" borderId="0" applyNumberFormat="0" applyFill="0" applyBorder="0" applyAlignment="0" applyProtection="0"/>
    <xf numFmtId="206" fontId="1" fillId="0" borderId="0"/>
    <xf numFmtId="206" fontId="21" fillId="0" borderId="0" applyNumberFormat="0" applyFill="0" applyBorder="0" applyAlignment="0" applyProtection="0"/>
    <xf numFmtId="206" fontId="1" fillId="0" borderId="0"/>
    <xf numFmtId="206" fontId="1" fillId="0" borderId="0"/>
    <xf numFmtId="206" fontId="86" fillId="0" borderId="0"/>
    <xf numFmtId="206" fontId="86" fillId="0" borderId="0"/>
    <xf numFmtId="206" fontId="6" fillId="0" borderId="0"/>
    <xf numFmtId="206" fontId="6" fillId="0" borderId="0"/>
    <xf numFmtId="206" fontId="86" fillId="0" borderId="0"/>
    <xf numFmtId="206" fontId="86" fillId="0" borderId="0"/>
    <xf numFmtId="206" fontId="86" fillId="0" borderId="0"/>
    <xf numFmtId="206" fontId="138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1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86" fillId="0" borderId="0"/>
    <xf numFmtId="206" fontId="139" fillId="0" borderId="0"/>
    <xf numFmtId="206" fontId="138" fillId="0" borderId="0"/>
    <xf numFmtId="206" fontId="1" fillId="0" borderId="0"/>
    <xf numFmtId="206" fontId="6" fillId="0" borderId="0"/>
    <xf numFmtId="206" fontId="55" fillId="0" borderId="0"/>
    <xf numFmtId="206" fontId="8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1" fillId="0" borderId="0"/>
    <xf numFmtId="206" fontId="21" fillId="0" borderId="0" applyNumberFormat="0" applyFill="0" applyBorder="0" applyAlignment="0" applyProtection="0"/>
    <xf numFmtId="206" fontId="1" fillId="0" borderId="0"/>
    <xf numFmtId="206" fontId="1" fillId="0" borderId="0"/>
    <xf numFmtId="206" fontId="138" fillId="0" borderId="0"/>
    <xf numFmtId="214" fontId="6" fillId="0" borderId="0"/>
    <xf numFmtId="206" fontId="139" fillId="0" borderId="0"/>
    <xf numFmtId="206" fontId="6" fillId="0" borderId="0"/>
    <xf numFmtId="206" fontId="139" fillId="0" borderId="0"/>
    <xf numFmtId="206" fontId="6" fillId="0" borderId="0"/>
    <xf numFmtId="206" fontId="21" fillId="0" borderId="0"/>
    <xf numFmtId="206" fontId="86" fillId="0" borderId="0"/>
    <xf numFmtId="206" fontId="139" fillId="0" borderId="0"/>
    <xf numFmtId="206" fontId="21" fillId="0" borderId="0"/>
    <xf numFmtId="206" fontId="138" fillId="0" borderId="0"/>
    <xf numFmtId="206" fontId="6" fillId="0" borderId="0"/>
    <xf numFmtId="224" fontId="6" fillId="0" borderId="0"/>
    <xf numFmtId="206" fontId="6" fillId="0" borderId="0"/>
    <xf numFmtId="206" fontId="1" fillId="0" borderId="0"/>
    <xf numFmtId="206" fontId="1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138" fillId="0" borderId="0"/>
    <xf numFmtId="206" fontId="138" fillId="0" borderId="0"/>
    <xf numFmtId="206" fontId="6" fillId="0" borderId="0"/>
    <xf numFmtId="206" fontId="138" fillId="0" borderId="0"/>
    <xf numFmtId="206" fontId="6" fillId="0" borderId="0"/>
    <xf numFmtId="206" fontId="137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21" fillId="0" borderId="0"/>
    <xf numFmtId="206" fontId="138" fillId="0" borderId="0"/>
    <xf numFmtId="206" fontId="138" fillId="0" borderId="0"/>
    <xf numFmtId="206" fontId="6" fillId="0" borderId="0"/>
    <xf numFmtId="206" fontId="138" fillId="0" borderId="0"/>
    <xf numFmtId="206" fontId="6" fillId="0" borderId="0"/>
    <xf numFmtId="206" fontId="138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114" fillId="0" borderId="0">
      <alignment vertical="top"/>
    </xf>
    <xf numFmtId="206" fontId="1" fillId="0" borderId="0"/>
    <xf numFmtId="206" fontId="4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104" fillId="0" borderId="0"/>
    <xf numFmtId="206" fontId="6" fillId="0" borderId="0"/>
    <xf numFmtId="206" fontId="21" fillId="0" borderId="0"/>
    <xf numFmtId="206" fontId="9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04" fillId="0" borderId="0"/>
    <xf numFmtId="206" fontId="21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04" fillId="0" borderId="0"/>
    <xf numFmtId="206" fontId="1" fillId="0" borderId="0"/>
    <xf numFmtId="222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21" fontId="6" fillId="0" borderId="0"/>
    <xf numFmtId="221" fontId="6" fillId="0" borderId="0"/>
    <xf numFmtId="206" fontId="6" fillId="0" borderId="0"/>
    <xf numFmtId="206" fontId="21" fillId="0" borderId="0"/>
    <xf numFmtId="206" fontId="114" fillId="0" borderId="0">
      <alignment vertical="top"/>
    </xf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14" fillId="0" borderId="0">
      <alignment vertical="top"/>
    </xf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14" fillId="0" borderId="0">
      <alignment vertical="top"/>
    </xf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138" fillId="0" borderId="0"/>
    <xf numFmtId="206" fontId="138" fillId="0" borderId="0"/>
    <xf numFmtId="206" fontId="6" fillId="0" borderId="0"/>
    <xf numFmtId="206" fontId="138" fillId="0" borderId="0"/>
    <xf numFmtId="206" fontId="138" fillId="0" borderId="0"/>
    <xf numFmtId="206" fontId="6" fillId="0" borderId="0"/>
    <xf numFmtId="206" fontId="138" fillId="0" borderId="0"/>
    <xf numFmtId="206" fontId="138" fillId="0" borderId="0"/>
    <xf numFmtId="206" fontId="6" fillId="0" borderId="0"/>
    <xf numFmtId="206" fontId="6" fillId="0" borderId="0"/>
    <xf numFmtId="206" fontId="1" fillId="0" borderId="0"/>
    <xf numFmtId="206" fontId="21" fillId="0" borderId="0"/>
    <xf numFmtId="206" fontId="138" fillId="0" borderId="0"/>
    <xf numFmtId="206" fontId="138" fillId="0" borderId="0"/>
    <xf numFmtId="206" fontId="6" fillId="0" borderId="0"/>
    <xf numFmtId="206" fontId="138" fillId="0" borderId="0"/>
    <xf numFmtId="206" fontId="6" fillId="0" borderId="0"/>
    <xf numFmtId="206" fontId="6" fillId="0" borderId="0"/>
    <xf numFmtId="206" fontId="86" fillId="0" borderId="0"/>
    <xf numFmtId="206" fontId="139" fillId="0" borderId="0"/>
    <xf numFmtId="206" fontId="86" fillId="0" borderId="0"/>
    <xf numFmtId="206" fontId="138" fillId="0" borderId="0"/>
    <xf numFmtId="206" fontId="139" fillId="0" borderId="0"/>
    <xf numFmtId="206" fontId="86" fillId="0" borderId="0"/>
    <xf numFmtId="206" fontId="138" fillId="0" borderId="0"/>
    <xf numFmtId="206" fontId="138" fillId="0" borderId="0"/>
    <xf numFmtId="206" fontId="82" fillId="0" borderId="0"/>
    <xf numFmtId="206" fontId="6" fillId="0" borderId="0"/>
    <xf numFmtId="206" fontId="138" fillId="0" borderId="0"/>
    <xf numFmtId="206" fontId="21" fillId="0" borderId="0"/>
    <xf numFmtId="206" fontId="21" fillId="0" borderId="0"/>
    <xf numFmtId="206" fontId="138" fillId="0" borderId="0"/>
    <xf numFmtId="206" fontId="6" fillId="0" borderId="0"/>
    <xf numFmtId="206" fontId="62" fillId="0" borderId="0"/>
    <xf numFmtId="206" fontId="1" fillId="0" borderId="0"/>
    <xf numFmtId="206" fontId="138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86" fillId="0" borderId="0"/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21" fillId="0" borderId="0"/>
    <xf numFmtId="206" fontId="21" fillId="0" borderId="0"/>
    <xf numFmtId="206" fontId="21" fillId="0" borderId="0"/>
    <xf numFmtId="206" fontId="8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86" fillId="0" borderId="0"/>
    <xf numFmtId="206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86" fillId="0" borderId="0"/>
    <xf numFmtId="206" fontId="21" fillId="0" borderId="0"/>
    <xf numFmtId="206" fontId="86" fillId="0" borderId="0"/>
    <xf numFmtId="206" fontId="6" fillId="0" borderId="0"/>
    <xf numFmtId="206" fontId="21" fillId="0" borderId="0"/>
    <xf numFmtId="206" fontId="1" fillId="0" borderId="0"/>
    <xf numFmtId="206" fontId="86" fillId="0" borderId="0"/>
    <xf numFmtId="206" fontId="1" fillId="0" borderId="0"/>
    <xf numFmtId="206" fontId="21" fillId="0" borderId="0"/>
    <xf numFmtId="206" fontId="6" fillId="0" borderId="0"/>
    <xf numFmtId="206" fontId="1" fillId="0" borderId="0"/>
    <xf numFmtId="206" fontId="110" fillId="0" borderId="0"/>
    <xf numFmtId="206" fontId="6" fillId="0" borderId="0"/>
    <xf numFmtId="206" fontId="6" fillId="0" borderId="0"/>
    <xf numFmtId="206" fontId="6" fillId="0" borderId="0"/>
    <xf numFmtId="206" fontId="110" fillId="0" borderId="0"/>
    <xf numFmtId="206" fontId="137" fillId="0" borderId="0"/>
    <xf numFmtId="206" fontId="137" fillId="0" borderId="0"/>
    <xf numFmtId="206" fontId="6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21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1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6" fillId="0" borderId="0"/>
    <xf numFmtId="206" fontId="6" fillId="0" borderId="0"/>
    <xf numFmtId="206" fontId="6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" fillId="0" borderId="0"/>
    <xf numFmtId="206" fontId="6" fillId="0" borderId="0"/>
    <xf numFmtId="206" fontId="55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55" fillId="0" borderId="0"/>
    <xf numFmtId="206" fontId="55" fillId="0" borderId="0"/>
    <xf numFmtId="206" fontId="21" fillId="0" borderId="0"/>
    <xf numFmtId="206" fontId="55" fillId="0" borderId="0"/>
    <xf numFmtId="206" fontId="55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18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21" fillId="0" borderId="0"/>
    <xf numFmtId="206" fontId="21" fillId="0" borderId="0"/>
    <xf numFmtId="206" fontId="21" fillId="0" borderId="0"/>
    <xf numFmtId="206" fontId="138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" fillId="0" borderId="0"/>
    <xf numFmtId="206" fontId="137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37" fillId="0" borderId="0"/>
    <xf numFmtId="206" fontId="6" fillId="0" borderId="0"/>
    <xf numFmtId="206" fontId="138" fillId="0" borderId="0"/>
    <xf numFmtId="206" fontId="138" fillId="0" borderId="0"/>
    <xf numFmtId="206" fontId="21" fillId="0" borderId="0"/>
    <xf numFmtId="206" fontId="21" fillId="0" borderId="0"/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114" fillId="0" borderId="0">
      <alignment vertical="top"/>
    </xf>
    <xf numFmtId="206" fontId="6" fillId="0" borderId="0"/>
    <xf numFmtId="206" fontId="6" fillId="0" borderId="0"/>
    <xf numFmtId="206" fontId="137" fillId="0" borderId="0"/>
    <xf numFmtId="206" fontId="6" fillId="0" borderId="0"/>
    <xf numFmtId="206" fontId="6" fillId="0" borderId="0"/>
    <xf numFmtId="206" fontId="110" fillId="0" borderId="0"/>
    <xf numFmtId="206" fontId="110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21" fontId="21" fillId="0" borderId="0"/>
    <xf numFmtId="206" fontId="55" fillId="0" borderId="0"/>
    <xf numFmtId="206" fontId="6" fillId="0" borderId="0"/>
    <xf numFmtId="206" fontId="21" fillId="0" borderId="0"/>
    <xf numFmtId="206" fontId="21" fillId="0" borderId="0"/>
    <xf numFmtId="222" fontId="21" fillId="0" borderId="0"/>
    <xf numFmtId="206" fontId="114" fillId="0" borderId="0">
      <alignment vertical="top"/>
    </xf>
    <xf numFmtId="206" fontId="55" fillId="0" borderId="0"/>
    <xf numFmtId="206" fontId="114" fillId="0" borderId="0">
      <alignment vertical="top"/>
    </xf>
    <xf numFmtId="206" fontId="55" fillId="0" borderId="0"/>
    <xf numFmtId="206" fontId="8" fillId="0" borderId="0"/>
    <xf numFmtId="206" fontId="55" fillId="0" borderId="0"/>
    <xf numFmtId="206" fontId="6" fillId="0" borderId="0"/>
    <xf numFmtId="206" fontId="55" fillId="0" borderId="0"/>
    <xf numFmtId="206" fontId="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3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" fillId="0" borderId="0"/>
    <xf numFmtId="206" fontId="6" fillId="0" borderId="0"/>
    <xf numFmtId="206" fontId="1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8" fillId="0" borderId="0"/>
    <xf numFmtId="206" fontId="110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21" fillId="0" borderId="0"/>
    <xf numFmtId="206" fontId="8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137" fillId="0" borderId="0"/>
    <xf numFmtId="206" fontId="6" fillId="0" borderId="0"/>
    <xf numFmtId="206" fontId="137" fillId="0" borderId="0"/>
    <xf numFmtId="206" fontId="6" fillId="44" borderId="17" applyNumberFormat="0" applyFont="0" applyAlignment="0" applyProtection="0"/>
    <xf numFmtId="206" fontId="10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06" fontId="140" fillId="34" borderId="18" applyNumberFormat="0" applyAlignment="0" applyProtection="0"/>
    <xf numFmtId="206" fontId="45" fillId="34" borderId="18" applyNumberFormat="0" applyAlignment="0" applyProtection="0"/>
    <xf numFmtId="206" fontId="45" fillId="34" borderId="18" applyNumberFormat="0" applyAlignment="0" applyProtection="0"/>
    <xf numFmtId="206" fontId="45" fillId="34" borderId="18" applyNumberFormat="0" applyAlignment="0" applyProtection="0"/>
    <xf numFmtId="206" fontId="45" fillId="34" borderId="18" applyNumberFormat="0" applyAlignment="0" applyProtection="0"/>
    <xf numFmtId="206" fontId="76" fillId="34" borderId="18" applyNumberFormat="0" applyAlignment="0" applyProtection="0"/>
    <xf numFmtId="206" fontId="76" fillId="34" borderId="18" applyNumberFormat="0" applyAlignment="0" applyProtection="0"/>
    <xf numFmtId="212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1" fillId="0" borderId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21" fillId="0" borderId="0" applyFill="0" applyBorder="0" applyAlignment="0"/>
    <xf numFmtId="211" fontId="21" fillId="0" borderId="0" applyFill="0" applyBorder="0" applyAlignment="0"/>
    <xf numFmtId="206" fontId="21" fillId="0" borderId="0" applyFill="0" applyBorder="0" applyAlignment="0"/>
    <xf numFmtId="213" fontId="21" fillId="0" borderId="0" applyFill="0" applyBorder="0" applyAlignment="0"/>
    <xf numFmtId="211" fontId="21" fillId="0" borderId="0" applyFill="0" applyBorder="0" applyAlignment="0"/>
    <xf numFmtId="206" fontId="21" fillId="0" borderId="14" applyNumberFormat="0" applyFont="0"/>
    <xf numFmtId="206" fontId="47" fillId="0" borderId="0" applyNumberFormat="0" applyFont="0" applyFill="0" applyBorder="0" applyAlignment="0" applyProtection="0">
      <alignment horizontal="left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" fontId="21" fillId="0" borderId="19" applyNumberFormat="0" applyFill="0" applyAlignment="0" applyProtection="0">
      <alignment horizontal="center" vertical="center"/>
    </xf>
    <xf numFmtId="191" fontId="141" fillId="0" borderId="0" applyNumberFormat="0" applyFill="0" applyBorder="0" applyAlignment="0" applyProtection="0">
      <alignment horizontal="left"/>
    </xf>
    <xf numFmtId="206" fontId="21" fillId="0" borderId="14" applyNumberFormat="0"/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vertical="center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4" fontId="114" fillId="41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42" fillId="61" borderId="1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14" fillId="62" borderId="2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43" fillId="62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4" fontId="114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3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64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39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42" borderId="18" applyNumberFormat="0" applyProtection="0">
      <alignment horizontal="left" vertical="center" indent="1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4" fontId="114" fillId="62" borderId="18" applyNumberFormat="0" applyProtection="0">
      <alignment horizontal="right" vertical="center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21" fillId="60" borderId="18" applyNumberFormat="0" applyProtection="0">
      <alignment horizontal="left" vertical="center" indent="1"/>
    </xf>
    <xf numFmtId="206" fontId="144" fillId="0" borderId="0" applyNumberFormat="0" applyProtection="0"/>
    <xf numFmtId="4" fontId="145" fillId="62" borderId="18" applyNumberFormat="0" applyProtection="0">
      <alignment horizontal="right" vertical="center"/>
    </xf>
    <xf numFmtId="4" fontId="145" fillId="62" borderId="18" applyNumberFormat="0" applyProtection="0">
      <alignment horizontal="right" vertical="center"/>
    </xf>
    <xf numFmtId="4" fontId="145" fillId="62" borderId="18" applyNumberFormat="0" applyProtection="0">
      <alignment horizontal="right" vertical="center"/>
    </xf>
    <xf numFmtId="4" fontId="145" fillId="62" borderId="18" applyNumberFormat="0" applyProtection="0">
      <alignment horizontal="right" vertical="center"/>
    </xf>
    <xf numFmtId="4" fontId="145" fillId="62" borderId="18" applyNumberFormat="0" applyProtection="0">
      <alignment horizontal="right" vertical="center"/>
    </xf>
    <xf numFmtId="4" fontId="145" fillId="62" borderId="18" applyNumberFormat="0" applyProtection="0">
      <alignment horizontal="right" vertical="center"/>
    </xf>
    <xf numFmtId="206" fontId="146" fillId="0" borderId="29"/>
    <xf numFmtId="206" fontId="146" fillId="0" borderId="29"/>
    <xf numFmtId="206" fontId="46" fillId="0" borderId="0" applyNumberFormat="0" applyFill="0" applyBorder="0" applyAlignment="0" applyProtection="0"/>
    <xf numFmtId="206" fontId="46" fillId="0" borderId="0" applyNumberFormat="0" applyFill="0" applyBorder="0" applyAlignment="0" applyProtection="0"/>
    <xf numFmtId="206" fontId="21" fillId="65" borderId="0"/>
    <xf numFmtId="203" fontId="44" fillId="0" borderId="0"/>
    <xf numFmtId="206" fontId="147" fillId="0" borderId="0"/>
    <xf numFmtId="206" fontId="147" fillId="0" borderId="0"/>
    <xf numFmtId="206" fontId="48" fillId="0" borderId="0" applyNumberFormat="0" applyBorder="0" applyAlignment="0"/>
    <xf numFmtId="206" fontId="48" fillId="0" borderId="0" applyNumberFormat="0" applyBorder="0" applyAlignment="0"/>
    <xf numFmtId="206" fontId="148" fillId="0" borderId="30"/>
    <xf numFmtId="40" fontId="149" fillId="0" borderId="0" applyBorder="0">
      <alignment horizontal="right"/>
    </xf>
    <xf numFmtId="49" fontId="114" fillId="0" borderId="0" applyFill="0" applyBorder="0" applyAlignment="0"/>
    <xf numFmtId="225" fontId="21" fillId="0" borderId="0" applyFill="0" applyBorder="0" applyAlignment="0"/>
    <xf numFmtId="206" fontId="21" fillId="0" borderId="0" applyFill="0" applyBorder="0" applyAlignment="0"/>
    <xf numFmtId="40" fontId="49" fillId="0" borderId="0"/>
    <xf numFmtId="40" fontId="150" fillId="0" borderId="0"/>
    <xf numFmtId="40" fontId="150" fillId="0" borderId="0"/>
    <xf numFmtId="206" fontId="151" fillId="66" borderId="14"/>
    <xf numFmtId="206" fontId="152" fillId="0" borderId="0" applyNumberFormat="0" applyFill="0" applyBorder="0" applyAlignment="0" applyProtection="0"/>
    <xf numFmtId="206" fontId="50" fillId="0" borderId="0" applyNumberFormat="0" applyFill="0" applyBorder="0" applyAlignment="0" applyProtection="0"/>
    <xf numFmtId="206" fontId="50" fillId="0" borderId="0" applyNumberFormat="0" applyFill="0" applyBorder="0" applyAlignment="0" applyProtection="0"/>
    <xf numFmtId="206" fontId="77" fillId="0" borderId="0" applyNumberFormat="0" applyFill="0" applyBorder="0" applyAlignment="0" applyProtection="0"/>
    <xf numFmtId="206" fontId="153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78" fillId="0" borderId="20" applyNumberFormat="0" applyFill="0" applyAlignment="0" applyProtection="0"/>
    <xf numFmtId="206" fontId="78" fillId="0" borderId="20" applyNumberFormat="0" applyFill="0" applyAlignment="0" applyProtection="0"/>
    <xf numFmtId="206" fontId="154" fillId="0" borderId="0" applyNumberFormat="0" applyFill="0" applyBorder="0" applyAlignment="0" applyProtection="0"/>
    <xf numFmtId="206" fontId="53" fillId="0" borderId="0" applyNumberFormat="0" applyFill="0" applyBorder="0" applyAlignment="0" applyProtection="0"/>
    <xf numFmtId="206" fontId="53" fillId="0" borderId="0" applyNumberFormat="0" applyFill="0" applyBorder="0" applyAlignment="0" applyProtection="0"/>
    <xf numFmtId="206" fontId="79" fillId="0" borderId="0" applyNumberFormat="0" applyFill="0" applyBorder="0" applyAlignment="0" applyProtection="0"/>
    <xf numFmtId="206" fontId="54" fillId="0" borderId="21"/>
    <xf numFmtId="206" fontId="54" fillId="0" borderId="21"/>
    <xf numFmtId="22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06" fontId="95" fillId="59" borderId="23" applyNumberFormat="0" applyAlignment="0" applyProtection="0"/>
    <xf numFmtId="206" fontId="95" fillId="59" borderId="23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08" fillId="34" borderId="6" applyNumberFormat="0" applyAlignment="0" applyProtection="0"/>
    <xf numFmtId="206" fontId="108" fillId="34" borderId="6" applyNumberFormat="0" applyAlignment="0" applyProtection="0"/>
    <xf numFmtId="206" fontId="108" fillId="34" borderId="6" applyNumberFormat="0" applyAlignment="0" applyProtection="0"/>
    <xf numFmtId="206" fontId="10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18" fillId="34" borderId="6" applyNumberFormat="0" applyAlignment="0" applyProtection="0"/>
    <xf numFmtId="206" fontId="98" fillId="0" borderId="0" applyNumberFormat="0" applyFill="0" applyBorder="0" applyAlignment="0" applyProtection="0"/>
    <xf numFmtId="206" fontId="98" fillId="0" borderId="0" applyNumberFormat="0" applyFill="0" applyBorder="0" applyAlignment="0" applyProtection="0"/>
    <xf numFmtId="206" fontId="53" fillId="0" borderId="0" applyNumberFormat="0" applyFill="0" applyBorder="0" applyAlignment="0" applyProtection="0"/>
    <xf numFmtId="206" fontId="154" fillId="0" borderId="0" applyNumberFormat="0" applyFill="0" applyBorder="0" applyAlignment="0" applyProtection="0"/>
    <xf numFmtId="206" fontId="53" fillId="0" borderId="0" applyNumberFormat="0" applyFill="0" applyBorder="0" applyAlignment="0" applyProtection="0"/>
    <xf numFmtId="206" fontId="99" fillId="0" borderId="0" applyNumberFormat="0" applyFill="0" applyBorder="0" applyAlignment="0" applyProtection="0"/>
    <xf numFmtId="206" fontId="99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206" fontId="118" fillId="0" borderId="0" applyNumberFormat="0" applyFill="0" applyBorder="0" applyAlignment="0" applyProtection="0"/>
    <xf numFmtId="206" fontId="27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4" fontId="10" fillId="0" borderId="0" applyFont="0" applyFill="0" applyBorder="0" applyAlignment="0" applyProtection="0"/>
    <xf numFmtId="4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155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155" fillId="0" borderId="0" applyFont="0" applyFill="0" applyBorder="0" applyAlignment="0" applyProtection="0"/>
    <xf numFmtId="170" fontId="155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56" fillId="0" borderId="0" applyNumberFormat="0" applyFont="0" applyFill="0" applyBorder="0" applyProtection="0">
      <alignment vertical="center"/>
    </xf>
    <xf numFmtId="206" fontId="156" fillId="0" borderId="0" applyNumberFormat="0" applyFont="0" applyFill="0" applyBorder="0" applyProtection="0">
      <alignment vertical="center"/>
    </xf>
    <xf numFmtId="14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19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6" fillId="0" borderId="0" applyNumberFormat="0" applyFont="0" applyFill="0" applyBorder="0" applyProtection="0">
      <alignment vertical="center"/>
    </xf>
    <xf numFmtId="206" fontId="156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206" fontId="157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206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57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57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9" fontId="21" fillId="0" borderId="0" applyFont="0" applyFill="0" applyBorder="0" applyAlignment="0" applyProtection="0"/>
    <xf numFmtId="206" fontId="57" fillId="0" borderId="0" applyFont="0" applyFill="0" applyBorder="0" applyAlignment="0" applyProtection="0"/>
    <xf numFmtId="14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9" fontId="21" fillId="0" borderId="0" applyFont="0" applyFill="0" applyBorder="0" applyAlignment="0" applyProtection="0"/>
    <xf numFmtId="212" fontId="6" fillId="0" borderId="0" applyFont="0" applyFill="0" applyBorder="0" applyAlignment="0" applyProtection="0"/>
    <xf numFmtId="179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9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0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159" fillId="0" borderId="0" applyNumberFormat="0" applyFill="0" applyBorder="0" applyAlignment="0" applyProtection="0"/>
    <xf numFmtId="206" fontId="159" fillId="0" borderId="0" applyNumberFormat="0" applyFill="0" applyBorder="0" applyAlignment="0" applyProtection="0"/>
    <xf numFmtId="206" fontId="50" fillId="0" borderId="0" applyNumberFormat="0" applyFill="0" applyBorder="0" applyAlignment="0" applyProtection="0"/>
    <xf numFmtId="206" fontId="152" fillId="0" borderId="0" applyNumberFormat="0" applyFill="0" applyBorder="0" applyAlignment="0" applyProtection="0"/>
    <xf numFmtId="206" fontId="50" fillId="0" borderId="0" applyNumberFormat="0" applyFill="0" applyBorder="0" applyAlignment="0" applyProtection="0"/>
    <xf numFmtId="206" fontId="58" fillId="0" borderId="0" applyNumberFormat="0" applyFill="0" applyBorder="0" applyAlignment="0" applyProtection="0">
      <alignment vertical="top"/>
      <protection locked="0"/>
    </xf>
    <xf numFmtId="206" fontId="58" fillId="0" borderId="0" applyNumberFormat="0" applyFill="0" applyBorder="0" applyAlignment="0" applyProtection="0">
      <alignment vertical="top"/>
      <protection locked="0"/>
    </xf>
    <xf numFmtId="206" fontId="58" fillId="0" borderId="0" applyNumberFormat="0" applyFill="0" applyBorder="0" applyAlignment="0" applyProtection="0">
      <alignment vertical="top"/>
      <protection locked="0"/>
    </xf>
    <xf numFmtId="206" fontId="58" fillId="0" borderId="0" applyNumberFormat="0" applyFill="0" applyBorder="0" applyAlignment="0" applyProtection="0">
      <alignment vertical="top"/>
      <protection locked="0"/>
    </xf>
    <xf numFmtId="206" fontId="58" fillId="0" borderId="0" applyNumberFormat="0" applyFill="0" applyBorder="0" applyAlignment="0" applyProtection="0">
      <alignment vertical="top"/>
      <protection locked="0"/>
    </xf>
    <xf numFmtId="206" fontId="80" fillId="0" borderId="0" applyNumberFormat="0" applyFill="0" applyBorder="0" applyAlignment="0" applyProtection="0">
      <alignment vertical="top"/>
      <protection locked="0"/>
    </xf>
    <xf numFmtId="206" fontId="80" fillId="0" borderId="0" applyNumberFormat="0" applyFill="0" applyBorder="0" applyAlignment="0" applyProtection="0">
      <alignment vertical="top"/>
      <protection locked="0"/>
    </xf>
    <xf numFmtId="206" fontId="80" fillId="0" borderId="0" applyNumberFormat="0" applyFill="0" applyBorder="0" applyAlignment="0" applyProtection="0">
      <alignment vertical="top"/>
      <protection locked="0"/>
    </xf>
    <xf numFmtId="206" fontId="131" fillId="0" borderId="0" applyNumberFormat="0" applyFill="0" applyBorder="0" applyAlignment="0" applyProtection="0">
      <alignment vertical="top"/>
      <protection locked="0"/>
    </xf>
    <xf numFmtId="206" fontId="97" fillId="49" borderId="26" applyNumberFormat="0" applyAlignment="0" applyProtection="0"/>
    <xf numFmtId="206" fontId="97" fillId="49" borderId="26" applyNumberFormat="0" applyAlignment="0" applyProtection="0"/>
    <xf numFmtId="206" fontId="20" fillId="35" borderId="7" applyNumberFormat="0" applyAlignment="0" applyProtection="0"/>
    <xf numFmtId="206" fontId="109" fillId="35" borderId="7" applyNumberFormat="0" applyAlignment="0" applyProtection="0"/>
    <xf numFmtId="206" fontId="20" fillId="35" borderId="7" applyNumberFormat="0" applyAlignment="0" applyProtection="0"/>
    <xf numFmtId="206" fontId="96" fillId="0" borderId="25" applyNumberFormat="0" applyFill="0" applyAlignment="0" applyProtection="0"/>
    <xf numFmtId="206" fontId="96" fillId="0" borderId="25" applyNumberFormat="0" applyFill="0" applyAlignment="0" applyProtection="0"/>
    <xf numFmtId="206" fontId="38" fillId="0" borderId="15" applyNumberFormat="0" applyFill="0" applyAlignment="0" applyProtection="0"/>
    <xf numFmtId="206" fontId="134" fillId="0" borderId="15" applyNumberFormat="0" applyFill="0" applyAlignment="0" applyProtection="0"/>
    <xf numFmtId="206" fontId="38" fillId="0" borderId="15" applyNumberFormat="0" applyFill="0" applyAlignment="0" applyProtection="0"/>
    <xf numFmtId="206" fontId="92" fillId="45" borderId="0" applyNumberFormat="0" applyBorder="0" applyAlignment="0" applyProtection="0"/>
    <xf numFmtId="206" fontId="92" fillId="45" borderId="0" applyNumberFormat="0" applyBorder="0" applyAlignment="0" applyProtection="0"/>
    <xf numFmtId="206" fontId="28" fillId="4" borderId="0" applyNumberFormat="0" applyBorder="0" applyAlignment="0" applyProtection="0"/>
    <xf numFmtId="206" fontId="119" fillId="4" borderId="0" applyNumberFormat="0" applyBorder="0" applyAlignment="0" applyProtection="0"/>
    <xf numFmtId="206" fontId="28" fillId="4" borderId="0" applyNumberFormat="0" applyBorder="0" applyAlignment="0" applyProtection="0"/>
    <xf numFmtId="206" fontId="59" fillId="0" borderId="0" applyNumberFormat="0" applyFill="0" applyBorder="0" applyAlignment="0" applyProtection="0">
      <alignment vertical="top"/>
      <protection locked="0"/>
    </xf>
    <xf numFmtId="206" fontId="59" fillId="0" borderId="0" applyNumberFormat="0" applyFill="0" applyBorder="0" applyAlignment="0" applyProtection="0">
      <alignment vertical="top"/>
      <protection locked="0"/>
    </xf>
    <xf numFmtId="206" fontId="160" fillId="0" borderId="0" applyNumberFormat="0" applyFill="0" applyBorder="0" applyAlignment="0" applyProtection="0">
      <alignment vertical="top"/>
      <protection locked="0"/>
    </xf>
    <xf numFmtId="206" fontId="59" fillId="0" borderId="0" applyNumberFormat="0" applyFill="0" applyBorder="0" applyAlignment="0" applyProtection="0">
      <alignment vertical="top"/>
      <protection locked="0"/>
    </xf>
    <xf numFmtId="206" fontId="160" fillId="0" borderId="0" applyNumberFormat="0" applyFill="0" applyBorder="0" applyAlignment="0" applyProtection="0">
      <alignment vertical="top"/>
      <protection locked="0"/>
    </xf>
    <xf numFmtId="206" fontId="59" fillId="0" borderId="0" applyNumberFormat="0" applyFill="0" applyBorder="0" applyAlignment="0" applyProtection="0">
      <alignment vertical="top"/>
      <protection locked="0"/>
    </xf>
    <xf numFmtId="206" fontId="81" fillId="0" borderId="0" applyNumberFormat="0" applyFill="0" applyBorder="0" applyAlignment="0" applyProtection="0">
      <alignment vertical="top"/>
      <protection locked="0"/>
    </xf>
    <xf numFmtId="206" fontId="81" fillId="0" borderId="0" applyNumberFormat="0" applyFill="0" applyBorder="0" applyAlignment="0" applyProtection="0">
      <alignment vertical="top"/>
      <protection locked="0"/>
    </xf>
    <xf numFmtId="206" fontId="81" fillId="0" borderId="0" applyNumberFormat="0" applyFill="0" applyBorder="0" applyAlignment="0" applyProtection="0">
      <alignment vertical="top"/>
      <protection locked="0"/>
    </xf>
    <xf numFmtId="206" fontId="6" fillId="0" borderId="0"/>
    <xf numFmtId="206" fontId="6" fillId="0" borderId="0"/>
    <xf numFmtId="214" fontId="6" fillId="0" borderId="0"/>
    <xf numFmtId="214" fontId="6" fillId="0" borderId="0"/>
    <xf numFmtId="206" fontId="6" fillId="0" borderId="0"/>
    <xf numFmtId="214" fontId="6" fillId="0" borderId="0"/>
    <xf numFmtId="40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137" fillId="0" borderId="0"/>
    <xf numFmtId="206" fontId="137" fillId="0" borderId="0"/>
    <xf numFmtId="206" fontId="6" fillId="0" borderId="0"/>
    <xf numFmtId="206" fontId="6" fillId="0" borderId="0"/>
    <xf numFmtId="206" fontId="161" fillId="0" borderId="0"/>
    <xf numFmtId="206" fontId="104" fillId="0" borderId="0"/>
    <xf numFmtId="206" fontId="10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57" fillId="0" borderId="0"/>
    <xf numFmtId="206" fontId="21" fillId="0" borderId="0"/>
    <xf numFmtId="206" fontId="57" fillId="0" borderId="0"/>
    <xf numFmtId="206" fontId="114" fillId="0" borderId="0">
      <alignment vertical="top"/>
    </xf>
    <xf numFmtId="206" fontId="6" fillId="0" borderId="0"/>
    <xf numFmtId="206" fontId="6" fillId="0" borderId="0"/>
    <xf numFmtId="206" fontId="114" fillId="0" borderId="0">
      <alignment vertical="top"/>
    </xf>
    <xf numFmtId="206" fontId="6" fillId="0" borderId="0"/>
    <xf numFmtId="206" fontId="114" fillId="0" borderId="0">
      <alignment vertical="top"/>
    </xf>
    <xf numFmtId="206" fontId="57" fillId="0" borderId="0"/>
    <xf numFmtId="206" fontId="6" fillId="0" borderId="0"/>
    <xf numFmtId="206" fontId="57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114" fillId="0" borderId="0">
      <alignment vertical="top"/>
    </xf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86" fillId="0" borderId="0"/>
    <xf numFmtId="206" fontId="6" fillId="0" borderId="0"/>
    <xf numFmtId="206" fontId="1" fillId="0" borderId="0"/>
    <xf numFmtId="206" fontId="1" fillId="0" borderId="0"/>
    <xf numFmtId="206" fontId="157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14" fillId="0" borderId="0">
      <alignment vertical="top"/>
    </xf>
    <xf numFmtId="206" fontId="114" fillId="0" borderId="0">
      <alignment vertical="top"/>
    </xf>
    <xf numFmtId="206" fontId="156" fillId="0" borderId="0"/>
    <xf numFmtId="206" fontId="104" fillId="0" borderId="0"/>
    <xf numFmtId="206" fontId="114" fillId="0" borderId="0">
      <alignment vertical="top"/>
    </xf>
    <xf numFmtId="206" fontId="104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6" fillId="0" borderId="0"/>
    <xf numFmtId="206" fontId="1" fillId="0" borderId="0"/>
    <xf numFmtId="206" fontId="29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21" fillId="0" borderId="0"/>
    <xf numFmtId="206" fontId="6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" fillId="0" borderId="0"/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21" fillId="0" borderId="0"/>
    <xf numFmtId="206" fontId="6" fillId="0" borderId="0"/>
    <xf numFmtId="206" fontId="137" fillId="0" borderId="0"/>
    <xf numFmtId="206" fontId="6" fillId="0" borderId="0"/>
    <xf numFmtId="206" fontId="137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21" fillId="0" borderId="0"/>
    <xf numFmtId="206" fontId="21" fillId="0" borderId="0"/>
    <xf numFmtId="206" fontId="137" fillId="0" borderId="0"/>
    <xf numFmtId="206" fontId="6" fillId="0" borderId="0"/>
    <xf numFmtId="206" fontId="104" fillId="0" borderId="0"/>
    <xf numFmtId="206" fontId="1" fillId="0" borderId="0"/>
    <xf numFmtId="206" fontId="4" fillId="0" borderId="0"/>
    <xf numFmtId="206" fontId="1" fillId="0" borderId="0"/>
    <xf numFmtId="206" fontId="157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37" fillId="0" borderId="0"/>
    <xf numFmtId="206" fontId="104" fillId="0" borderId="0"/>
    <xf numFmtId="206" fontId="1" fillId="0" borderId="0"/>
    <xf numFmtId="206" fontId="6" fillId="0" borderId="0"/>
    <xf numFmtId="206" fontId="1" fillId="0" borderId="0"/>
    <xf numFmtId="206" fontId="14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37" fillId="0" borderId="0"/>
    <xf numFmtId="206" fontId="1" fillId="0" borderId="0"/>
    <xf numFmtId="206" fontId="6" fillId="0" borderId="0"/>
    <xf numFmtId="206" fontId="21" fillId="0" borderId="0"/>
    <xf numFmtId="206" fontId="157" fillId="0" borderId="0"/>
    <xf numFmtId="206" fontId="1" fillId="0" borderId="0"/>
    <xf numFmtId="206" fontId="21" fillId="0" borderId="0"/>
    <xf numFmtId="206" fontId="1" fillId="0" borderId="0"/>
    <xf numFmtId="206" fontId="1" fillId="0" borderId="0"/>
    <xf numFmtId="206" fontId="1" fillId="0" borderId="0"/>
    <xf numFmtId="206" fontId="137" fillId="0" borderId="0"/>
    <xf numFmtId="206" fontId="1" fillId="0" borderId="0"/>
    <xf numFmtId="206" fontId="157" fillId="0" borderId="0"/>
    <xf numFmtId="206" fontId="137" fillId="0" borderId="0"/>
    <xf numFmtId="206" fontId="29" fillId="0" borderId="0"/>
    <xf numFmtId="206" fontId="1" fillId="0" borderId="0"/>
    <xf numFmtId="206" fontId="137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37" fillId="0" borderId="0"/>
    <xf numFmtId="206" fontId="1" fillId="0" borderId="0"/>
    <xf numFmtId="206" fontId="29" fillId="0" borderId="0"/>
    <xf numFmtId="206" fontId="137" fillId="0" borderId="0"/>
    <xf numFmtId="206" fontId="6" fillId="0" borderId="0"/>
    <xf numFmtId="206" fontId="137" fillId="0" borderId="0"/>
    <xf numFmtId="206" fontId="137" fillId="0" borderId="0"/>
    <xf numFmtId="206" fontId="1" fillId="0" borderId="0"/>
    <xf numFmtId="206" fontId="137" fillId="0" borderId="0"/>
    <xf numFmtId="206" fontId="1" fillId="0" borderId="0"/>
    <xf numFmtId="206" fontId="10" fillId="0" borderId="0"/>
    <xf numFmtId="206" fontId="1" fillId="0" borderId="0"/>
    <xf numFmtId="206" fontId="137" fillId="0" borderId="0"/>
    <xf numFmtId="206" fontId="1" fillId="0" borderId="0"/>
    <xf numFmtId="206" fontId="137" fillId="0" borderId="0"/>
    <xf numFmtId="206" fontId="1" fillId="0" borderId="0"/>
    <xf numFmtId="206" fontId="137" fillId="0" borderId="0"/>
    <xf numFmtId="206" fontId="29" fillId="0" borderId="0"/>
    <xf numFmtId="206" fontId="157" fillId="0" borderId="0"/>
    <xf numFmtId="206" fontId="1" fillId="0" borderId="0"/>
    <xf numFmtId="206" fontId="29" fillId="0" borderId="0"/>
    <xf numFmtId="206" fontId="6" fillId="0" borderId="0"/>
    <xf numFmtId="206" fontId="6" fillId="0" borderId="0"/>
    <xf numFmtId="206" fontId="1" fillId="0" borderId="0"/>
    <xf numFmtId="206" fontId="6" fillId="0" borderId="0"/>
    <xf numFmtId="206" fontId="1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1" fillId="0" borderId="0"/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21" fillId="0" borderId="0"/>
    <xf numFmtId="206" fontId="86" fillId="0" borderId="0"/>
    <xf numFmtId="206" fontId="21" fillId="0" borderId="0"/>
    <xf numFmtId="206" fontId="137" fillId="0" borderId="0"/>
    <xf numFmtId="206" fontId="137" fillId="0" borderId="0"/>
    <xf numFmtId="206" fontId="137" fillId="0" borderId="0"/>
    <xf numFmtId="206" fontId="1" fillId="0" borderId="0"/>
    <xf numFmtId="206" fontId="2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37" fillId="0" borderId="0"/>
    <xf numFmtId="206" fontId="1" fillId="0" borderId="0"/>
    <xf numFmtId="206" fontId="137" fillId="0" borderId="0"/>
    <xf numFmtId="206" fontId="6" fillId="0" borderId="0"/>
    <xf numFmtId="206" fontId="1" fillId="0" borderId="0"/>
    <xf numFmtId="206" fontId="137" fillId="0" borderId="0"/>
    <xf numFmtId="206" fontId="6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0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6" fillId="0" borderId="0"/>
    <xf numFmtId="206" fontId="21" fillId="0" borderId="0"/>
    <xf numFmtId="206" fontId="1" fillId="0" borderId="0"/>
    <xf numFmtId="206" fontId="1" fillId="0" borderId="0"/>
    <xf numFmtId="206" fontId="137" fillId="0" borderId="0"/>
    <xf numFmtId="206" fontId="21" fillId="0" borderId="0"/>
    <xf numFmtId="206" fontId="10" fillId="0" borderId="0"/>
    <xf numFmtId="206" fontId="21" fillId="0" borderId="0"/>
    <xf numFmtId="206" fontId="6" fillId="0" borderId="0"/>
    <xf numFmtId="206" fontId="137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4" fillId="0" borderId="0"/>
    <xf numFmtId="206" fontId="21" fillId="0" borderId="0"/>
    <xf numFmtId="206" fontId="4" fillId="0" borderId="0"/>
    <xf numFmtId="206" fontId="157" fillId="0" borderId="0"/>
    <xf numFmtId="206" fontId="4" fillId="0" borderId="0"/>
    <xf numFmtId="206" fontId="156" fillId="0" borderId="0"/>
    <xf numFmtId="206" fontId="156" fillId="0" borderId="0"/>
    <xf numFmtId="206" fontId="157" fillId="0" borderId="0"/>
    <xf numFmtId="206" fontId="6" fillId="0" borderId="0"/>
    <xf numFmtId="206" fontId="157" fillId="0" borderId="0"/>
    <xf numFmtId="206" fontId="6" fillId="0" borderId="0"/>
    <xf numFmtId="206" fontId="157" fillId="0" borderId="0"/>
    <xf numFmtId="206" fontId="157" fillId="0" borderId="0"/>
    <xf numFmtId="206" fontId="157" fillId="0" borderId="0"/>
    <xf numFmtId="206" fontId="157" fillId="0" borderId="0"/>
    <xf numFmtId="206" fontId="4" fillId="0" borderId="0"/>
    <xf numFmtId="206" fontId="156" fillId="0" borderId="0"/>
    <xf numFmtId="206" fontId="4" fillId="0" borderId="0"/>
    <xf numFmtId="206" fontId="15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58" fillId="0" borderId="0"/>
    <xf numFmtId="206" fontId="21" fillId="0" borderId="0"/>
    <xf numFmtId="206" fontId="21" fillId="0" borderId="0"/>
    <xf numFmtId="206" fontId="6" fillId="0" borderId="0"/>
    <xf numFmtId="206" fontId="158" fillId="0" borderId="0"/>
    <xf numFmtId="206" fontId="6" fillId="0" borderId="0"/>
    <xf numFmtId="206" fontId="57" fillId="0" borderId="0"/>
    <xf numFmtId="206" fontId="6" fillId="0" borderId="0"/>
    <xf numFmtId="206" fontId="114" fillId="0" borderId="0">
      <alignment vertical="top"/>
    </xf>
    <xf numFmtId="206" fontId="158" fillId="0" borderId="0"/>
    <xf numFmtId="206" fontId="158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21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104" fillId="0" borderId="0"/>
    <xf numFmtId="206" fontId="6" fillId="0" borderId="0"/>
    <xf numFmtId="206" fontId="1" fillId="0" borderId="0"/>
    <xf numFmtId="206" fontId="6" fillId="0" borderId="0"/>
    <xf numFmtId="206" fontId="6" fillId="0" borderId="0"/>
    <xf numFmtId="206" fontId="137" fillId="0" borderId="0"/>
    <xf numFmtId="206" fontId="1" fillId="0" borderId="0"/>
    <xf numFmtId="206" fontId="137" fillId="0" borderId="0"/>
    <xf numFmtId="206" fontId="1" fillId="0" borderId="0"/>
    <xf numFmtId="206" fontId="137" fillId="0" borderId="0"/>
    <xf numFmtId="233" fontId="6" fillId="0" borderId="0"/>
    <xf numFmtId="206" fontId="1" fillId="0" borderId="0"/>
    <xf numFmtId="206" fontId="137" fillId="0" borderId="0"/>
    <xf numFmtId="233" fontId="6" fillId="0" borderId="0"/>
    <xf numFmtId="206" fontId="6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1" fillId="0" borderId="0"/>
    <xf numFmtId="206" fontId="1" fillId="0" borderId="0"/>
    <xf numFmtId="206" fontId="1" fillId="0" borderId="0"/>
    <xf numFmtId="206" fontId="6" fillId="0" borderId="0"/>
    <xf numFmtId="206" fontId="6" fillId="0" borderId="0"/>
    <xf numFmtId="206" fontId="6" fillId="0" borderId="0"/>
    <xf numFmtId="206" fontId="86" fillId="0" borderId="0"/>
    <xf numFmtId="206" fontId="55" fillId="0" borderId="0"/>
    <xf numFmtId="206" fontId="1" fillId="0" borderId="0"/>
    <xf numFmtId="206" fontId="21" fillId="0" borderId="0"/>
    <xf numFmtId="206" fontId="6" fillId="0" borderId="0"/>
    <xf numFmtId="206" fontId="21" fillId="0" borderId="0"/>
    <xf numFmtId="206" fontId="10" fillId="0" borderId="0"/>
    <xf numFmtId="206" fontId="21" fillId="0" borderId="0"/>
    <xf numFmtId="206" fontId="6" fillId="0" borderId="0"/>
    <xf numFmtId="206" fontId="162" fillId="0" borderId="0"/>
    <xf numFmtId="206" fontId="93" fillId="48" borderId="23" applyNumberFormat="0" applyAlignment="0" applyProtection="0"/>
    <xf numFmtId="206" fontId="93" fillId="48" borderId="23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132" fillId="7" borderId="6" applyNumberFormat="0" applyAlignment="0" applyProtection="0"/>
    <xf numFmtId="206" fontId="132" fillId="7" borderId="6" applyNumberFormat="0" applyAlignment="0" applyProtection="0"/>
    <xf numFmtId="206" fontId="132" fillId="7" borderId="6" applyNumberFormat="0" applyAlignment="0" applyProtection="0"/>
    <xf numFmtId="206" fontId="132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37" fillId="7" borderId="6" applyNumberFormat="0" applyAlignment="0" applyProtection="0"/>
    <xf numFmtId="206" fontId="163" fillId="47" borderId="0" applyNumberFormat="0" applyBorder="0" applyAlignment="0" applyProtection="0"/>
    <xf numFmtId="206" fontId="102" fillId="47" borderId="0" applyNumberFormat="0" applyBorder="0" applyAlignment="0" applyProtection="0"/>
    <xf numFmtId="206" fontId="40" fillId="43" borderId="0" applyNumberFormat="0" applyBorder="0" applyAlignment="0" applyProtection="0"/>
    <xf numFmtId="206" fontId="135" fillId="43" borderId="0" applyNumberFormat="0" applyBorder="0" applyAlignment="0" applyProtection="0"/>
    <xf numFmtId="206" fontId="40" fillId="43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4" fillId="0" borderId="0" applyFont="0" applyFill="0" applyBorder="0" applyAlignment="0" applyProtection="0"/>
    <xf numFmtId="170" fontId="1" fillId="0" borderId="0" applyFont="0" applyFill="0" applyBorder="0" applyAlignment="0" applyProtection="0"/>
    <xf numFmtId="206" fontId="1" fillId="0" borderId="0"/>
    <xf numFmtId="206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206" fontId="164" fillId="0" borderId="0" applyNumberFormat="0" applyFill="0" applyBorder="0" applyProtection="0">
      <alignment vertical="center"/>
    </xf>
    <xf numFmtId="206" fontId="164" fillId="0" borderId="0" applyNumberFormat="0" applyFill="0" applyBorder="0" applyProtection="0">
      <alignment vertical="center"/>
    </xf>
    <xf numFmtId="206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206" fontId="164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206" fontId="165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166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206" fontId="166" fillId="0" borderId="0" applyNumberFormat="0" applyFill="0" applyBorder="0" applyProtection="0">
      <alignment vertical="center"/>
    </xf>
    <xf numFmtId="206" fontId="16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206" fontId="167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6" fontId="100" fillId="0" borderId="31" applyNumberFormat="0" applyFill="0" applyAlignment="0" applyProtection="0"/>
    <xf numFmtId="206" fontId="100" fillId="0" borderId="31" applyNumberFormat="0" applyFill="0" applyAlignment="0" applyProtection="0"/>
    <xf numFmtId="206" fontId="100" fillId="0" borderId="31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153" fillId="0" borderId="20" applyNumberFormat="0" applyFill="0" applyAlignment="0" applyProtection="0"/>
    <xf numFmtId="206" fontId="153" fillId="0" borderId="20" applyNumberFormat="0" applyFill="0" applyAlignment="0" applyProtection="0"/>
    <xf numFmtId="206" fontId="100" fillId="0" borderId="31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51" fillId="0" borderId="20" applyNumberFormat="0" applyFill="0" applyAlignment="0" applyProtection="0"/>
    <xf numFmtId="206" fontId="168" fillId="46" borderId="0" applyNumberFormat="0" applyBorder="0" applyAlignment="0" applyProtection="0"/>
    <xf numFmtId="206" fontId="168" fillId="46" borderId="0" applyNumberFormat="0" applyBorder="0" applyAlignment="0" applyProtection="0"/>
    <xf numFmtId="206" fontId="16" fillId="3" borderId="0" applyNumberFormat="0" applyBorder="0" applyAlignment="0" applyProtection="0"/>
    <xf numFmtId="206" fontId="106" fillId="3" borderId="0" applyNumberFormat="0" applyBorder="0" applyAlignment="0" applyProtection="0"/>
    <xf numFmtId="206" fontId="16" fillId="3" borderId="0" applyNumberFormat="0" applyBorder="0" applyAlignment="0" applyProtection="0"/>
    <xf numFmtId="206" fontId="147" fillId="0" borderId="0"/>
    <xf numFmtId="206" fontId="101" fillId="14" borderId="0" applyNumberFormat="0" applyBorder="0" applyAlignment="0" applyProtection="0"/>
    <xf numFmtId="206" fontId="101" fillId="14" borderId="0" applyNumberFormat="0" applyBorder="0" applyAlignment="0" applyProtection="0"/>
    <xf numFmtId="206" fontId="13" fillId="16" borderId="0" applyNumberFormat="0" applyBorder="0" applyAlignment="0" applyProtection="0"/>
    <xf numFmtId="206" fontId="105" fillId="16" borderId="0" applyNumberFormat="0" applyBorder="0" applyAlignment="0" applyProtection="0"/>
    <xf numFmtId="206" fontId="13" fillId="16" borderId="0" applyNumberFormat="0" applyBorder="0" applyAlignment="0" applyProtection="0"/>
    <xf numFmtId="206" fontId="101" fillId="67" borderId="0" applyNumberFormat="0" applyBorder="0" applyAlignment="0" applyProtection="0"/>
    <xf numFmtId="206" fontId="101" fillId="67" borderId="0" applyNumberFormat="0" applyBorder="0" applyAlignment="0" applyProtection="0"/>
    <xf numFmtId="206" fontId="13" fillId="20" borderId="0" applyNumberFormat="0" applyBorder="0" applyAlignment="0" applyProtection="0"/>
    <xf numFmtId="206" fontId="105" fillId="20" borderId="0" applyNumberFormat="0" applyBorder="0" applyAlignment="0" applyProtection="0"/>
    <xf numFmtId="206" fontId="13" fillId="20" borderId="0" applyNumberFormat="0" applyBorder="0" applyAlignment="0" applyProtection="0"/>
    <xf numFmtId="206" fontId="101" fillId="67" borderId="0" applyNumberFormat="0" applyBorder="0" applyAlignment="0" applyProtection="0"/>
    <xf numFmtId="206" fontId="101" fillId="67" borderId="0" applyNumberFormat="0" applyBorder="0" applyAlignment="0" applyProtection="0"/>
    <xf numFmtId="206" fontId="13" fillId="23" borderId="0" applyNumberFormat="0" applyBorder="0" applyAlignment="0" applyProtection="0"/>
    <xf numFmtId="206" fontId="105" fillId="23" borderId="0" applyNumberFormat="0" applyBorder="0" applyAlignment="0" applyProtection="0"/>
    <xf numFmtId="206" fontId="13" fillId="23" borderId="0" applyNumberFormat="0" applyBorder="0" applyAlignment="0" applyProtection="0"/>
    <xf numFmtId="206" fontId="101" fillId="68" borderId="0" applyNumberFormat="0" applyBorder="0" applyAlignment="0" applyProtection="0"/>
    <xf numFmtId="206" fontId="101" fillId="68" borderId="0" applyNumberFormat="0" applyBorder="0" applyAlignment="0" applyProtection="0"/>
    <xf numFmtId="206" fontId="13" fillId="13" borderId="0" applyNumberFormat="0" applyBorder="0" applyAlignment="0" applyProtection="0"/>
    <xf numFmtId="206" fontId="105" fillId="13" borderId="0" applyNumberFormat="0" applyBorder="0" applyAlignment="0" applyProtection="0"/>
    <xf numFmtId="206" fontId="13" fillId="13" borderId="0" applyNumberFormat="0" applyBorder="0" applyAlignment="0" applyProtection="0"/>
    <xf numFmtId="206" fontId="101" fillId="53" borderId="0" applyNumberFormat="0" applyBorder="0" applyAlignment="0" applyProtection="0"/>
    <xf numFmtId="206" fontId="101" fillId="53" borderId="0" applyNumberFormat="0" applyBorder="0" applyAlignment="0" applyProtection="0"/>
    <xf numFmtId="206" fontId="13" fillId="14" borderId="0" applyNumberFormat="0" applyBorder="0" applyAlignment="0" applyProtection="0"/>
    <xf numFmtId="206" fontId="105" fillId="14" borderId="0" applyNumberFormat="0" applyBorder="0" applyAlignment="0" applyProtection="0"/>
    <xf numFmtId="206" fontId="13" fillId="14" borderId="0" applyNumberFormat="0" applyBorder="0" applyAlignment="0" applyProtection="0"/>
    <xf numFmtId="206" fontId="101" fillId="57" borderId="0" applyNumberFormat="0" applyBorder="0" applyAlignment="0" applyProtection="0"/>
    <xf numFmtId="206" fontId="101" fillId="57" borderId="0" applyNumberFormat="0" applyBorder="0" applyAlignment="0" applyProtection="0"/>
    <xf numFmtId="206" fontId="13" fillId="30" borderId="0" applyNumberFormat="0" applyBorder="0" applyAlignment="0" applyProtection="0"/>
    <xf numFmtId="206" fontId="105" fillId="30" borderId="0" applyNumberFormat="0" applyBorder="0" applyAlignment="0" applyProtection="0"/>
    <xf numFmtId="206" fontId="13" fillId="30" borderId="0" applyNumberFormat="0" applyBorder="0" applyAlignment="0" applyProtection="0"/>
    <xf numFmtId="206" fontId="94" fillId="59" borderId="24" applyNumberFormat="0" applyAlignment="0" applyProtection="0"/>
    <xf numFmtId="206" fontId="94" fillId="59" borderId="24" applyNumberFormat="0" applyAlignment="0" applyProtection="0"/>
    <xf numFmtId="206" fontId="45" fillId="34" borderId="18" applyNumberFormat="0" applyAlignment="0" applyProtection="0"/>
    <xf numFmtId="206" fontId="45" fillId="34" borderId="18" applyNumberFormat="0" applyAlignment="0" applyProtection="0"/>
    <xf numFmtId="206" fontId="140" fillId="34" borderId="18" applyNumberFormat="0" applyAlignment="0" applyProtection="0"/>
    <xf numFmtId="206" fontId="140" fillId="34" borderId="18" applyNumberFormat="0" applyAlignment="0" applyProtection="0"/>
    <xf numFmtId="206" fontId="45" fillId="34" borderId="18" applyNumberFormat="0" applyAlignment="0" applyProtection="0"/>
    <xf numFmtId="206" fontId="45" fillId="34" borderId="18" applyNumberFormat="0" applyAlignment="0" applyProtection="0"/>
    <xf numFmtId="206" fontId="6" fillId="44" borderId="17" applyNumberFormat="0" applyFont="0" applyAlignment="0" applyProtection="0"/>
    <xf numFmtId="206" fontId="10" fillId="50" borderId="27" applyNumberFormat="0" applyFont="0" applyAlignment="0" applyProtection="0"/>
    <xf numFmtId="206" fontId="11" fillId="44" borderId="17" applyNumberFormat="0" applyFont="0" applyAlignment="0" applyProtection="0"/>
    <xf numFmtId="206" fontId="11" fillId="44" borderId="17" applyNumberFormat="0" applyFont="0" applyAlignment="0" applyProtection="0"/>
    <xf numFmtId="206" fontId="11" fillId="44" borderId="17" applyNumberFormat="0" applyFont="0" applyAlignment="0" applyProtection="0"/>
    <xf numFmtId="206" fontId="11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10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6" fillId="44" borderId="17" applyNumberFormat="0" applyFont="0" applyAlignment="0" applyProtection="0"/>
    <xf numFmtId="206" fontId="169" fillId="0" borderId="32" applyNumberFormat="0" applyFill="0" applyAlignment="0" applyProtection="0"/>
    <xf numFmtId="206" fontId="169" fillId="0" borderId="32" applyNumberFormat="0" applyFill="0" applyAlignment="0" applyProtection="0"/>
    <xf numFmtId="206" fontId="34" fillId="0" borderId="11" applyNumberFormat="0" applyFill="0" applyAlignment="0" applyProtection="0"/>
    <xf numFmtId="206" fontId="122" fillId="0" borderId="11" applyNumberFormat="0" applyFill="0" applyAlignment="0" applyProtection="0"/>
    <xf numFmtId="206" fontId="34" fillId="0" borderId="11" applyNumberFormat="0" applyFill="0" applyAlignment="0" applyProtection="0"/>
    <xf numFmtId="206" fontId="170" fillId="0" borderId="22" applyNumberFormat="0" applyFill="0" applyAlignment="0" applyProtection="0"/>
    <xf numFmtId="206" fontId="170" fillId="0" borderId="22" applyNumberFormat="0" applyFill="0" applyAlignment="0" applyProtection="0"/>
    <xf numFmtId="206" fontId="35" fillId="0" borderId="12" applyNumberFormat="0" applyFill="0" applyAlignment="0" applyProtection="0"/>
    <xf numFmtId="206" fontId="124" fillId="0" borderId="12" applyNumberFormat="0" applyFill="0" applyAlignment="0" applyProtection="0"/>
    <xf numFmtId="206" fontId="35" fillId="0" borderId="12" applyNumberFormat="0" applyFill="0" applyAlignment="0" applyProtection="0"/>
    <xf numFmtId="206" fontId="171" fillId="0" borderId="33" applyNumberFormat="0" applyFill="0" applyAlignment="0" applyProtection="0"/>
    <xf numFmtId="206" fontId="171" fillId="0" borderId="33" applyNumberFormat="0" applyFill="0" applyAlignment="0" applyProtection="0"/>
    <xf numFmtId="206" fontId="36" fillId="0" borderId="13" applyNumberFormat="0" applyFill="0" applyAlignment="0" applyProtection="0"/>
    <xf numFmtId="206" fontId="125" fillId="0" borderId="13" applyNumberFormat="0" applyFill="0" applyAlignment="0" applyProtection="0"/>
    <xf numFmtId="206" fontId="36" fillId="0" borderId="13" applyNumberFormat="0" applyFill="0" applyAlignment="0" applyProtection="0"/>
    <xf numFmtId="206" fontId="171" fillId="0" borderId="0" applyNumberFormat="0" applyFill="0" applyBorder="0" applyAlignment="0" applyProtection="0"/>
    <xf numFmtId="206" fontId="171" fillId="0" borderId="0" applyNumberFormat="0" applyFill="0" applyBorder="0" applyAlignment="0" applyProtection="0"/>
    <xf numFmtId="206" fontId="36" fillId="0" borderId="0" applyNumberFormat="0" applyFill="0" applyBorder="0" applyAlignment="0" applyProtection="0"/>
    <xf numFmtId="206" fontId="125" fillId="0" borderId="0" applyNumberFormat="0" applyFill="0" applyBorder="0" applyAlignment="0" applyProtection="0"/>
    <xf numFmtId="206" fontId="36" fillId="0" borderId="0" applyNumberFormat="0" applyFill="0" applyBorder="0" applyAlignment="0" applyProtection="0"/>
    <xf numFmtId="206" fontId="172" fillId="0" borderId="0"/>
    <xf numFmtId="206" fontId="21" fillId="0" borderId="0"/>
    <xf numFmtId="206" fontId="21" fillId="0" borderId="0"/>
    <xf numFmtId="206" fontId="1" fillId="0" borderId="0"/>
    <xf numFmtId="206" fontId="1" fillId="0" borderId="0"/>
    <xf numFmtId="206" fontId="21" fillId="0" borderId="0"/>
    <xf numFmtId="4" fontId="114" fillId="42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10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24" fillId="0" borderId="35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54" fillId="0" borderId="39"/>
    <xf numFmtId="206" fontId="54" fillId="0" borderId="39"/>
    <xf numFmtId="206" fontId="78" fillId="0" borderId="42" applyNumberFormat="0" applyFill="0" applyAlignment="0" applyProtection="0"/>
    <xf numFmtId="206" fontId="78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153" fillId="0" borderId="42" applyNumberFormat="0" applyFill="0" applyAlignment="0" applyProtection="0"/>
    <xf numFmtId="206" fontId="117" fillId="0" borderId="35">
      <alignment horizontal="center"/>
    </xf>
    <xf numFmtId="206" fontId="151" fillId="66" borderId="14"/>
    <xf numFmtId="3" fontId="21" fillId="0" borderId="14" applyNumberFormat="0" applyFont="0" applyFill="0" applyAlignment="0" applyProtection="0">
      <alignment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206" fontId="32" fillId="0" borderId="36">
      <alignment horizontal="lef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132" fillId="7" borderId="37" applyNumberFormat="0" applyAlignment="0" applyProtection="0"/>
    <xf numFmtId="10" fontId="29" fillId="42" borderId="35" applyNumberFormat="0" applyBorder="0" applyAlignment="0" applyProtection="0"/>
    <xf numFmtId="10" fontId="29" fillId="42" borderId="35" applyNumberFormat="0" applyBorder="0" applyAlignment="0" applyProtection="0"/>
    <xf numFmtId="10" fontId="120" fillId="42" borderId="35" applyNumberFormat="0" applyBorder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73" fillId="7" borderId="37" applyNumberFormat="0" applyAlignment="0" applyProtection="0"/>
    <xf numFmtId="206" fontId="73" fillId="7" borderId="37" applyNumberFormat="0" applyAlignment="0" applyProtection="0"/>
    <xf numFmtId="206" fontId="73" fillId="7" borderId="37" applyNumberFormat="0" applyAlignment="0" applyProtection="0"/>
    <xf numFmtId="206" fontId="73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21" fillId="60" borderId="41" applyNumberFormat="0" applyProtection="0">
      <alignment horizontal="left" vertical="center" indent="1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39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4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206" fontId="21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206" fontId="21" fillId="60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206" fontId="21" fillId="0" borderId="14" applyNumberFormat="0"/>
    <xf numFmtId="206" fontId="21" fillId="0" borderId="14" applyNumberFormat="0" applyFont="0"/>
    <xf numFmtId="206" fontId="76" fillId="34" borderId="41" applyNumberFormat="0" applyAlignment="0" applyProtection="0"/>
    <xf numFmtId="206" fontId="76" fillId="34" borderId="41" applyNumberFormat="0" applyAlignment="0" applyProtection="0"/>
    <xf numFmtId="206" fontId="45" fillId="34" borderId="41" applyNumberFormat="0" applyAlignment="0" applyProtection="0"/>
    <xf numFmtId="206" fontId="45" fillId="34" borderId="41" applyNumberFormat="0" applyAlignment="0" applyProtection="0"/>
    <xf numFmtId="206" fontId="45" fillId="34" borderId="41" applyNumberFormat="0" applyAlignment="0" applyProtection="0"/>
    <xf numFmtId="206" fontId="45" fillId="34" borderId="41" applyNumberFormat="0" applyAlignment="0" applyProtection="0"/>
    <xf numFmtId="206" fontId="140" fillId="34" borderId="41" applyNumberForma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21" fillId="0" borderId="35" applyNumberFormat="0" applyFont="0"/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1" fontId="21" fillId="0" borderId="34" applyNumberFormat="0" applyFill="0" applyAlignment="0" applyProtection="0">
      <alignment horizontal="center" vertical="center"/>
    </xf>
    <xf numFmtId="206" fontId="21" fillId="0" borderId="35" applyNumberFormat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3" fontId="21" fillId="0" borderId="35" applyNumberFormat="0" applyFont="0" applyFill="0" applyAlignment="0" applyProtection="0">
      <alignment vertical="center"/>
    </xf>
    <xf numFmtId="3" fontId="21" fillId="0" borderId="35" applyNumberFormat="0" applyFont="0" applyFill="0" applyAlignment="0" applyProtection="0">
      <alignment vertical="center"/>
    </xf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151" fillId="66" borderId="35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73" fillId="7" borderId="37" applyNumberFormat="0" applyAlignment="0" applyProtection="0"/>
    <xf numFmtId="206" fontId="73" fillId="7" borderId="37" applyNumberFormat="0" applyAlignment="0" applyProtection="0"/>
    <xf numFmtId="206" fontId="73" fillId="7" borderId="37" applyNumberFormat="0" applyAlignment="0" applyProtection="0"/>
    <xf numFmtId="206" fontId="54" fillId="0" borderId="39"/>
    <xf numFmtId="206" fontId="54" fillId="0" borderId="39"/>
    <xf numFmtId="206" fontId="73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0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10" fontId="120" fillId="42" borderId="14" applyNumberFormat="0" applyBorder="0" applyAlignment="0" applyProtection="0"/>
    <xf numFmtId="10" fontId="29" fillId="42" borderId="14" applyNumberFormat="0" applyBorder="0" applyAlignment="0" applyProtection="0"/>
    <xf numFmtId="10" fontId="29" fillId="42" borderId="14" applyNumberFormat="0" applyBorder="0" applyAlignment="0" applyProtection="0"/>
    <xf numFmtId="206" fontId="132" fillId="7" borderId="37" applyNumberFormat="0" applyAlignment="0" applyProtection="0"/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2" fillId="0" borderId="2">
      <alignment horizontal="left" vertical="center"/>
    </xf>
    <xf numFmtId="206" fontId="31" fillId="40" borderId="40"/>
    <xf numFmtId="206" fontId="31" fillId="40" borderId="40"/>
    <xf numFmtId="206" fontId="117" fillId="0" borderId="14">
      <alignment horizontal="center"/>
    </xf>
    <xf numFmtId="206" fontId="24" fillId="0" borderId="14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66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8" fillId="34" borderId="37" applyNumberFormat="0" applyAlignment="0" applyProtection="0"/>
    <xf numFmtId="206" fontId="108" fillId="34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6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4" fontId="114" fillId="41" borderId="41" applyNumberFormat="0" applyProtection="0">
      <alignment horizontal="left" vertical="center" indent="1"/>
    </xf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132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37" fillId="7" borderId="37" applyNumberFormat="0" applyAlignment="0" applyProtection="0"/>
    <xf numFmtId="206" fontId="100" fillId="0" borderId="43" applyNumberFormat="0" applyFill="0" applyAlignment="0" applyProtection="0"/>
    <xf numFmtId="206" fontId="100" fillId="0" borderId="43" applyNumberFormat="0" applyFill="0" applyAlignment="0" applyProtection="0"/>
    <xf numFmtId="206" fontId="100" fillId="0" borderId="43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153" fillId="0" borderId="42" applyNumberFormat="0" applyFill="0" applyAlignment="0" applyProtection="0"/>
    <xf numFmtId="206" fontId="153" fillId="0" borderId="42" applyNumberFormat="0" applyFill="0" applyAlignment="0" applyProtection="0"/>
    <xf numFmtId="206" fontId="100" fillId="0" borderId="43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51" fillId="0" borderId="42" applyNumberFormat="0" applyFill="0" applyAlignment="0" applyProtection="0"/>
    <xf numFmtId="206" fontId="45" fillId="34" borderId="41" applyNumberFormat="0" applyAlignment="0" applyProtection="0"/>
    <xf numFmtId="206" fontId="45" fillId="34" borderId="41" applyNumberFormat="0" applyAlignment="0" applyProtection="0"/>
    <xf numFmtId="206" fontId="140" fillId="34" borderId="41" applyNumberFormat="0" applyAlignment="0" applyProtection="0"/>
    <xf numFmtId="206" fontId="140" fillId="34" borderId="41" applyNumberFormat="0" applyAlignment="0" applyProtection="0"/>
    <xf numFmtId="206" fontId="45" fillId="34" borderId="41" applyNumberFormat="0" applyAlignment="0" applyProtection="0"/>
    <xf numFmtId="206" fontId="45" fillId="34" borderId="41" applyNumberFormat="0" applyAlignment="0" applyProtection="0"/>
    <xf numFmtId="206" fontId="6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11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10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206" fontId="6" fillId="44" borderId="38" applyNumberFormat="0" applyFont="0" applyAlignment="0" applyProtection="0"/>
    <xf numFmtId="0" fontId="2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4" fillId="2" borderId="0" applyNumberFormat="0" applyBorder="0" applyAlignment="0" applyProtection="0"/>
    <xf numFmtId="23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4" fillId="3" borderId="0" applyNumberFormat="0" applyBorder="0" applyAlignment="0" applyProtection="0"/>
    <xf numFmtId="234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4" fillId="4" borderId="0" applyNumberFormat="0" applyBorder="0" applyAlignment="0" applyProtection="0"/>
    <xf numFmtId="234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4" fillId="5" borderId="0" applyNumberFormat="0" applyBorder="0" applyAlignment="0" applyProtection="0"/>
    <xf numFmtId="234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4" fillId="6" borderId="0" applyNumberFormat="0" applyBorder="0" applyAlignment="0" applyProtection="0"/>
    <xf numFmtId="234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4" fillId="7" borderId="0" applyNumberFormat="0" applyBorder="0" applyAlignment="0" applyProtection="0"/>
    <xf numFmtId="234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2" borderId="0" applyNumberFormat="0" applyBorder="0" applyAlignment="0" applyProtection="0"/>
    <xf numFmtId="0" fontId="104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3" borderId="0" applyNumberFormat="0" applyBorder="0" applyAlignment="0" applyProtection="0"/>
    <xf numFmtId="0" fontId="104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0" fillId="4" borderId="0" applyNumberFormat="0" applyBorder="0" applyAlignment="0" applyProtection="0"/>
    <xf numFmtId="0" fontId="104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5" borderId="0" applyNumberFormat="0" applyBorder="0" applyAlignment="0" applyProtection="0"/>
    <xf numFmtId="0" fontId="104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6" borderId="0" applyNumberFormat="0" applyBorder="0" applyAlignment="0" applyProtection="0"/>
    <xf numFmtId="0" fontId="104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7" borderId="0" applyNumberFormat="0" applyBorder="0" applyAlignment="0" applyProtection="0"/>
    <xf numFmtId="0" fontId="104" fillId="7" borderId="0" applyNumberFormat="0" applyBorder="0" applyAlignment="0" applyProtection="0"/>
    <xf numFmtId="0" fontId="10" fillId="7" borderId="0" applyNumberFormat="0" applyBorder="0" applyAlignment="0" applyProtection="0"/>
    <xf numFmtId="0" fontId="104" fillId="8" borderId="0" applyNumberFormat="0" applyBorder="0" applyAlignment="0" applyProtection="0"/>
    <xf numFmtId="234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4" fillId="9" borderId="0" applyNumberFormat="0" applyBorder="0" applyAlignment="0" applyProtection="0"/>
    <xf numFmtId="234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4" fillId="10" borderId="0" applyNumberFormat="0" applyBorder="0" applyAlignment="0" applyProtection="0"/>
    <xf numFmtId="234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4" fillId="5" borderId="0" applyNumberFormat="0" applyBorder="0" applyAlignment="0" applyProtection="0"/>
    <xf numFmtId="234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4" fillId="8" borderId="0" applyNumberFormat="0" applyBorder="0" applyAlignment="0" applyProtection="0"/>
    <xf numFmtId="234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4" fillId="11" borderId="0" applyNumberFormat="0" applyBorder="0" applyAlignment="0" applyProtection="0"/>
    <xf numFmtId="234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" fillId="8" borderId="0" applyNumberFormat="0" applyBorder="0" applyAlignment="0" applyProtection="0"/>
    <xf numFmtId="0" fontId="104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0" fillId="9" borderId="0" applyNumberFormat="0" applyBorder="0" applyAlignment="0" applyProtection="0"/>
    <xf numFmtId="0" fontId="104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0" fillId="10" borderId="0" applyNumberFormat="0" applyBorder="0" applyAlignment="0" applyProtection="0"/>
    <xf numFmtId="0" fontId="104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0" fillId="5" borderId="0" applyNumberFormat="0" applyBorder="0" applyAlignment="0" applyProtection="0"/>
    <xf numFmtId="0" fontId="104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04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11" borderId="0" applyNumberFormat="0" applyBorder="0" applyAlignment="0" applyProtection="0"/>
    <xf numFmtId="0" fontId="104" fillId="11" borderId="0" applyNumberFormat="0" applyBorder="0" applyAlignment="0" applyProtection="0"/>
    <xf numFmtId="0" fontId="10" fillId="11" borderId="0" applyNumberFormat="0" applyBorder="0" applyAlignment="0" applyProtection="0"/>
    <xf numFmtId="0" fontId="105" fillId="12" borderId="0" applyNumberFormat="0" applyBorder="0" applyAlignment="0" applyProtection="0"/>
    <xf numFmtId="234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05" fillId="9" borderId="0" applyNumberFormat="0" applyBorder="0" applyAlignment="0" applyProtection="0"/>
    <xf numFmtId="234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05" fillId="10" borderId="0" applyNumberFormat="0" applyBorder="0" applyAlignment="0" applyProtection="0"/>
    <xf numFmtId="234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05" fillId="13" borderId="0" applyNumberFormat="0" applyBorder="0" applyAlignment="0" applyProtection="0"/>
    <xf numFmtId="234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05" fillId="14" borderId="0" applyNumberFormat="0" applyBorder="0" applyAlignment="0" applyProtection="0"/>
    <xf numFmtId="234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05" fillId="15" borderId="0" applyNumberFormat="0" applyBorder="0" applyAlignment="0" applyProtection="0"/>
    <xf numFmtId="234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3" fillId="12" borderId="0" applyNumberFormat="0" applyBorder="0" applyAlignment="0" applyProtection="0"/>
    <xf numFmtId="0" fontId="105" fillId="12" borderId="0" applyNumberFormat="0" applyBorder="0" applyAlignment="0" applyProtection="0"/>
    <xf numFmtId="0" fontId="13" fillId="1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3" fillId="9" borderId="0" applyNumberFormat="0" applyBorder="0" applyAlignment="0" applyProtection="0"/>
    <xf numFmtId="0" fontId="105" fillId="9" borderId="0" applyNumberFormat="0" applyBorder="0" applyAlignment="0" applyProtection="0"/>
    <xf numFmtId="0" fontId="13" fillId="9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3" fillId="10" borderId="0" applyNumberFormat="0" applyBorder="0" applyAlignment="0" applyProtection="0"/>
    <xf numFmtId="0" fontId="105" fillId="10" borderId="0" applyNumberFormat="0" applyBorder="0" applyAlignment="0" applyProtection="0"/>
    <xf numFmtId="0" fontId="13" fillId="10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3" fillId="13" borderId="0" applyNumberFormat="0" applyBorder="0" applyAlignment="0" applyProtection="0"/>
    <xf numFmtId="0" fontId="105" fillId="13" borderId="0" applyNumberFormat="0" applyBorder="0" applyAlignment="0" applyProtection="0"/>
    <xf numFmtId="0" fontId="13" fillId="13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3" fillId="14" borderId="0" applyNumberFormat="0" applyBorder="0" applyAlignment="0" applyProtection="0"/>
    <xf numFmtId="0" fontId="105" fillId="14" borderId="0" applyNumberFormat="0" applyBorder="0" applyAlignment="0" applyProtection="0"/>
    <xf numFmtId="0" fontId="13" fillId="14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3" fillId="15" borderId="0" applyNumberFormat="0" applyBorder="0" applyAlignment="0" applyProtection="0"/>
    <xf numFmtId="0" fontId="105" fillId="15" borderId="0" applyNumberFormat="0" applyBorder="0" applyAlignment="0" applyProtection="0"/>
    <xf numFmtId="0" fontId="13" fillId="15" borderId="0" applyNumberFormat="0" applyBorder="0" applyAlignment="0" applyProtection="0"/>
    <xf numFmtId="0" fontId="105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64" fillId="16" borderId="0" applyNumberFormat="0" applyBorder="0" applyAlignment="0" applyProtection="0"/>
    <xf numFmtId="234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0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64" fillId="20" borderId="0" applyNumberFormat="0" applyBorder="0" applyAlignment="0" applyProtection="0"/>
    <xf numFmtId="234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05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64" fillId="23" borderId="0" applyNumberFormat="0" applyBorder="0" applyAlignment="0" applyProtection="0"/>
    <xf numFmtId="234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05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4" fillId="13" borderId="0" applyNumberFormat="0" applyBorder="0" applyAlignment="0" applyProtection="0"/>
    <xf numFmtId="234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05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64" fillId="14" borderId="0" applyNumberFormat="0" applyBorder="0" applyAlignment="0" applyProtection="0"/>
    <xf numFmtId="234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05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64" fillId="30" borderId="0" applyNumberFormat="0" applyBorder="0" applyAlignment="0" applyProtection="0"/>
    <xf numFmtId="234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06" fillId="3" borderId="0" applyNumberFormat="0" applyBorder="0" applyAlignment="0" applyProtection="0"/>
    <xf numFmtId="234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0" fontId="108" fillId="34" borderId="37" applyNumberFormat="0" applyAlignment="0" applyProtection="0"/>
    <xf numFmtId="234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234" fontId="18" fillId="34" borderId="37" applyNumberFormat="0" applyAlignment="0" applyProtection="0"/>
    <xf numFmtId="234" fontId="18" fillId="34" borderId="37" applyNumberFormat="0" applyAlignment="0" applyProtection="0"/>
    <xf numFmtId="234" fontId="18" fillId="34" borderId="37" applyNumberFormat="0" applyAlignment="0" applyProtection="0"/>
    <xf numFmtId="0" fontId="66" fillId="34" borderId="37" applyNumberFormat="0" applyAlignment="0" applyProtection="0"/>
    <xf numFmtId="0" fontId="66" fillId="34" borderId="37" applyNumberFormat="0" applyAlignment="0" applyProtection="0"/>
    <xf numFmtId="0" fontId="66" fillId="34" borderId="37" applyNumberFormat="0" applyAlignment="0" applyProtection="0"/>
    <xf numFmtId="0" fontId="66" fillId="34" borderId="37" applyNumberFormat="0" applyAlignment="0" applyProtection="0"/>
    <xf numFmtId="0" fontId="109" fillId="35" borderId="7" applyNumberFormat="0" applyAlignment="0" applyProtection="0"/>
    <xf numFmtId="234" fontId="20" fillId="35" borderId="7" applyNumberFormat="0" applyAlignment="0" applyProtection="0"/>
    <xf numFmtId="0" fontId="20" fillId="35" borderId="7" applyNumberFormat="0" applyAlignment="0" applyProtection="0"/>
    <xf numFmtId="0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11" fillId="0" borderId="0"/>
    <xf numFmtId="0" fontId="11" fillId="0" borderId="0"/>
    <xf numFmtId="0" fontId="8" fillId="0" borderId="0"/>
    <xf numFmtId="234" fontId="8" fillId="0" borderId="0"/>
    <xf numFmtId="234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2" fillId="0" borderId="0" applyNumberFormat="0" applyAlignment="0">
      <alignment horizontal="left"/>
    </xf>
    <xf numFmtId="0" fontId="24" fillId="0" borderId="35"/>
    <xf numFmtId="0" fontId="8" fillId="0" borderId="0"/>
    <xf numFmtId="0" fontId="11" fillId="0" borderId="0"/>
    <xf numFmtId="0" fontId="11" fillId="0" borderId="0"/>
    <xf numFmtId="0" fontId="8" fillId="0" borderId="0"/>
    <xf numFmtId="234" fontId="8" fillId="0" borderId="0"/>
    <xf numFmtId="234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3" fillId="0" borderId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116" fillId="0" borderId="0" applyNumberFormat="0" applyAlignment="0">
      <alignment horizontal="left"/>
    </xf>
    <xf numFmtId="0" fontId="117" fillId="0" borderId="35">
      <alignment horizontal="center"/>
    </xf>
    <xf numFmtId="193" fontId="8" fillId="0" borderId="0" applyFont="0" applyFill="0" applyBorder="0" applyAlignment="0" applyProtection="0"/>
    <xf numFmtId="0" fontId="111" fillId="0" borderId="0"/>
    <xf numFmtId="0" fontId="118" fillId="0" borderId="0" applyNumberFormat="0" applyFill="0" applyBorder="0" applyAlignment="0" applyProtection="0"/>
    <xf numFmtId="234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9" fillId="4" borderId="0" applyNumberFormat="0" applyBorder="0" applyAlignment="0" applyProtection="0"/>
    <xf numFmtId="234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40" borderId="40"/>
    <xf numFmtId="0" fontId="31" fillId="40" borderId="40"/>
    <xf numFmtId="0" fontId="32" fillId="0" borderId="9" applyNumberFormat="0" applyAlignment="0" applyProtection="0">
      <alignment horizontal="left" vertical="center"/>
    </xf>
    <xf numFmtId="0" fontId="32" fillId="0" borderId="9" applyNumberFormat="0" applyAlignment="0" applyProtection="0">
      <alignment horizontal="left" vertical="center"/>
    </xf>
    <xf numFmtId="0" fontId="32" fillId="0" borderId="9" applyNumberFormat="0" applyAlignment="0" applyProtection="0">
      <alignment horizontal="left" vertical="center"/>
    </xf>
    <xf numFmtId="0" fontId="32" fillId="0" borderId="9" applyNumberFormat="0" applyAlignment="0" applyProtection="0">
      <alignment horizontal="left" vertical="center"/>
    </xf>
    <xf numFmtId="0" fontId="32" fillId="0" borderId="9" applyNumberFormat="0" applyAlignment="0" applyProtection="0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2" fillId="0" borderId="36">
      <alignment horizontal="left" vertical="center"/>
    </xf>
    <xf numFmtId="0" fontId="33" fillId="41" borderId="10">
      <alignment vertical="center" wrapText="1"/>
    </xf>
    <xf numFmtId="0" fontId="122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34" fillId="0" borderId="11" applyNumberFormat="0" applyFill="0" applyAlignment="0" applyProtection="0"/>
    <xf numFmtId="234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124" fillId="0" borderId="12" applyNumberFormat="0" applyFill="0" applyAlignment="0" applyProtection="0"/>
    <xf numFmtId="234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125" fillId="0" borderId="13" applyNumberFormat="0" applyFill="0" applyAlignment="0" applyProtection="0"/>
    <xf numFmtId="234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125" fillId="0" borderId="0" applyNumberFormat="0" applyFill="0" applyBorder="0" applyAlignment="0" applyProtection="0"/>
    <xf numFmtId="23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41" borderId="10">
      <alignment vertical="center" wrapText="1"/>
    </xf>
    <xf numFmtId="0" fontId="123" fillId="0" borderId="0" applyNumberFormat="0" applyFill="0" applyBorder="0" applyAlignment="0" applyProtection="0"/>
    <xf numFmtId="0" fontId="126" fillId="0" borderId="0" applyProtection="0"/>
    <xf numFmtId="0" fontId="32" fillId="0" borderId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235" fontId="131" fillId="0" borderId="0" applyNumberFormat="0" applyFill="0" applyBorder="0" applyAlignment="0" applyProtection="0">
      <alignment vertical="top"/>
      <protection locked="0"/>
    </xf>
    <xf numFmtId="0" fontId="132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73" fillId="7" borderId="37" applyNumberFormat="0" applyAlignment="0" applyProtection="0"/>
    <xf numFmtId="0" fontId="73" fillId="7" borderId="37" applyNumberFormat="0" applyAlignment="0" applyProtection="0"/>
    <xf numFmtId="0" fontId="73" fillId="7" borderId="37" applyNumberFormat="0" applyAlignment="0" applyProtection="0"/>
    <xf numFmtId="0" fontId="73" fillId="7" borderId="37" applyNumberFormat="0" applyAlignment="0" applyProtection="0"/>
    <xf numFmtId="234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234" fontId="37" fillId="7" borderId="37" applyNumberFormat="0" applyAlignment="0" applyProtection="0"/>
    <xf numFmtId="234" fontId="37" fillId="7" borderId="37" applyNumberFormat="0" applyAlignment="0" applyProtection="0"/>
    <xf numFmtId="234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133" fillId="0" borderId="0"/>
    <xf numFmtId="0" fontId="21" fillId="0" borderId="0" applyFill="0" applyBorder="0" applyAlignment="0"/>
    <xf numFmtId="0" fontId="21" fillId="0" borderId="0" applyFill="0" applyBorder="0" applyAlignment="0"/>
    <xf numFmtId="0" fontId="134" fillId="0" borderId="15" applyNumberFormat="0" applyFill="0" applyAlignment="0" applyProtection="0"/>
    <xf numFmtId="234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35" fillId="43" borderId="0" applyNumberFormat="0" applyBorder="0" applyAlignment="0" applyProtection="0"/>
    <xf numFmtId="234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0" borderId="0"/>
    <xf numFmtId="0" fontId="136" fillId="0" borderId="0"/>
    <xf numFmtId="0" fontId="136" fillId="0" borderId="0"/>
    <xf numFmtId="0" fontId="42" fillId="0" borderId="0"/>
    <xf numFmtId="0" fontId="136" fillId="0" borderId="0"/>
    <xf numFmtId="0" fontId="13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10" fillId="0" borderId="0"/>
    <xf numFmtId="234" fontId="6" fillId="0" borderId="0"/>
    <xf numFmtId="235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97" fontId="6" fillId="0" borderId="0"/>
    <xf numFmtId="0" fontId="6" fillId="0" borderId="0"/>
    <xf numFmtId="236" fontId="6" fillId="0" borderId="0"/>
    <xf numFmtId="0" fontId="14" fillId="0" borderId="0"/>
    <xf numFmtId="235" fontId="86" fillId="0" borderId="0"/>
    <xf numFmtId="0" fontId="6" fillId="0" borderId="0"/>
    <xf numFmtId="235" fontId="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13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37" fillId="0" borderId="0"/>
    <xf numFmtId="0" fontId="110" fillId="0" borderId="0"/>
    <xf numFmtId="0" fontId="110" fillId="0" borderId="0"/>
    <xf numFmtId="0" fontId="6" fillId="0" borderId="0"/>
    <xf numFmtId="0" fontId="137" fillId="0" borderId="0"/>
    <xf numFmtId="0" fontId="137" fillId="0" borderId="0"/>
    <xf numFmtId="0" fontId="138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38" fillId="0" borderId="0"/>
    <xf numFmtId="0" fontId="55" fillId="0" borderId="0"/>
    <xf numFmtId="197" fontId="6" fillId="0" borderId="0"/>
    <xf numFmtId="0" fontId="86" fillId="0" borderId="0"/>
    <xf numFmtId="0" fontId="139" fillId="0" borderId="0"/>
    <xf numFmtId="0" fontId="114" fillId="0" borderId="0">
      <alignment vertical="top"/>
    </xf>
    <xf numFmtId="0" fontId="21" fillId="0" borderId="0"/>
    <xf numFmtId="0" fontId="137" fillId="0" borderId="0"/>
    <xf numFmtId="0" fontId="10" fillId="0" borderId="0"/>
    <xf numFmtId="0" fontId="1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0" fillId="0" borderId="0"/>
    <xf numFmtId="0" fontId="1" fillId="0" borderId="0"/>
    <xf numFmtId="0" fontId="6" fillId="0" borderId="0"/>
    <xf numFmtId="0" fontId="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8" fillId="0" borderId="0"/>
    <xf numFmtId="197" fontId="6" fillId="0" borderId="0"/>
    <xf numFmtId="0" fontId="1" fillId="0" borderId="0"/>
    <xf numFmtId="197" fontId="6" fillId="0" borderId="0"/>
    <xf numFmtId="0" fontId="11" fillId="0" borderId="0"/>
    <xf numFmtId="0" fontId="1" fillId="0" borderId="0"/>
    <xf numFmtId="0" fontId="6" fillId="0" borderId="0"/>
    <xf numFmtId="0" fontId="21" fillId="0" borderId="0"/>
    <xf numFmtId="0" fontId="6" fillId="0" borderId="0"/>
    <xf numFmtId="0" fontId="138" fillId="0" borderId="0"/>
    <xf numFmtId="0" fontId="6" fillId="0" borderId="0"/>
    <xf numFmtId="0" fontId="21" fillId="0" borderId="0"/>
    <xf numFmtId="0" fontId="21" fillId="0" borderId="0" applyNumberForma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1" fillId="0" borderId="0"/>
    <xf numFmtId="0" fontId="86" fillId="0" borderId="0"/>
    <xf numFmtId="0" fontId="86" fillId="0" borderId="0"/>
    <xf numFmtId="0" fontId="6" fillId="0" borderId="0"/>
    <xf numFmtId="0" fontId="6" fillId="0" borderId="0"/>
    <xf numFmtId="0" fontId="86" fillId="0" borderId="0"/>
    <xf numFmtId="0" fontId="86" fillId="0" borderId="0"/>
    <xf numFmtId="0" fontId="86" fillId="0" borderId="0"/>
    <xf numFmtId="0" fontId="138" fillId="0" borderId="0"/>
    <xf numFmtId="0" fontId="6" fillId="0" borderId="0"/>
    <xf numFmtId="197" fontId="6" fillId="0" borderId="0"/>
    <xf numFmtId="235" fontId="21" fillId="0" borderId="0"/>
    <xf numFmtId="0" fontId="6" fillId="0" borderId="0"/>
    <xf numFmtId="235" fontId="21" fillId="0" borderId="0"/>
    <xf numFmtId="0" fontId="1" fillId="0" borderId="0"/>
    <xf numFmtId="234" fontId="6" fillId="0" borderId="0"/>
    <xf numFmtId="0" fontId="1" fillId="0" borderId="0"/>
    <xf numFmtId="234" fontId="6" fillId="0" borderId="0"/>
    <xf numFmtId="197" fontId="6" fillId="0" borderId="0"/>
    <xf numFmtId="0" fontId="86" fillId="0" borderId="0"/>
    <xf numFmtId="0" fontId="139" fillId="0" borderId="0"/>
    <xf numFmtId="0" fontId="138" fillId="0" borderId="0"/>
    <xf numFmtId="0" fontId="1" fillId="0" borderId="0"/>
    <xf numFmtId="0" fontId="6" fillId="0" borderId="0"/>
    <xf numFmtId="0" fontId="86" fillId="0" borderId="0"/>
    <xf numFmtId="0" fontId="1" fillId="0" borderId="0"/>
    <xf numFmtId="0" fontId="1" fillId="0" borderId="0"/>
    <xf numFmtId="0" fontId="138" fillId="0" borderId="0"/>
    <xf numFmtId="235" fontId="139" fillId="0" borderId="0"/>
    <xf numFmtId="0" fontId="6" fillId="0" borderId="0"/>
    <xf numFmtId="235" fontId="139" fillId="0" borderId="0"/>
    <xf numFmtId="0" fontId="6" fillId="0" borderId="0"/>
    <xf numFmtId="0" fontId="21" fillId="0" borderId="0"/>
    <xf numFmtId="0" fontId="86" fillId="0" borderId="0"/>
    <xf numFmtId="0" fontId="139" fillId="0" borderId="0"/>
    <xf numFmtId="0" fontId="21" fillId="0" borderId="0"/>
    <xf numFmtId="0" fontId="138" fillId="0" borderId="0"/>
    <xf numFmtId="0" fontId="6" fillId="0" borderId="0"/>
    <xf numFmtId="0" fontId="6" fillId="0" borderId="0"/>
    <xf numFmtId="0" fontId="138" fillId="0" borderId="0"/>
    <xf numFmtId="235" fontId="6" fillId="0" borderId="0"/>
    <xf numFmtId="234" fontId="6" fillId="0" borderId="0"/>
    <xf numFmtId="0" fontId="6" fillId="0" borderId="0"/>
    <xf numFmtId="234" fontId="6" fillId="0" borderId="0"/>
    <xf numFmtId="0" fontId="138" fillId="0" borderId="0"/>
    <xf numFmtId="0" fontId="6" fillId="0" borderId="0"/>
    <xf numFmtId="0" fontId="138" fillId="0" borderId="0"/>
    <xf numFmtId="0" fontId="138" fillId="0" borderId="0"/>
    <xf numFmtId="0" fontId="6" fillId="0" borderId="0"/>
    <xf numFmtId="0" fontId="138" fillId="0" borderId="0"/>
    <xf numFmtId="197" fontId="6" fillId="0" borderId="0"/>
    <xf numFmtId="0" fontId="137" fillId="0" borderId="0"/>
    <xf numFmtId="193" fontId="6" fillId="0" borderId="0"/>
    <xf numFmtId="0" fontId="6" fillId="0" borderId="0"/>
    <xf numFmtId="193" fontId="6" fillId="0" borderId="0"/>
    <xf numFmtId="0" fontId="138" fillId="0" borderId="0"/>
    <xf numFmtId="0" fontId="6" fillId="0" borderId="0"/>
    <xf numFmtId="0" fontId="21" fillId="0" borderId="0"/>
    <xf numFmtId="0" fontId="138" fillId="0" borderId="0"/>
    <xf numFmtId="0" fontId="138" fillId="0" borderId="0"/>
    <xf numFmtId="0" fontId="6" fillId="0" borderId="0"/>
    <xf numFmtId="0" fontId="138" fillId="0" borderId="0"/>
    <xf numFmtId="234" fontId="6" fillId="0" borderId="0"/>
    <xf numFmtId="0" fontId="138" fillId="0" borderId="0"/>
    <xf numFmtId="0" fontId="6" fillId="0" borderId="0"/>
    <xf numFmtId="0" fontId="4" fillId="0" borderId="0"/>
    <xf numFmtId="0" fontId="21" fillId="0" borderId="0"/>
    <xf numFmtId="0" fontId="6" fillId="0" borderId="0"/>
    <xf numFmtId="0" fontId="114" fillId="0" borderId="0">
      <alignment vertical="top"/>
    </xf>
    <xf numFmtId="0" fontId="1" fillId="0" borderId="0"/>
    <xf numFmtId="0" fontId="4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21" fillId="0" borderId="0"/>
    <xf numFmtId="235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235" fontId="6" fillId="0" borderId="0"/>
    <xf numFmtId="0" fontId="6" fillId="0" borderId="0"/>
    <xf numFmtId="235" fontId="6" fillId="0" borderId="0"/>
    <xf numFmtId="0" fontId="6" fillId="0" borderId="0"/>
    <xf numFmtId="0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6" fillId="0" borderId="0"/>
    <xf numFmtId="0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6" fillId="0" borderId="0"/>
    <xf numFmtId="0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6" fillId="0" borderId="0"/>
    <xf numFmtId="0" fontId="21" fillId="0" borderId="0"/>
    <xf numFmtId="234" fontId="6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6" fillId="0" borderId="0"/>
    <xf numFmtId="0" fontId="21" fillId="0" borderId="0"/>
    <xf numFmtId="234" fontId="6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234" fontId="6" fillId="0" borderId="0"/>
    <xf numFmtId="234" fontId="6" fillId="0" borderId="0"/>
    <xf numFmtId="0" fontId="6" fillId="0" borderId="0"/>
    <xf numFmtId="197" fontId="6" fillId="0" borderId="0"/>
    <xf numFmtId="197" fontId="6" fillId="0" borderId="0"/>
    <xf numFmtId="0" fontId="6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21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4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21" fillId="0" borderId="0"/>
    <xf numFmtId="0" fontId="21" fillId="0" borderId="0"/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235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104" fillId="0" borderId="0"/>
    <xf numFmtId="0" fontId="21" fillId="0" borderId="0"/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235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234" fontId="104" fillId="0" borderId="0"/>
    <xf numFmtId="0" fontId="1" fillId="0" borderId="0"/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0" fontId="6" fillId="0" borderId="0"/>
    <xf numFmtId="197" fontId="21" fillId="0" borderId="0"/>
    <xf numFmtId="0" fontId="6" fillId="0" borderId="0"/>
    <xf numFmtId="197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234" fontId="21" fillId="0" borderId="0"/>
    <xf numFmtId="0" fontId="11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6" fillId="0" borderId="0"/>
    <xf numFmtId="0" fontId="138" fillId="0" borderId="0"/>
    <xf numFmtId="0" fontId="138" fillId="0" borderId="0"/>
    <xf numFmtId="0" fontId="6" fillId="0" borderId="0"/>
    <xf numFmtId="0" fontId="138" fillId="0" borderId="0"/>
    <xf numFmtId="0" fontId="138" fillId="0" borderId="0"/>
    <xf numFmtId="0" fontId="6" fillId="0" borderId="0"/>
    <xf numFmtId="0" fontId="6" fillId="0" borderId="0"/>
    <xf numFmtId="0" fontId="1" fillId="0" borderId="0"/>
    <xf numFmtId="0" fontId="21" fillId="0" borderId="0"/>
    <xf numFmtId="0" fontId="138" fillId="0" borderId="0"/>
    <xf numFmtId="0" fontId="138" fillId="0" borderId="0"/>
    <xf numFmtId="0" fontId="6" fillId="0" borderId="0"/>
    <xf numFmtId="0" fontId="138" fillId="0" borderId="0"/>
    <xf numFmtId="234" fontId="6" fillId="0" borderId="0"/>
    <xf numFmtId="0" fontId="6" fillId="0" borderId="0"/>
    <xf numFmtId="0" fontId="86" fillId="0" borderId="0"/>
    <xf numFmtId="0" fontId="139" fillId="0" borderId="0"/>
    <xf numFmtId="0" fontId="86" fillId="0" borderId="0"/>
    <xf numFmtId="0" fontId="138" fillId="0" borderId="0"/>
    <xf numFmtId="0" fontId="139" fillId="0" borderId="0"/>
    <xf numFmtId="0" fontId="86" fillId="0" borderId="0"/>
    <xf numFmtId="0" fontId="138" fillId="0" borderId="0"/>
    <xf numFmtId="0" fontId="138" fillId="0" borderId="0"/>
    <xf numFmtId="0" fontId="82" fillId="0" borderId="0"/>
    <xf numFmtId="0" fontId="6" fillId="0" borderId="0"/>
    <xf numFmtId="0" fontId="138" fillId="0" borderId="0"/>
    <xf numFmtId="0" fontId="21" fillId="0" borderId="0"/>
    <xf numFmtId="0" fontId="21" fillId="0" borderId="0"/>
    <xf numFmtId="0" fontId="138" fillId="0" borderId="0"/>
    <xf numFmtId="0" fontId="6" fillId="0" borderId="0"/>
    <xf numFmtId="0" fontId="138" fillId="0" borderId="0"/>
    <xf numFmtId="234" fontId="6" fillId="0" borderId="0"/>
    <xf numFmtId="0" fontId="6" fillId="0" borderId="0"/>
    <xf numFmtId="234" fontId="6" fillId="0" borderId="0"/>
    <xf numFmtId="0" fontId="138" fillId="0" borderId="0"/>
    <xf numFmtId="0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21" fillId="0" borderId="0"/>
    <xf numFmtId="0" fontId="6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21" fillId="0" borderId="0"/>
    <xf numFmtId="0" fontId="21" fillId="0" borderId="0"/>
    <xf numFmtId="0" fontId="21" fillId="0" borderId="0"/>
    <xf numFmtId="0" fontId="8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86" fillId="0" borderId="0"/>
    <xf numFmtId="234" fontId="6" fillId="0" borderId="0"/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6" fillId="0" borderId="0"/>
    <xf numFmtId="234" fontId="6" fillId="0" borderId="0"/>
    <xf numFmtId="0" fontId="6" fillId="0" borderId="0"/>
    <xf numFmtId="234" fontId="6" fillId="0" borderId="0"/>
    <xf numFmtId="0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86" fillId="0" borderId="0"/>
    <xf numFmtId="234" fontId="21" fillId="0" borderId="0"/>
    <xf numFmtId="0" fontId="86" fillId="0" borderId="0"/>
    <xf numFmtId="0" fontId="6" fillId="0" borderId="0"/>
    <xf numFmtId="234" fontId="21" fillId="0" borderId="0"/>
    <xf numFmtId="0" fontId="1" fillId="0" borderId="0"/>
    <xf numFmtId="0" fontId="86" fillId="0" borderId="0"/>
    <xf numFmtId="234" fontId="1" fillId="0" borderId="0"/>
    <xf numFmtId="0" fontId="21" fillId="0" borderId="0"/>
    <xf numFmtId="0" fontId="6" fillId="0" borderId="0"/>
    <xf numFmtId="234" fontId="1" fillId="0" borderId="0"/>
    <xf numFmtId="0" fontId="110" fillId="0" borderId="0"/>
    <xf numFmtId="234" fontId="6" fillId="0" borderId="0"/>
    <xf numFmtId="0" fontId="6" fillId="0" borderId="0"/>
    <xf numFmtId="234" fontId="6" fillId="0" borderId="0"/>
    <xf numFmtId="0" fontId="110" fillId="0" borderId="0"/>
    <xf numFmtId="0" fontId="137" fillId="0" borderId="0"/>
    <xf numFmtId="0" fontId="137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21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197" fontId="1" fillId="0" borderId="0"/>
    <xf numFmtId="0" fontId="114" fillId="0" borderId="0">
      <alignment vertical="top"/>
    </xf>
    <xf numFmtId="0" fontId="6" fillId="0" borderId="0"/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6" fillId="0" borderId="0"/>
    <xf numFmtId="0" fontId="6" fillId="0" borderId="0"/>
    <xf numFmtId="0" fontId="114" fillId="0" borderId="0">
      <alignment vertical="top"/>
    </xf>
    <xf numFmtId="0" fontId="6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6" fillId="0" borderId="0"/>
    <xf numFmtId="234" fontId="6" fillId="0" borderId="0"/>
    <xf numFmtId="0" fontId="6" fillId="0" borderId="0"/>
    <xf numFmtId="234" fontId="6" fillId="0" borderId="0"/>
    <xf numFmtId="0" fontId="1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1" fillId="0" borderId="0"/>
    <xf numFmtId="0" fontId="6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55" fillId="0" borderId="0"/>
    <xf numFmtId="0" fontId="21" fillId="0" borderId="0"/>
    <xf numFmtId="0" fontId="55" fillId="0" borderId="0"/>
    <xf numFmtId="0" fontId="55" fillId="0" borderId="0"/>
    <xf numFmtId="0" fontId="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138" fillId="0" borderId="0"/>
    <xf numFmtId="0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1" fillId="0" borderId="0"/>
    <xf numFmtId="0" fontId="137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0" borderId="0"/>
    <xf numFmtId="0" fontId="6" fillId="0" borderId="0"/>
    <xf numFmtId="0" fontId="138" fillId="0" borderId="0"/>
    <xf numFmtId="0" fontId="138" fillId="0" borderId="0"/>
    <xf numFmtId="0" fontId="21" fillId="0" borderId="0"/>
    <xf numFmtId="0" fontId="21" fillId="0" borderId="0"/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114" fillId="0" borderId="0">
      <alignment vertical="top"/>
    </xf>
    <xf numFmtId="0" fontId="6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110" fillId="0" borderId="0"/>
    <xf numFmtId="0" fontId="1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55" fillId="0" borderId="0"/>
    <xf numFmtId="0" fontId="6" fillId="0" borderId="0"/>
    <xf numFmtId="0" fontId="21" fillId="0" borderId="0"/>
    <xf numFmtId="0" fontId="21" fillId="0" borderId="0"/>
    <xf numFmtId="0" fontId="114" fillId="0" borderId="0">
      <alignment vertical="top"/>
    </xf>
    <xf numFmtId="0" fontId="55" fillId="0" borderId="0"/>
    <xf numFmtId="0" fontId="114" fillId="0" borderId="0">
      <alignment vertical="top"/>
    </xf>
    <xf numFmtId="0" fontId="55" fillId="0" borderId="0"/>
    <xf numFmtId="0" fontId="8" fillId="0" borderId="0"/>
    <xf numFmtId="0" fontId="55" fillId="0" borderId="0"/>
    <xf numFmtId="0" fontId="6" fillId="0" borderId="0"/>
    <xf numFmtId="0" fontId="5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8" fillId="0" borderId="0"/>
    <xf numFmtId="0" fontId="11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235" fontId="6" fillId="0" borderId="0"/>
    <xf numFmtId="0" fontId="6" fillId="0" borderId="0"/>
    <xf numFmtId="23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37" fillId="0" borderId="0"/>
    <xf numFmtId="0" fontId="6" fillId="0" borderId="0"/>
    <xf numFmtId="0" fontId="137" fillId="0" borderId="0"/>
    <xf numFmtId="0" fontId="6" fillId="44" borderId="38" applyNumberFormat="0" applyFont="0" applyAlignment="0" applyProtection="0"/>
    <xf numFmtId="234" fontId="10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234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40" fillId="34" borderId="41" applyNumberFormat="0" applyAlignment="0" applyProtection="0"/>
    <xf numFmtId="234" fontId="45" fillId="34" borderId="41" applyNumberFormat="0" applyAlignment="0" applyProtection="0"/>
    <xf numFmtId="0" fontId="45" fillId="34" borderId="41" applyNumberFormat="0" applyAlignment="0" applyProtection="0"/>
    <xf numFmtId="0" fontId="45" fillId="34" borderId="41" applyNumberFormat="0" applyAlignment="0" applyProtection="0"/>
    <xf numFmtId="234" fontId="45" fillId="34" borderId="41" applyNumberFormat="0" applyAlignment="0" applyProtection="0"/>
    <xf numFmtId="0" fontId="76" fillId="34" borderId="41" applyNumberFormat="0" applyAlignment="0" applyProtection="0"/>
    <xf numFmtId="0" fontId="76" fillId="34" borderId="41" applyNumberFormat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1" fillId="0" borderId="0" applyFill="0" applyBorder="0" applyAlignment="0"/>
    <xf numFmtId="0" fontId="21" fillId="0" borderId="0" applyFill="0" applyBorder="0" applyAlignment="0"/>
    <xf numFmtId="0" fontId="21" fillId="0" borderId="35" applyNumberFormat="0" applyFont="0"/>
    <xf numFmtId="0" fontId="47" fillId="0" borderId="0" applyNumberFormat="0" applyFont="0" applyFill="0" applyBorder="0" applyAlignment="0" applyProtection="0">
      <alignment horizontal="left"/>
    </xf>
    <xf numFmtId="0" fontId="21" fillId="0" borderId="35" applyNumberFormat="0"/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vertical="center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4" fontId="114" fillId="41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42" fillId="61" borderId="41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14" fillId="62" borderId="44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43" fillId="62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4" fontId="114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3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64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39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42" borderId="41" applyNumberFormat="0" applyProtection="0">
      <alignment horizontal="left" vertical="center" indent="1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4" fontId="114" fillId="62" borderId="41" applyNumberFormat="0" applyProtection="0">
      <alignment horizontal="right" vertical="center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21" fillId="60" borderId="41" applyNumberFormat="0" applyProtection="0">
      <alignment horizontal="left" vertical="center" indent="1"/>
    </xf>
    <xf numFmtId="0" fontId="144" fillId="0" borderId="0" applyNumberFormat="0" applyProtection="0"/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4" fontId="145" fillId="62" borderId="41" applyNumberFormat="0" applyProtection="0">
      <alignment horizontal="right" vertical="center"/>
    </xf>
    <xf numFmtId="0" fontId="146" fillId="0" borderId="45"/>
    <xf numFmtId="0" fontId="146" fillId="0" borderId="45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7" fillId="0" borderId="0"/>
    <xf numFmtId="235" fontId="147" fillId="0" borderId="0"/>
    <xf numFmtId="0" fontId="48" fillId="0" borderId="0" applyNumberFormat="0" applyBorder="0" applyAlignment="0"/>
    <xf numFmtId="0" fontId="48" fillId="0" borderId="0" applyNumberFormat="0" applyBorder="0" applyAlignment="0"/>
    <xf numFmtId="0" fontId="148" fillId="0" borderId="30"/>
    <xf numFmtId="0" fontId="21" fillId="0" borderId="0" applyFill="0" applyBorder="0" applyAlignment="0"/>
    <xf numFmtId="0" fontId="151" fillId="66" borderId="35"/>
    <xf numFmtId="0" fontId="152" fillId="0" borderId="0" applyNumberFormat="0" applyFill="0" applyBorder="0" applyAlignment="0" applyProtection="0"/>
    <xf numFmtId="234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3" fillId="0" borderId="42" applyNumberFormat="0" applyFill="0" applyAlignment="0" applyProtection="0"/>
    <xf numFmtId="234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234" fontId="51" fillId="0" borderId="42" applyNumberFormat="0" applyFill="0" applyAlignment="0" applyProtection="0"/>
    <xf numFmtId="0" fontId="78" fillId="0" borderId="42" applyNumberFormat="0" applyFill="0" applyAlignment="0" applyProtection="0"/>
    <xf numFmtId="0" fontId="78" fillId="0" borderId="42" applyNumberFormat="0" applyFill="0" applyAlignment="0" applyProtection="0"/>
    <xf numFmtId="0" fontId="154" fillId="0" borderId="0" applyNumberFormat="0" applyFill="0" applyBorder="0" applyAlignment="0" applyProtection="0"/>
    <xf numFmtId="23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1"/>
    <xf numFmtId="0" fontId="54" fillId="0" borderId="21"/>
    <xf numFmtId="0" fontId="95" fillId="59" borderId="23" applyNumberFormat="0" applyAlignment="0" applyProtection="0"/>
    <xf numFmtId="0" fontId="95" fillId="59" borderId="23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08" fillId="34" borderId="37" applyNumberFormat="0" applyAlignment="0" applyProtection="0"/>
    <xf numFmtId="0" fontId="108" fillId="34" borderId="37" applyNumberFormat="0" applyAlignment="0" applyProtection="0"/>
    <xf numFmtId="0" fontId="108" fillId="34" borderId="37" applyNumberFormat="0" applyAlignment="0" applyProtection="0"/>
    <xf numFmtId="0" fontId="10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18" fillId="34" borderId="37" applyNumberFormat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0" fontId="156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170" fontId="104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6" fillId="0" borderId="0" applyNumberFormat="0" applyFont="0" applyFill="0" applyBorder="0" applyProtection="0">
      <alignment vertical="center"/>
    </xf>
    <xf numFmtId="0" fontId="156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157" fillId="0" borderId="0" applyNumberFormat="0" applyFont="0" applyFill="0" applyBorder="0" applyProtection="0">
      <alignment vertical="center"/>
    </xf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34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234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97" fillId="49" borderId="26" applyNumberFormat="0" applyAlignment="0" applyProtection="0"/>
    <xf numFmtId="0" fontId="97" fillId="49" borderId="26" applyNumberFormat="0" applyAlignment="0" applyProtection="0"/>
    <xf numFmtId="0" fontId="20" fillId="35" borderId="7" applyNumberFormat="0" applyAlignment="0" applyProtection="0"/>
    <xf numFmtId="0" fontId="109" fillId="35" borderId="7" applyNumberFormat="0" applyAlignment="0" applyProtection="0"/>
    <xf numFmtId="0" fontId="20" fillId="35" borderId="7" applyNumberFormat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38" fillId="0" borderId="15" applyNumberFormat="0" applyFill="0" applyAlignment="0" applyProtection="0"/>
    <xf numFmtId="0" fontId="134" fillId="0" borderId="15" applyNumberFormat="0" applyFill="0" applyAlignment="0" applyProtection="0"/>
    <xf numFmtId="0" fontId="38" fillId="0" borderId="15" applyNumberFormat="0" applyFill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28" fillId="4" borderId="0" applyNumberFormat="0" applyBorder="0" applyAlignment="0" applyProtection="0"/>
    <xf numFmtId="0" fontId="119" fillId="4" borderId="0" applyNumberFormat="0" applyBorder="0" applyAlignment="0" applyProtection="0"/>
    <xf numFmtId="0" fontId="28" fillId="4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34" fontId="1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34" fontId="1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197" fontId="6" fillId="0" borderId="0"/>
    <xf numFmtId="234" fontId="6" fillId="0" borderId="0"/>
    <xf numFmtId="0" fontId="6" fillId="0" borderId="0"/>
    <xf numFmtId="234" fontId="6" fillId="0" borderId="0"/>
    <xf numFmtId="234" fontId="6" fillId="0" borderId="0"/>
    <xf numFmtId="0" fontId="21" fillId="0" borderId="0"/>
    <xf numFmtId="234" fontId="6" fillId="0" borderId="0"/>
    <xf numFmtId="0" fontId="21" fillId="0" borderId="0"/>
    <xf numFmtId="234" fontId="6" fillId="0" borderId="0"/>
    <xf numFmtId="234" fontId="6" fillId="0" borderId="0"/>
    <xf numFmtId="197" fontId="6" fillId="0" borderId="0"/>
    <xf numFmtId="0" fontId="6" fillId="0" borderId="0"/>
    <xf numFmtId="0" fontId="6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137" fillId="0" borderId="0"/>
    <xf numFmtId="0" fontId="137" fillId="0" borderId="0"/>
    <xf numFmtId="234" fontId="6" fillId="0" borderId="0"/>
    <xf numFmtId="0" fontId="6" fillId="0" borderId="0"/>
    <xf numFmtId="0" fontId="161" fillId="0" borderId="0"/>
    <xf numFmtId="0" fontId="104" fillId="0" borderId="0"/>
    <xf numFmtId="0" fontId="1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21" fillId="0" borderId="0"/>
    <xf numFmtId="0" fontId="57" fillId="0" borderId="0"/>
    <xf numFmtId="0" fontId="114" fillId="0" borderId="0">
      <alignment vertical="top"/>
    </xf>
    <xf numFmtId="0" fontId="6" fillId="0" borderId="0"/>
    <xf numFmtId="235" fontId="6" fillId="0" borderId="0"/>
    <xf numFmtId="0" fontId="114" fillId="0" borderId="0">
      <alignment vertical="top"/>
    </xf>
    <xf numFmtId="235" fontId="6" fillId="0" borderId="0"/>
    <xf numFmtId="0" fontId="114" fillId="0" borderId="0">
      <alignment vertical="top"/>
    </xf>
    <xf numFmtId="0" fontId="57" fillId="0" borderId="0"/>
    <xf numFmtId="234" fontId="6" fillId="0" borderId="0"/>
    <xf numFmtId="0" fontId="57" fillId="0" borderId="0"/>
    <xf numFmtId="234" fontId="6" fillId="0" borderId="0"/>
    <xf numFmtId="234" fontId="6" fillId="0" borderId="0"/>
    <xf numFmtId="234" fontId="6" fillId="0" borderId="0"/>
    <xf numFmtId="235" fontId="21" fillId="0" borderId="0"/>
    <xf numFmtId="0" fontId="114" fillId="0" borderId="0">
      <alignment vertical="top"/>
    </xf>
    <xf numFmtId="235" fontId="21" fillId="0" borderId="0"/>
    <xf numFmtId="0" fontId="6" fillId="0" borderId="0"/>
    <xf numFmtId="234" fontId="6" fillId="0" borderId="0"/>
    <xf numFmtId="0" fontId="6" fillId="0" borderId="0"/>
    <xf numFmtId="234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1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4" fontId="114" fillId="0" borderId="0">
      <alignment vertical="top"/>
    </xf>
    <xf numFmtId="0" fontId="114" fillId="0" borderId="0">
      <alignment vertical="top"/>
    </xf>
    <xf numFmtId="0" fontId="156" fillId="0" borderId="0"/>
    <xf numFmtId="0" fontId="104" fillId="0" borderId="0"/>
    <xf numFmtId="0" fontId="114" fillId="0" borderId="0">
      <alignment vertical="top"/>
    </xf>
    <xf numFmtId="0" fontId="104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234" fontId="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1" fillId="0" borderId="0"/>
    <xf numFmtId="0" fontId="6" fillId="0" borderId="0"/>
    <xf numFmtId="0" fontId="137" fillId="0" borderId="0"/>
    <xf numFmtId="0" fontId="137" fillId="0" borderId="0"/>
    <xf numFmtId="0" fontId="137" fillId="0" borderId="0"/>
    <xf numFmtId="197" fontId="137" fillId="0" borderId="0"/>
    <xf numFmtId="234" fontId="1" fillId="0" borderId="0"/>
    <xf numFmtId="0" fontId="6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21" fillId="0" borderId="0"/>
    <xf numFmtId="0" fontId="137" fillId="0" borderId="0"/>
    <xf numFmtId="234" fontId="6" fillId="0" borderId="0"/>
    <xf numFmtId="0" fontId="137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234" fontId="6" fillId="0" borderId="0"/>
    <xf numFmtId="234" fontId="6" fillId="0" borderId="0"/>
    <xf numFmtId="234" fontId="6" fillId="0" borderId="0"/>
    <xf numFmtId="0" fontId="21" fillId="0" borderId="0"/>
    <xf numFmtId="0" fontId="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21" fillId="0" borderId="0"/>
    <xf numFmtId="0" fontId="21" fillId="0" borderId="0"/>
    <xf numFmtId="0" fontId="137" fillId="0" borderId="0"/>
    <xf numFmtId="0" fontId="104" fillId="0" borderId="0"/>
    <xf numFmtId="0" fontId="1" fillId="0" borderId="0"/>
    <xf numFmtId="235" fontId="4" fillId="0" borderId="0"/>
    <xf numFmtId="0" fontId="1" fillId="0" borderId="0"/>
    <xf numFmtId="0" fontId="1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04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6" fillId="0" borderId="0"/>
    <xf numFmtId="0" fontId="21" fillId="0" borderId="0"/>
    <xf numFmtId="0" fontId="15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57" fillId="0" borderId="0"/>
    <xf numFmtId="0" fontId="137" fillId="0" borderId="0"/>
    <xf numFmtId="0" fontId="2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29" fillId="0" borderId="0"/>
    <xf numFmtId="0" fontId="137" fillId="0" borderId="0"/>
    <xf numFmtId="0" fontId="6" fillId="0" borderId="0"/>
    <xf numFmtId="234" fontId="137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234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29" fillId="0" borderId="0"/>
    <xf numFmtId="0" fontId="157" fillId="0" borderId="0"/>
    <xf numFmtId="0" fontId="1" fillId="0" borderId="0"/>
    <xf numFmtId="0" fontId="29" fillId="0" borderId="0"/>
    <xf numFmtId="234" fontId="6" fillId="0" borderId="0"/>
    <xf numFmtId="234" fontId="1" fillId="0" borderId="0"/>
    <xf numFmtId="0" fontId="6" fillId="0" borderId="0"/>
    <xf numFmtId="234" fontId="1" fillId="0" borderId="0"/>
    <xf numFmtId="0" fontId="6" fillId="0" borderId="0"/>
    <xf numFmtId="23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6" fillId="0" borderId="0"/>
    <xf numFmtId="0" fontId="21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6" fillId="0" borderId="0"/>
    <xf numFmtId="0" fontId="1" fillId="0" borderId="0"/>
    <xf numFmtId="0" fontId="137" fillId="0" borderId="0"/>
    <xf numFmtId="0" fontId="6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1" fillId="0" borderId="0"/>
    <xf numFmtId="0" fontId="6" fillId="0" borderId="0"/>
    <xf numFmtId="0" fontId="21" fillId="0" borderId="0"/>
    <xf numFmtId="234" fontId="6" fillId="0" borderId="0"/>
    <xf numFmtId="0" fontId="21" fillId="0" borderId="0"/>
    <xf numFmtId="0" fontId="6" fillId="0" borderId="0"/>
    <xf numFmtId="0" fontId="21" fillId="0" borderId="0"/>
    <xf numFmtId="0" fontId="1" fillId="0" borderId="0"/>
    <xf numFmtId="0" fontId="1" fillId="0" borderId="0"/>
    <xf numFmtId="0" fontId="137" fillId="0" borderId="0"/>
    <xf numFmtId="0" fontId="21" fillId="0" borderId="0"/>
    <xf numFmtId="0" fontId="10" fillId="0" borderId="0"/>
    <xf numFmtId="0" fontId="21" fillId="0" borderId="0"/>
    <xf numFmtId="0" fontId="6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157" fillId="0" borderId="0"/>
    <xf numFmtId="0" fontId="4" fillId="0" borderId="0"/>
    <xf numFmtId="0" fontId="156" fillId="0" borderId="0"/>
    <xf numFmtId="0" fontId="156" fillId="0" borderId="0"/>
    <xf numFmtId="0" fontId="157" fillId="0" borderId="0"/>
    <xf numFmtId="234" fontId="6" fillId="0" borderId="0"/>
    <xf numFmtId="0" fontId="157" fillId="0" borderId="0"/>
    <xf numFmtId="234" fontId="6" fillId="0" borderId="0"/>
    <xf numFmtId="0" fontId="157" fillId="0" borderId="0"/>
    <xf numFmtId="234" fontId="157" fillId="0" borderId="0"/>
    <xf numFmtId="0" fontId="157" fillId="0" borderId="0"/>
    <xf numFmtId="234" fontId="157" fillId="0" borderId="0"/>
    <xf numFmtId="0" fontId="4" fillId="0" borderId="0"/>
    <xf numFmtId="0" fontId="156" fillId="0" borderId="0"/>
    <xf numFmtId="0" fontId="4" fillId="0" borderId="0"/>
    <xf numFmtId="23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235" fontId="21" fillId="0" borderId="0"/>
    <xf numFmtId="0" fontId="21" fillId="0" borderId="0"/>
    <xf numFmtId="0" fontId="6" fillId="0" borderId="0"/>
    <xf numFmtId="0" fontId="158" fillId="0" borderId="0"/>
    <xf numFmtId="0" fontId="6" fillId="0" borderId="0"/>
    <xf numFmtId="0" fontId="57" fillId="0" borderId="0"/>
    <xf numFmtId="0" fontId="6" fillId="0" borderId="0"/>
    <xf numFmtId="235" fontId="114" fillId="0" borderId="0">
      <alignment vertical="top"/>
    </xf>
    <xf numFmtId="0" fontId="158" fillId="0" borderId="0"/>
    <xf numFmtId="0" fontId="1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197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197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234" fontId="86" fillId="0" borderId="0"/>
    <xf numFmtId="0" fontId="55" fillId="0" borderId="0"/>
    <xf numFmtId="0" fontId="1" fillId="0" borderId="0"/>
    <xf numFmtId="0" fontId="21" fillId="0" borderId="0"/>
    <xf numFmtId="0" fontId="6" fillId="0" borderId="0"/>
    <xf numFmtId="234" fontId="21" fillId="0" borderId="0"/>
    <xf numFmtId="0" fontId="10" fillId="0" borderId="0"/>
    <xf numFmtId="0" fontId="21" fillId="0" borderId="0"/>
    <xf numFmtId="0" fontId="6" fillId="0" borderId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132" fillId="7" borderId="37" applyNumberFormat="0" applyAlignment="0" applyProtection="0"/>
    <xf numFmtId="0" fontId="132" fillId="7" borderId="37" applyNumberFormat="0" applyAlignment="0" applyProtection="0"/>
    <xf numFmtId="0" fontId="132" fillId="7" borderId="37" applyNumberFormat="0" applyAlignment="0" applyProtection="0"/>
    <xf numFmtId="0" fontId="132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0" fontId="37" fillId="7" borderId="37" applyNumberFormat="0" applyAlignment="0" applyProtection="0"/>
    <xf numFmtId="234" fontId="163" fillId="47" borderId="0" applyNumberFormat="0" applyBorder="0" applyAlignment="0" applyProtection="0"/>
    <xf numFmtId="0" fontId="102" fillId="47" borderId="0" applyNumberFormat="0" applyBorder="0" applyAlignment="0" applyProtection="0"/>
    <xf numFmtId="0" fontId="40" fillId="43" borderId="0" applyNumberFormat="0" applyBorder="0" applyAlignment="0" applyProtection="0"/>
    <xf numFmtId="0" fontId="135" fillId="43" borderId="0" applyNumberFormat="0" applyBorder="0" applyAlignment="0" applyProtection="0"/>
    <xf numFmtId="0" fontId="40" fillId="43" borderId="0" applyNumberFormat="0" applyBorder="0" applyAlignment="0" applyProtection="0"/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0" fontId="164" fillId="0" borderId="0" applyNumberFormat="0" applyFill="0" applyBorder="0" applyProtection="0">
      <alignment vertical="center"/>
    </xf>
    <xf numFmtId="0" fontId="165" fillId="0" borderId="0" applyNumberFormat="0" applyFill="0" applyBorder="0" applyProtection="0">
      <alignment vertical="center"/>
    </xf>
    <xf numFmtId="0" fontId="166" fillId="0" borderId="0" applyNumberFormat="0" applyFill="0" applyBorder="0" applyProtection="0">
      <alignment vertical="center"/>
    </xf>
    <xf numFmtId="0" fontId="166" fillId="0" borderId="0" applyNumberFormat="0" applyFill="0" applyBorder="0" applyProtection="0">
      <alignment vertical="center"/>
    </xf>
    <xf numFmtId="0" fontId="166" fillId="0" borderId="0" applyNumberFormat="0" applyFill="0" applyBorder="0" applyProtection="0">
      <alignment vertical="center"/>
    </xf>
    <xf numFmtId="0" fontId="167" fillId="0" borderId="0" applyNumberFormat="0" applyFill="0" applyBorder="0" applyProtection="0">
      <alignment vertical="center"/>
    </xf>
    <xf numFmtId="0" fontId="16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0" fontId="100" fillId="0" borderId="43" applyNumberFormat="0" applyFill="0" applyAlignment="0" applyProtection="0"/>
    <xf numFmtId="0" fontId="100" fillId="0" borderId="43" applyNumberFormat="0" applyFill="0" applyAlignment="0" applyProtection="0"/>
    <xf numFmtId="0" fontId="100" fillId="0" borderId="4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153" fillId="0" borderId="42" applyNumberFormat="0" applyFill="0" applyAlignment="0" applyProtection="0"/>
    <xf numFmtId="0" fontId="153" fillId="0" borderId="42" applyNumberFormat="0" applyFill="0" applyAlignment="0" applyProtection="0"/>
    <xf numFmtId="0" fontId="100" fillId="0" borderId="43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51" fillId="0" borderId="42" applyNumberFormat="0" applyFill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6" fillId="3" borderId="0" applyNumberFormat="0" applyBorder="0" applyAlignment="0" applyProtection="0"/>
    <xf numFmtId="0" fontId="106" fillId="3" borderId="0" applyNumberFormat="0" applyBorder="0" applyAlignment="0" applyProtection="0"/>
    <xf numFmtId="0" fontId="16" fillId="3" borderId="0" applyNumberFormat="0" applyBorder="0" applyAlignment="0" applyProtection="0"/>
    <xf numFmtId="0" fontId="147" fillId="0" borderId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3" fillId="16" borderId="0" applyNumberFormat="0" applyBorder="0" applyAlignment="0" applyProtection="0"/>
    <xf numFmtId="0" fontId="105" fillId="16" borderId="0" applyNumberFormat="0" applyBorder="0" applyAlignment="0" applyProtection="0"/>
    <xf numFmtId="0" fontId="13" fillId="16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3" fillId="20" borderId="0" applyNumberFormat="0" applyBorder="0" applyAlignment="0" applyProtection="0"/>
    <xf numFmtId="0" fontId="105" fillId="20" borderId="0" applyNumberFormat="0" applyBorder="0" applyAlignment="0" applyProtection="0"/>
    <xf numFmtId="0" fontId="13" fillId="20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3" fillId="23" borderId="0" applyNumberFormat="0" applyBorder="0" applyAlignment="0" applyProtection="0"/>
    <xf numFmtId="0" fontId="105" fillId="23" borderId="0" applyNumberFormat="0" applyBorder="0" applyAlignment="0" applyProtection="0"/>
    <xf numFmtId="0" fontId="13" fillId="23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3" fillId="13" borderId="0" applyNumberFormat="0" applyBorder="0" applyAlignment="0" applyProtection="0"/>
    <xf numFmtId="0" fontId="105" fillId="13" borderId="0" applyNumberFormat="0" applyBorder="0" applyAlignment="0" applyProtection="0"/>
    <xf numFmtId="0" fontId="13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3" fillId="14" borderId="0" applyNumberFormat="0" applyBorder="0" applyAlignment="0" applyProtection="0"/>
    <xf numFmtId="0" fontId="105" fillId="14" borderId="0" applyNumberFormat="0" applyBorder="0" applyAlignment="0" applyProtection="0"/>
    <xf numFmtId="0" fontId="13" fillId="14" borderId="0" applyNumberFormat="0" applyBorder="0" applyAlignment="0" applyProtection="0"/>
    <xf numFmtId="0" fontId="101" fillId="57" borderId="0" applyNumberFormat="0" applyBorder="0" applyAlignment="0" applyProtection="0"/>
    <xf numFmtId="0" fontId="101" fillId="57" borderId="0" applyNumberFormat="0" applyBorder="0" applyAlignment="0" applyProtection="0"/>
    <xf numFmtId="0" fontId="13" fillId="30" borderId="0" applyNumberFormat="0" applyBorder="0" applyAlignment="0" applyProtection="0"/>
    <xf numFmtId="0" fontId="105" fillId="30" borderId="0" applyNumberFormat="0" applyBorder="0" applyAlignment="0" applyProtection="0"/>
    <xf numFmtId="0" fontId="13" fillId="30" borderId="0" applyNumberFormat="0" applyBorder="0" applyAlignment="0" applyProtection="0"/>
    <xf numFmtId="0" fontId="94" fillId="59" borderId="24" applyNumberFormat="0" applyAlignment="0" applyProtection="0"/>
    <xf numFmtId="0" fontId="94" fillId="59" borderId="24" applyNumberFormat="0" applyAlignment="0" applyProtection="0"/>
    <xf numFmtId="0" fontId="45" fillId="34" borderId="41" applyNumberFormat="0" applyAlignment="0" applyProtection="0"/>
    <xf numFmtId="0" fontId="45" fillId="34" borderId="41" applyNumberFormat="0" applyAlignment="0" applyProtection="0"/>
    <xf numFmtId="0" fontId="140" fillId="34" borderId="41" applyNumberFormat="0" applyAlignment="0" applyProtection="0"/>
    <xf numFmtId="0" fontId="140" fillId="34" borderId="41" applyNumberFormat="0" applyAlignment="0" applyProtection="0"/>
    <xf numFmtId="0" fontId="45" fillId="34" borderId="41" applyNumberFormat="0" applyAlignment="0" applyProtection="0"/>
    <xf numFmtId="0" fontId="45" fillId="34" borderId="41" applyNumberFormat="0" applyAlignment="0" applyProtection="0"/>
    <xf numFmtId="0" fontId="6" fillId="44" borderId="38" applyNumberFormat="0" applyFont="0" applyAlignment="0" applyProtection="0"/>
    <xf numFmtId="0" fontId="10" fillId="50" borderId="27" applyNumberFormat="0" applyFont="0" applyAlignment="0" applyProtection="0"/>
    <xf numFmtId="0" fontId="11" fillId="44" borderId="38" applyNumberFormat="0" applyFont="0" applyAlignment="0" applyProtection="0"/>
    <xf numFmtId="0" fontId="11" fillId="44" borderId="38" applyNumberFormat="0" applyFont="0" applyAlignment="0" applyProtection="0"/>
    <xf numFmtId="0" fontId="11" fillId="44" borderId="38" applyNumberFormat="0" applyFont="0" applyAlignment="0" applyProtection="0"/>
    <xf numFmtId="0" fontId="11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10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6" fillId="44" borderId="38" applyNumberFormat="0" applyFont="0" applyAlignment="0" applyProtection="0"/>
    <xf numFmtId="0" fontId="169" fillId="0" borderId="32" applyNumberFormat="0" applyFill="0" applyAlignment="0" applyProtection="0"/>
    <xf numFmtId="0" fontId="169" fillId="0" borderId="32" applyNumberFormat="0" applyFill="0" applyAlignment="0" applyProtection="0"/>
    <xf numFmtId="0" fontId="34" fillId="0" borderId="11" applyNumberFormat="0" applyFill="0" applyAlignment="0" applyProtection="0"/>
    <xf numFmtId="0" fontId="122" fillId="0" borderId="11" applyNumberFormat="0" applyFill="0" applyAlignment="0" applyProtection="0"/>
    <xf numFmtId="0" fontId="34" fillId="0" borderId="11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35" fillId="0" borderId="12" applyNumberFormat="0" applyFill="0" applyAlignment="0" applyProtection="0"/>
    <xf numFmtId="0" fontId="124" fillId="0" borderId="12" applyNumberFormat="0" applyFill="0" applyAlignment="0" applyProtection="0"/>
    <xf numFmtId="0" fontId="35" fillId="0" borderId="12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36" fillId="0" borderId="13" applyNumberFormat="0" applyFill="0" applyAlignment="0" applyProtection="0"/>
    <xf numFmtId="0" fontId="125" fillId="0" borderId="13" applyNumberFormat="0" applyFill="0" applyAlignment="0" applyProtection="0"/>
    <xf numFmtId="0" fontId="36" fillId="0" borderId="13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0" fontId="1" fillId="0" borderId="0"/>
    <xf numFmtId="236" fontId="1" fillId="0" borderId="0"/>
    <xf numFmtId="236" fontId="1" fillId="0" borderId="0"/>
    <xf numFmtId="0" fontId="1" fillId="0" borderId="0"/>
    <xf numFmtId="0" fontId="1" fillId="0" borderId="0"/>
    <xf numFmtId="236" fontId="1" fillId="0" borderId="0"/>
    <xf numFmtId="0" fontId="86" fillId="0" borderId="0"/>
    <xf numFmtId="170" fontId="1" fillId="0" borderId="0" applyFont="0" applyFill="0" applyBorder="0" applyAlignment="0" applyProtection="0"/>
    <xf numFmtId="237" fontId="173" fillId="0" borderId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38" fontId="21" fillId="0" borderId="0"/>
    <xf numFmtId="238" fontId="6" fillId="0" borderId="0"/>
    <xf numFmtId="170" fontId="6" fillId="0" borderId="0" applyFont="0" applyFill="0" applyBorder="0" applyAlignment="0" applyProtection="0"/>
    <xf numFmtId="238" fontId="6" fillId="0" borderId="0"/>
    <xf numFmtId="206" fontId="105" fillId="16" borderId="0" applyNumberFormat="0" applyBorder="0" applyAlignment="0" applyProtection="0"/>
    <xf numFmtId="206" fontId="105" fillId="20" borderId="0" applyNumberFormat="0" applyBorder="0" applyAlignment="0" applyProtection="0"/>
    <xf numFmtId="206" fontId="105" fillId="23" borderId="0" applyNumberFormat="0" applyBorder="0" applyAlignment="0" applyProtection="0"/>
    <xf numFmtId="206" fontId="105" fillId="13" borderId="0" applyNumberFormat="0" applyBorder="0" applyAlignment="0" applyProtection="0"/>
    <xf numFmtId="206" fontId="105" fillId="14" borderId="0" applyNumberFormat="0" applyBorder="0" applyAlignment="0" applyProtection="0"/>
    <xf numFmtId="206" fontId="105" fillId="30" borderId="0" applyNumberFormat="0" applyBorder="0" applyAlignment="0" applyProtection="0"/>
    <xf numFmtId="206" fontId="10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66" fillId="34" borderId="47" applyNumberFormat="0" applyAlignment="0" applyProtection="0"/>
    <xf numFmtId="206" fontId="66" fillId="34" borderId="47" applyNumberFormat="0" applyAlignment="0" applyProtection="0"/>
    <xf numFmtId="206" fontId="66" fillId="34" borderId="47" applyNumberFormat="0" applyAlignment="0" applyProtection="0"/>
    <xf numFmtId="206" fontId="66" fillId="34" borderId="47" applyNumberFormat="0" applyAlignment="0" applyProtection="0"/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132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73" fillId="7" borderId="47" applyNumberFormat="0" applyAlignment="0" applyProtection="0"/>
    <xf numFmtId="206" fontId="73" fillId="7" borderId="47" applyNumberFormat="0" applyAlignment="0" applyProtection="0"/>
    <xf numFmtId="206" fontId="73" fillId="7" borderId="47" applyNumberFormat="0" applyAlignment="0" applyProtection="0"/>
    <xf numFmtId="206" fontId="73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6" fillId="44" borderId="48" applyNumberFormat="0" applyFont="0" applyAlignment="0" applyProtection="0"/>
    <xf numFmtId="206" fontId="10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40" fillId="34" borderId="49" applyNumberFormat="0" applyAlignment="0" applyProtection="0"/>
    <xf numFmtId="206" fontId="45" fillId="34" borderId="49" applyNumberFormat="0" applyAlignment="0" applyProtection="0"/>
    <xf numFmtId="206" fontId="45" fillId="34" borderId="49" applyNumberFormat="0" applyAlignment="0" applyProtection="0"/>
    <xf numFmtId="206" fontId="45" fillId="34" borderId="49" applyNumberFormat="0" applyAlignment="0" applyProtection="0"/>
    <xf numFmtId="206" fontId="45" fillId="34" borderId="49" applyNumberFormat="0" applyAlignment="0" applyProtection="0"/>
    <xf numFmtId="206" fontId="76" fillId="34" borderId="49" applyNumberFormat="0" applyAlignment="0" applyProtection="0"/>
    <xf numFmtId="206" fontId="76" fillId="34" borderId="49" applyNumberFormat="0" applyAlignment="0" applyProtection="0"/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vertical="center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4" fontId="114" fillId="41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42" fillId="61" borderId="49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14" fillId="62" borderId="50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43" fillId="62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4" fontId="114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3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64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39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42" borderId="49" applyNumberFormat="0" applyProtection="0">
      <alignment horizontal="left" vertical="center" indent="1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4" fontId="114" fillId="62" borderId="49" applyNumberFormat="0" applyProtection="0">
      <alignment horizontal="right" vertical="center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206" fontId="21" fillId="60" borderId="49" applyNumberFormat="0" applyProtection="0">
      <alignment horizontal="left" vertical="center" indent="1"/>
    </xf>
    <xf numFmtId="4" fontId="145" fillId="62" borderId="49" applyNumberFormat="0" applyProtection="0">
      <alignment horizontal="right" vertical="center"/>
    </xf>
    <xf numFmtId="4" fontId="145" fillId="62" borderId="49" applyNumberFormat="0" applyProtection="0">
      <alignment horizontal="right" vertical="center"/>
    </xf>
    <xf numFmtId="4" fontId="145" fillId="62" borderId="49" applyNumberFormat="0" applyProtection="0">
      <alignment horizontal="right" vertical="center"/>
    </xf>
    <xf numFmtId="4" fontId="145" fillId="62" borderId="49" applyNumberFormat="0" applyProtection="0">
      <alignment horizontal="right" vertical="center"/>
    </xf>
    <xf numFmtId="4" fontId="145" fillId="62" borderId="49" applyNumberFormat="0" applyProtection="0">
      <alignment horizontal="right" vertical="center"/>
    </xf>
    <xf numFmtId="4" fontId="145" fillId="62" borderId="49" applyNumberFormat="0" applyProtection="0">
      <alignment horizontal="right" vertical="center"/>
    </xf>
    <xf numFmtId="206" fontId="146" fillId="0" borderId="51"/>
    <xf numFmtId="206" fontId="146" fillId="0" borderId="51"/>
    <xf numFmtId="206" fontId="153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78" fillId="0" borderId="52" applyNumberFormat="0" applyFill="0" applyAlignment="0" applyProtection="0"/>
    <xf numFmtId="206" fontId="78" fillId="0" borderId="52" applyNumberFormat="0" applyFill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08" fillId="34" borderId="47" applyNumberFormat="0" applyAlignment="0" applyProtection="0"/>
    <xf numFmtId="206" fontId="108" fillId="34" borderId="47" applyNumberFormat="0" applyAlignment="0" applyProtection="0"/>
    <xf numFmtId="206" fontId="108" fillId="34" borderId="47" applyNumberFormat="0" applyAlignment="0" applyProtection="0"/>
    <xf numFmtId="206" fontId="10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8" fillId="34" borderId="47" applyNumberFormat="0" applyAlignment="0" applyProtection="0"/>
    <xf numFmtId="206" fontId="104" fillId="0" borderId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132" fillId="7" borderId="47" applyNumberFormat="0" applyAlignment="0" applyProtection="0"/>
    <xf numFmtId="206" fontId="132" fillId="7" borderId="47" applyNumberFormat="0" applyAlignment="0" applyProtection="0"/>
    <xf numFmtId="206" fontId="132" fillId="7" borderId="47" applyNumberFormat="0" applyAlignment="0" applyProtection="0"/>
    <xf numFmtId="206" fontId="132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37" fillId="7" borderId="47" applyNumberFormat="0" applyAlignment="0" applyProtection="0"/>
    <xf numFmtId="206" fontId="100" fillId="0" borderId="53" applyNumberFormat="0" applyFill="0" applyAlignment="0" applyProtection="0"/>
    <xf numFmtId="206" fontId="100" fillId="0" borderId="53" applyNumberFormat="0" applyFill="0" applyAlignment="0" applyProtection="0"/>
    <xf numFmtId="206" fontId="100" fillId="0" borderId="53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153" fillId="0" borderId="52" applyNumberFormat="0" applyFill="0" applyAlignment="0" applyProtection="0"/>
    <xf numFmtId="206" fontId="153" fillId="0" borderId="52" applyNumberFormat="0" applyFill="0" applyAlignment="0" applyProtection="0"/>
    <xf numFmtId="206" fontId="100" fillId="0" borderId="53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51" fillId="0" borderId="52" applyNumberFormat="0" applyFill="0" applyAlignment="0" applyProtection="0"/>
    <xf numFmtId="206" fontId="45" fillId="34" borderId="49" applyNumberFormat="0" applyAlignment="0" applyProtection="0"/>
    <xf numFmtId="206" fontId="45" fillId="34" borderId="49" applyNumberFormat="0" applyAlignment="0" applyProtection="0"/>
    <xf numFmtId="206" fontId="140" fillId="34" borderId="49" applyNumberFormat="0" applyAlignment="0" applyProtection="0"/>
    <xf numFmtId="206" fontId="140" fillId="34" borderId="49" applyNumberFormat="0" applyAlignment="0" applyProtection="0"/>
    <xf numFmtId="206" fontId="45" fillId="34" borderId="49" applyNumberFormat="0" applyAlignment="0" applyProtection="0"/>
    <xf numFmtId="206" fontId="45" fillId="34" borderId="49" applyNumberFormat="0" applyAlignment="0" applyProtection="0"/>
    <xf numFmtId="206" fontId="6" fillId="44" borderId="48" applyNumberFormat="0" applyFont="0" applyAlignment="0" applyProtection="0"/>
    <xf numFmtId="206" fontId="11" fillId="44" borderId="48" applyNumberFormat="0" applyFont="0" applyAlignment="0" applyProtection="0"/>
    <xf numFmtId="206" fontId="11" fillId="44" borderId="48" applyNumberFormat="0" applyFont="0" applyAlignment="0" applyProtection="0"/>
    <xf numFmtId="206" fontId="11" fillId="44" borderId="48" applyNumberFormat="0" applyFont="0" applyAlignment="0" applyProtection="0"/>
    <xf numFmtId="206" fontId="11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10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206" fontId="6" fillId="44" borderId="48" applyNumberFormat="0" applyFont="0" applyAlignment="0" applyProtection="0"/>
    <xf numFmtId="4" fontId="114" fillId="42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10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24" fillId="0" borderId="55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54" fillId="0" borderId="58"/>
    <xf numFmtId="206" fontId="54" fillId="0" borderId="58"/>
    <xf numFmtId="206" fontId="78" fillId="0" borderId="61" applyNumberFormat="0" applyFill="0" applyAlignment="0" applyProtection="0"/>
    <xf numFmtId="206" fontId="78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153" fillId="0" borderId="61" applyNumberFormat="0" applyFill="0" applyAlignment="0" applyProtection="0"/>
    <xf numFmtId="206" fontId="117" fillId="0" borderId="55">
      <alignment horizont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206" fontId="32" fillId="0" borderId="46">
      <alignment horizontal="lef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132" fillId="7" borderId="56" applyNumberFormat="0" applyAlignment="0" applyProtection="0"/>
    <xf numFmtId="10" fontId="29" fillId="42" borderId="55" applyNumberFormat="0" applyBorder="0" applyAlignment="0" applyProtection="0"/>
    <xf numFmtId="10" fontId="29" fillId="42" borderId="55" applyNumberFormat="0" applyBorder="0" applyAlignment="0" applyProtection="0"/>
    <xf numFmtId="10" fontId="120" fillId="42" borderId="55" applyNumberFormat="0" applyBorder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73" fillId="7" borderId="56" applyNumberFormat="0" applyAlignment="0" applyProtection="0"/>
    <xf numFmtId="206" fontId="73" fillId="7" borderId="56" applyNumberFormat="0" applyAlignment="0" applyProtection="0"/>
    <xf numFmtId="206" fontId="73" fillId="7" borderId="56" applyNumberFormat="0" applyAlignment="0" applyProtection="0"/>
    <xf numFmtId="206" fontId="73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21" fillId="60" borderId="60" applyNumberFormat="0" applyProtection="0">
      <alignment horizontal="left" vertical="center" indent="1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39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4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206" fontId="21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206" fontId="21" fillId="60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206" fontId="76" fillId="34" borderId="60" applyNumberFormat="0" applyAlignment="0" applyProtection="0"/>
    <xf numFmtId="206" fontId="76" fillId="34" borderId="60" applyNumberFormat="0" applyAlignment="0" applyProtection="0"/>
    <xf numFmtId="206" fontId="45" fillId="34" borderId="60" applyNumberFormat="0" applyAlignment="0" applyProtection="0"/>
    <xf numFmtId="206" fontId="45" fillId="34" borderId="60" applyNumberFormat="0" applyAlignment="0" applyProtection="0"/>
    <xf numFmtId="206" fontId="45" fillId="34" borderId="60" applyNumberFormat="0" applyAlignment="0" applyProtection="0"/>
    <xf numFmtId="206" fontId="45" fillId="34" borderId="60" applyNumberFormat="0" applyAlignment="0" applyProtection="0"/>
    <xf numFmtId="206" fontId="140" fillId="34" borderId="60" applyNumberForma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21" fillId="0" borderId="55" applyNumberFormat="0" applyFont="0"/>
    <xf numFmtId="206" fontId="21" fillId="0" borderId="55" applyNumberFormat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3" fontId="21" fillId="0" borderId="55" applyNumberFormat="0" applyFont="0" applyFill="0" applyAlignment="0" applyProtection="0">
      <alignment vertical="center"/>
    </xf>
    <xf numFmtId="3" fontId="21" fillId="0" borderId="55" applyNumberFormat="0" applyFont="0" applyFill="0" applyAlignment="0" applyProtection="0">
      <alignment vertical="center"/>
    </xf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51" fillId="66" borderId="55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73" fillId="7" borderId="56" applyNumberFormat="0" applyAlignment="0" applyProtection="0"/>
    <xf numFmtId="206" fontId="73" fillId="7" borderId="56" applyNumberFormat="0" applyAlignment="0" applyProtection="0"/>
    <xf numFmtId="206" fontId="73" fillId="7" borderId="56" applyNumberFormat="0" applyAlignment="0" applyProtection="0"/>
    <xf numFmtId="206" fontId="54" fillId="0" borderId="58"/>
    <xf numFmtId="206" fontId="54" fillId="0" borderId="58"/>
    <xf numFmtId="206" fontId="73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0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32" fillId="7" borderId="56" applyNumberFormat="0" applyAlignment="0" applyProtection="0"/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2" fillId="0" borderId="54">
      <alignment horizontal="left" vertical="center"/>
    </xf>
    <xf numFmtId="206" fontId="31" fillId="40" borderId="59"/>
    <xf numFmtId="206" fontId="31" fillId="40" borderId="59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66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8" fillId="34" borderId="56" applyNumberFormat="0" applyAlignment="0" applyProtection="0"/>
    <xf numFmtId="206" fontId="108" fillId="34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6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4" fontId="114" fillId="41" borderId="60" applyNumberFormat="0" applyProtection="0">
      <alignment horizontal="left" vertical="center" indent="1"/>
    </xf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132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37" fillId="7" borderId="56" applyNumberFormat="0" applyAlignment="0" applyProtection="0"/>
    <xf numFmtId="206" fontId="100" fillId="0" borderId="62" applyNumberFormat="0" applyFill="0" applyAlignment="0" applyProtection="0"/>
    <xf numFmtId="206" fontId="100" fillId="0" borderId="62" applyNumberFormat="0" applyFill="0" applyAlignment="0" applyProtection="0"/>
    <xf numFmtId="206" fontId="100" fillId="0" borderId="62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153" fillId="0" borderId="61" applyNumberFormat="0" applyFill="0" applyAlignment="0" applyProtection="0"/>
    <xf numFmtId="206" fontId="153" fillId="0" borderId="61" applyNumberFormat="0" applyFill="0" applyAlignment="0" applyProtection="0"/>
    <xf numFmtId="206" fontId="100" fillId="0" borderId="62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51" fillId="0" borderId="61" applyNumberFormat="0" applyFill="0" applyAlignment="0" applyProtection="0"/>
    <xf numFmtId="206" fontId="45" fillId="34" borderId="60" applyNumberFormat="0" applyAlignment="0" applyProtection="0"/>
    <xf numFmtId="206" fontId="45" fillId="34" borderId="60" applyNumberFormat="0" applyAlignment="0" applyProtection="0"/>
    <xf numFmtId="206" fontId="140" fillId="34" borderId="60" applyNumberFormat="0" applyAlignment="0" applyProtection="0"/>
    <xf numFmtId="206" fontId="140" fillId="34" borderId="60" applyNumberFormat="0" applyAlignment="0" applyProtection="0"/>
    <xf numFmtId="206" fontId="45" fillId="34" borderId="60" applyNumberFormat="0" applyAlignment="0" applyProtection="0"/>
    <xf numFmtId="206" fontId="45" fillId="34" borderId="60" applyNumberFormat="0" applyAlignment="0" applyProtection="0"/>
    <xf numFmtId="206" fontId="6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11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10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206" fontId="6" fillId="44" borderId="57" applyNumberFormat="0" applyFont="0" applyAlignment="0" applyProtection="0"/>
    <xf numFmtId="0" fontId="108" fillId="34" borderId="56" applyNumberFormat="0" applyAlignment="0" applyProtection="0"/>
    <xf numFmtId="234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234" fontId="18" fillId="34" borderId="56" applyNumberFormat="0" applyAlignment="0" applyProtection="0"/>
    <xf numFmtId="234" fontId="18" fillId="34" borderId="56" applyNumberFormat="0" applyAlignment="0" applyProtection="0"/>
    <xf numFmtId="234" fontId="18" fillId="34" borderId="56" applyNumberFormat="0" applyAlignment="0" applyProtection="0"/>
    <xf numFmtId="0" fontId="66" fillId="34" borderId="56" applyNumberFormat="0" applyAlignment="0" applyProtection="0"/>
    <xf numFmtId="0" fontId="66" fillId="34" borderId="56" applyNumberFormat="0" applyAlignment="0" applyProtection="0"/>
    <xf numFmtId="0" fontId="66" fillId="34" borderId="56" applyNumberFormat="0" applyAlignment="0" applyProtection="0"/>
    <xf numFmtId="0" fontId="66" fillId="34" borderId="56" applyNumberFormat="0" applyAlignment="0" applyProtection="0"/>
    <xf numFmtId="0" fontId="24" fillId="0" borderId="55"/>
    <xf numFmtId="0" fontId="117" fillId="0" borderId="55">
      <alignment horizontal="center"/>
    </xf>
    <xf numFmtId="0" fontId="31" fillId="40" borderId="59"/>
    <xf numFmtId="0" fontId="31" fillId="40" borderId="59"/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32" fillId="0" borderId="46">
      <alignment horizontal="left" vertical="center"/>
    </xf>
    <xf numFmtId="0" fontId="132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73" fillId="7" borderId="56" applyNumberFormat="0" applyAlignment="0" applyProtection="0"/>
    <xf numFmtId="0" fontId="73" fillId="7" borderId="56" applyNumberFormat="0" applyAlignment="0" applyProtection="0"/>
    <xf numFmtId="0" fontId="73" fillId="7" borderId="56" applyNumberFormat="0" applyAlignment="0" applyProtection="0"/>
    <xf numFmtId="0" fontId="73" fillId="7" borderId="56" applyNumberFormat="0" applyAlignment="0" applyProtection="0"/>
    <xf numFmtId="234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234" fontId="37" fillId="7" borderId="56" applyNumberFormat="0" applyAlignment="0" applyProtection="0"/>
    <xf numFmtId="234" fontId="37" fillId="7" borderId="56" applyNumberFormat="0" applyAlignment="0" applyProtection="0"/>
    <xf numFmtId="234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6" fillId="44" borderId="57" applyNumberFormat="0" applyFont="0" applyAlignment="0" applyProtection="0"/>
    <xf numFmtId="234" fontId="10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234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40" fillId="34" borderId="60" applyNumberFormat="0" applyAlignment="0" applyProtection="0"/>
    <xf numFmtId="234" fontId="45" fillId="34" borderId="60" applyNumberFormat="0" applyAlignment="0" applyProtection="0"/>
    <xf numFmtId="0" fontId="45" fillId="34" borderId="60" applyNumberFormat="0" applyAlignment="0" applyProtection="0"/>
    <xf numFmtId="0" fontId="45" fillId="34" borderId="60" applyNumberFormat="0" applyAlignment="0" applyProtection="0"/>
    <xf numFmtId="234" fontId="45" fillId="34" borderId="60" applyNumberFormat="0" applyAlignment="0" applyProtection="0"/>
    <xf numFmtId="0" fontId="76" fillId="34" borderId="60" applyNumberFormat="0" applyAlignment="0" applyProtection="0"/>
    <xf numFmtId="0" fontId="76" fillId="34" borderId="60" applyNumberFormat="0" applyAlignment="0" applyProtection="0"/>
    <xf numFmtId="0" fontId="21" fillId="0" borderId="55" applyNumberFormat="0" applyFont="0"/>
    <xf numFmtId="0" fontId="21" fillId="0" borderId="55" applyNumberFormat="0"/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vertical="center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4" fontId="114" fillId="41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42" fillId="61" borderId="60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14" fillId="62" borderId="64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43" fillId="62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4" fontId="114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3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64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39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42" borderId="60" applyNumberFormat="0" applyProtection="0">
      <alignment horizontal="left" vertical="center" indent="1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4" fontId="114" fillId="62" borderId="60" applyNumberFormat="0" applyProtection="0">
      <alignment horizontal="right" vertical="center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0" fontId="21" fillId="60" borderId="60" applyNumberFormat="0" applyProtection="0">
      <alignment horizontal="left" vertical="center" indent="1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4" fontId="145" fillId="62" borderId="60" applyNumberFormat="0" applyProtection="0">
      <alignment horizontal="right" vertical="center"/>
    </xf>
    <xf numFmtId="0" fontId="146" fillId="0" borderId="65"/>
    <xf numFmtId="0" fontId="146" fillId="0" borderId="65"/>
    <xf numFmtId="0" fontId="151" fillId="66" borderId="55"/>
    <xf numFmtId="0" fontId="153" fillId="0" borderId="61" applyNumberFormat="0" applyFill="0" applyAlignment="0" applyProtection="0"/>
    <xf numFmtId="234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234" fontId="51" fillId="0" borderId="61" applyNumberFormat="0" applyFill="0" applyAlignment="0" applyProtection="0"/>
    <xf numFmtId="0" fontId="78" fillId="0" borderId="61" applyNumberFormat="0" applyFill="0" applyAlignment="0" applyProtection="0"/>
    <xf numFmtId="0" fontId="78" fillId="0" borderId="61" applyNumberFormat="0" applyFill="0" applyAlignment="0" applyProtection="0"/>
    <xf numFmtId="0" fontId="54" fillId="0" borderId="39"/>
    <xf numFmtId="0" fontId="54" fillId="0" borderId="39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08" fillId="34" borderId="56" applyNumberFormat="0" applyAlignment="0" applyProtection="0"/>
    <xf numFmtId="0" fontId="108" fillId="34" borderId="56" applyNumberFormat="0" applyAlignment="0" applyProtection="0"/>
    <xf numFmtId="0" fontId="108" fillId="34" borderId="56" applyNumberFormat="0" applyAlignment="0" applyProtection="0"/>
    <xf numFmtId="0" fontId="10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18" fillId="34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132" fillId="7" borderId="56" applyNumberFormat="0" applyAlignment="0" applyProtection="0"/>
    <xf numFmtId="0" fontId="132" fillId="7" borderId="56" applyNumberFormat="0" applyAlignment="0" applyProtection="0"/>
    <xf numFmtId="0" fontId="132" fillId="7" borderId="56" applyNumberFormat="0" applyAlignment="0" applyProtection="0"/>
    <xf numFmtId="0" fontId="132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37" fillId="7" borderId="56" applyNumberFormat="0" applyAlignment="0" applyProtection="0"/>
    <xf numFmtId="0" fontId="100" fillId="0" borderId="62" applyNumberFormat="0" applyFill="0" applyAlignment="0" applyProtection="0"/>
    <xf numFmtId="0" fontId="100" fillId="0" borderId="62" applyNumberFormat="0" applyFill="0" applyAlignment="0" applyProtection="0"/>
    <xf numFmtId="0" fontId="100" fillId="0" borderId="62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53" fillId="0" borderId="61" applyNumberFormat="0" applyFill="0" applyAlignment="0" applyProtection="0"/>
    <xf numFmtId="0" fontId="153" fillId="0" borderId="61" applyNumberFormat="0" applyFill="0" applyAlignment="0" applyProtection="0"/>
    <xf numFmtId="0" fontId="100" fillId="0" borderId="62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45" fillId="34" borderId="60" applyNumberFormat="0" applyAlignment="0" applyProtection="0"/>
    <xf numFmtId="0" fontId="45" fillId="34" borderId="60" applyNumberFormat="0" applyAlignment="0" applyProtection="0"/>
    <xf numFmtId="0" fontId="140" fillId="34" borderId="60" applyNumberFormat="0" applyAlignment="0" applyProtection="0"/>
    <xf numFmtId="0" fontId="140" fillId="34" borderId="60" applyNumberFormat="0" applyAlignment="0" applyProtection="0"/>
    <xf numFmtId="0" fontId="45" fillId="34" borderId="60" applyNumberFormat="0" applyAlignment="0" applyProtection="0"/>
    <xf numFmtId="0" fontId="45" fillId="34" borderId="60" applyNumberFormat="0" applyAlignment="0" applyProtection="0"/>
    <xf numFmtId="0" fontId="6" fillId="44" borderId="57" applyNumberFormat="0" applyFont="0" applyAlignment="0" applyProtection="0"/>
    <xf numFmtId="0" fontId="11" fillId="44" borderId="57" applyNumberFormat="0" applyFont="0" applyAlignment="0" applyProtection="0"/>
    <xf numFmtId="0" fontId="11" fillId="44" borderId="57" applyNumberFormat="0" applyFont="0" applyAlignment="0" applyProtection="0"/>
    <xf numFmtId="0" fontId="11" fillId="44" borderId="57" applyNumberFormat="0" applyFont="0" applyAlignment="0" applyProtection="0"/>
    <xf numFmtId="0" fontId="11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10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  <xf numFmtId="0" fontId="6" fillId="44" borderId="57" applyNumberFormat="0" applyFont="0" applyAlignment="0" applyProtection="0"/>
  </cellStyleXfs>
  <cellXfs count="134">
    <xf numFmtId="0" fontId="0" fillId="0" borderId="0" xfId="0"/>
    <xf numFmtId="170" fontId="4" fillId="0" borderId="0" xfId="1" applyFont="1" applyFill="1" applyAlignment="1"/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0" fontId="7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9" fillId="0" borderId="0" xfId="2" applyFont="1"/>
    <xf numFmtId="176" fontId="4" fillId="0" borderId="0" xfId="1" applyNumberFormat="1" applyFont="1" applyFill="1" applyAlignment="1"/>
    <xf numFmtId="174" fontId="4" fillId="0" borderId="0" xfId="2" applyNumberFormat="1" applyFont="1"/>
    <xf numFmtId="0" fontId="84" fillId="0" borderId="0" xfId="2" applyFont="1"/>
    <xf numFmtId="49" fontId="4" fillId="0" borderId="0" xfId="0" applyNumberFormat="1" applyFont="1" applyAlignment="1">
      <alignment horizontal="center"/>
    </xf>
    <xf numFmtId="170" fontId="4" fillId="0" borderId="0" xfId="1" applyFont="1" applyFill="1" applyAlignment="1">
      <alignment horizontal="center"/>
    </xf>
    <xf numFmtId="0" fontId="87" fillId="0" borderId="0" xfId="2" applyFont="1"/>
    <xf numFmtId="0" fontId="63" fillId="0" borderId="0" xfId="2" applyFont="1"/>
    <xf numFmtId="0" fontId="4" fillId="0" borderId="1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74" fontId="7" fillId="0" borderId="0" xfId="2" applyNumberFormat="1" applyFont="1"/>
    <xf numFmtId="0" fontId="4" fillId="0" borderId="0" xfId="4" applyFont="1"/>
    <xf numFmtId="176" fontId="4" fillId="0" borderId="0" xfId="1" applyNumberFormat="1" applyFont="1" applyFill="1" applyBorder="1" applyAlignment="1"/>
    <xf numFmtId="175" fontId="4" fillId="0" borderId="0" xfId="0" applyNumberFormat="1" applyFont="1"/>
    <xf numFmtId="43" fontId="7" fillId="0" borderId="0" xfId="2" applyNumberFormat="1" applyFont="1"/>
    <xf numFmtId="0" fontId="4" fillId="0" borderId="0" xfId="2" quotePrefix="1" applyFont="1" applyAlignment="1">
      <alignment horizontal="left"/>
    </xf>
    <xf numFmtId="0" fontId="4" fillId="0" borderId="0" xfId="0" applyFont="1"/>
    <xf numFmtId="43" fontId="4" fillId="0" borderId="0" xfId="2" applyNumberFormat="1" applyFont="1"/>
    <xf numFmtId="174" fontId="7" fillId="0" borderId="1" xfId="2" applyNumberFormat="1" applyFont="1" applyBorder="1"/>
    <xf numFmtId="0" fontId="5" fillId="0" borderId="0" xfId="0" applyFont="1" applyAlignment="1">
      <alignment vertical="center"/>
    </xf>
    <xf numFmtId="181" fontId="4" fillId="0" borderId="0" xfId="0" applyNumberFormat="1" applyFont="1" applyAlignment="1">
      <alignment horizontal="left" indent="2"/>
    </xf>
    <xf numFmtId="174" fontId="7" fillId="0" borderId="1" xfId="2" applyNumberFormat="1" applyFont="1" applyBorder="1" applyAlignment="1">
      <alignment horizontal="center"/>
    </xf>
    <xf numFmtId="195" fontId="5" fillId="0" borderId="0" xfId="385" applyFont="1"/>
    <xf numFmtId="180" fontId="5" fillId="0" borderId="0" xfId="385" applyNumberFormat="1" applyFont="1"/>
    <xf numFmtId="180" fontId="4" fillId="0" borderId="0" xfId="1592" applyNumberFormat="1" applyFont="1"/>
    <xf numFmtId="180" fontId="4" fillId="0" borderId="0" xfId="1592" applyNumberFormat="1" applyFont="1" applyAlignment="1">
      <alignment horizontal="left"/>
    </xf>
    <xf numFmtId="174" fontId="4" fillId="0" borderId="0" xfId="2" applyNumberFormat="1" applyFont="1" applyAlignment="1">
      <alignment horizontal="center"/>
    </xf>
    <xf numFmtId="43" fontId="4" fillId="0" borderId="0" xfId="1592" applyNumberFormat="1" applyFont="1"/>
    <xf numFmtId="174" fontId="7" fillId="0" borderId="3" xfId="2" applyNumberFormat="1" applyFont="1" applyBorder="1"/>
    <xf numFmtId="174" fontId="4" fillId="0" borderId="3" xfId="2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59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1591" applyFont="1" applyBorder="1" applyAlignment="1">
      <alignment horizontal="center"/>
    </xf>
    <xf numFmtId="174" fontId="4" fillId="0" borderId="0" xfId="3" applyNumberFormat="1" applyFont="1" applyFill="1" applyBorder="1" applyAlignment="1"/>
    <xf numFmtId="0" fontId="88" fillId="0" borderId="0" xfId="2" applyFont="1"/>
    <xf numFmtId="0" fontId="5" fillId="0" borderId="0" xfId="0" applyFont="1"/>
    <xf numFmtId="174" fontId="4" fillId="0" borderId="3" xfId="3" applyNumberFormat="1" applyFont="1" applyFill="1" applyBorder="1" applyAlignment="1"/>
    <xf numFmtId="174" fontId="4" fillId="0" borderId="0" xfId="1" applyNumberFormat="1" applyFont="1" applyAlignment="1"/>
    <xf numFmtId="174" fontId="4" fillId="0" borderId="0" xfId="1" applyNumberFormat="1" applyFont="1" applyFill="1" applyAlignment="1"/>
    <xf numFmtId="49" fontId="5" fillId="0" borderId="0" xfId="0" applyNumberFormat="1" applyFont="1"/>
    <xf numFmtId="0" fontId="4" fillId="0" borderId="0" xfId="432" applyFont="1"/>
    <xf numFmtId="0" fontId="5" fillId="0" borderId="0" xfId="432" applyFont="1" applyAlignment="1">
      <alignment horizontal="left"/>
    </xf>
    <xf numFmtId="0" fontId="4" fillId="0" borderId="1" xfId="2" applyFont="1" applyBorder="1"/>
    <xf numFmtId="174" fontId="4" fillId="0" borderId="0" xfId="1" applyNumberFormat="1" applyFont="1" applyFill="1" applyAlignment="1">
      <alignment horizontal="center" vertical="center"/>
    </xf>
    <xf numFmtId="174" fontId="4" fillId="0" borderId="1" xfId="1" applyNumberFormat="1" applyFont="1" applyFill="1" applyBorder="1" applyAlignment="1">
      <alignment horizontal="center" vertical="center"/>
    </xf>
    <xf numFmtId="188" fontId="5" fillId="0" borderId="0" xfId="408" applyNumberFormat="1" applyFont="1" applyAlignment="1">
      <alignment horizontal="right" vertical="center"/>
    </xf>
    <xf numFmtId="0" fontId="3" fillId="0" borderId="0" xfId="408" applyFont="1" applyAlignment="1">
      <alignment horizontal="right" vertical="top" wrapText="1"/>
    </xf>
    <xf numFmtId="0" fontId="4" fillId="0" borderId="2" xfId="1593" applyFont="1" applyBorder="1" applyAlignment="1">
      <alignment horizontal="center"/>
    </xf>
    <xf numFmtId="0" fontId="4" fillId="0" borderId="1" xfId="2" applyFont="1" applyBorder="1" applyAlignment="1">
      <alignment horizontal="right"/>
    </xf>
    <xf numFmtId="0" fontId="4" fillId="0" borderId="5" xfId="1593" applyFont="1" applyBorder="1" applyAlignment="1">
      <alignment horizontal="center"/>
    </xf>
    <xf numFmtId="0" fontId="4" fillId="0" borderId="0" xfId="1593" applyFont="1" applyAlignment="1">
      <alignment horizontal="center"/>
    </xf>
    <xf numFmtId="0" fontId="4" fillId="0" borderId="1" xfId="1593" applyFont="1" applyBorder="1" applyAlignment="1">
      <alignment horizontal="center"/>
    </xf>
    <xf numFmtId="49" fontId="4" fillId="0" borderId="0" xfId="0" applyNumberFormat="1" applyFont="1"/>
    <xf numFmtId="43" fontId="4" fillId="0" borderId="0" xfId="432" applyNumberFormat="1" applyFont="1"/>
    <xf numFmtId="43" fontId="4" fillId="0" borderId="0" xfId="432" applyNumberFormat="1" applyFont="1" applyAlignment="1">
      <alignment horizontal="left"/>
    </xf>
    <xf numFmtId="179" fontId="4" fillId="0" borderId="0" xfId="0" applyNumberFormat="1" applyFont="1"/>
    <xf numFmtId="49" fontId="4" fillId="0" borderId="0" xfId="0" quotePrefix="1" applyNumberFormat="1" applyFont="1" applyAlignment="1">
      <alignment horizontal="center"/>
    </xf>
    <xf numFmtId="173" fontId="4" fillId="0" borderId="0" xfId="0" applyNumberFormat="1" applyFont="1" applyAlignment="1">
      <alignment horizontal="center"/>
    </xf>
    <xf numFmtId="43" fontId="4" fillId="0" borderId="0" xfId="3" applyFont="1" applyFill="1" applyBorder="1" applyAlignment="1">
      <alignment horizontal="right"/>
    </xf>
    <xf numFmtId="174" fontId="4" fillId="0" borderId="0" xfId="3" applyNumberFormat="1" applyFont="1" applyFill="1" applyAlignment="1">
      <alignment horizontal="right"/>
    </xf>
    <xf numFmtId="43" fontId="4" fillId="0" borderId="0" xfId="3" applyFont="1" applyFill="1" applyAlignment="1">
      <alignment horizontal="right"/>
    </xf>
    <xf numFmtId="174" fontId="4" fillId="0" borderId="5" xfId="2" applyNumberFormat="1" applyFont="1" applyBorder="1"/>
    <xf numFmtId="174" fontId="4" fillId="0" borderId="4" xfId="3" applyNumberFormat="1" applyFont="1" applyFill="1" applyBorder="1" applyAlignment="1">
      <alignment horizontal="right"/>
    </xf>
    <xf numFmtId="174" fontId="4" fillId="0" borderId="0" xfId="3" applyNumberFormat="1" applyFont="1" applyFill="1" applyBorder="1" applyAlignment="1">
      <alignment horizontal="right"/>
    </xf>
    <xf numFmtId="49" fontId="4" fillId="0" borderId="0" xfId="2" applyNumberFormat="1" applyFont="1" applyAlignment="1">
      <alignment horizontal="center"/>
    </xf>
    <xf numFmtId="43" fontId="4" fillId="0" borderId="0" xfId="3" applyFont="1" applyFill="1" applyAlignment="1"/>
    <xf numFmtId="43" fontId="4" fillId="0" borderId="0" xfId="3" applyFont="1" applyFill="1" applyBorder="1" applyAlignment="1">
      <alignment horizontal="center"/>
    </xf>
    <xf numFmtId="170" fontId="4" fillId="0" borderId="0" xfId="1" applyFont="1" applyFill="1" applyBorder="1" applyAlignment="1">
      <alignment horizontal="center"/>
    </xf>
    <xf numFmtId="0" fontId="4" fillId="0" borderId="0" xfId="392" applyFont="1"/>
    <xf numFmtId="174" fontId="5" fillId="0" borderId="0" xfId="2" applyNumberFormat="1" applyFont="1"/>
    <xf numFmtId="0" fontId="4" fillId="0" borderId="1" xfId="1591" applyFont="1" applyBorder="1" applyAlignment="1">
      <alignment horizontal="center" wrapText="1"/>
    </xf>
    <xf numFmtId="0" fontId="4" fillId="0" borderId="1" xfId="432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74" fontId="4" fillId="0" borderId="0" xfId="1" applyNumberFormat="1" applyFont="1" applyFill="1" applyBorder="1" applyAlignment="1">
      <alignment horizontal="center" vertical="center"/>
    </xf>
    <xf numFmtId="0" fontId="87" fillId="0" borderId="0" xfId="2" applyFont="1" applyAlignment="1">
      <alignment horizontal="left"/>
    </xf>
    <xf numFmtId="174" fontId="5" fillId="0" borderId="2" xfId="2" applyNumberFormat="1" applyFont="1" applyBorder="1"/>
    <xf numFmtId="0" fontId="5" fillId="0" borderId="0" xfId="2" applyFont="1" applyAlignment="1">
      <alignment horizontal="center"/>
    </xf>
    <xf numFmtId="43" fontId="5" fillId="0" borderId="0" xfId="3" applyFont="1" applyFill="1" applyBorder="1" applyAlignment="1">
      <alignment horizontal="right"/>
    </xf>
    <xf numFmtId="176" fontId="5" fillId="0" borderId="2" xfId="1" applyNumberFormat="1" applyFont="1" applyFill="1" applyBorder="1" applyAlignment="1"/>
    <xf numFmtId="43" fontId="5" fillId="0" borderId="0" xfId="2" applyNumberFormat="1" applyFont="1"/>
    <xf numFmtId="174" fontId="5" fillId="0" borderId="4" xfId="3" applyNumberFormat="1" applyFont="1" applyFill="1" applyBorder="1" applyAlignment="1">
      <alignment horizontal="right"/>
    </xf>
    <xf numFmtId="176" fontId="5" fillId="0" borderId="1" xfId="1" applyNumberFormat="1" applyFont="1" applyFill="1" applyBorder="1" applyAlignment="1"/>
    <xf numFmtId="174" fontId="5" fillId="0" borderId="2" xfId="3" applyNumberFormat="1" applyFont="1" applyFill="1" applyBorder="1" applyAlignment="1">
      <alignment horizontal="right"/>
    </xf>
    <xf numFmtId="174" fontId="5" fillId="0" borderId="0" xfId="1" applyNumberFormat="1" applyFont="1" applyFill="1" applyAlignment="1">
      <alignment horizontal="center" vertical="center"/>
    </xf>
    <xf numFmtId="174" fontId="5" fillId="0" borderId="2" xfId="2" applyNumberFormat="1" applyFont="1" applyBorder="1" applyAlignment="1">
      <alignment horizontal="center"/>
    </xf>
    <xf numFmtId="174" fontId="9" fillId="0" borderId="4" xfId="2" applyNumberFormat="1" applyFont="1" applyBorder="1"/>
    <xf numFmtId="174" fontId="9" fillId="0" borderId="0" xfId="2" applyNumberFormat="1" applyFont="1"/>
    <xf numFmtId="174" fontId="9" fillId="0" borderId="5" xfId="2" applyNumberFormat="1" applyFont="1" applyBorder="1"/>
    <xf numFmtId="174" fontId="4" fillId="0" borderId="0" xfId="1" applyNumberFormat="1" applyFont="1" applyFill="1" applyBorder="1" applyAlignment="1"/>
    <xf numFmtId="174" fontId="4" fillId="0" borderId="1" xfId="1" applyNumberFormat="1" applyFont="1" applyFill="1" applyBorder="1" applyAlignment="1"/>
    <xf numFmtId="0" fontId="4" fillId="0" borderId="0" xfId="408" applyFont="1" applyAlignment="1">
      <alignment vertical="center"/>
    </xf>
    <xf numFmtId="43" fontId="4" fillId="0" borderId="0" xfId="2" applyNumberFormat="1" applyFont="1" applyAlignment="1">
      <alignment horizontal="center"/>
    </xf>
    <xf numFmtId="43" fontId="88" fillId="0" borderId="0" xfId="2" applyNumberFormat="1" applyFont="1"/>
    <xf numFmtId="174" fontId="5" fillId="0" borderId="0" xfId="1" applyNumberFormat="1" applyFont="1" applyFill="1" applyAlignment="1"/>
    <xf numFmtId="174" fontId="5" fillId="0" borderId="2" xfId="1" applyNumberFormat="1" applyFont="1" applyFill="1" applyBorder="1" applyAlignment="1"/>
    <xf numFmtId="43" fontId="88" fillId="0" borderId="0" xfId="1" applyNumberFormat="1" applyFont="1" applyFill="1" applyAlignment="1"/>
    <xf numFmtId="174" fontId="5" fillId="0" borderId="4" xfId="1" applyNumberFormat="1" applyFont="1" applyFill="1" applyBorder="1" applyAlignment="1"/>
    <xf numFmtId="43" fontId="9" fillId="0" borderId="0" xfId="2" applyNumberFormat="1" applyFont="1"/>
    <xf numFmtId="177" fontId="9" fillId="0" borderId="4" xfId="1" applyNumberFormat="1" applyFont="1" applyFill="1" applyBorder="1"/>
    <xf numFmtId="174" fontId="9" fillId="0" borderId="4" xfId="1" applyNumberFormat="1" applyFont="1" applyFill="1" applyBorder="1"/>
    <xf numFmtId="174" fontId="5" fillId="0" borderId="0" xfId="2" applyNumberFormat="1" applyFont="1" applyAlignment="1">
      <alignment horizontal="center"/>
    </xf>
    <xf numFmtId="174" fontId="4" fillId="0" borderId="0" xfId="1595" applyNumberFormat="1" applyFont="1" applyFill="1" applyBorder="1" applyAlignment="1">
      <alignment horizontal="right" vertical="center"/>
    </xf>
    <xf numFmtId="188" fontId="4" fillId="0" borderId="0" xfId="1597" applyNumberFormat="1" applyFont="1" applyAlignment="1">
      <alignment vertical="center"/>
    </xf>
    <xf numFmtId="174" fontId="4" fillId="0" borderId="0" xfId="1596" applyNumberFormat="1" applyFont="1" applyFill="1" applyBorder="1" applyAlignment="1">
      <alignment horizontal="right" vertical="center"/>
    </xf>
    <xf numFmtId="174" fontId="4" fillId="0" borderId="0" xfId="1595" applyNumberFormat="1" applyFont="1" applyFill="1" applyBorder="1" applyAlignment="1">
      <alignment horizontal="center" vertical="center"/>
    </xf>
    <xf numFmtId="174" fontId="4" fillId="0" borderId="0" xfId="3" applyNumberFormat="1" applyFont="1" applyFill="1" applyBorder="1" applyAlignment="1">
      <alignment horizontal="center"/>
    </xf>
    <xf numFmtId="170" fontId="4" fillId="0" borderId="0" xfId="1" applyFont="1" applyFill="1" applyBorder="1" applyAlignment="1"/>
    <xf numFmtId="174" fontId="5" fillId="0" borderId="0" xfId="1" applyNumberFormat="1" applyFont="1" applyFill="1" applyBorder="1" applyAlignment="1"/>
    <xf numFmtId="174" fontId="5" fillId="0" borderId="63" xfId="1" applyNumberFormat="1" applyFont="1" applyFill="1" applyBorder="1" applyAlignment="1"/>
    <xf numFmtId="206" fontId="4" fillId="0" borderId="0" xfId="1597" applyFont="1" applyAlignment="1">
      <alignment vertical="center"/>
    </xf>
    <xf numFmtId="0" fontId="89" fillId="0" borderId="0" xfId="2" applyFont="1" applyAlignment="1">
      <alignment horizontal="center"/>
    </xf>
    <xf numFmtId="174" fontId="4" fillId="0" borderId="2" xfId="2" applyNumberFormat="1" applyFont="1" applyBorder="1"/>
    <xf numFmtId="43" fontId="90" fillId="0" borderId="0" xfId="1" applyNumberFormat="1" applyFont="1" applyFill="1" applyAlignment="1"/>
    <xf numFmtId="43" fontId="90" fillId="0" borderId="0" xfId="1" applyNumberFormat="1" applyFont="1" applyFill="1" applyBorder="1" applyAlignment="1"/>
    <xf numFmtId="43" fontId="4" fillId="0" borderId="0" xfId="1" applyNumberFormat="1" applyFont="1" applyFill="1" applyAlignment="1"/>
    <xf numFmtId="174" fontId="88" fillId="0" borderId="0" xfId="2" applyNumberFormat="1" applyFont="1"/>
    <xf numFmtId="170" fontId="4" fillId="0" borderId="0" xfId="1" applyFont="1"/>
    <xf numFmtId="0" fontId="4" fillId="0" borderId="63" xfId="1593" applyFont="1" applyBorder="1" applyAlignment="1">
      <alignment horizontal="center"/>
    </xf>
    <xf numFmtId="0" fontId="5" fillId="0" borderId="0" xfId="2" applyFont="1" applyAlignment="1">
      <alignment horizontal="left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right"/>
    </xf>
    <xf numFmtId="0" fontId="4" fillId="0" borderId="1" xfId="159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</cellXfs>
  <cellStyles count="9655">
    <cellStyle name="(Normal)" xfId="7" xr:uid="{00000000-0005-0000-0000-000000000000}"/>
    <cellStyle name="(Normal) 2" xfId="8" xr:uid="{00000000-0005-0000-0000-000001000000}"/>
    <cellStyle name="^6A_x0001_" xfId="1604" xr:uid="{A5D21DE0-FD49-4A84-9866-A8805EFEF058}"/>
    <cellStyle name="=C:\WINDOWS\SYSTEM32\COMMAND.COM 2" xfId="1605" xr:uid="{51D7B016-FE5A-4B01-B3AC-8170E1F10433}"/>
    <cellStyle name="=C:\WINDOWS\SYSTEM32\COMMAND.COM 2 2" xfId="5886" xr:uid="{CF237AA9-BE27-4B45-9EDB-5BE44DCACDDD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2 2 2" xfId="5889" xr:uid="{89D0C5E1-D13E-4EEC-8185-3F2E1071B3B3}"/>
    <cellStyle name="20% - Accent1 2 2 3" xfId="1608" xr:uid="{EE127FB2-46D3-42BB-B28B-A844462A9728}"/>
    <cellStyle name="20% - Accent1 2 3" xfId="5888" xr:uid="{96CC9F5E-418D-4D5B-918E-8A2C99ECF1DF}"/>
    <cellStyle name="20% - Accent1 2 4" xfId="1607" xr:uid="{96A0839E-4CCF-4A77-9A6C-6E494A2B8D62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3 4" xfId="1609" xr:uid="{7279BFF7-640A-46F9-9DC2-D60E9E48402E}"/>
    <cellStyle name="20% - Accent1 4" xfId="18" xr:uid="{00000000-0005-0000-0000-00000B000000}"/>
    <cellStyle name="20% - Accent1 4 2" xfId="19" xr:uid="{00000000-0005-0000-0000-00000C000000}"/>
    <cellStyle name="20% - Accent1 4 3" xfId="5887" xr:uid="{2F076216-6B91-4231-90B4-D57FD4370956}"/>
    <cellStyle name="20% - Accent1 5" xfId="1606" xr:uid="{943B6019-6508-4607-A513-01C189587DA2}"/>
    <cellStyle name="20% - Accent2 2" xfId="20" xr:uid="{00000000-0005-0000-0000-00000D000000}"/>
    <cellStyle name="20% - Accent2 2 2" xfId="21" xr:uid="{00000000-0005-0000-0000-00000E000000}"/>
    <cellStyle name="20% - Accent2 2 2 2" xfId="5892" xr:uid="{930F7FEF-CB92-4432-B3C3-064A1FE6E696}"/>
    <cellStyle name="20% - Accent2 2 2 3" xfId="1612" xr:uid="{B4F84848-CE44-484F-89DA-5FE7374D175F}"/>
    <cellStyle name="20% - Accent2 2 3" xfId="5891" xr:uid="{0DDAF309-CFA7-4F39-A60C-00E160D8ECDE}"/>
    <cellStyle name="20% - Accent2 2 4" xfId="1611" xr:uid="{25E14D94-243C-4765-8AE9-B732C8A29F13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3 4" xfId="1613" xr:uid="{3A4B2232-403C-415B-965D-48991AAF1617}"/>
    <cellStyle name="20% - Accent2 4" xfId="25" xr:uid="{00000000-0005-0000-0000-000012000000}"/>
    <cellStyle name="20% - Accent2 4 2" xfId="26" xr:uid="{00000000-0005-0000-0000-000013000000}"/>
    <cellStyle name="20% - Accent2 4 3" xfId="5890" xr:uid="{AFC49542-F825-4F17-9AA0-DBE1890B2B8F}"/>
    <cellStyle name="20% - Accent2 5" xfId="1610" xr:uid="{5F050D34-E95E-424F-BAE9-45F60126142C}"/>
    <cellStyle name="20% - Accent3 2" xfId="27" xr:uid="{00000000-0005-0000-0000-000014000000}"/>
    <cellStyle name="20% - Accent3 2 2" xfId="28" xr:uid="{00000000-0005-0000-0000-000015000000}"/>
    <cellStyle name="20% - Accent3 2 2 2" xfId="5895" xr:uid="{ED6682F2-89DE-4645-A68E-22744EFAE8A9}"/>
    <cellStyle name="20% - Accent3 2 2 3" xfId="1616" xr:uid="{B48DDE7C-AFEC-45FC-A599-05F595756646}"/>
    <cellStyle name="20% - Accent3 2 3" xfId="5894" xr:uid="{7D052979-23F4-4150-A83E-F9E000559C0D}"/>
    <cellStyle name="20% - Accent3 2 4" xfId="1615" xr:uid="{B1DA9EC5-F085-41BF-A695-539CA71AA32A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3 4" xfId="1617" xr:uid="{1B1036FA-4986-4B98-BAD9-4BB4FB9F6B75}"/>
    <cellStyle name="20% - Accent3 4" xfId="32" xr:uid="{00000000-0005-0000-0000-000019000000}"/>
    <cellStyle name="20% - Accent3 4 2" xfId="33" xr:uid="{00000000-0005-0000-0000-00001A000000}"/>
    <cellStyle name="20% - Accent3 4 3" xfId="5893" xr:uid="{3198A64C-72AD-4A51-92E7-4D9F6BA8E8FE}"/>
    <cellStyle name="20% - Accent3 5" xfId="1614" xr:uid="{661562C1-2608-42DA-A4EB-5F7EB5AA1A5B}"/>
    <cellStyle name="20% - Accent4 2" xfId="34" xr:uid="{00000000-0005-0000-0000-00001B000000}"/>
    <cellStyle name="20% - Accent4 2 2" xfId="35" xr:uid="{00000000-0005-0000-0000-00001C000000}"/>
    <cellStyle name="20% - Accent4 2 2 2" xfId="5898" xr:uid="{134EA4FC-2920-4EF1-9340-CB72106DA479}"/>
    <cellStyle name="20% - Accent4 2 2 3" xfId="1620" xr:uid="{DA06E2E7-ABA3-4668-94FB-73196EF0DA8D}"/>
    <cellStyle name="20% - Accent4 2 3" xfId="5897" xr:uid="{4E1EEFDF-A161-4CC5-B235-9C78E41CFC17}"/>
    <cellStyle name="20% - Accent4 2 4" xfId="1619" xr:uid="{9F609B82-C663-45CF-9B73-B5C74B36DFB1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3 4" xfId="1621" xr:uid="{0D2ECA64-4B67-43A9-9C71-CE0EF5718FDF}"/>
    <cellStyle name="20% - Accent4 4" xfId="39" xr:uid="{00000000-0005-0000-0000-000020000000}"/>
    <cellStyle name="20% - Accent4 4 2" xfId="40" xr:uid="{00000000-0005-0000-0000-000021000000}"/>
    <cellStyle name="20% - Accent4 4 3" xfId="5896" xr:uid="{28216BC7-90D7-4BEC-87E0-9B4F2311F1C8}"/>
    <cellStyle name="20% - Accent4 5" xfId="1618" xr:uid="{786CF8D0-2976-4F80-B7B6-8D68413D66DA}"/>
    <cellStyle name="20% - Accent5 2" xfId="41" xr:uid="{00000000-0005-0000-0000-000022000000}"/>
    <cellStyle name="20% - Accent5 2 2" xfId="42" xr:uid="{00000000-0005-0000-0000-000023000000}"/>
    <cellStyle name="20% - Accent5 2 2 2" xfId="5901" xr:uid="{DE416D28-3E2E-4269-8285-1B95255A26A9}"/>
    <cellStyle name="20% - Accent5 2 2 3" xfId="1624" xr:uid="{390F42D9-1537-492B-A636-9395B7D82210}"/>
    <cellStyle name="20% - Accent5 2 3" xfId="5900" xr:uid="{42D986A1-912E-4C16-A40B-9C0BA0BA7090}"/>
    <cellStyle name="20% - Accent5 2 4" xfId="1623" xr:uid="{A89258CA-8F81-4FC6-A716-4414B71267BD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3 4" xfId="1625" xr:uid="{41C50E84-E0BE-465E-8C53-B9254E05DAB1}"/>
    <cellStyle name="20% - Accent5 4" xfId="46" xr:uid="{00000000-0005-0000-0000-000027000000}"/>
    <cellStyle name="20% - Accent5 4 2" xfId="47" xr:uid="{00000000-0005-0000-0000-000028000000}"/>
    <cellStyle name="20% - Accent5 4 3" xfId="5899" xr:uid="{1FFA17A0-2DC7-442E-B045-E33B470EE4B5}"/>
    <cellStyle name="20% - Accent5 5" xfId="1622" xr:uid="{DBCB440A-AC7C-4E85-8672-BB3789A5A18E}"/>
    <cellStyle name="20% - Accent6 2" xfId="48" xr:uid="{00000000-0005-0000-0000-000029000000}"/>
    <cellStyle name="20% - Accent6 2 2" xfId="49" xr:uid="{00000000-0005-0000-0000-00002A000000}"/>
    <cellStyle name="20% - Accent6 2 2 2" xfId="5904" xr:uid="{7C12CB02-17E4-422B-9091-386ED238001A}"/>
    <cellStyle name="20% - Accent6 2 2 3" xfId="1628" xr:uid="{BC2A70C6-2CF7-4FAD-9976-79DA7F16D509}"/>
    <cellStyle name="20% - Accent6 2 3" xfId="5903" xr:uid="{B4231AFF-E425-4529-B339-92E57B62F41D}"/>
    <cellStyle name="20% - Accent6 2 4" xfId="1627" xr:uid="{B223AED4-9AEF-4FA3-BD41-A316E94F2539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3 4" xfId="1629" xr:uid="{30662617-BC90-4F0C-842D-E6364A82630E}"/>
    <cellStyle name="20% - Accent6 4" xfId="53" xr:uid="{00000000-0005-0000-0000-00002E000000}"/>
    <cellStyle name="20% - Accent6 4 2" xfId="54" xr:uid="{00000000-0005-0000-0000-00002F000000}"/>
    <cellStyle name="20% - Accent6 4 3" xfId="5902" xr:uid="{18889F6E-5FA7-41B7-9C41-644D0281F0D7}"/>
    <cellStyle name="20% - Accent6 5" xfId="1626" xr:uid="{01B4F06B-DC5D-47B1-8B50-2E91DEB24D02}"/>
    <cellStyle name="20% - ส่วนที่ถูกเน้น1 2" xfId="55" xr:uid="{00000000-0005-0000-0000-000030000000}"/>
    <cellStyle name="20% - ส่วนที่ถูกเน้น1 2 2" xfId="1631" xr:uid="{DB874A1A-89C6-42C5-9F26-52585F35926C}"/>
    <cellStyle name="20% - ส่วนที่ถูกเน้น1 2 2 2" xfId="5906" xr:uid="{DA0E7361-E203-42C5-BE99-269E1C32AA9D}"/>
    <cellStyle name="20% - ส่วนที่ถูกเน้น1 2 3" xfId="1632" xr:uid="{BBA78854-5F0B-407E-89D7-3E63CDABE0C4}"/>
    <cellStyle name="20% - ส่วนที่ถูกเน้น1 2 3 2" xfId="5907" xr:uid="{D0CC0B21-7118-46C0-8C13-887473140490}"/>
    <cellStyle name="20% - ส่วนที่ถูกเน้น1 2 4" xfId="1633" xr:uid="{4BE2D879-A654-4E71-999F-9485BE97F3CB}"/>
    <cellStyle name="20% - ส่วนที่ถูกเน้น1 2 4 2" xfId="5908" xr:uid="{8E463B96-12B1-4D23-BE41-1D1D7E7E81D2}"/>
    <cellStyle name="20% - ส่วนที่ถูกเน้น1 2 5" xfId="5905" xr:uid="{5F77B64B-D842-4474-A3C3-ECCA621903A7}"/>
    <cellStyle name="20% - ส่วนที่ถูกเน้น1 2 6" xfId="1630" xr:uid="{2491883D-99E5-422E-8DD0-E912F998048E}"/>
    <cellStyle name="20% - ส่วนที่ถูกเน้น1 3" xfId="1634" xr:uid="{E70FC827-B1B8-4529-B377-3B78D2911FB7}"/>
    <cellStyle name="20% - ส่วนที่ถูกเน้น1 3 2" xfId="5909" xr:uid="{217DFEE9-C274-41A0-AF3C-04CDE544DF79}"/>
    <cellStyle name="20% - ส่วนที่ถูกเน้น2 2" xfId="56" xr:uid="{00000000-0005-0000-0000-000031000000}"/>
    <cellStyle name="20% - ส่วนที่ถูกเน้น2 2 2" xfId="1636" xr:uid="{EC0C95F5-8E1D-4685-BF08-D98D20A89EAD}"/>
    <cellStyle name="20% - ส่วนที่ถูกเน้น2 2 2 2" xfId="5911" xr:uid="{4C65637F-F16C-4A5A-8920-3473AAB46F01}"/>
    <cellStyle name="20% - ส่วนที่ถูกเน้น2 2 3" xfId="1637" xr:uid="{FD842F38-2ED0-458B-8D3F-A940AEDA8478}"/>
    <cellStyle name="20% - ส่วนที่ถูกเน้น2 2 3 2" xfId="5912" xr:uid="{2E906BFD-AA26-4593-87F4-3E3BD6A03C90}"/>
    <cellStyle name="20% - ส่วนที่ถูกเน้น2 2 4" xfId="1638" xr:uid="{4BCDB5A4-5EAF-4A10-B225-1C24E09C5DBA}"/>
    <cellStyle name="20% - ส่วนที่ถูกเน้น2 2 4 2" xfId="5913" xr:uid="{B3EB402D-854B-4614-AFBD-8C2DA39955BE}"/>
    <cellStyle name="20% - ส่วนที่ถูกเน้น2 2 5" xfId="5910" xr:uid="{57386F2E-E400-4ED5-8652-4DDD150E4D3B}"/>
    <cellStyle name="20% - ส่วนที่ถูกเน้น2 2 6" xfId="1635" xr:uid="{08D0D45E-4A40-443A-B82E-D1C4348D21C1}"/>
    <cellStyle name="20% - ส่วนที่ถูกเน้น2 3" xfId="1639" xr:uid="{A3761A3D-350B-4EE6-9A84-5E6BC52D09DA}"/>
    <cellStyle name="20% - ส่วนที่ถูกเน้น2 3 2" xfId="5914" xr:uid="{BDAFBDB7-B93F-4C33-B182-7159926E7DE4}"/>
    <cellStyle name="20% - ส่วนที่ถูกเน้น3 2" xfId="57" xr:uid="{00000000-0005-0000-0000-000032000000}"/>
    <cellStyle name="20% - ส่วนที่ถูกเน้น3 2 2" xfId="1641" xr:uid="{B9CFCD8D-392F-4881-A793-B4B040D92742}"/>
    <cellStyle name="20% - ส่วนที่ถูกเน้น3 2 2 2" xfId="5916" xr:uid="{710EAF08-7751-41DC-BBB0-D82C34866AF8}"/>
    <cellStyle name="20% - ส่วนที่ถูกเน้น3 2 3" xfId="1642" xr:uid="{E9947B45-DDE5-4623-967A-2704E8C0CEE7}"/>
    <cellStyle name="20% - ส่วนที่ถูกเน้น3 2 3 2" xfId="5917" xr:uid="{113630D8-331D-4230-A0F9-FCD7B007E0A5}"/>
    <cellStyle name="20% - ส่วนที่ถูกเน้น3 2 4" xfId="1643" xr:uid="{796D472B-8D0D-47C6-BC89-EAE87B7A4F6E}"/>
    <cellStyle name="20% - ส่วนที่ถูกเน้น3 2 4 2" xfId="5918" xr:uid="{AF4A38CC-1DCC-4CF6-8B7D-7A278D04F5AC}"/>
    <cellStyle name="20% - ส่วนที่ถูกเน้น3 2 5" xfId="5915" xr:uid="{6D3E8930-30E2-4D22-A79F-9A0B02DE2804}"/>
    <cellStyle name="20% - ส่วนที่ถูกเน้น3 2 6" xfId="1640" xr:uid="{9EBC1668-094F-44E8-949B-A30BB11605DE}"/>
    <cellStyle name="20% - ส่วนที่ถูกเน้น3 3" xfId="1644" xr:uid="{12FDDF6C-E99D-49EB-81C5-5DCFD22655D3}"/>
    <cellStyle name="20% - ส่วนที่ถูกเน้น3 3 2" xfId="5919" xr:uid="{79C87A2C-9F0A-4A9D-8434-60046D6C4DB8}"/>
    <cellStyle name="20% - ส่วนที่ถูกเน้น4 2" xfId="58" xr:uid="{00000000-0005-0000-0000-000033000000}"/>
    <cellStyle name="20% - ส่วนที่ถูกเน้น4 2 2" xfId="1646" xr:uid="{D0E23C72-B304-4916-A087-6784F62FC0D8}"/>
    <cellStyle name="20% - ส่วนที่ถูกเน้น4 2 2 2" xfId="5921" xr:uid="{32EDE44D-D9C1-48AF-B184-70F08A92B522}"/>
    <cellStyle name="20% - ส่วนที่ถูกเน้น4 2 3" xfId="1647" xr:uid="{EB027112-25FC-4EE4-AC2A-5DB9D1A9A0E1}"/>
    <cellStyle name="20% - ส่วนที่ถูกเน้น4 2 3 2" xfId="5922" xr:uid="{4AA568A5-3ECA-423A-B2B1-1DDA93245E98}"/>
    <cellStyle name="20% - ส่วนที่ถูกเน้น4 2 4" xfId="1648" xr:uid="{0C3C9F18-C704-46A3-A012-238DFEC4F4E3}"/>
    <cellStyle name="20% - ส่วนที่ถูกเน้น4 2 4 2" xfId="5923" xr:uid="{FFCEA3FC-CD9A-4800-A740-4B8D72F7CEED}"/>
    <cellStyle name="20% - ส่วนที่ถูกเน้น4 2 5" xfId="5920" xr:uid="{C9CC2F98-06D0-40F2-A5A7-697D974DD8B6}"/>
    <cellStyle name="20% - ส่วนที่ถูกเน้น4 2 6" xfId="1645" xr:uid="{2E78B080-8CAA-4F54-BF26-49A70344305A}"/>
    <cellStyle name="20% - ส่วนที่ถูกเน้น4 3" xfId="1649" xr:uid="{953BE818-9B28-4455-91A8-0637ABEDF6E4}"/>
    <cellStyle name="20% - ส่วนที่ถูกเน้น4 3 2" xfId="5924" xr:uid="{F18E3ACF-C65E-4DFF-A02A-EFA2C82B26F7}"/>
    <cellStyle name="20% - ส่วนที่ถูกเน้น5 2" xfId="1650" xr:uid="{F60EFA72-0E19-4B57-866A-8E087EBF2A40}"/>
    <cellStyle name="20% - ส่วนที่ถูกเน้น5 2 2" xfId="1651" xr:uid="{9FC9E65B-5493-42ED-A60A-B105074FE3E4}"/>
    <cellStyle name="20% - ส่วนที่ถูกเน้น5 2 2 2" xfId="5926" xr:uid="{FC5F9F1B-D014-41C1-B615-5F403B2844EF}"/>
    <cellStyle name="20% - ส่วนที่ถูกเน้น5 2 3" xfId="1652" xr:uid="{848A997A-121F-4BD2-9308-C67CB5FC27FE}"/>
    <cellStyle name="20% - ส่วนที่ถูกเน้น5 2 3 2" xfId="5927" xr:uid="{233812FA-CA58-4A8A-9233-E9054FC1B0A3}"/>
    <cellStyle name="20% - ส่วนที่ถูกเน้น5 2 4" xfId="1653" xr:uid="{45AE7FFF-923F-4338-821B-1DBA69FE44CC}"/>
    <cellStyle name="20% - ส่วนที่ถูกเน้น5 2 4 2" xfId="5928" xr:uid="{BEE91B0B-99CC-448A-9395-4BE5660CD44B}"/>
    <cellStyle name="20% - ส่วนที่ถูกเน้น5 2 5" xfId="5925" xr:uid="{C6590D15-EDA2-49C9-A72B-5ADF8B2C246D}"/>
    <cellStyle name="20% - ส่วนที่ถูกเน้น5 3" xfId="1654" xr:uid="{D05952FF-5F1A-4231-B048-07297CB7454C}"/>
    <cellStyle name="20% - ส่วนที่ถูกเน้น5 3 2" xfId="5929" xr:uid="{082B5ED2-B4C6-4EC4-B919-104CDB18F468}"/>
    <cellStyle name="20% - ส่วนที่ถูกเน้น6 2" xfId="1655" xr:uid="{4B8B7333-F6B3-4D17-ADC6-382E70E7D0FD}"/>
    <cellStyle name="20% - ส่วนที่ถูกเน้น6 2 2" xfId="1656" xr:uid="{76B9D3FA-5CB9-4C57-AFD1-062CC43FD4D9}"/>
    <cellStyle name="20% - ส่วนที่ถูกเน้น6 2 2 2" xfId="5931" xr:uid="{4A5C5319-CA15-4AD3-B5D8-7BB587283062}"/>
    <cellStyle name="20% - ส่วนที่ถูกเน้น6 2 3" xfId="1657" xr:uid="{56B0F77D-AF5A-4EE2-947E-9C14879AFBD0}"/>
    <cellStyle name="20% - ส่วนที่ถูกเน้น6 2 3 2" xfId="5932" xr:uid="{4275E0E4-6CE1-44E8-AC21-3386EBC39B49}"/>
    <cellStyle name="20% - ส่วนที่ถูกเน้น6 2 4" xfId="1658" xr:uid="{E61C1DF3-12D1-479C-980F-3C7C0E8EC88A}"/>
    <cellStyle name="20% - ส่วนที่ถูกเน้น6 2 4 2" xfId="5933" xr:uid="{674EE798-B018-4757-AD37-DD95B2790A47}"/>
    <cellStyle name="20% - ส่วนที่ถูกเน้น6 2 5" xfId="5930" xr:uid="{88468DF3-A5FE-4DD2-8076-CAFD70138253}"/>
    <cellStyle name="20% - ส่วนที่ถูกเน้น6 3" xfId="1659" xr:uid="{E6BB58D1-9EDD-4393-A265-55500520714E}"/>
    <cellStyle name="20% - ส่วนที่ถูกเน้น6 3 2" xfId="5934" xr:uid="{D7DDEFC3-3344-4044-98DC-EF605F4E4629}"/>
    <cellStyle name="๒๖๋_x000d_A_x0001_" xfId="1660" xr:uid="{546E5273-245F-4D1A-8F94-94DC707175C8}"/>
    <cellStyle name="๒๖๋_x000d_A_x0001_ 2" xfId="1661" xr:uid="{D6CCF73A-098A-449D-ABDA-FFADDE621EEF}"/>
    <cellStyle name="๒๖๋_x000d_A_x0001_ 3" xfId="1662" xr:uid="{5B672DC3-6B21-4CF2-86B8-30BA59B37030}"/>
    <cellStyle name="40% - Accent1 2" xfId="59" xr:uid="{00000000-0005-0000-0000-000034000000}"/>
    <cellStyle name="40% - Accent1 2 2" xfId="60" xr:uid="{00000000-0005-0000-0000-000035000000}"/>
    <cellStyle name="40% - Accent1 2 2 2" xfId="5937" xr:uid="{B5115150-B938-4795-A85B-F6C20061B411}"/>
    <cellStyle name="40% - Accent1 2 2 3" xfId="1665" xr:uid="{CF41915F-4FC3-4D28-A962-33917F7F6429}"/>
    <cellStyle name="40% - Accent1 2 3" xfId="5936" xr:uid="{BD1DACF3-6001-4E70-943B-0BB6EA57B191}"/>
    <cellStyle name="40% - Accent1 2 4" xfId="1664" xr:uid="{44BEFB56-4906-40E8-B762-23CB966A59F8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3 4" xfId="1666" xr:uid="{C609FBC3-AF3A-42BB-8248-ED8694597DD3}"/>
    <cellStyle name="40% - Accent1 4" xfId="64" xr:uid="{00000000-0005-0000-0000-000039000000}"/>
    <cellStyle name="40% - Accent1 4 2" xfId="65" xr:uid="{00000000-0005-0000-0000-00003A000000}"/>
    <cellStyle name="40% - Accent1 4 3" xfId="5935" xr:uid="{A4ABA502-B553-42BA-BE5E-277BB1C3A6C8}"/>
    <cellStyle name="40% - Accent1 5" xfId="1663" xr:uid="{83434893-06FD-4FB4-9C38-E5B6536CAEF1}"/>
    <cellStyle name="40% - Accent2 2" xfId="66" xr:uid="{00000000-0005-0000-0000-00003B000000}"/>
    <cellStyle name="40% - Accent2 2 2" xfId="67" xr:uid="{00000000-0005-0000-0000-00003C000000}"/>
    <cellStyle name="40% - Accent2 2 2 2" xfId="5940" xr:uid="{91403D02-0431-4A62-B208-26027C1CEFA7}"/>
    <cellStyle name="40% - Accent2 2 2 3" xfId="1669" xr:uid="{5F0F566F-6A5E-4D12-A900-1FDE75533346}"/>
    <cellStyle name="40% - Accent2 2 3" xfId="5939" xr:uid="{6C6FF0C2-44A3-4452-8764-3E46BB92EBEC}"/>
    <cellStyle name="40% - Accent2 2 4" xfId="1668" xr:uid="{797B2F65-5FEA-45E9-96CC-0A4261460034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3 4" xfId="1670" xr:uid="{5CA5A324-6D7C-460B-B931-A9FCA122C2B8}"/>
    <cellStyle name="40% - Accent2 4" xfId="71" xr:uid="{00000000-0005-0000-0000-000040000000}"/>
    <cellStyle name="40% - Accent2 4 2" xfId="72" xr:uid="{00000000-0005-0000-0000-000041000000}"/>
    <cellStyle name="40% - Accent2 4 3" xfId="5938" xr:uid="{46F31B6F-F2DB-4839-88E8-C5E25C4C78AA}"/>
    <cellStyle name="40% - Accent2 5" xfId="1667" xr:uid="{673D6D10-4265-4B48-9FB8-7775CD01FA42}"/>
    <cellStyle name="40% - Accent3 2" xfId="73" xr:uid="{00000000-0005-0000-0000-000042000000}"/>
    <cellStyle name="40% - Accent3 2 2" xfId="74" xr:uid="{00000000-0005-0000-0000-000043000000}"/>
    <cellStyle name="40% - Accent3 2 2 2" xfId="5943" xr:uid="{1ABBCFEC-C010-4CB7-9E63-425560758F85}"/>
    <cellStyle name="40% - Accent3 2 2 3" xfId="1673" xr:uid="{CDBC8DC2-A045-479B-966A-600CAEF8FD68}"/>
    <cellStyle name="40% - Accent3 2 3" xfId="5942" xr:uid="{C749C048-0E49-40DD-BB0A-563118164078}"/>
    <cellStyle name="40% - Accent3 2 4" xfId="1672" xr:uid="{47A41BF6-3791-4483-A22E-43C173D48EFB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3 4" xfId="1674" xr:uid="{D7D0AAC5-A595-4D89-ADDC-54EE69FA185E}"/>
    <cellStyle name="40% - Accent3 4" xfId="78" xr:uid="{00000000-0005-0000-0000-000047000000}"/>
    <cellStyle name="40% - Accent3 4 2" xfId="79" xr:uid="{00000000-0005-0000-0000-000048000000}"/>
    <cellStyle name="40% - Accent3 4 3" xfId="5941" xr:uid="{1A2C1722-7C79-4206-B41D-1FAB744B0D22}"/>
    <cellStyle name="40% - Accent3 5" xfId="1671" xr:uid="{6EA7B438-77E0-40ED-89AD-EAD78EFFE443}"/>
    <cellStyle name="40% - Accent4 2" xfId="80" xr:uid="{00000000-0005-0000-0000-000049000000}"/>
    <cellStyle name="40% - Accent4 2 2" xfId="81" xr:uid="{00000000-0005-0000-0000-00004A000000}"/>
    <cellStyle name="40% - Accent4 2 2 2" xfId="5946" xr:uid="{298B3E66-2636-42C7-8513-3653EA8EC684}"/>
    <cellStyle name="40% - Accent4 2 2 3" xfId="1677" xr:uid="{F194264D-1E3B-4D32-840B-396A6028F192}"/>
    <cellStyle name="40% - Accent4 2 3" xfId="5945" xr:uid="{EB063732-64CF-4126-A42D-2EF5D13E7B9B}"/>
    <cellStyle name="40% - Accent4 2 4" xfId="1676" xr:uid="{A07B552B-8119-4D16-9CB8-383D27BC322B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3 4" xfId="1678" xr:uid="{0320CBD8-95E4-40C3-9596-3480151862EB}"/>
    <cellStyle name="40% - Accent4 4" xfId="85" xr:uid="{00000000-0005-0000-0000-00004E000000}"/>
    <cellStyle name="40% - Accent4 4 2" xfId="86" xr:uid="{00000000-0005-0000-0000-00004F000000}"/>
    <cellStyle name="40% - Accent4 4 3" xfId="5944" xr:uid="{C58F9B0C-8537-4721-8E35-AD8640C94CEE}"/>
    <cellStyle name="40% - Accent4 5" xfId="1675" xr:uid="{7AE889AF-2CA1-4660-A2A8-2BFAD29873B0}"/>
    <cellStyle name="40% - Accent5 2" xfId="87" xr:uid="{00000000-0005-0000-0000-000050000000}"/>
    <cellStyle name="40% - Accent5 2 2" xfId="88" xr:uid="{00000000-0005-0000-0000-000051000000}"/>
    <cellStyle name="40% - Accent5 2 2 2" xfId="5949" xr:uid="{1AAD33FF-7510-4DFC-8C00-36CD71A6FA53}"/>
    <cellStyle name="40% - Accent5 2 2 3" xfId="1681" xr:uid="{F960AD20-ABC0-49C1-ABBD-600B16018DB1}"/>
    <cellStyle name="40% - Accent5 2 3" xfId="5948" xr:uid="{CB367F71-5912-41FB-B8CB-6EDEE8FCD041}"/>
    <cellStyle name="40% - Accent5 2 4" xfId="1680" xr:uid="{DA916430-F148-44A7-BCE6-3981F3BE3A7D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3 4" xfId="1682" xr:uid="{FF8F1B71-08DE-4B3F-ABD4-28B337409D88}"/>
    <cellStyle name="40% - Accent5 4" xfId="92" xr:uid="{00000000-0005-0000-0000-000055000000}"/>
    <cellStyle name="40% - Accent5 4 2" xfId="93" xr:uid="{00000000-0005-0000-0000-000056000000}"/>
    <cellStyle name="40% - Accent5 4 3" xfId="5947" xr:uid="{88C498CF-8285-478B-8B21-0FA8F1E5A75A}"/>
    <cellStyle name="40% - Accent5 5" xfId="1679" xr:uid="{74DA098A-E359-49E1-AFB9-0F3EFF3D77F0}"/>
    <cellStyle name="40% - Accent6 2" xfId="94" xr:uid="{00000000-0005-0000-0000-000057000000}"/>
    <cellStyle name="40% - Accent6 2 2" xfId="95" xr:uid="{00000000-0005-0000-0000-000058000000}"/>
    <cellStyle name="40% - Accent6 2 2 2" xfId="5952" xr:uid="{D71D175E-6D1A-4BFD-BC28-F31E38AD780F}"/>
    <cellStyle name="40% - Accent6 2 2 3" xfId="1685" xr:uid="{373C4367-5FEF-4B30-932E-A76F2ADBA5C0}"/>
    <cellStyle name="40% - Accent6 2 3" xfId="5951" xr:uid="{A9ECA0F0-C96A-4651-AFDE-BB871E7E6209}"/>
    <cellStyle name="40% - Accent6 2 4" xfId="1684" xr:uid="{2EDEB2E3-C5BF-4297-9124-A3B07F009DE8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3 4" xfId="1686" xr:uid="{49518D11-7B60-4FCD-89D8-84A5A4691985}"/>
    <cellStyle name="40% - Accent6 4" xfId="99" xr:uid="{00000000-0005-0000-0000-00005C000000}"/>
    <cellStyle name="40% - Accent6 4 2" xfId="100" xr:uid="{00000000-0005-0000-0000-00005D000000}"/>
    <cellStyle name="40% - Accent6 4 3" xfId="5950" xr:uid="{EDAE3BBD-5C68-43D8-A11B-CC2B0E24F0CD}"/>
    <cellStyle name="40% - Accent6 5" xfId="1683" xr:uid="{94E9552B-12D5-4253-8F43-CC56C812A694}"/>
    <cellStyle name="40% - ส่วนที่ถูกเน้น1 2" xfId="101" xr:uid="{00000000-0005-0000-0000-00005E000000}"/>
    <cellStyle name="40% - ส่วนที่ถูกเน้น1 2 2" xfId="1688" xr:uid="{0D89423A-3E4E-483E-956C-6844B04E513F}"/>
    <cellStyle name="40% - ส่วนที่ถูกเน้น1 2 2 2" xfId="5954" xr:uid="{6800F00B-0C38-420B-8F37-A505706B2CB4}"/>
    <cellStyle name="40% - ส่วนที่ถูกเน้น1 2 3" xfId="1689" xr:uid="{8BD2761E-22FF-4FA3-8E1F-B35D2B522B64}"/>
    <cellStyle name="40% - ส่วนที่ถูกเน้น1 2 3 2" xfId="5955" xr:uid="{2E1512A7-BEE7-4B6F-ACC9-6EC9E9227E02}"/>
    <cellStyle name="40% - ส่วนที่ถูกเน้น1 2 4" xfId="1690" xr:uid="{C15FB409-5D01-4070-B668-26BEC71BDDCF}"/>
    <cellStyle name="40% - ส่วนที่ถูกเน้น1 2 4 2" xfId="5956" xr:uid="{BD182C34-987F-45B3-AC31-D8CB7FBA7996}"/>
    <cellStyle name="40% - ส่วนที่ถูกเน้น1 2 5" xfId="5953" xr:uid="{B08C222B-7D76-4AD1-87E8-74FC15C8B032}"/>
    <cellStyle name="40% - ส่วนที่ถูกเน้น1 2 6" xfId="1687" xr:uid="{243E8F10-6787-41F8-918D-B22D08ACE200}"/>
    <cellStyle name="40% - ส่วนที่ถูกเน้น1 3" xfId="1691" xr:uid="{5A3DCA3C-CF51-4A75-BA68-C2F5423CD238}"/>
    <cellStyle name="40% - ส่วนที่ถูกเน้น1 3 2" xfId="5957" xr:uid="{85FB1D08-7387-422B-8913-77C629C93278}"/>
    <cellStyle name="40% - ส่วนที่ถูกเน้น2 2" xfId="1692" xr:uid="{4123F89D-9AF5-499E-9DBF-614AE4A0D402}"/>
    <cellStyle name="40% - ส่วนที่ถูกเน้น2 2 2" xfId="1693" xr:uid="{56AE3669-DC64-40CE-A90A-87DD175456FA}"/>
    <cellStyle name="40% - ส่วนที่ถูกเน้น2 2 2 2" xfId="5959" xr:uid="{4143240B-D8C8-4627-9530-A45A2FA40F55}"/>
    <cellStyle name="40% - ส่วนที่ถูกเน้น2 2 3" xfId="1694" xr:uid="{438C3FF0-9DFF-47E0-B0DC-3EA7AFC4B12D}"/>
    <cellStyle name="40% - ส่วนที่ถูกเน้น2 2 3 2" xfId="5960" xr:uid="{4E461DD8-473B-4445-B8D5-9F60FCF789D7}"/>
    <cellStyle name="40% - ส่วนที่ถูกเน้น2 2 4" xfId="1695" xr:uid="{4CE1F9C2-4FF8-4CE0-8585-EB127CE323D1}"/>
    <cellStyle name="40% - ส่วนที่ถูกเน้น2 2 4 2" xfId="5961" xr:uid="{CD494D12-C5FA-4A7E-B755-729629658489}"/>
    <cellStyle name="40% - ส่วนที่ถูกเน้น2 2 5" xfId="5958" xr:uid="{B0359C53-916B-48C6-9C2E-99590EFE1371}"/>
    <cellStyle name="40% - ส่วนที่ถูกเน้น2 3" xfId="1696" xr:uid="{FC6987FF-9D3E-4702-ACEA-2D76FE4A89B3}"/>
    <cellStyle name="40% - ส่วนที่ถูกเน้น2 3 2" xfId="5962" xr:uid="{BD6487A7-AF4A-4081-B1C8-82AD55421D57}"/>
    <cellStyle name="40% - ส่วนที่ถูกเน้น3 2" xfId="102" xr:uid="{00000000-0005-0000-0000-00005F000000}"/>
    <cellStyle name="40% - ส่วนที่ถูกเน้น3 2 2" xfId="1698" xr:uid="{177914AF-5173-4AC0-B473-9793231CDE8B}"/>
    <cellStyle name="40% - ส่วนที่ถูกเน้น3 2 2 2" xfId="5964" xr:uid="{AC7E4AAA-F77F-482D-AFE5-E0B065E89F0D}"/>
    <cellStyle name="40% - ส่วนที่ถูกเน้น3 2 3" xfId="1699" xr:uid="{FD3917DE-EE99-4CF4-A5DD-B15BEE5127BD}"/>
    <cellStyle name="40% - ส่วนที่ถูกเน้น3 2 3 2" xfId="5965" xr:uid="{7709BFD6-6E6C-4B6B-846F-249848EF6967}"/>
    <cellStyle name="40% - ส่วนที่ถูกเน้น3 2 4" xfId="1700" xr:uid="{B194C133-5671-4CED-8553-389BDA6B2C80}"/>
    <cellStyle name="40% - ส่วนที่ถูกเน้น3 2 4 2" xfId="5966" xr:uid="{986CF4B2-EEC5-4121-B33D-D6F6DDB7E32C}"/>
    <cellStyle name="40% - ส่วนที่ถูกเน้น3 2 5" xfId="5963" xr:uid="{D6C25407-7A80-4F15-B4D1-94DBB68FA85B}"/>
    <cellStyle name="40% - ส่วนที่ถูกเน้น3 2 6" xfId="1697" xr:uid="{3F3E7568-C678-467F-9BA2-2F7029B6BE54}"/>
    <cellStyle name="40% - ส่วนที่ถูกเน้น3 3" xfId="1701" xr:uid="{F9AFDD8F-2464-4325-B463-E6F806C13902}"/>
    <cellStyle name="40% - ส่วนที่ถูกเน้น3 3 2" xfId="5967" xr:uid="{3E77337F-368D-4250-BCD0-12704B788BAC}"/>
    <cellStyle name="40% - ส่วนที่ถูกเน้น4 2" xfId="103" xr:uid="{00000000-0005-0000-0000-000060000000}"/>
    <cellStyle name="40% - ส่วนที่ถูกเน้น4 2 2" xfId="1703" xr:uid="{845F32B7-1D00-4346-A220-177DA0E0E7CE}"/>
    <cellStyle name="40% - ส่วนที่ถูกเน้น4 2 2 2" xfId="5969" xr:uid="{5A8BEAB3-B1D7-4E8C-996C-F72699C14506}"/>
    <cellStyle name="40% - ส่วนที่ถูกเน้น4 2 3" xfId="1704" xr:uid="{6181A37C-3EAE-4BD5-87A4-7867B2451D41}"/>
    <cellStyle name="40% - ส่วนที่ถูกเน้น4 2 3 2" xfId="5970" xr:uid="{274F7E0A-46CE-4EC4-9F1A-F81B1CBFE1CD}"/>
    <cellStyle name="40% - ส่วนที่ถูกเน้น4 2 4" xfId="1705" xr:uid="{82DB91C1-95C6-47FC-879E-81D448C32F5E}"/>
    <cellStyle name="40% - ส่วนที่ถูกเน้น4 2 4 2" xfId="5971" xr:uid="{ADBA1A28-CD7F-4680-900B-5716FC12B1DA}"/>
    <cellStyle name="40% - ส่วนที่ถูกเน้น4 2 5" xfId="5968" xr:uid="{6FFBD9EC-8F4D-4490-88D4-A7B23514AF41}"/>
    <cellStyle name="40% - ส่วนที่ถูกเน้น4 2 6" xfId="1702" xr:uid="{FE8A6A5C-CEC2-4220-848E-7AB526C0F564}"/>
    <cellStyle name="40% - ส่วนที่ถูกเน้น4 3" xfId="1706" xr:uid="{75688B39-802A-471F-B69D-84D08B337828}"/>
    <cellStyle name="40% - ส่วนที่ถูกเน้น4 3 2" xfId="5972" xr:uid="{9CDCA928-B88F-487A-A89B-6C85F65E3BCF}"/>
    <cellStyle name="40% - ส่วนที่ถูกเน้น5 2" xfId="1707" xr:uid="{EAFBF765-A5C5-47B5-8A6D-25399D52DE61}"/>
    <cellStyle name="40% - ส่วนที่ถูกเน้น5 2 2" xfId="1708" xr:uid="{DFE3F469-475D-403E-9E0A-95026EB074F6}"/>
    <cellStyle name="40% - ส่วนที่ถูกเน้น5 2 2 2" xfId="5974" xr:uid="{6D915676-7E7C-4B30-9289-DD0C7B14A288}"/>
    <cellStyle name="40% - ส่วนที่ถูกเน้น5 2 3" xfId="1709" xr:uid="{22A3AD12-AE57-49B2-9EF0-6345A7F53B98}"/>
    <cellStyle name="40% - ส่วนที่ถูกเน้น5 2 3 2" xfId="5975" xr:uid="{D58A803D-9CC1-4A88-8D55-379BC398A989}"/>
    <cellStyle name="40% - ส่วนที่ถูกเน้น5 2 4" xfId="1710" xr:uid="{CDC7703E-08B3-401D-8DE3-C8032795A797}"/>
    <cellStyle name="40% - ส่วนที่ถูกเน้น5 2 4 2" xfId="5976" xr:uid="{B7A08160-D230-4E73-83FD-1F0AA27BFD99}"/>
    <cellStyle name="40% - ส่วนที่ถูกเน้น5 2 5" xfId="5973" xr:uid="{641FEB03-9C5B-4439-AE58-1D4E168A7AF6}"/>
    <cellStyle name="40% - ส่วนที่ถูกเน้น5 3" xfId="1711" xr:uid="{0E6B5AC5-148A-425E-922B-C1D5C3F1A0ED}"/>
    <cellStyle name="40% - ส่วนที่ถูกเน้น5 3 2" xfId="5977" xr:uid="{419BA780-CA92-4FBC-845A-4746ADC036CD}"/>
    <cellStyle name="40% - ส่วนที่ถูกเน้น6 2" xfId="104" xr:uid="{00000000-0005-0000-0000-000061000000}"/>
    <cellStyle name="40% - ส่วนที่ถูกเน้น6 2 2" xfId="1713" xr:uid="{2A92EA15-B888-4188-BCC5-CFCE23678CE3}"/>
    <cellStyle name="40% - ส่วนที่ถูกเน้น6 2 2 2" xfId="5979" xr:uid="{9F5E84A4-3D80-4ED5-ADE7-B205D028B6B0}"/>
    <cellStyle name="40% - ส่วนที่ถูกเน้น6 2 3" xfId="1714" xr:uid="{E58D43C3-0608-44EE-8ACA-AF8C550D4D90}"/>
    <cellStyle name="40% - ส่วนที่ถูกเน้น6 2 3 2" xfId="5980" xr:uid="{9FADAE4C-9616-406A-95FC-F95073026DEC}"/>
    <cellStyle name="40% - ส่วนที่ถูกเน้น6 2 4" xfId="1715" xr:uid="{745E5DDB-87FE-405C-9C88-25069686A739}"/>
    <cellStyle name="40% - ส่วนที่ถูกเน้น6 2 4 2" xfId="5981" xr:uid="{A970A9E5-249E-4EBA-8AAA-2F3B803ACB42}"/>
    <cellStyle name="40% - ส่วนที่ถูกเน้น6 2 5" xfId="5978" xr:uid="{F2D6AD10-70AC-4611-B4E5-2046436E7914}"/>
    <cellStyle name="40% - ส่วนที่ถูกเน้น6 2 6" xfId="1712" xr:uid="{1FB30401-5F7A-4E4A-AA13-B438FDFE7F5D}"/>
    <cellStyle name="40% - ส่วนที่ถูกเน้น6 3" xfId="1716" xr:uid="{4239BB70-6659-4BB6-8E00-4DB20C224714}"/>
    <cellStyle name="40% - ส่วนที่ถูกเน้น6 3 2" xfId="5982" xr:uid="{23CEDC92-CD15-425E-B50C-4E86E4368520}"/>
    <cellStyle name="60% - Accent1 2" xfId="105" xr:uid="{00000000-0005-0000-0000-000062000000}"/>
    <cellStyle name="60% - Accent1 2 2" xfId="1719" xr:uid="{4ACD0F11-B8CE-4E7F-A6C4-D6F30DB4E92B}"/>
    <cellStyle name="60% - Accent1 2 2 2" xfId="5985" xr:uid="{B2DE54CF-740E-4615-A0D9-E1185C68A68B}"/>
    <cellStyle name="60% - Accent1 2 3" xfId="5984" xr:uid="{2C20A590-58BF-4B14-BC5E-3842C9666B06}"/>
    <cellStyle name="60% - Accent1 2 4" xfId="1718" xr:uid="{4B08988F-9E90-4C13-95E3-3D378D2DD2EA}"/>
    <cellStyle name="60% - Accent1 3" xfId="106" xr:uid="{00000000-0005-0000-0000-000063000000}"/>
    <cellStyle name="60% - Accent1 3 2" xfId="107" xr:uid="{00000000-0005-0000-0000-000064000000}"/>
    <cellStyle name="60% - Accent1 3 3" xfId="1720" xr:uid="{F00BDBDA-3E14-4526-B438-7F8211E1C336}"/>
    <cellStyle name="60% - Accent1 4" xfId="108" xr:uid="{00000000-0005-0000-0000-000065000000}"/>
    <cellStyle name="60% - Accent1 4 2" xfId="5983" xr:uid="{5602DE3F-B142-47EF-8F13-24FC4B4D7A7F}"/>
    <cellStyle name="60% - Accent1 5" xfId="1717" xr:uid="{BB9FE60C-DE31-491D-8B6E-C6BC14D07B8C}"/>
    <cellStyle name="60% - Accent2 2" xfId="109" xr:uid="{00000000-0005-0000-0000-000066000000}"/>
    <cellStyle name="60% - Accent2 2 2" xfId="1723" xr:uid="{B56B40B5-6178-40AA-AD57-099BE7B8AFBD}"/>
    <cellStyle name="60% - Accent2 2 2 2" xfId="5988" xr:uid="{646BA268-3891-4113-8E74-33254EE2AC4F}"/>
    <cellStyle name="60% - Accent2 2 3" xfId="5987" xr:uid="{141A694A-84DC-45EE-8105-308F3B72BAFA}"/>
    <cellStyle name="60% - Accent2 2 4" xfId="1722" xr:uid="{436D8FE1-BF68-4EEA-81E9-B21588C1567D}"/>
    <cellStyle name="60% - Accent2 3" xfId="110" xr:uid="{00000000-0005-0000-0000-000067000000}"/>
    <cellStyle name="60% - Accent2 3 2" xfId="111" xr:uid="{00000000-0005-0000-0000-000068000000}"/>
    <cellStyle name="60% - Accent2 3 3" xfId="1724" xr:uid="{03F7ACCF-BE8C-4FCF-9B1C-A254C99C7D37}"/>
    <cellStyle name="60% - Accent2 4" xfId="112" xr:uid="{00000000-0005-0000-0000-000069000000}"/>
    <cellStyle name="60% - Accent2 4 2" xfId="5986" xr:uid="{33CBDEF6-CE4D-4883-8042-01F59A191C6F}"/>
    <cellStyle name="60% - Accent2 5" xfId="1721" xr:uid="{68931B23-B55F-49DB-BAED-0DEE4E0B0480}"/>
    <cellStyle name="60% - Accent3 2" xfId="113" xr:uid="{00000000-0005-0000-0000-00006A000000}"/>
    <cellStyle name="60% - Accent3 2 2" xfId="1727" xr:uid="{DD14B0B6-190F-45B4-B39C-CDE203BA1777}"/>
    <cellStyle name="60% - Accent3 2 2 2" xfId="5991" xr:uid="{C07DD987-8E82-407D-A9F7-D5568DC86571}"/>
    <cellStyle name="60% - Accent3 2 3" xfId="5990" xr:uid="{76CA1311-5A90-460C-B6EA-A11B5ED6ED00}"/>
    <cellStyle name="60% - Accent3 2 4" xfId="1726" xr:uid="{780B6926-89D5-4DFC-9C3E-071267F9595A}"/>
    <cellStyle name="60% - Accent3 3" xfId="114" xr:uid="{00000000-0005-0000-0000-00006B000000}"/>
    <cellStyle name="60% - Accent3 3 2" xfId="115" xr:uid="{00000000-0005-0000-0000-00006C000000}"/>
    <cellStyle name="60% - Accent3 3 3" xfId="1728" xr:uid="{6ADE930F-AE27-4195-9AA8-B261506D020B}"/>
    <cellStyle name="60% - Accent3 4" xfId="116" xr:uid="{00000000-0005-0000-0000-00006D000000}"/>
    <cellStyle name="60% - Accent3 4 2" xfId="5989" xr:uid="{23277FC3-6F7E-4925-AD6B-3FC9F5015589}"/>
    <cellStyle name="60% - Accent3 5" xfId="1725" xr:uid="{42602B75-1823-4435-BFBE-D0852AB852D7}"/>
    <cellStyle name="60% - Accent4 2" xfId="117" xr:uid="{00000000-0005-0000-0000-00006E000000}"/>
    <cellStyle name="60% - Accent4 2 2" xfId="1731" xr:uid="{E5374719-F146-4BB8-BC00-127D7C48FACE}"/>
    <cellStyle name="60% - Accent4 2 2 2" xfId="5994" xr:uid="{AB48D115-F747-47F9-8879-F8C77EB58754}"/>
    <cellStyle name="60% - Accent4 2 3" xfId="5993" xr:uid="{6FD30959-A981-4716-91FD-2E3F8B78AA98}"/>
    <cellStyle name="60% - Accent4 2 4" xfId="1730" xr:uid="{96680158-E905-48BB-9476-C8D9F5ED2DE7}"/>
    <cellStyle name="60% - Accent4 3" xfId="118" xr:uid="{00000000-0005-0000-0000-00006F000000}"/>
    <cellStyle name="60% - Accent4 3 2" xfId="119" xr:uid="{00000000-0005-0000-0000-000070000000}"/>
    <cellStyle name="60% - Accent4 3 3" xfId="1732" xr:uid="{40BB0E95-A8CE-48D4-848F-446CD6D1334F}"/>
    <cellStyle name="60% - Accent4 4" xfId="120" xr:uid="{00000000-0005-0000-0000-000071000000}"/>
    <cellStyle name="60% - Accent4 4 2" xfId="5992" xr:uid="{13EA1F33-38FE-486C-A814-C24B96805446}"/>
    <cellStyle name="60% - Accent4 5" xfId="1729" xr:uid="{7571A244-76A9-4F87-B39E-3AC91ED12248}"/>
    <cellStyle name="60% - Accent5 2" xfId="121" xr:uid="{00000000-0005-0000-0000-000072000000}"/>
    <cellStyle name="60% - Accent5 2 2" xfId="1735" xr:uid="{D1C1F923-7F34-436A-B6AB-BCFA3C89A77E}"/>
    <cellStyle name="60% - Accent5 2 2 2" xfId="5997" xr:uid="{CCBE0C64-51CD-4E3A-ABB4-B4115A5BD677}"/>
    <cellStyle name="60% - Accent5 2 3" xfId="5996" xr:uid="{8B48A503-2016-4E3C-AF7B-E06312D64CD4}"/>
    <cellStyle name="60% - Accent5 2 4" xfId="1734" xr:uid="{C896BAC2-8241-4CB5-AEE3-8293E463CCBB}"/>
    <cellStyle name="60% - Accent5 3" xfId="122" xr:uid="{00000000-0005-0000-0000-000073000000}"/>
    <cellStyle name="60% - Accent5 3 2" xfId="123" xr:uid="{00000000-0005-0000-0000-000074000000}"/>
    <cellStyle name="60% - Accent5 3 3" xfId="1736" xr:uid="{9A41C722-96A9-4614-A856-43EB77FBBE45}"/>
    <cellStyle name="60% - Accent5 4" xfId="124" xr:uid="{00000000-0005-0000-0000-000075000000}"/>
    <cellStyle name="60% - Accent5 4 2" xfId="5995" xr:uid="{B55DA24F-0919-4DA5-A941-393FBFA061D6}"/>
    <cellStyle name="60% - Accent5 5" xfId="1733" xr:uid="{D7A26F27-E1E4-48E5-B8B5-2EEA79B25DC1}"/>
    <cellStyle name="60% - Accent6 2" xfId="125" xr:uid="{00000000-0005-0000-0000-000076000000}"/>
    <cellStyle name="60% - Accent6 2 2" xfId="1739" xr:uid="{C7B87AD8-9EA9-43FE-B702-F16246A1F43E}"/>
    <cellStyle name="60% - Accent6 2 2 2" xfId="6000" xr:uid="{BDC5C432-1023-4A40-932A-1F622A4DF7DF}"/>
    <cellStyle name="60% - Accent6 2 3" xfId="5999" xr:uid="{B273A836-A204-4340-97C1-C4ECAF120538}"/>
    <cellStyle name="60% - Accent6 2 4" xfId="1738" xr:uid="{597885B0-8F9C-4B4C-A913-62F70276AFB0}"/>
    <cellStyle name="60% - Accent6 3" xfId="126" xr:uid="{00000000-0005-0000-0000-000077000000}"/>
    <cellStyle name="60% - Accent6 3 2" xfId="127" xr:uid="{00000000-0005-0000-0000-000078000000}"/>
    <cellStyle name="60% - Accent6 3 3" xfId="1740" xr:uid="{A08092CB-9639-4A60-BAA5-EDC989D3F040}"/>
    <cellStyle name="60% - Accent6 4" xfId="128" xr:uid="{00000000-0005-0000-0000-000079000000}"/>
    <cellStyle name="60% - Accent6 4 2" xfId="5998" xr:uid="{B3E922F5-FE06-45BD-B088-760646CC8E4F}"/>
    <cellStyle name="60% - Accent6 5" xfId="1737" xr:uid="{2C99376C-747C-4D97-85A7-D54360ACEAFE}"/>
    <cellStyle name="60% - ส่วนที่ถูกเน้น1 2" xfId="129" xr:uid="{00000000-0005-0000-0000-00007A000000}"/>
    <cellStyle name="60% - ส่วนที่ถูกเน้น1 2 2" xfId="1742" xr:uid="{C396F718-E21D-490D-BCF1-E8BA77B1265F}"/>
    <cellStyle name="60% - ส่วนที่ถูกเน้น1 2 2 2" xfId="6002" xr:uid="{DD2F2D30-393C-4E36-A6AE-D0DCDCFEA0C0}"/>
    <cellStyle name="60% - ส่วนที่ถูกเน้น1 2 3" xfId="1743" xr:uid="{2BDCEE75-0971-489E-BF2A-DE971D529B66}"/>
    <cellStyle name="60% - ส่วนที่ถูกเน้น1 2 3 2" xfId="6003" xr:uid="{49AD7064-1CBA-4882-899F-3BFEA37617A6}"/>
    <cellStyle name="60% - ส่วนที่ถูกเน้น1 2 4" xfId="1744" xr:uid="{F24DE03A-8F53-48FB-BD8E-F4B8F33D4A39}"/>
    <cellStyle name="60% - ส่วนที่ถูกเน้น1 2 4 2" xfId="6004" xr:uid="{CA3B7B0E-3FA4-440F-9382-1558FC5D1F3A}"/>
    <cellStyle name="60% - ส่วนที่ถูกเน้น1 2 5" xfId="6001" xr:uid="{AC43F948-A39D-4B88-9781-0C3940F7CC70}"/>
    <cellStyle name="60% - ส่วนที่ถูกเน้น1 2 6" xfId="1741" xr:uid="{61464D73-1076-45F6-9FBC-B1F85F36A269}"/>
    <cellStyle name="60% - ส่วนที่ถูกเน้น1 3" xfId="1745" xr:uid="{85AFF659-AB12-4724-8D6F-A104CD384DE3}"/>
    <cellStyle name="60% - ส่วนที่ถูกเน้น1 3 2" xfId="6005" xr:uid="{7D8AE141-248A-4E1F-827B-FA0F90800228}"/>
    <cellStyle name="60% - ส่วนที่ถูกเน้น2 2" xfId="1746" xr:uid="{49C65CA5-6EBC-466B-9335-C4FA307691CC}"/>
    <cellStyle name="60% - ส่วนที่ถูกเน้น2 2 2" xfId="1747" xr:uid="{D205B873-3FBF-4AC6-A4EB-113D79E91AF2}"/>
    <cellStyle name="60% - ส่วนที่ถูกเน้น2 2 2 2" xfId="6007" xr:uid="{089E13D9-EB05-4381-A7F5-34515E7A1B5D}"/>
    <cellStyle name="60% - ส่วนที่ถูกเน้น2 2 3" xfId="1748" xr:uid="{7DDCE46D-7275-4BC4-B512-F3ED5E9DB2A7}"/>
    <cellStyle name="60% - ส่วนที่ถูกเน้น2 2 3 2" xfId="6008" xr:uid="{4E5F1BB4-3749-41D2-9582-085E0C0536F2}"/>
    <cellStyle name="60% - ส่วนที่ถูกเน้น2 2 4" xfId="1749" xr:uid="{BF697992-F355-49C9-BF7F-75B4E5DB3777}"/>
    <cellStyle name="60% - ส่วนที่ถูกเน้น2 2 4 2" xfId="6009" xr:uid="{8A596C99-5E58-4D87-B626-4478E83947F6}"/>
    <cellStyle name="60% - ส่วนที่ถูกเน้น2 2 5" xfId="6006" xr:uid="{722B7C5B-2D41-47CC-ABFD-B5C8A80376CE}"/>
    <cellStyle name="60% - ส่วนที่ถูกเน้น2 3" xfId="1750" xr:uid="{B4BAB693-4C02-4D8D-B88F-0A297450FF0C}"/>
    <cellStyle name="60% - ส่วนที่ถูกเน้น2 3 2" xfId="6010" xr:uid="{728964CB-B2CD-4066-BCAF-4ABF10BB712A}"/>
    <cellStyle name="60% - ส่วนที่ถูกเน้น3 2" xfId="130" xr:uid="{00000000-0005-0000-0000-00007B000000}"/>
    <cellStyle name="60% - ส่วนที่ถูกเน้น3 2 2" xfId="1752" xr:uid="{FBA83DF3-A26D-4CAC-AE3D-14AB9BBE2F63}"/>
    <cellStyle name="60% - ส่วนที่ถูกเน้น3 2 2 2" xfId="6012" xr:uid="{DCCFBC34-D740-4DDA-8015-C38890FCB74A}"/>
    <cellStyle name="60% - ส่วนที่ถูกเน้น3 2 3" xfId="1753" xr:uid="{C97EB2A6-141B-439F-B6BF-B6166F525A0A}"/>
    <cellStyle name="60% - ส่วนที่ถูกเน้น3 2 3 2" xfId="6013" xr:uid="{A11669B9-8ABE-4E17-838E-D037D0DAC60F}"/>
    <cellStyle name="60% - ส่วนที่ถูกเน้น3 2 4" xfId="1754" xr:uid="{74D8B76F-A923-4B35-9862-8F37444F80DB}"/>
    <cellStyle name="60% - ส่วนที่ถูกเน้น3 2 4 2" xfId="6014" xr:uid="{93A1709B-AE68-4DCD-9B14-FA641BE05625}"/>
    <cellStyle name="60% - ส่วนที่ถูกเน้น3 2 5" xfId="6011" xr:uid="{1A3BDC2D-A24D-4D72-AB6E-200EDEE0A741}"/>
    <cellStyle name="60% - ส่วนที่ถูกเน้น3 2 6" xfId="1751" xr:uid="{9C518BEB-E7A0-4E8E-9C38-0A91082BC239}"/>
    <cellStyle name="60% - ส่วนที่ถูกเน้น3 3" xfId="1755" xr:uid="{48AEFF3F-0B6E-481C-95F9-025283D86732}"/>
    <cellStyle name="60% - ส่วนที่ถูกเน้น3 3 2" xfId="6015" xr:uid="{54C9A3D9-3532-4BDB-8F2B-F5692D292012}"/>
    <cellStyle name="60% - ส่วนที่ถูกเน้น4 2" xfId="131" xr:uid="{00000000-0005-0000-0000-00007C000000}"/>
    <cellStyle name="60% - ส่วนที่ถูกเน้น4 2 2" xfId="1757" xr:uid="{0E7708D1-C4AC-4B3E-B3A1-1DFE83694F0D}"/>
    <cellStyle name="60% - ส่วนที่ถูกเน้น4 2 2 2" xfId="6017" xr:uid="{28342284-179B-4932-8BB5-91ECBC45AF7F}"/>
    <cellStyle name="60% - ส่วนที่ถูกเน้น4 2 3" xfId="1758" xr:uid="{BB0AA206-62E6-42C9-A931-2E9F2504AF66}"/>
    <cellStyle name="60% - ส่วนที่ถูกเน้น4 2 3 2" xfId="6018" xr:uid="{E3570676-1F20-4EBA-8EEA-7DE03515E8B3}"/>
    <cellStyle name="60% - ส่วนที่ถูกเน้น4 2 4" xfId="1759" xr:uid="{E1F1583F-8CFC-4A35-B992-DAC38F923A0B}"/>
    <cellStyle name="60% - ส่วนที่ถูกเน้น4 2 4 2" xfId="6019" xr:uid="{B7D5EC42-85FE-4D90-BFF9-0A5F0CCF6A85}"/>
    <cellStyle name="60% - ส่วนที่ถูกเน้น4 2 5" xfId="6016" xr:uid="{68940BAB-B1DC-433A-868C-E29EE9E7B60F}"/>
    <cellStyle name="60% - ส่วนที่ถูกเน้น4 2 6" xfId="1756" xr:uid="{D12F24BA-328A-4072-874E-532B21CF45C0}"/>
    <cellStyle name="60% - ส่วนที่ถูกเน้น4 3" xfId="1760" xr:uid="{E9BE4224-EC1D-483E-984A-CC662B14ACD4}"/>
    <cellStyle name="60% - ส่วนที่ถูกเน้น4 3 2" xfId="6020" xr:uid="{0A192887-9C52-4EFF-87B6-CB0F6CD2DB4A}"/>
    <cellStyle name="60% - ส่วนที่ถูกเน้น5 2" xfId="1761" xr:uid="{F189103B-D5EF-41F7-ABFF-107513408DDB}"/>
    <cellStyle name="60% - ส่วนที่ถูกเน้น5 2 2" xfId="1762" xr:uid="{A238B2F2-D59C-4C21-A0C2-B79989BCDA60}"/>
    <cellStyle name="60% - ส่วนที่ถูกเน้น5 2 2 2" xfId="6022" xr:uid="{187073D8-94EC-4F81-ADE5-CB45C6EF8CAF}"/>
    <cellStyle name="60% - ส่วนที่ถูกเน้น5 2 3" xfId="1763" xr:uid="{0FF69FCF-37CF-48EA-B414-3DB0E9164571}"/>
    <cellStyle name="60% - ส่วนที่ถูกเน้น5 2 3 2" xfId="6023" xr:uid="{CE3B3276-7C83-4BC7-8224-685E89083186}"/>
    <cellStyle name="60% - ส่วนที่ถูกเน้น5 2 4" xfId="1764" xr:uid="{4F171EFA-0C6E-4E8C-8FF2-0AE28D6C26A9}"/>
    <cellStyle name="60% - ส่วนที่ถูกเน้น5 2 4 2" xfId="6024" xr:uid="{0A4209F1-EB0C-4396-89AE-27845573D34D}"/>
    <cellStyle name="60% - ส่วนที่ถูกเน้น5 2 5" xfId="6021" xr:uid="{E02AB191-485F-47C4-B6C1-C99E1ED957F7}"/>
    <cellStyle name="60% - ส่วนที่ถูกเน้น5 3" xfId="1765" xr:uid="{5A9BE97F-6A76-4246-A2BD-91633607C260}"/>
    <cellStyle name="60% - ส่วนที่ถูกเน้น5 3 2" xfId="6025" xr:uid="{4F39FC66-9834-448C-87B5-AABAAA5A3BB1}"/>
    <cellStyle name="60% - ส่วนที่ถูกเน้น6 2" xfId="132" xr:uid="{00000000-0005-0000-0000-00007D000000}"/>
    <cellStyle name="60% - ส่วนที่ถูกเน้น6 2 2" xfId="1767" xr:uid="{1518F18C-DF39-4C40-A1FB-E3B6B1EB74A1}"/>
    <cellStyle name="60% - ส่วนที่ถูกเน้น6 2 2 2" xfId="6027" xr:uid="{C98EB9C3-1066-44C9-8F10-42238875EEAC}"/>
    <cellStyle name="60% - ส่วนที่ถูกเน้น6 2 3" xfId="1768" xr:uid="{7A1C3638-B139-42E5-85B4-A33C431F1309}"/>
    <cellStyle name="60% - ส่วนที่ถูกเน้น6 2 3 2" xfId="6028" xr:uid="{8DB9935B-E9DD-4AA9-9349-8CD9F0E6ECE3}"/>
    <cellStyle name="60% - ส่วนที่ถูกเน้น6 2 4" xfId="1769" xr:uid="{38E17F7C-1006-4EF9-9791-7D60146BFBE6}"/>
    <cellStyle name="60% - ส่วนที่ถูกเน้น6 2 4 2" xfId="6029" xr:uid="{29B9C168-6073-4648-8D99-E16C1C0E57A4}"/>
    <cellStyle name="60% - ส่วนที่ถูกเน้น6 2 5" xfId="6026" xr:uid="{8FED0651-AAAA-4937-9A2A-64914A11C060}"/>
    <cellStyle name="60% - ส่วนที่ถูกเน้น6 2 6" xfId="1766" xr:uid="{2842E953-6B6A-4260-8C35-634DC53F3291}"/>
    <cellStyle name="60% - ส่วนที่ถูกเน้น6 3" xfId="1770" xr:uid="{5F24E7B4-4734-4546-A80E-DCD66A8E09B9}"/>
    <cellStyle name="60% - ส่วนที่ถูกเน้น6 3 2" xfId="6030" xr:uid="{55714AC0-F8FE-44AE-83E8-5E1330355D04}"/>
    <cellStyle name="75" xfId="133" xr:uid="{00000000-0005-0000-0000-00007E000000}"/>
    <cellStyle name="75 2" xfId="134" xr:uid="{00000000-0005-0000-0000-00007F000000}"/>
    <cellStyle name="75 2 2" xfId="1772" xr:uid="{4DF72BF6-65D3-4DB0-A2CE-8967DC3E6CD1}"/>
    <cellStyle name="75 2 3" xfId="1773" xr:uid="{0D288502-77CB-4426-B607-F4099637A694}"/>
    <cellStyle name="75 2 4" xfId="1774" xr:uid="{9053FB46-3850-4D03-BF3C-4133335093D9}"/>
    <cellStyle name="75 2 5" xfId="1771" xr:uid="{4EDEA74C-EF63-4EA9-987F-16B46673742F}"/>
    <cellStyle name="75 3" xfId="135" xr:uid="{00000000-0005-0000-0000-000080000000}"/>
    <cellStyle name="75 4" xfId="136" xr:uid="{00000000-0005-0000-0000-000081000000}"/>
    <cellStyle name="75 4 2" xfId="1775" xr:uid="{66A060D3-FD34-4E3C-BB52-03B9614436FA}"/>
    <cellStyle name="75 5" xfId="137" xr:uid="{00000000-0005-0000-0000-000082000000}"/>
    <cellStyle name="75 6" xfId="1776" xr:uid="{55D114B0-2292-497B-873F-5C507794CF8A}"/>
    <cellStyle name="75_10" xfId="1777" xr:uid="{D9EE5C95-207E-4911-B205-276CCF38C460}"/>
    <cellStyle name="A_x0001_" xfId="1778" xr:uid="{38EF5D51-CDE2-4AAA-AE7B-72AF83C5E73F}"/>
    <cellStyle name="A_x0001_ 2" xfId="1779" xr:uid="{0EAB2B3B-9AB3-43EA-9636-8AE9591883BD}"/>
    <cellStyle name="A_x0001_ 3" xfId="1780" xr:uid="{D2B89219-F4A7-4824-AA39-3FF4B3DAE402}"/>
    <cellStyle name="Accent1 - 20%" xfId="138" xr:uid="{00000000-0005-0000-0000-000083000000}"/>
    <cellStyle name="Accent1 - 20% 2" xfId="1783" xr:uid="{BE613C9F-7896-4329-82A6-8BA565F13845}"/>
    <cellStyle name="Accent1 - 20% 2 2" xfId="6033" xr:uid="{E3AA344B-7C06-43BE-8DBC-1C5B3B906A2D}"/>
    <cellStyle name="Accent1 - 20% 3" xfId="6032" xr:uid="{771C3230-4284-48E8-8A30-CFDD90A7ED29}"/>
    <cellStyle name="Accent1 - 20% 4" xfId="1782" xr:uid="{DEAAA763-F3CF-4834-AE5D-BE03E7BEB25D}"/>
    <cellStyle name="Accent1 - 40%" xfId="139" xr:uid="{00000000-0005-0000-0000-000084000000}"/>
    <cellStyle name="Accent1 - 40% 2" xfId="1785" xr:uid="{BC641953-9CFE-43ED-A101-73679E2CED5D}"/>
    <cellStyle name="Accent1 - 40% 2 2" xfId="6035" xr:uid="{FB04BC88-3EB9-44A4-8967-90009EDE01DF}"/>
    <cellStyle name="Accent1 - 40% 3" xfId="6034" xr:uid="{59FC2B47-5C54-466C-9F9E-9238D87CC191}"/>
    <cellStyle name="Accent1 - 40% 4" xfId="1784" xr:uid="{D7D41F99-1B66-4ACB-928B-23E1E0E776C9}"/>
    <cellStyle name="Accent1 - 60%" xfId="140" xr:uid="{00000000-0005-0000-0000-000085000000}"/>
    <cellStyle name="Accent1 - 60% 2" xfId="1787" xr:uid="{8E113B89-81EA-4C94-8A1A-240B640D9959}"/>
    <cellStyle name="Accent1 - 60% 2 2" xfId="6037" xr:uid="{2810DC14-3504-4768-B239-24C50EBDA1FF}"/>
    <cellStyle name="Accent1 - 60% 3" xfId="6036" xr:uid="{B9F7DE48-DF56-420A-9CAC-E360BDE32816}"/>
    <cellStyle name="Accent1 - 60% 4" xfId="1786" xr:uid="{A785C12E-849D-48B0-A3B4-C10D124C23CD}"/>
    <cellStyle name="Accent1 10" xfId="1788" xr:uid="{02715743-A8BD-43CE-B80C-7F179E89F36D}"/>
    <cellStyle name="Accent1 10 2" xfId="6038" xr:uid="{FC594AF8-99EC-4993-89E7-B15C997FE31A}"/>
    <cellStyle name="Accent1 11" xfId="1789" xr:uid="{3EBFF0AF-5EE9-4ACB-B52C-D29D08D6BCD2}"/>
    <cellStyle name="Accent1 11 2" xfId="6039" xr:uid="{7616F077-FB0C-4D4F-9516-A420DAB3D6CC}"/>
    <cellStyle name="Accent1 12" xfId="1790" xr:uid="{9C5C922B-7DD1-4913-AA86-676E793F40A6}"/>
    <cellStyle name="Accent1 12 2" xfId="6040" xr:uid="{A7396928-01B7-4FC7-8F70-7EAF56F301C4}"/>
    <cellStyle name="Accent1 13" xfId="6031" xr:uid="{F75D4E26-2953-46C2-88C5-31E0393EFCB4}"/>
    <cellStyle name="Accent1 14" xfId="1781" xr:uid="{979DA7C4-ACAB-49CC-B59B-C27FE9981F73}"/>
    <cellStyle name="Accent1 15" xfId="8345" xr:uid="{B75CCAD5-9890-4DFF-8BAF-F7ABE977935A}"/>
    <cellStyle name="Accent1 2" xfId="141" xr:uid="{00000000-0005-0000-0000-000086000000}"/>
    <cellStyle name="Accent1 2 2" xfId="1792" xr:uid="{29EDE032-B420-4BB7-87B4-C48513166FF1}"/>
    <cellStyle name="Accent1 2 2 2" xfId="6042" xr:uid="{03759296-2A0A-4C3E-B388-BD9EA1297DE1}"/>
    <cellStyle name="Accent1 2 3" xfId="6041" xr:uid="{3146DA55-3447-427D-A55F-54AB703DA3BA}"/>
    <cellStyle name="Accent1 2 4" xfId="1791" xr:uid="{81BF2B5D-E73F-45F6-96D8-31E99F71F1A8}"/>
    <cellStyle name="Accent1 3" xfId="142" xr:uid="{00000000-0005-0000-0000-000087000000}"/>
    <cellStyle name="Accent1 3 2" xfId="143" xr:uid="{00000000-0005-0000-0000-000088000000}"/>
    <cellStyle name="Accent1 3 2 2" xfId="6043" xr:uid="{C6BE2FCF-EF67-4D5D-A6FB-717381CB5A64}"/>
    <cellStyle name="Accent1 3 3" xfId="1793" xr:uid="{3C9C0742-4236-461A-A98A-901DAF708019}"/>
    <cellStyle name="Accent1 4" xfId="144" xr:uid="{00000000-0005-0000-0000-000089000000}"/>
    <cellStyle name="Accent1 4 2" xfId="6044" xr:uid="{7B67FA91-62EB-4015-8875-2D9D7938A3C8}"/>
    <cellStyle name="Accent1 4 3" xfId="1794" xr:uid="{DA88F769-DC96-409F-9C27-A7838D60A029}"/>
    <cellStyle name="Accent1 5" xfId="1795" xr:uid="{74C337B5-3EDE-4A50-9D89-DC8AF0ABD62F}"/>
    <cellStyle name="Accent1 5 2" xfId="6045" xr:uid="{1B44F0DD-77F1-473B-A6F4-5A1B284B535E}"/>
    <cellStyle name="Accent1 6" xfId="1796" xr:uid="{7EB1998A-77A7-4707-AB2C-158969B4AE40}"/>
    <cellStyle name="Accent1 6 2" xfId="6046" xr:uid="{A94D736D-9B75-4FA9-A96D-F7E4BAFC52F0}"/>
    <cellStyle name="Accent1 7" xfId="1797" xr:uid="{9CE024B3-7AC4-4F80-9AF3-9EDEC3381983}"/>
    <cellStyle name="Accent1 7 2" xfId="6047" xr:uid="{B54B09B9-BB20-4749-9D5B-36926137AD8B}"/>
    <cellStyle name="Accent1 8" xfId="1798" xr:uid="{691A97FF-CF65-45BB-9896-D9C6E66AF493}"/>
    <cellStyle name="Accent1 8 2" xfId="6048" xr:uid="{67A6C0D4-5DF1-4CBD-BBBB-5248744ADEA6}"/>
    <cellStyle name="Accent1 9" xfId="1799" xr:uid="{F8E0E479-30F0-40FB-ACB6-AEB8CFC64982}"/>
    <cellStyle name="Accent1 9 2" xfId="6049" xr:uid="{9A4AA9F8-7859-4878-94F4-247AEBA1A1B4}"/>
    <cellStyle name="Accent2 - 20%" xfId="145" xr:uid="{00000000-0005-0000-0000-00008A000000}"/>
    <cellStyle name="Accent2 - 20% 2" xfId="1802" xr:uid="{E9C6C378-A501-4FA8-96F4-9813C30B2718}"/>
    <cellStyle name="Accent2 - 20% 2 2" xfId="6052" xr:uid="{9206CB5F-1CD0-4925-8271-2B57CEE873C2}"/>
    <cellStyle name="Accent2 - 20% 3" xfId="6051" xr:uid="{6DD87E91-134D-45F7-83B7-7AD9FA82E2F3}"/>
    <cellStyle name="Accent2 - 20% 4" xfId="1801" xr:uid="{4AAFB85F-7530-44C4-9DC6-2AA43223C3AE}"/>
    <cellStyle name="Accent2 - 40%" xfId="146" xr:uid="{00000000-0005-0000-0000-00008B000000}"/>
    <cellStyle name="Accent2 - 40% 2" xfId="1804" xr:uid="{9ACA367E-CE12-4B0F-8AD2-A03C1FD9441A}"/>
    <cellStyle name="Accent2 - 40% 2 2" xfId="6054" xr:uid="{1639B7CE-2D73-4E76-965C-C41098B90959}"/>
    <cellStyle name="Accent2 - 40% 3" xfId="6053" xr:uid="{E676431F-9ED1-4B7E-A3ED-F2AA2B5E2AF2}"/>
    <cellStyle name="Accent2 - 40% 4" xfId="1803" xr:uid="{7BF7E24B-5798-4A8B-A009-514B6FEFC718}"/>
    <cellStyle name="Accent2 - 60%" xfId="147" xr:uid="{00000000-0005-0000-0000-00008C000000}"/>
    <cellStyle name="Accent2 - 60% 2" xfId="1806" xr:uid="{498F1A10-D1E4-437D-8AA0-C9ABDBE187BD}"/>
    <cellStyle name="Accent2 - 60% 2 2" xfId="6056" xr:uid="{AC20E81D-B9AD-4A93-AB9D-E3C172F12F1B}"/>
    <cellStyle name="Accent2 - 60% 3" xfId="6055" xr:uid="{3FCC197F-15BE-47A0-941A-409805B09ABA}"/>
    <cellStyle name="Accent2 - 60% 4" xfId="1805" xr:uid="{F0BF98C9-07EF-448F-8F0E-A62F4D745692}"/>
    <cellStyle name="Accent2 10" xfId="1807" xr:uid="{BDFDCE33-1B5F-4890-8C1D-AE09284B8A82}"/>
    <cellStyle name="Accent2 10 2" xfId="6057" xr:uid="{B8A769BC-FCA0-4655-BFDD-CBA97689750B}"/>
    <cellStyle name="Accent2 11" xfId="1808" xr:uid="{25591F02-E212-444F-B437-8ECC6402637A}"/>
    <cellStyle name="Accent2 11 2" xfId="6058" xr:uid="{85377C89-4EDD-464F-9453-6B708768D955}"/>
    <cellStyle name="Accent2 12" xfId="1809" xr:uid="{B2074832-83D0-4A11-855C-5826385108A8}"/>
    <cellStyle name="Accent2 12 2" xfId="6059" xr:uid="{DD4D102E-338F-41AF-B9CE-45268119C757}"/>
    <cellStyle name="Accent2 13" xfId="6050" xr:uid="{AD4A412E-C4B7-45FE-8E7C-6D783C5137E6}"/>
    <cellStyle name="Accent2 14" xfId="1800" xr:uid="{8CAF1CC5-02C8-4E53-B024-88CCCAA0931B}"/>
    <cellStyle name="Accent2 15" xfId="8346" xr:uid="{D8D445F0-6A09-426C-AE1A-87E317050AD8}"/>
    <cellStyle name="Accent2 2" xfId="148" xr:uid="{00000000-0005-0000-0000-00008D000000}"/>
    <cellStyle name="Accent2 2 2" xfId="1811" xr:uid="{ADEC8A33-28F4-4121-9A10-04D604ECE012}"/>
    <cellStyle name="Accent2 2 2 2" xfId="6061" xr:uid="{3E9AA65D-7A59-4ABF-A424-51AA934FE36D}"/>
    <cellStyle name="Accent2 2 3" xfId="6060" xr:uid="{7A5AC390-D4F6-4C6A-83AC-05BDD2EBA61A}"/>
    <cellStyle name="Accent2 2 4" xfId="1810" xr:uid="{2A14A292-336A-4F73-AEA1-9F3D15801552}"/>
    <cellStyle name="Accent2 3" xfId="149" xr:uid="{00000000-0005-0000-0000-00008E000000}"/>
    <cellStyle name="Accent2 3 2" xfId="150" xr:uid="{00000000-0005-0000-0000-00008F000000}"/>
    <cellStyle name="Accent2 3 2 2" xfId="6062" xr:uid="{DC097FE2-7FB9-4F94-8525-0AE838227D6D}"/>
    <cellStyle name="Accent2 3 3" xfId="1812" xr:uid="{E28B2BD0-A9BE-40D7-9DEA-F27BC0F9D8AA}"/>
    <cellStyle name="Accent2 4" xfId="151" xr:uid="{00000000-0005-0000-0000-000090000000}"/>
    <cellStyle name="Accent2 4 2" xfId="6063" xr:uid="{F09FDF4E-8DD7-4F72-B9D3-BD2705392EA1}"/>
    <cellStyle name="Accent2 4 3" xfId="1813" xr:uid="{AFE48A0A-C23B-447C-90CC-050E0E85126A}"/>
    <cellStyle name="Accent2 5" xfId="1814" xr:uid="{AB3A0ABB-E6EA-4F75-836D-01643FE9D325}"/>
    <cellStyle name="Accent2 5 2" xfId="6064" xr:uid="{F56B7C5E-2397-4A19-9A14-70DF47B23556}"/>
    <cellStyle name="Accent2 6" xfId="1815" xr:uid="{26A1B2E7-0E44-4231-983F-CEC0DED94E89}"/>
    <cellStyle name="Accent2 6 2" xfId="6065" xr:uid="{BC40C902-BDBC-41CF-920D-FC609E848738}"/>
    <cellStyle name="Accent2 7" xfId="1816" xr:uid="{B223648C-5D67-4036-8301-1A18B7B4C8CE}"/>
    <cellStyle name="Accent2 7 2" xfId="6066" xr:uid="{358C5A43-CBC2-482B-852E-C2014B7FF6B2}"/>
    <cellStyle name="Accent2 8" xfId="1817" xr:uid="{3DBCD168-226F-46D7-94D3-ABBCC6E890B0}"/>
    <cellStyle name="Accent2 8 2" xfId="6067" xr:uid="{9AA03946-C16B-4D5B-BE53-BC84269782DF}"/>
    <cellStyle name="Accent2 9" xfId="1818" xr:uid="{16AC7AC8-EDC5-40ED-9EF5-BD19DE8C5874}"/>
    <cellStyle name="Accent2 9 2" xfId="6068" xr:uid="{330B0864-C888-4FD8-BE2B-D10C510EC078}"/>
    <cellStyle name="Accent3 - 20%" xfId="152" xr:uid="{00000000-0005-0000-0000-000091000000}"/>
    <cellStyle name="Accent3 - 20% 2" xfId="1821" xr:uid="{9728995A-EF23-4895-8637-11DAFDDFFFA8}"/>
    <cellStyle name="Accent3 - 20% 2 2" xfId="6071" xr:uid="{8D699B9C-76AE-4AB2-AA76-7DC16B394597}"/>
    <cellStyle name="Accent3 - 20% 3" xfId="6070" xr:uid="{566407A2-297D-417B-B0D0-28EC79983C8F}"/>
    <cellStyle name="Accent3 - 20% 4" xfId="1820" xr:uid="{632B78FA-3A1F-45EC-BF1F-D8FCE00183CA}"/>
    <cellStyle name="Accent3 - 40%" xfId="153" xr:uid="{00000000-0005-0000-0000-000092000000}"/>
    <cellStyle name="Accent3 - 40% 2" xfId="1823" xr:uid="{A9263598-2AA5-4EB3-8A4A-B88EC3808C00}"/>
    <cellStyle name="Accent3 - 40% 2 2" xfId="6073" xr:uid="{0561C6C3-0460-49CA-90D0-5B4FF8F8E743}"/>
    <cellStyle name="Accent3 - 40% 3" xfId="6072" xr:uid="{240167A7-633C-469E-BBF2-4259E1EB2907}"/>
    <cellStyle name="Accent3 - 40% 4" xfId="1822" xr:uid="{D36DC519-E1A9-488C-9D2B-7CFE0ED2A499}"/>
    <cellStyle name="Accent3 - 60%" xfId="154" xr:uid="{00000000-0005-0000-0000-000093000000}"/>
    <cellStyle name="Accent3 - 60% 2" xfId="1825" xr:uid="{4C99E001-F6D7-46A6-9759-C92F36A987F1}"/>
    <cellStyle name="Accent3 - 60% 2 2" xfId="6075" xr:uid="{A2539ED6-0686-444A-A07C-DB7EDE3B95F3}"/>
    <cellStyle name="Accent3 - 60% 3" xfId="6074" xr:uid="{5DADCADE-2BC9-44C1-AC6B-AC7D93909043}"/>
    <cellStyle name="Accent3 - 60% 4" xfId="1824" xr:uid="{0E24AA0D-CAB3-4FDA-B69E-5C6DF96F6DC2}"/>
    <cellStyle name="Accent3 10" xfId="1826" xr:uid="{7596A6CE-7C4D-4AD1-A56F-96FD62D56CE5}"/>
    <cellStyle name="Accent3 10 2" xfId="6076" xr:uid="{19770AEF-4DA9-4D84-9045-52D8DDC9E0AF}"/>
    <cellStyle name="Accent3 11" xfId="1827" xr:uid="{4A561140-D7E6-40E3-95C2-8509798C916E}"/>
    <cellStyle name="Accent3 11 2" xfId="6077" xr:uid="{EA8FDCBD-8C7B-41D5-B1FF-43CE71F4D807}"/>
    <cellStyle name="Accent3 12" xfId="1828" xr:uid="{E83841B0-950A-4D31-8A9F-B22201E467F1}"/>
    <cellStyle name="Accent3 12 2" xfId="6078" xr:uid="{9BA4EFC6-E5C9-4A38-93A8-AEBB602406D8}"/>
    <cellStyle name="Accent3 13" xfId="6069" xr:uid="{77EFC008-3F01-4AD8-ACFD-5325647E595C}"/>
    <cellStyle name="Accent3 14" xfId="1819" xr:uid="{B384CF3B-5D5F-4160-BF74-F28C9D40946A}"/>
    <cellStyle name="Accent3 15" xfId="8347" xr:uid="{243D2BBE-ED67-43D5-9204-AE69A31EC99C}"/>
    <cellStyle name="Accent3 2" xfId="155" xr:uid="{00000000-0005-0000-0000-000094000000}"/>
    <cellStyle name="Accent3 2 2" xfId="1830" xr:uid="{EB3F2162-D54D-46FF-A9BE-86733585B215}"/>
    <cellStyle name="Accent3 2 2 2" xfId="6080" xr:uid="{B2DBF8D8-8205-43D4-97C2-431AFAA8F800}"/>
    <cellStyle name="Accent3 2 3" xfId="6079" xr:uid="{97BD15F4-B4DB-4DCC-9E48-DAC82587EF1B}"/>
    <cellStyle name="Accent3 2 4" xfId="1829" xr:uid="{0E006D09-5F88-48A8-AE2E-4C65ADA3F2E8}"/>
    <cellStyle name="Accent3 3" xfId="156" xr:uid="{00000000-0005-0000-0000-000095000000}"/>
    <cellStyle name="Accent3 3 2" xfId="157" xr:uid="{00000000-0005-0000-0000-000096000000}"/>
    <cellStyle name="Accent3 3 2 2" xfId="6081" xr:uid="{F0F8153A-03AE-48C0-A845-05E6C0DBFE75}"/>
    <cellStyle name="Accent3 3 3" xfId="1831" xr:uid="{4A7E7820-4620-406D-9B81-E4DED5DD8A3F}"/>
    <cellStyle name="Accent3 4" xfId="158" xr:uid="{00000000-0005-0000-0000-000097000000}"/>
    <cellStyle name="Accent3 4 2" xfId="6082" xr:uid="{220C8BF1-B9A7-4F84-BC3B-68DEDB5E69BA}"/>
    <cellStyle name="Accent3 4 3" xfId="1832" xr:uid="{50846FE8-11DD-429C-99FE-73F1BA31CAA0}"/>
    <cellStyle name="Accent3 5" xfId="1833" xr:uid="{9AECA832-AA03-4ACF-AA1A-694873CAA057}"/>
    <cellStyle name="Accent3 5 2" xfId="6083" xr:uid="{4E46C2BA-27A6-4912-B0A5-063B9457AACD}"/>
    <cellStyle name="Accent3 6" xfId="1834" xr:uid="{59AD768F-BDF2-4227-BC74-9A3CFD5F74D8}"/>
    <cellStyle name="Accent3 6 2" xfId="6084" xr:uid="{0406CCAC-AF84-4F4C-9882-EEB3ACE89D94}"/>
    <cellStyle name="Accent3 7" xfId="1835" xr:uid="{11F18B21-6709-4DF6-BE55-7505AAEA71BE}"/>
    <cellStyle name="Accent3 7 2" xfId="6085" xr:uid="{4760E85C-1115-4F2F-9A94-0D2EE43D486E}"/>
    <cellStyle name="Accent3 8" xfId="1836" xr:uid="{D7C5BC43-118E-44EB-A99B-64EE32DB05C4}"/>
    <cellStyle name="Accent3 8 2" xfId="6086" xr:uid="{B69F990D-71FD-4709-A84F-620045AE9C0F}"/>
    <cellStyle name="Accent3 9" xfId="1837" xr:uid="{599538B7-1C3D-4925-9EC2-5B306B113BFC}"/>
    <cellStyle name="Accent3 9 2" xfId="6087" xr:uid="{859A93DA-3288-4EEE-965A-F741D510BCEA}"/>
    <cellStyle name="Accent4 - 20%" xfId="159" xr:uid="{00000000-0005-0000-0000-000098000000}"/>
    <cellStyle name="Accent4 - 20% 2" xfId="1840" xr:uid="{697773AE-8131-48D7-88F7-6A5DF8E32B27}"/>
    <cellStyle name="Accent4 - 20% 2 2" xfId="6090" xr:uid="{A5C333DA-89E1-488C-8668-2D3F4D46BF25}"/>
    <cellStyle name="Accent4 - 20% 3" xfId="6089" xr:uid="{40DC7F1E-61D3-4FCD-AD17-E35E8D5676FF}"/>
    <cellStyle name="Accent4 - 20% 4" xfId="1839" xr:uid="{32606927-FAEB-4429-9894-DBC1AE83022B}"/>
    <cellStyle name="Accent4 - 40%" xfId="160" xr:uid="{00000000-0005-0000-0000-000099000000}"/>
    <cellStyle name="Accent4 - 40% 2" xfId="1842" xr:uid="{480432FC-AE52-4441-8546-D0DB10A6640E}"/>
    <cellStyle name="Accent4 - 40% 2 2" xfId="6092" xr:uid="{B7194671-3FA7-4CEB-AD73-BD9DD1C40571}"/>
    <cellStyle name="Accent4 - 40% 3" xfId="6091" xr:uid="{88F59F51-A8D1-4C3E-8D73-B6E4725086CE}"/>
    <cellStyle name="Accent4 - 40% 4" xfId="1841" xr:uid="{99D848BF-3EBA-4072-9CFE-76939932D34D}"/>
    <cellStyle name="Accent4 - 60%" xfId="161" xr:uid="{00000000-0005-0000-0000-00009A000000}"/>
    <cellStyle name="Accent4 - 60% 2" xfId="1844" xr:uid="{CE60332F-1A73-419B-89EC-5473CCB15E21}"/>
    <cellStyle name="Accent4 - 60% 2 2" xfId="6094" xr:uid="{4584DF73-CD67-4E63-ABD5-6FB3D4CA2D71}"/>
    <cellStyle name="Accent4 - 60% 3" xfId="6093" xr:uid="{75CDBC3C-5537-48F2-911F-DC75ACB93449}"/>
    <cellStyle name="Accent4 - 60% 4" xfId="1843" xr:uid="{96E160E8-9EBF-4EAF-B0BE-1CE47D9A8748}"/>
    <cellStyle name="Accent4 10" xfId="1845" xr:uid="{628AC032-CAE9-4ACC-A016-0648BBD94955}"/>
    <cellStyle name="Accent4 10 2" xfId="6095" xr:uid="{DE971EA4-7B79-4582-9ED8-0433060EE549}"/>
    <cellStyle name="Accent4 11" xfId="1846" xr:uid="{2186D357-0D10-404D-AD76-EB63435A486D}"/>
    <cellStyle name="Accent4 11 2" xfId="6096" xr:uid="{BEFC1390-390A-41A0-A0DF-54A9874D0D95}"/>
    <cellStyle name="Accent4 12" xfId="1847" xr:uid="{F10AE348-D7D1-446A-9835-E8007140DF46}"/>
    <cellStyle name="Accent4 12 2" xfId="6097" xr:uid="{E503BE3B-84E4-462D-9BE0-0BB8A8305647}"/>
    <cellStyle name="Accent4 13" xfId="6088" xr:uid="{FA26DCF9-FE94-42D5-BB2E-F124B684D8A1}"/>
    <cellStyle name="Accent4 14" xfId="1838" xr:uid="{77E95B25-94A7-4C3A-B32C-A1AB5A39F44E}"/>
    <cellStyle name="Accent4 15" xfId="8348" xr:uid="{4BB31298-13CC-48DA-B249-BB7FCEFC2966}"/>
    <cellStyle name="Accent4 2" xfId="162" xr:uid="{00000000-0005-0000-0000-00009B000000}"/>
    <cellStyle name="Accent4 2 2" xfId="1849" xr:uid="{0A529757-579B-4025-8E50-8326AFA5017A}"/>
    <cellStyle name="Accent4 2 2 2" xfId="6099" xr:uid="{C695697E-F08D-45D0-B836-ECCFE978874A}"/>
    <cellStyle name="Accent4 2 3" xfId="6098" xr:uid="{92B17C24-BC6F-4716-9BA2-C137D3BDFED9}"/>
    <cellStyle name="Accent4 2 4" xfId="1848" xr:uid="{1AA29E5C-018B-4295-8FBC-E6E0777C220D}"/>
    <cellStyle name="Accent4 3" xfId="163" xr:uid="{00000000-0005-0000-0000-00009C000000}"/>
    <cellStyle name="Accent4 3 2" xfId="164" xr:uid="{00000000-0005-0000-0000-00009D000000}"/>
    <cellStyle name="Accent4 3 2 2" xfId="6100" xr:uid="{1102F3E1-9588-44CC-9514-74C546DFD737}"/>
    <cellStyle name="Accent4 3 3" xfId="1850" xr:uid="{5CCB803B-FAB1-42D5-9998-ECD626C2666F}"/>
    <cellStyle name="Accent4 4" xfId="165" xr:uid="{00000000-0005-0000-0000-00009E000000}"/>
    <cellStyle name="Accent4 4 2" xfId="6101" xr:uid="{212DC62F-4E14-4725-B473-28412A22420E}"/>
    <cellStyle name="Accent4 4 3" xfId="1851" xr:uid="{0CDD68C2-AF50-467C-BA27-4C9FAE600490}"/>
    <cellStyle name="Accent4 5" xfId="1852" xr:uid="{4AEBAEF6-A664-43C4-A8E0-9F57D1A00485}"/>
    <cellStyle name="Accent4 5 2" xfId="6102" xr:uid="{554D6D9F-4281-4A83-A192-700779FF2461}"/>
    <cellStyle name="Accent4 6" xfId="1853" xr:uid="{1050160F-2488-4270-8582-E2B90B5BA89F}"/>
    <cellStyle name="Accent4 6 2" xfId="6103" xr:uid="{8F9E6323-47C8-471F-96DC-3E0049CC263A}"/>
    <cellStyle name="Accent4 7" xfId="1854" xr:uid="{53CE8114-7967-49EA-86CF-CC00D8423671}"/>
    <cellStyle name="Accent4 7 2" xfId="6104" xr:uid="{C59BABFB-46A4-44E5-86EA-2CB1E3438E14}"/>
    <cellStyle name="Accent4 8" xfId="1855" xr:uid="{D1C19D49-B616-4AB9-8BF6-E68560CA3105}"/>
    <cellStyle name="Accent4 8 2" xfId="6105" xr:uid="{C9A4AE37-6744-4D83-92B2-63E06E5B988F}"/>
    <cellStyle name="Accent4 9" xfId="1856" xr:uid="{4657ADDB-FEB5-407F-B0DD-631AA9D09614}"/>
    <cellStyle name="Accent4 9 2" xfId="6106" xr:uid="{CACD9D1F-639F-487D-8C96-0F43D831A871}"/>
    <cellStyle name="Accent5 - 20%" xfId="166" xr:uid="{00000000-0005-0000-0000-00009F000000}"/>
    <cellStyle name="Accent5 - 20% 2" xfId="1859" xr:uid="{E9F58587-75CC-4E07-9992-2B00335F6287}"/>
    <cellStyle name="Accent5 - 20% 2 2" xfId="6109" xr:uid="{56485B0A-F94B-4681-BA04-D5D6DC788F5B}"/>
    <cellStyle name="Accent5 - 20% 3" xfId="6108" xr:uid="{15CA273D-66F5-46CE-B3A1-8F5BD20D8F0C}"/>
    <cellStyle name="Accent5 - 20% 4" xfId="1858" xr:uid="{DEF6C66C-A061-4046-90B3-DB8412C53363}"/>
    <cellStyle name="Accent5 - 40%" xfId="167" xr:uid="{00000000-0005-0000-0000-0000A0000000}"/>
    <cellStyle name="Accent5 - 40% 2" xfId="1861" xr:uid="{FA053B96-0198-4D81-A675-DB0EC374D808}"/>
    <cellStyle name="Accent5 - 40% 2 2" xfId="6111" xr:uid="{E072AC08-1B16-48BE-AD5E-A777ED1B873A}"/>
    <cellStyle name="Accent5 - 40% 3" xfId="6110" xr:uid="{0E5882DA-E8B4-43A0-B7AF-E6D2C6346CD3}"/>
    <cellStyle name="Accent5 - 40% 4" xfId="1860" xr:uid="{5B657C05-AAE8-4DCB-8FA6-CE2B97EC76C7}"/>
    <cellStyle name="Accent5 - 60%" xfId="168" xr:uid="{00000000-0005-0000-0000-0000A1000000}"/>
    <cellStyle name="Accent5 - 60% 2" xfId="1863" xr:uid="{D301255C-1232-4E04-ADF3-B91CAE34DBAE}"/>
    <cellStyle name="Accent5 - 60% 2 2" xfId="6113" xr:uid="{48300053-71C8-43A2-81A2-0667981D9A61}"/>
    <cellStyle name="Accent5 - 60% 3" xfId="6112" xr:uid="{7FE6BE02-7C77-468C-9B6D-1E3B89ED440F}"/>
    <cellStyle name="Accent5 - 60% 4" xfId="1862" xr:uid="{8225C3D6-32F1-4107-9199-5B64553CAF05}"/>
    <cellStyle name="Accent5 10" xfId="1864" xr:uid="{9933853F-9E14-4195-A2C7-0BBCC5B21904}"/>
    <cellStyle name="Accent5 10 2" xfId="6114" xr:uid="{F314324B-03DA-446B-9F2A-277F9E395C51}"/>
    <cellStyle name="Accent5 11" xfId="1865" xr:uid="{7BDDAA5A-3524-4608-AEF2-3785DBCD1E75}"/>
    <cellStyle name="Accent5 11 2" xfId="6115" xr:uid="{796AF960-3DBC-459F-98DB-39A283D959E0}"/>
    <cellStyle name="Accent5 12" xfId="1866" xr:uid="{3E8533D4-BCA8-4AFE-BEEE-8B78C754448B}"/>
    <cellStyle name="Accent5 12 2" xfId="6116" xr:uid="{180BD720-2C6B-4C2C-8C39-D2FF41D9A615}"/>
    <cellStyle name="Accent5 13" xfId="6107" xr:uid="{B08AE229-68CD-40BE-AAB2-6BBB9B866DF4}"/>
    <cellStyle name="Accent5 14" xfId="1857" xr:uid="{720A174B-21E1-4A84-A98A-F48ADB689F99}"/>
    <cellStyle name="Accent5 15" xfId="8349" xr:uid="{BD6AD940-38EE-41C2-89AE-645F84EB5E87}"/>
    <cellStyle name="Accent5 2" xfId="169" xr:uid="{00000000-0005-0000-0000-0000A2000000}"/>
    <cellStyle name="Accent5 2 2" xfId="1868" xr:uid="{B85DA2FD-C0AC-4E8E-BCED-D6B9665DC3C3}"/>
    <cellStyle name="Accent5 2 2 2" xfId="6118" xr:uid="{31FAEB5D-8A95-45EB-B86B-A899E902209B}"/>
    <cellStyle name="Accent5 2 3" xfId="6117" xr:uid="{D7AD2DDB-420D-4A30-8008-D5ACC40C08A4}"/>
    <cellStyle name="Accent5 2 4" xfId="1867" xr:uid="{BE5068B5-1D4A-4006-AB91-49D7C39BDB6B}"/>
    <cellStyle name="Accent5 3" xfId="170" xr:uid="{00000000-0005-0000-0000-0000A3000000}"/>
    <cellStyle name="Accent5 3 2" xfId="171" xr:uid="{00000000-0005-0000-0000-0000A4000000}"/>
    <cellStyle name="Accent5 3 2 2" xfId="6119" xr:uid="{223D3465-E0B9-4505-A160-C821F59723EA}"/>
    <cellStyle name="Accent5 3 3" xfId="1869" xr:uid="{898CC092-797D-46DA-8039-18D49FDAB915}"/>
    <cellStyle name="Accent5 4" xfId="172" xr:uid="{00000000-0005-0000-0000-0000A5000000}"/>
    <cellStyle name="Accent5 4 2" xfId="6120" xr:uid="{D51FD515-B0C7-41E9-A4CB-BB51BADAF833}"/>
    <cellStyle name="Accent5 4 3" xfId="1870" xr:uid="{9AB51B43-8F06-4E65-A48F-676FC5D0C5E9}"/>
    <cellStyle name="Accent5 5" xfId="1871" xr:uid="{D97F09F7-A9A9-48CC-BA5B-21A21715CA4D}"/>
    <cellStyle name="Accent5 5 2" xfId="6121" xr:uid="{7B109F89-D444-41BA-B6B3-A8B55AAFD1A5}"/>
    <cellStyle name="Accent5 6" xfId="1872" xr:uid="{0177548A-9774-4891-A65F-F0E11E83A920}"/>
    <cellStyle name="Accent5 6 2" xfId="6122" xr:uid="{B06859ED-7713-478F-AA52-EADEA38B5C60}"/>
    <cellStyle name="Accent5 7" xfId="1873" xr:uid="{C0E14B0B-C0D9-49EC-86CD-B1B61946B0A7}"/>
    <cellStyle name="Accent5 7 2" xfId="6123" xr:uid="{FBBD3E03-A260-41D4-ADB2-92D432B2988B}"/>
    <cellStyle name="Accent5 8" xfId="1874" xr:uid="{BCE1FC96-A5F2-4063-83A3-1944F26C3302}"/>
    <cellStyle name="Accent5 8 2" xfId="6124" xr:uid="{D9D9C7A1-7B5D-4BAA-8D6B-1B6E1BDABE2D}"/>
    <cellStyle name="Accent5 9" xfId="1875" xr:uid="{201F40C3-53B5-43B6-AD7E-33DBBE554C6C}"/>
    <cellStyle name="Accent5 9 2" xfId="6125" xr:uid="{DD9BD420-5CEE-42F7-80A2-4249E2DDF9CD}"/>
    <cellStyle name="Accent6 - 20%" xfId="173" xr:uid="{00000000-0005-0000-0000-0000A6000000}"/>
    <cellStyle name="Accent6 - 20% 2" xfId="1878" xr:uid="{6F90B04B-C907-4D48-A0DC-6C93C97DD1A0}"/>
    <cellStyle name="Accent6 - 20% 2 2" xfId="6128" xr:uid="{0A9B86CA-234A-4E13-95F1-FFD82D47D3AD}"/>
    <cellStyle name="Accent6 - 20% 3" xfId="6127" xr:uid="{5F496745-5489-4ED1-A0A0-85357C170E06}"/>
    <cellStyle name="Accent6 - 20% 4" xfId="1877" xr:uid="{F3BFE78A-43E4-4107-8C46-C34CB19B37E7}"/>
    <cellStyle name="Accent6 - 40%" xfId="174" xr:uid="{00000000-0005-0000-0000-0000A7000000}"/>
    <cellStyle name="Accent6 - 40% 2" xfId="1880" xr:uid="{2C1D617D-1B24-47EA-91F6-4FDBC004E1BD}"/>
    <cellStyle name="Accent6 - 40% 2 2" xfId="6130" xr:uid="{9D9EA6F1-BD43-4903-B8DA-698966D6391A}"/>
    <cellStyle name="Accent6 - 40% 3" xfId="6129" xr:uid="{10224916-22C4-499B-B71D-6DD446C58673}"/>
    <cellStyle name="Accent6 - 40% 4" xfId="1879" xr:uid="{2FD9CDE5-CBFC-4DB0-973E-600B92773F94}"/>
    <cellStyle name="Accent6 - 60%" xfId="175" xr:uid="{00000000-0005-0000-0000-0000A8000000}"/>
    <cellStyle name="Accent6 - 60% 2" xfId="1882" xr:uid="{77D7D1FA-7A81-42FF-AD3B-A68E8F41C68F}"/>
    <cellStyle name="Accent6 - 60% 2 2" xfId="6132" xr:uid="{D5B84D8E-33F6-44DC-B438-D7CFFFEC9F77}"/>
    <cellStyle name="Accent6 - 60% 3" xfId="6131" xr:uid="{A8C7CD8C-830C-4DCA-9F52-B29D4C0C6A8D}"/>
    <cellStyle name="Accent6 - 60% 4" xfId="1881" xr:uid="{8E820939-90A0-489A-9DB7-043A260EBC5D}"/>
    <cellStyle name="Accent6 10" xfId="1883" xr:uid="{86484E8F-0BB7-44EF-A77D-FCF2E7CB1FF6}"/>
    <cellStyle name="Accent6 10 2" xfId="6133" xr:uid="{43C1C555-357B-4FD8-9A4B-2CAB1036E9EE}"/>
    <cellStyle name="Accent6 11" xfId="1884" xr:uid="{909E2F55-9F6B-4962-89F3-41D6A232A718}"/>
    <cellStyle name="Accent6 11 2" xfId="6134" xr:uid="{FA9EF18D-4DF3-44F0-B6D2-689286C5FF0A}"/>
    <cellStyle name="Accent6 12" xfId="1885" xr:uid="{7CC148D1-BC1E-43B0-9EA7-ACDCBC0DA4FB}"/>
    <cellStyle name="Accent6 12 2" xfId="6135" xr:uid="{1949D922-74C6-4E52-BDB2-A6F28ABD4BCF}"/>
    <cellStyle name="Accent6 13" xfId="6126" xr:uid="{F13FFBBA-7813-4106-A1F8-B2B862E6722A}"/>
    <cellStyle name="Accent6 14" xfId="1876" xr:uid="{4C5BB7BE-E203-4319-8FCA-B94CB74C4AC1}"/>
    <cellStyle name="Accent6 15" xfId="8350" xr:uid="{11435184-64CD-4B60-8723-52EAA06E8838}"/>
    <cellStyle name="Accent6 2" xfId="176" xr:uid="{00000000-0005-0000-0000-0000A9000000}"/>
    <cellStyle name="Accent6 2 2" xfId="1887" xr:uid="{01FA8CF5-2284-4F36-BAE8-6F29D3687086}"/>
    <cellStyle name="Accent6 2 2 2" xfId="6137" xr:uid="{12843FF0-F55B-4A45-B371-F863492AD367}"/>
    <cellStyle name="Accent6 2 3" xfId="6136" xr:uid="{2391B756-E7D1-40B5-9280-BA24D175635D}"/>
    <cellStyle name="Accent6 2 4" xfId="1886" xr:uid="{34A3632B-7B3B-4519-ABC3-26156CA72BC0}"/>
    <cellStyle name="Accent6 3" xfId="177" xr:uid="{00000000-0005-0000-0000-0000AA000000}"/>
    <cellStyle name="Accent6 3 2" xfId="178" xr:uid="{00000000-0005-0000-0000-0000AB000000}"/>
    <cellStyle name="Accent6 3 2 2" xfId="6138" xr:uid="{FEFC9005-27FB-4E43-BD9E-3D4A9584A479}"/>
    <cellStyle name="Accent6 3 3" xfId="1888" xr:uid="{76A55315-803C-42A0-972E-968CFC1059D0}"/>
    <cellStyle name="Accent6 4" xfId="179" xr:uid="{00000000-0005-0000-0000-0000AC000000}"/>
    <cellStyle name="Accent6 4 2" xfId="6139" xr:uid="{B885805C-2F77-4407-92DD-B1D3DC74770B}"/>
    <cellStyle name="Accent6 4 3" xfId="1889" xr:uid="{5294AD84-66CB-4FA6-98AF-1DB465280AF8}"/>
    <cellStyle name="Accent6 5" xfId="1890" xr:uid="{F4086AE7-5572-4C7F-B4F3-949784AE4F3A}"/>
    <cellStyle name="Accent6 5 2" xfId="6140" xr:uid="{A801CC45-B5AD-46EA-8CEF-2EEF16710F17}"/>
    <cellStyle name="Accent6 6" xfId="1891" xr:uid="{BDB691EF-EB25-4AAD-AD2C-76F1ED7814DD}"/>
    <cellStyle name="Accent6 6 2" xfId="6141" xr:uid="{085E6A83-0855-4A9A-9425-EAAD3882AA8E}"/>
    <cellStyle name="Accent6 7" xfId="1892" xr:uid="{633E1606-30AF-40B2-9158-E38FDA03CB00}"/>
    <cellStyle name="Accent6 7 2" xfId="6142" xr:uid="{6D0C6590-7F0D-4239-9E4C-C427749F77F4}"/>
    <cellStyle name="Accent6 8" xfId="1893" xr:uid="{DAE109D6-A87D-4C95-B8A9-6299C3ACA27B}"/>
    <cellStyle name="Accent6 8 2" xfId="6143" xr:uid="{FB294800-45F4-434F-A41C-635FB23F6932}"/>
    <cellStyle name="Accent6 9" xfId="1894" xr:uid="{753EB5A8-8615-49C8-B0A4-A80546E702A7}"/>
    <cellStyle name="Accent6 9 2" xfId="6144" xr:uid="{004360FF-B3F4-4D87-A759-0CB036A28174}"/>
    <cellStyle name="Bad 2" xfId="180" xr:uid="{00000000-0005-0000-0000-0000AD000000}"/>
    <cellStyle name="Bad 2 2" xfId="1897" xr:uid="{CEC7018E-094F-4218-96AD-3652166E5D2C}"/>
    <cellStyle name="Bad 2 2 2" xfId="6147" xr:uid="{EEBC00B9-23A4-48E8-987B-9DB81C5CF989}"/>
    <cellStyle name="Bad 2 3" xfId="6146" xr:uid="{EE1299DF-DE43-4A32-9775-F440047F0850}"/>
    <cellStyle name="Bad 2 4" xfId="1896" xr:uid="{2A46A326-F2BB-47B9-87A2-C2D554F43815}"/>
    <cellStyle name="Bad 3" xfId="181" xr:uid="{00000000-0005-0000-0000-0000AE000000}"/>
    <cellStyle name="Bad 3 2" xfId="182" xr:uid="{00000000-0005-0000-0000-0000AF000000}"/>
    <cellStyle name="Bad 3 3" xfId="1898" xr:uid="{EDD21229-24FA-461E-BA6E-9C673FD2B851}"/>
    <cellStyle name="Bad 4" xfId="183" xr:uid="{00000000-0005-0000-0000-0000B0000000}"/>
    <cellStyle name="Bad 4 2" xfId="6145" xr:uid="{97A62082-CA4C-41D9-AC20-0FAADF97C4A2}"/>
    <cellStyle name="Bad 5" xfId="1895" xr:uid="{28319717-A78F-404E-AEB1-3D20215437B9}"/>
    <cellStyle name="Body" xfId="1899" xr:uid="{56690AA7-3A0C-4994-8313-5223DF0FA720}"/>
    <cellStyle name="Body 2" xfId="1900" xr:uid="{A5D524E6-2A06-49F4-81C1-5F95D2B6A6A5}"/>
    <cellStyle name="Body 2 2" xfId="6149" xr:uid="{F92CAFDB-5325-46D6-A4CA-CC438C646CD1}"/>
    <cellStyle name="Body 3" xfId="6148" xr:uid="{DB77EC75-11F4-4B3B-8007-F4509097A5A9}"/>
    <cellStyle name="BOLDl" xfId="184" xr:uid="{00000000-0005-0000-0000-0000B1000000}"/>
    <cellStyle name="Calc Currency (0)" xfId="1901" xr:uid="{ED7ACFBD-7AB8-4B05-BA74-F2AC669606D6}"/>
    <cellStyle name="Calc Currency (0) 2" xfId="1902" xr:uid="{BFCC8809-19BA-47C7-8E58-BCB0289C577D}"/>
    <cellStyle name="Calc Currency (0) 2 2" xfId="6151" xr:uid="{39DE52F1-B0F4-492F-93BA-B471C3DDA236}"/>
    <cellStyle name="Calc Currency (0) 3" xfId="6150" xr:uid="{D6FAEDCB-ACBF-45E7-B014-F5568BEAA345}"/>
    <cellStyle name="Calc Currency (2)" xfId="1903" xr:uid="{5319197F-9A90-4BDF-A81D-613E7BB7AB6E}"/>
    <cellStyle name="Calc Percent (0)" xfId="1904" xr:uid="{38C3353B-F4BB-4DF4-AD8D-E5A7D0E22E31}"/>
    <cellStyle name="Calc Percent (0) 2" xfId="6152" xr:uid="{F1F9607A-9058-433F-89B9-930DE10D6F01}"/>
    <cellStyle name="Calc Percent (1)" xfId="1905" xr:uid="{76661C1D-F761-44F3-8C95-812DF851448C}"/>
    <cellStyle name="Calc Percent (1) 2" xfId="6153" xr:uid="{465A7CC8-30DF-4DE9-9D85-84E6E3887A9A}"/>
    <cellStyle name="Calc Percent (2)" xfId="1906" xr:uid="{96C5EF48-0A26-480E-A549-803D0B8916A0}"/>
    <cellStyle name="Calc Units (0)" xfId="1907" xr:uid="{15DA746C-4F36-46B6-A9B6-1526DCF9F373}"/>
    <cellStyle name="Calc Units (0) 2" xfId="6154" xr:uid="{911B317F-0CB6-42B5-87CE-998E8CC3A724}"/>
    <cellStyle name="Calc Units (1)" xfId="1908" xr:uid="{11C331D1-E001-456F-93E9-6FE94ADEB699}"/>
    <cellStyle name="Calc Units (2)" xfId="1909" xr:uid="{41620E7B-36D5-4EA6-8830-2383063D305F}"/>
    <cellStyle name="Calculation 2" xfId="185" xr:uid="{00000000-0005-0000-0000-0000B2000000}"/>
    <cellStyle name="Calculation 2 2" xfId="1912" xr:uid="{22DA7A9E-1D86-4E16-8793-9E3651E24DD6}"/>
    <cellStyle name="Calculation 2 2 2" xfId="1913" xr:uid="{94A2B18F-7D07-4366-ABA1-4ADEB3204879}"/>
    <cellStyle name="Calculation 2 2 2 2" xfId="1914" xr:uid="{29D9D0F8-CB6C-4767-9F13-5666D00AF349}"/>
    <cellStyle name="Calculation 2 2 2 2 2" xfId="5320" xr:uid="{8509D4C2-9739-42AC-9C97-C14C34CDF1E9}"/>
    <cellStyle name="Calculation 2 2 2 2 2 2" xfId="8728" xr:uid="{053E6382-C181-4D1A-AA13-F9BE45FA7D95}"/>
    <cellStyle name="Calculation 2 2 2 2 3" xfId="5773" xr:uid="{3D8E4212-3A90-4F88-A943-C33EB5519AD3}"/>
    <cellStyle name="Calculation 2 2 2 2 3 2" xfId="9164" xr:uid="{7EF6D39C-D743-4DD6-866E-2C5FF330E290}"/>
    <cellStyle name="Calculation 2 2 2 2 4" xfId="6159" xr:uid="{00E15F2A-E0EB-45F2-8B31-C943B39B496D}"/>
    <cellStyle name="Calculation 2 2 2 2 4 2" xfId="9280" xr:uid="{1970E060-6468-4733-B1CE-D7AE8374215B}"/>
    <cellStyle name="Calculation 2 2 2 2 5" xfId="8355" xr:uid="{58C2B8BA-5D60-41F2-A5E3-5C47BFEFEB65}"/>
    <cellStyle name="Calculation 2 2 2 3" xfId="5319" xr:uid="{2651DCAE-CFC2-4B2F-9110-973938FC02C7}"/>
    <cellStyle name="Calculation 2 2 2 3 2" xfId="8727" xr:uid="{4BFF186D-0184-42F9-8CA8-DBC4FE03C429}"/>
    <cellStyle name="Calculation 2 2 2 4" xfId="5774" xr:uid="{DE914499-E975-4B68-A6D4-B3D9606F9514}"/>
    <cellStyle name="Calculation 2 2 2 4 2" xfId="9165" xr:uid="{8572EB8C-F8CC-4FA5-8AED-5533AD61DBBE}"/>
    <cellStyle name="Calculation 2 2 2 5" xfId="6158" xr:uid="{44F64A3A-9DC3-4CE9-A828-CC1496BC9C84}"/>
    <cellStyle name="Calculation 2 2 2 5 2" xfId="9279" xr:uid="{D4F24492-C7F1-49C2-82F0-F31DD25BFCE1}"/>
    <cellStyle name="Calculation 2 2 2 6" xfId="8354" xr:uid="{57548EE6-3590-486C-BD03-36164B118E5D}"/>
    <cellStyle name="Calculation 2 2 3" xfId="1915" xr:uid="{2EDF087F-3F84-419D-9CA6-C094A0088E22}"/>
    <cellStyle name="Calculation 2 2 3 2" xfId="5321" xr:uid="{DCBE01FB-B688-4F78-ABC7-A1760AF6C07C}"/>
    <cellStyle name="Calculation 2 2 3 2 2" xfId="8729" xr:uid="{8D3B8597-ADC6-49A5-B9F1-F27FEFC55FDD}"/>
    <cellStyle name="Calculation 2 2 3 3" xfId="5772" xr:uid="{A0DE7C67-52F9-4C47-A494-1D08832FBDB3}"/>
    <cellStyle name="Calculation 2 2 3 3 2" xfId="9163" xr:uid="{975D092C-DBB4-4BCA-8154-03BF88ADCF20}"/>
    <cellStyle name="Calculation 2 2 3 4" xfId="6160" xr:uid="{63D8F54D-CD7D-445E-8D56-5D7D0A61E779}"/>
    <cellStyle name="Calculation 2 2 3 4 2" xfId="9281" xr:uid="{10DDCEE1-5F9C-4682-96ED-103B1F305449}"/>
    <cellStyle name="Calculation 2 2 3 5" xfId="8356" xr:uid="{E560A466-03A2-41E1-97A3-354AF60F8BED}"/>
    <cellStyle name="Calculation 2 2 4" xfId="5318" xr:uid="{32818932-2CBB-4796-A45A-0A01FE152D7E}"/>
    <cellStyle name="Calculation 2 2 4 2" xfId="8726" xr:uid="{48D0BB47-441B-4923-B943-80907F2C8955}"/>
    <cellStyle name="Calculation 2 2 5" xfId="5775" xr:uid="{CDB322C4-1D72-4B91-B57D-E7103B6C2961}"/>
    <cellStyle name="Calculation 2 2 5 2" xfId="9166" xr:uid="{6B602C49-8EFD-4115-ADBE-24BBDC81723D}"/>
    <cellStyle name="Calculation 2 2 6" xfId="6157" xr:uid="{41F1C100-5620-48FD-B8CE-274ADF51B3A8}"/>
    <cellStyle name="Calculation 2 2 6 2" xfId="9278" xr:uid="{E682EAEE-44F2-4BE9-B17F-419B0A65C0DC}"/>
    <cellStyle name="Calculation 2 2 7" xfId="8353" xr:uid="{8045B0CB-140D-4F77-8BEE-851635DDADFA}"/>
    <cellStyle name="Calculation 2 3" xfId="1916" xr:uid="{78405EAA-B83A-4299-9B88-00D738DC2769}"/>
    <cellStyle name="Calculation 2 3 2" xfId="1917" xr:uid="{D63F9CFD-915C-41AE-A5C3-343996DB3BBC}"/>
    <cellStyle name="Calculation 2 3 2 2" xfId="5323" xr:uid="{F44D1979-99E1-4A25-9040-8889BDF6A2B6}"/>
    <cellStyle name="Calculation 2 3 2 2 2" xfId="8731" xr:uid="{03A46311-8994-4F33-A475-58C96085EF63}"/>
    <cellStyle name="Calculation 2 3 2 3" xfId="5770" xr:uid="{57275CDD-14D1-4D95-9039-577487CC4E6F}"/>
    <cellStyle name="Calculation 2 3 2 3 2" xfId="9161" xr:uid="{B7313564-1D59-4DBF-888D-E62D8F62031C}"/>
    <cellStyle name="Calculation 2 3 2 4" xfId="6162" xr:uid="{53779BCD-4629-4745-9044-3C0EFF06500A}"/>
    <cellStyle name="Calculation 2 3 2 4 2" xfId="9283" xr:uid="{C21DFD8B-307F-447A-87F5-9F8F812F8DE6}"/>
    <cellStyle name="Calculation 2 3 2 5" xfId="8358" xr:uid="{24A79772-8DB5-41FE-B06E-307740E8AF15}"/>
    <cellStyle name="Calculation 2 3 3" xfId="5322" xr:uid="{6C67D571-8512-47C1-B68F-033C0C1C26C0}"/>
    <cellStyle name="Calculation 2 3 3 2" xfId="8730" xr:uid="{2C37ADFE-3DCE-491C-AEE0-F7D60F34C086}"/>
    <cellStyle name="Calculation 2 3 4" xfId="5771" xr:uid="{CBEC8FCB-15A6-4984-9AA8-862067795CC7}"/>
    <cellStyle name="Calculation 2 3 4 2" xfId="9162" xr:uid="{469CA802-C991-45FC-ADC9-601741E983D3}"/>
    <cellStyle name="Calculation 2 3 5" xfId="6161" xr:uid="{F095F1A2-0288-4966-B048-63BDA1B9B2BD}"/>
    <cellStyle name="Calculation 2 3 5 2" xfId="9282" xr:uid="{938B05CA-C0B1-4D42-87FB-8907020C391C}"/>
    <cellStyle name="Calculation 2 3 6" xfId="8357" xr:uid="{63DAAA4E-FA72-4216-B59C-79D05131F034}"/>
    <cellStyle name="Calculation 2 4" xfId="1918" xr:uid="{3528985E-AF65-4D63-B158-DB2E8901AB41}"/>
    <cellStyle name="Calculation 2 4 2" xfId="5324" xr:uid="{E543B8B7-2755-4FCD-904F-AA03E1F1BE33}"/>
    <cellStyle name="Calculation 2 4 2 2" xfId="8732" xr:uid="{B6DDA323-B7CC-47C4-844A-24A7E8735E01}"/>
    <cellStyle name="Calculation 2 4 3" xfId="5769" xr:uid="{85F3FE05-3F87-448B-96A3-4692C80DF8CA}"/>
    <cellStyle name="Calculation 2 4 3 2" xfId="9160" xr:uid="{EE135F70-70E8-4DAF-B4F7-CE291A905F09}"/>
    <cellStyle name="Calculation 2 4 4" xfId="6163" xr:uid="{55903168-41C2-4ED5-89C8-27E81360AC53}"/>
    <cellStyle name="Calculation 2 4 4 2" xfId="9284" xr:uid="{53072BC6-EA05-407D-9ABC-068A79558DFE}"/>
    <cellStyle name="Calculation 2 4 5" xfId="8359" xr:uid="{94691CDD-A0CF-4BDC-823A-4FC314D3114B}"/>
    <cellStyle name="Calculation 2 5" xfId="5317" xr:uid="{D903DB90-3B6F-4FB8-B020-01274491C741}"/>
    <cellStyle name="Calculation 2 5 2" xfId="8725" xr:uid="{1B4F57FF-CD48-49E0-8B65-E84F690394B7}"/>
    <cellStyle name="Calculation 2 6" xfId="5776" xr:uid="{9740146D-8285-4863-B28A-2B607D8577B3}"/>
    <cellStyle name="Calculation 2 6 2" xfId="9167" xr:uid="{5FE22D1D-B708-42EA-B63E-3615DEFB88F8}"/>
    <cellStyle name="Calculation 2 7" xfId="6156" xr:uid="{367C5712-00B8-420C-8150-67E96B921F2D}"/>
    <cellStyle name="Calculation 2 7 2" xfId="9277" xr:uid="{6C064E67-FA13-4F6E-A3D4-97F7DAC6C6A5}"/>
    <cellStyle name="Calculation 2 8" xfId="1911" xr:uid="{7D1B2093-CBEC-4467-B321-9BC09559229B}"/>
    <cellStyle name="Calculation 2 9" xfId="8352" xr:uid="{5076CDCD-8EC8-4B1F-9025-B35730C9659B}"/>
    <cellStyle name="Calculation 3" xfId="186" xr:uid="{00000000-0005-0000-0000-0000B3000000}"/>
    <cellStyle name="Calculation 3 2" xfId="187" xr:uid="{00000000-0005-0000-0000-0000B4000000}"/>
    <cellStyle name="Calculation 3 2 2" xfId="1921" xr:uid="{EC218942-F833-4120-BDD0-8C813F6C3EDD}"/>
    <cellStyle name="Calculation 3 2 2 2" xfId="5327" xr:uid="{A4230006-12BA-42B8-95FB-FE68CB4249FF}"/>
    <cellStyle name="Calculation 3 2 2 2 2" xfId="8735" xr:uid="{EC63ADD7-8E5D-458B-8E21-12A3E2E91BF7}"/>
    <cellStyle name="Calculation 3 2 2 3" xfId="5766" xr:uid="{63F7599E-2A21-465D-A9D9-E1560ABE1A46}"/>
    <cellStyle name="Calculation 3 2 2 3 2" xfId="9157" xr:uid="{E9395977-830F-4F15-86C2-08CFF2C4926C}"/>
    <cellStyle name="Calculation 3 2 2 4" xfId="6166" xr:uid="{1D7C9AE8-68DB-496E-9C87-CE46B33468D4}"/>
    <cellStyle name="Calculation 3 2 2 4 2" xfId="9287" xr:uid="{CD075A5D-B66E-4959-B4E1-C09554D81157}"/>
    <cellStyle name="Calculation 3 2 2 5" xfId="8362" xr:uid="{C04A9CAB-793C-4DAC-B6C3-C2E0425B7F49}"/>
    <cellStyle name="Calculation 3 2 3" xfId="5326" xr:uid="{AF3C08EA-B222-449E-BA22-4F0F15377BDD}"/>
    <cellStyle name="Calculation 3 2 3 2" xfId="8734" xr:uid="{4F124CE5-13BF-4972-9546-59FA7A982166}"/>
    <cellStyle name="Calculation 3 2 4" xfId="5767" xr:uid="{9E63CDDD-E36B-4FFD-8118-F484CBDF1589}"/>
    <cellStyle name="Calculation 3 2 4 2" xfId="9158" xr:uid="{9E1DCAC8-80A1-4667-98D7-F5F37A614DA3}"/>
    <cellStyle name="Calculation 3 2 5" xfId="6165" xr:uid="{7A57BB92-F7BC-48FB-9003-177EF371C35D}"/>
    <cellStyle name="Calculation 3 2 5 2" xfId="9286" xr:uid="{E0F13461-978A-4E18-AAFB-E3196B227134}"/>
    <cellStyle name="Calculation 3 2 6" xfId="1920" xr:uid="{115465E0-72E9-4E52-8F7C-806AC60B5068}"/>
    <cellStyle name="Calculation 3 2 7" xfId="8361" xr:uid="{3E853658-D986-4C5F-99E1-31736F752C46}"/>
    <cellStyle name="Calculation 3 3" xfId="1922" xr:uid="{80085C01-769A-43EC-91E4-C4FA5B169A6B}"/>
    <cellStyle name="Calculation 3 3 2" xfId="5328" xr:uid="{07EC421E-E940-44F5-8CAC-9DFDE0058AB1}"/>
    <cellStyle name="Calculation 3 3 2 2" xfId="8736" xr:uid="{B0972A5A-4811-4F7D-8ACB-E611287A0884}"/>
    <cellStyle name="Calculation 3 3 3" xfId="5765" xr:uid="{0A98826E-F00E-499D-ADC9-E37519F9EDD2}"/>
    <cellStyle name="Calculation 3 3 3 2" xfId="9156" xr:uid="{5B1DE454-3467-42B5-84F0-024EBFE8FAED}"/>
    <cellStyle name="Calculation 3 3 4" xfId="6167" xr:uid="{D2A72146-B1A3-412B-931D-913BB70F242D}"/>
    <cellStyle name="Calculation 3 3 4 2" xfId="9288" xr:uid="{ADC773E8-84C0-4091-9FCB-4570DBFED878}"/>
    <cellStyle name="Calculation 3 3 5" xfId="8363" xr:uid="{5E1F1E61-8F23-4621-B027-25E2D14273AB}"/>
    <cellStyle name="Calculation 3 4" xfId="5325" xr:uid="{F98B98B5-43E5-4593-B32B-F04617F36B7F}"/>
    <cellStyle name="Calculation 3 4 2" xfId="8733" xr:uid="{0688048C-B141-482E-AD24-F3E9AFA49AA6}"/>
    <cellStyle name="Calculation 3 5" xfId="5768" xr:uid="{1920A663-FB4D-4EEB-B30F-5637AE98CA64}"/>
    <cellStyle name="Calculation 3 5 2" xfId="9159" xr:uid="{30100953-DF99-4402-AA39-39C157BFB7FA}"/>
    <cellStyle name="Calculation 3 6" xfId="6164" xr:uid="{4E0E5943-0BC8-4C97-803A-71571291F2E2}"/>
    <cellStyle name="Calculation 3 6 2" xfId="9285" xr:uid="{8CDFCEFA-5BE4-4925-9656-CF5413359EF3}"/>
    <cellStyle name="Calculation 3 7" xfId="1919" xr:uid="{9CEEA118-5A25-4C4B-A4E1-E58BB9834E00}"/>
    <cellStyle name="Calculation 3 8" xfId="8360" xr:uid="{541CE5C9-4FEE-41B3-9301-0D9ECF452871}"/>
    <cellStyle name="Calculation 4" xfId="188" xr:uid="{00000000-0005-0000-0000-0000B5000000}"/>
    <cellStyle name="Calculation 4 2" xfId="5316" xr:uid="{288D9AEB-6528-4883-AF4E-62FE62AD0EB0}"/>
    <cellStyle name="Calculation 4 3" xfId="8724" xr:uid="{AF7650A9-05B3-43FA-AB5D-4190E98E476F}"/>
    <cellStyle name="Calculation 5" xfId="5777" xr:uid="{1CB6F7E6-4756-4051-905A-D4ED2FE6B630}"/>
    <cellStyle name="Calculation 5 2" xfId="9168" xr:uid="{E27F7EF6-D837-4811-A7E0-AB7C1CB15402}"/>
    <cellStyle name="Calculation 6" xfId="6155" xr:uid="{8C87E905-2111-4243-9F8F-40BC736BC567}"/>
    <cellStyle name="Calculation 6 2" xfId="9276" xr:uid="{A100228C-23A2-4D43-9482-97E94C2968C1}"/>
    <cellStyle name="Calculation 7" xfId="1910" xr:uid="{464DB5F3-6E7C-4DB9-A11D-F41978418F96}"/>
    <cellStyle name="Calculation 8" xfId="8351" xr:uid="{18AC3B96-829E-40AC-8828-ACF3B4BBCB4A}"/>
    <cellStyle name="category" xfId="189" xr:uid="{00000000-0005-0000-0000-0000B6000000}"/>
    <cellStyle name="Check Cell 2" xfId="190" xr:uid="{00000000-0005-0000-0000-0000B7000000}"/>
    <cellStyle name="Check Cell 2 2" xfId="1925" xr:uid="{BA4EADD6-2B26-4EC9-A727-41799C259175}"/>
    <cellStyle name="Check Cell 2 2 2" xfId="6170" xr:uid="{51B58B62-ADF1-4CEC-A151-2D7AE4B48F51}"/>
    <cellStyle name="Check Cell 2 3" xfId="6169" xr:uid="{3865AA5B-571A-4146-A43A-2D18C5B0017B}"/>
    <cellStyle name="Check Cell 2 4" xfId="1924" xr:uid="{A60B1D63-5991-48F6-89A3-36FB2F3990C3}"/>
    <cellStyle name="Check Cell 3" xfId="191" xr:uid="{00000000-0005-0000-0000-0000B8000000}"/>
    <cellStyle name="Check Cell 3 2" xfId="192" xr:uid="{00000000-0005-0000-0000-0000B9000000}"/>
    <cellStyle name="Check Cell 3 3" xfId="1926" xr:uid="{A8E0A4F5-3F91-41B2-B096-F11A81319234}"/>
    <cellStyle name="Check Cell 4" xfId="193" xr:uid="{00000000-0005-0000-0000-0000BA000000}"/>
    <cellStyle name="Check Cell 4 2" xfId="6168" xr:uid="{A91BC9BD-B636-4D3B-8DF2-20FB77182551}"/>
    <cellStyle name="Check Cell 5" xfId="1923" xr:uid="{F4B8E5D1-DD92-43E5-8E07-6D5B86E4A8B1}"/>
    <cellStyle name="Comma" xfId="1" builtinId="3"/>
    <cellStyle name="Comma [0.00]" xfId="194" xr:uid="{00000000-0005-0000-0000-0000BC000000}"/>
    <cellStyle name="Comma [0.00] 2" xfId="195" xr:uid="{00000000-0005-0000-0000-0000BD000000}"/>
    <cellStyle name="Comma [00]" xfId="1927" xr:uid="{AA412B58-B84C-404C-901C-5329C5BB5182}"/>
    <cellStyle name="Comma [00] 2" xfId="6171" xr:uid="{48A8364E-BC33-434B-961E-8AB023E0ADC0}"/>
    <cellStyle name="Comma 10" xfId="196" xr:uid="{00000000-0005-0000-0000-0000BE000000}"/>
    <cellStyle name="Comma 10 10" xfId="1929" xr:uid="{B6A055D5-0A5B-4F0D-81BE-68514C0ADE40}"/>
    <cellStyle name="Comma 10 2" xfId="197" xr:uid="{00000000-0005-0000-0000-0000BF000000}"/>
    <cellStyle name="Comma 10 2 2" xfId="198" xr:uid="{00000000-0005-0000-0000-0000C0000000}"/>
    <cellStyle name="Comma 10 2 2 2" xfId="1931" xr:uid="{DE079F9C-DA44-4F4C-A83F-8AD7C099B7CE}"/>
    <cellStyle name="Comma 10 2 3" xfId="199" xr:uid="{00000000-0005-0000-0000-0000C1000000}"/>
    <cellStyle name="Comma 10 2 4" xfId="1930" xr:uid="{F3C7F071-0E12-433A-B523-870E4ED4784A}"/>
    <cellStyle name="Comma 10 3" xfId="200" xr:uid="{00000000-0005-0000-0000-0000C2000000}"/>
    <cellStyle name="Comma 10 3 2" xfId="1932" xr:uid="{97317931-60F3-47A6-8187-D2F89532EEE1}"/>
    <cellStyle name="Comma 10 4" xfId="201" xr:uid="{00000000-0005-0000-0000-0000C3000000}"/>
    <cellStyle name="Comma 10 4 2" xfId="1933" xr:uid="{93BDFBD3-3443-4549-871A-0DBDB384D3E4}"/>
    <cellStyle name="Comma 10 5" xfId="1934" xr:uid="{19610A5F-8CE8-4C7C-BE4B-61024B0EC586}"/>
    <cellStyle name="Comma 10 6" xfId="1935" xr:uid="{1821675D-7252-4198-BCAC-5CFDDF83FBCB}"/>
    <cellStyle name="Comma 10 7" xfId="1936" xr:uid="{A1ADDDB7-F577-4626-82B7-400054C3D4B8}"/>
    <cellStyle name="Comma 10 8" xfId="1928" xr:uid="{2D3CDEE4-A767-4CD6-ABAC-30AB176BD7DB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2 2 2" xfId="1938" xr:uid="{201F862C-2993-43FD-B6DC-1C9F4210E9AC}"/>
    <cellStyle name="Comma 11 3" xfId="206" xr:uid="{00000000-0005-0000-0000-0000C8000000}"/>
    <cellStyle name="Comma 11 3 2" xfId="1939" xr:uid="{6E9CC06F-BCFC-4E97-89D1-7594D893620E}"/>
    <cellStyle name="Comma 11 4" xfId="1940" xr:uid="{60B382BE-0903-4BE9-9B34-BC54D8BECEFF}"/>
    <cellStyle name="Comma 11 5" xfId="1941" xr:uid="{99F44AF6-9292-413A-AEF4-3FFC5205914D}"/>
    <cellStyle name="Comma 11 6" xfId="1942" xr:uid="{692E160E-37AC-46AB-AC95-AE05A761A0DD}"/>
    <cellStyle name="Comma 11 7" xfId="1937" xr:uid="{A5E8E461-5E6C-497A-8BA4-0C9BF100B9FB}"/>
    <cellStyle name="Comma 11_Book1" xfId="207" xr:uid="{00000000-0005-0000-0000-0000C9000000}"/>
    <cellStyle name="Comma 118" xfId="1943" xr:uid="{12826A4F-B22E-4146-8D7C-F2E249AC5B7D}"/>
    <cellStyle name="Comma 12" xfId="208" xr:uid="{00000000-0005-0000-0000-0000CA000000}"/>
    <cellStyle name="Comma 12 10" xfId="1945" xr:uid="{298E8EF4-103A-4907-A61E-3DA0ED41F41B}"/>
    <cellStyle name="Comma 12 11" xfId="1946" xr:uid="{BCD9F3DB-59B4-4972-9CE3-EEBDDDCF88C2}"/>
    <cellStyle name="Comma 12 12" xfId="1947" xr:uid="{79B3618C-B296-496C-99D1-4CB810FF4241}"/>
    <cellStyle name="Comma 12 13" xfId="1595" xr:uid="{38A07DCF-1F23-47C2-89FB-D76445349D7B}"/>
    <cellStyle name="Comma 12 13 2" xfId="1948" xr:uid="{8EC41760-5B8A-4B6E-B04F-327419F7E33C}"/>
    <cellStyle name="Comma 12 14" xfId="1949" xr:uid="{499CF860-63B4-482F-B5F2-6FF9AC83D253}"/>
    <cellStyle name="Comma 12 15" xfId="1944" xr:uid="{385203F1-435A-4F58-9BD9-CF272E7B6DE3}"/>
    <cellStyle name="Comma 12 2" xfId="209" xr:uid="{00000000-0005-0000-0000-0000CB000000}"/>
    <cellStyle name="Comma 12 2 2" xfId="210" xr:uid="{00000000-0005-0000-0000-0000CC000000}"/>
    <cellStyle name="Comma 12 2 2 2" xfId="1952" xr:uid="{8EFD4959-8EAE-4DD0-B4BC-F59D65AADF7D}"/>
    <cellStyle name="Comma 12 2 2 3" xfId="1953" xr:uid="{2140E555-27D1-470C-88AC-CE1D365DDAA9}"/>
    <cellStyle name="Comma 12 2 2 4" xfId="1954" xr:uid="{A49EE6CC-A940-43F3-8FD7-B58A4144FBA3}"/>
    <cellStyle name="Comma 12 2 2 5" xfId="1951" xr:uid="{F34B1A7A-4093-4B15-AE61-6F514C905148}"/>
    <cellStyle name="Comma 12 2 3" xfId="1955" xr:uid="{440403BA-D91A-4E1B-A8F2-4EDE20B7B430}"/>
    <cellStyle name="Comma 12 2 4" xfId="1956" xr:uid="{6F37F1AC-0EE4-48F7-9DE7-70E117BF732E}"/>
    <cellStyle name="Comma 12 2 5" xfId="1957" xr:uid="{E0562FE5-52AD-40F0-9C1E-70B18255D787}"/>
    <cellStyle name="Comma 12 2 6" xfId="1958" xr:uid="{C284F84C-9E42-4645-9BF2-6566F89CCB5F}"/>
    <cellStyle name="Comma 12 2 7" xfId="1959" xr:uid="{5ABED425-AB80-47D2-8ADD-011A58BC0248}"/>
    <cellStyle name="Comma 12 2 8" xfId="1950" xr:uid="{B7BB3A9B-71B7-4018-BC76-9CB89744202D}"/>
    <cellStyle name="Comma 12 3" xfId="211" xr:uid="{00000000-0005-0000-0000-0000CD000000}"/>
    <cellStyle name="Comma 12 3 2" xfId="1961" xr:uid="{AC908925-1E48-434F-BA02-B6EDD6ED2412}"/>
    <cellStyle name="Comma 12 3 3" xfId="1962" xr:uid="{57472B91-21AE-42E1-B3D7-486BA0AF08D4}"/>
    <cellStyle name="Comma 12 3 4" xfId="1960" xr:uid="{FF0D6DF1-58EE-4278-8C6B-90EB88814280}"/>
    <cellStyle name="Comma 12 4" xfId="212" xr:uid="{00000000-0005-0000-0000-0000CE000000}"/>
    <cellStyle name="Comma 12 4 2" xfId="1963" xr:uid="{F1DEF69E-6D7F-4C2F-B5C2-03702A42B09E}"/>
    <cellStyle name="Comma 12 5" xfId="1964" xr:uid="{6CCF9E4B-226A-4D89-B76C-9EE9594035C9}"/>
    <cellStyle name="Comma 12 5 2" xfId="1965" xr:uid="{B34B62DF-E116-4893-BD20-29BE2A6055C1}"/>
    <cellStyle name="Comma 12 5 3" xfId="1966" xr:uid="{ECAC42A3-3B39-4285-B5C2-9B2509EBFEB1}"/>
    <cellStyle name="Comma 12 5 4" xfId="1967" xr:uid="{B41DD831-5702-47DF-A518-05C81EB3C799}"/>
    <cellStyle name="Comma 12 6" xfId="1968" xr:uid="{BD34BA32-8303-4BE4-A74F-EFE335565BB9}"/>
    <cellStyle name="Comma 12 6 2" xfId="1969" xr:uid="{36AA9AD9-7D64-42F8-BAE7-F9DBA794F73A}"/>
    <cellStyle name="Comma 12 6 3" xfId="1970" xr:uid="{B2C90733-C5B5-4699-BB44-92600B342844}"/>
    <cellStyle name="Comma 12 7" xfId="1971" xr:uid="{22F4D431-A211-45C8-B283-4585E18CD645}"/>
    <cellStyle name="Comma 12 8" xfId="1972" xr:uid="{DDED2D96-5A30-4805-BC7A-362FD559A701}"/>
    <cellStyle name="Comma 12 9" xfId="1973" xr:uid="{1ABB2B8E-E7A9-43E2-A4B5-9B788D16E382}"/>
    <cellStyle name="Comma 12_Book2" xfId="213" xr:uid="{00000000-0005-0000-0000-0000CF000000}"/>
    <cellStyle name="Comma 13" xfId="214" xr:uid="{00000000-0005-0000-0000-0000D0000000}"/>
    <cellStyle name="Comma 13 10" xfId="1974" xr:uid="{3EBD12B0-EE83-495D-A6E7-A5B505FFCA04}"/>
    <cellStyle name="Comma 13 11" xfId="1975" xr:uid="{AFCB7BBA-ABD3-4D17-8CB2-1ED20AAF9F76}"/>
    <cellStyle name="Comma 13 12" xfId="1976" xr:uid="{D71676F5-F66C-45EB-929A-12B8C8C07E14}"/>
    <cellStyle name="Comma 13 13" xfId="1977" xr:uid="{E263616D-F72A-4A6F-AA46-E5088D6A9AB3}"/>
    <cellStyle name="Comma 13 14" xfId="1978" xr:uid="{595EC0D8-B1A8-4447-9526-3B98395211D0}"/>
    <cellStyle name="Comma 13 15" xfId="1979" xr:uid="{CD4ECAF0-6100-4AE8-A2C3-9E416D9CB585}"/>
    <cellStyle name="Comma 13 16" xfId="1980" xr:uid="{D93A7AF6-C9A3-4642-8D76-CCF43C5464F0}"/>
    <cellStyle name="Comma 13 2" xfId="215" xr:uid="{00000000-0005-0000-0000-0000D1000000}"/>
    <cellStyle name="Comma 13 2 2" xfId="1982" xr:uid="{D6B124A1-81B3-4A70-9B12-AD2601668EA8}"/>
    <cellStyle name="Comma 13 2 3" xfId="1983" xr:uid="{EB2AAFB5-0D76-49DD-B717-9CAC5F6544E9}"/>
    <cellStyle name="Comma 13 2 4" xfId="1984" xr:uid="{0C0C09DB-4083-4419-9B98-4807DABAA4AB}"/>
    <cellStyle name="Comma 13 2 5" xfId="1985" xr:uid="{123586B5-7449-4D68-A0DE-CE7B4048FDA9}"/>
    <cellStyle name="Comma 13 2 6" xfId="1981" xr:uid="{CE0382B6-E875-4901-944F-B11C4D7C223B}"/>
    <cellStyle name="Comma 13 3" xfId="5" xr:uid="{00000000-0005-0000-0000-0000D2000000}"/>
    <cellStyle name="Comma 13 3 2" xfId="216" xr:uid="{00000000-0005-0000-0000-0000D3000000}"/>
    <cellStyle name="Comma 13 3 2 2" xfId="1986" xr:uid="{DE8E7BFA-7F75-42DA-B3D3-37A8B2BEE3F2}"/>
    <cellStyle name="Comma 13 4" xfId="1987" xr:uid="{350FF2CB-1DDD-4121-921A-DB054B9E350A}"/>
    <cellStyle name="Comma 13 5" xfId="1988" xr:uid="{E10AF65C-7267-4051-B285-93C7C2691A0C}"/>
    <cellStyle name="Comma 13 6" xfId="1989" xr:uid="{900C1B8B-4736-4AB9-8B1D-34DF8B77F0D5}"/>
    <cellStyle name="Comma 13 7" xfId="1990" xr:uid="{6BF465FA-FD14-427C-AA25-A85AFDDC57FD}"/>
    <cellStyle name="Comma 13 8" xfId="1991" xr:uid="{DAD44D1A-7E72-496A-8E11-F8E4D46E293A}"/>
    <cellStyle name="Comma 13 9" xfId="1992" xr:uid="{F2A3AFB7-9C12-41AB-90B5-B568BDE03A19}"/>
    <cellStyle name="Comma 13_CPI_Y'52_TOP_GG 1" xfId="1993" xr:uid="{9B65F4F3-CE2F-46F3-85F7-6754DCCF7941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14" xfId="1994" xr:uid="{F8B64F48-F0D0-4653-9BBF-FCB401964BF9}"/>
    <cellStyle name="Comma 14 2" xfId="222" xr:uid="{00000000-0005-0000-0000-0000D9000000}"/>
    <cellStyle name="Comma 14 2 2" xfId="223" xr:uid="{00000000-0005-0000-0000-0000DA000000}"/>
    <cellStyle name="Comma 14 2 2 2" xfId="1996" xr:uid="{265FA3EC-FDF9-482B-89BB-02E012280D6E}"/>
    <cellStyle name="Comma 14 2 3" xfId="1997" xr:uid="{C5ECC32B-3BAB-42CE-87EE-0CA9DFAD91CA}"/>
    <cellStyle name="Comma 14 2 4" xfId="1995" xr:uid="{EE3816E7-701E-4319-8E51-28958A2B2F58}"/>
    <cellStyle name="Comma 14 3" xfId="224" xr:uid="{00000000-0005-0000-0000-0000DB000000}"/>
    <cellStyle name="Comma 14 3 2" xfId="1998" xr:uid="{CA3E8783-ACBE-4405-AD02-FD98A5958867}"/>
    <cellStyle name="Comma 14 4" xfId="225" xr:uid="{00000000-0005-0000-0000-0000DC000000}"/>
    <cellStyle name="Comma 14 4 2" xfId="1999" xr:uid="{BD34F17C-424C-485C-8884-07FA82905EC8}"/>
    <cellStyle name="Comma 14 5" xfId="226" xr:uid="{00000000-0005-0000-0000-0000DD000000}"/>
    <cellStyle name="Comma 14 5 2" xfId="2001" xr:uid="{4D5AB24D-FDDE-467E-975B-15124B1ABDCF}"/>
    <cellStyle name="Comma 14 5 3" xfId="2000" xr:uid="{0F33F5CE-A6AB-4F88-A878-C96201DDE0E6}"/>
    <cellStyle name="Comma 14 6" xfId="227" xr:uid="{00000000-0005-0000-0000-0000DE000000}"/>
    <cellStyle name="Comma 14 6 2" xfId="2002" xr:uid="{E01CC0FE-9A68-45DE-844A-CC88E7B8AE2D}"/>
    <cellStyle name="Comma 14 7" xfId="228" xr:uid="{00000000-0005-0000-0000-0000DF000000}"/>
    <cellStyle name="Comma 14 7 2" xfId="2003" xr:uid="{476E960F-CE24-4F5E-AF87-03A442AD7504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2 2" xfId="2006" xr:uid="{9EB846A7-B6AF-4E73-BB8C-D4852C73E3AA}"/>
    <cellStyle name="Comma 15 2 3" xfId="2005" xr:uid="{FADBC099-9B06-4848-BAC8-D9BA4ABAA01D}"/>
    <cellStyle name="Comma 15 3" xfId="233" xr:uid="{00000000-0005-0000-0000-0000E4000000}"/>
    <cellStyle name="Comma 15 3 2" xfId="2008" xr:uid="{22598AF1-1773-4D94-9A0E-FA965E27BDB5}"/>
    <cellStyle name="Comma 15 3 3" xfId="2009" xr:uid="{70859876-439B-4306-8607-9E7AFA7BFFC9}"/>
    <cellStyle name="Comma 15 3 4" xfId="2007" xr:uid="{02E07580-60BB-41AF-931E-E9F45CEEB74F}"/>
    <cellStyle name="Comma 15 4" xfId="2010" xr:uid="{BAA33A5E-3A9D-467A-B3A5-35D371E7FF29}"/>
    <cellStyle name="Comma 15 5" xfId="2011" xr:uid="{ACC60F7F-83B6-427B-A9E3-8C978DE59184}"/>
    <cellStyle name="Comma 15 6" xfId="2012" xr:uid="{0426DF60-B2E1-4CED-ADC9-E77D35493E03}"/>
    <cellStyle name="Comma 15 7" xfId="2004" xr:uid="{74EC77CF-34E6-44B3-BA07-13B92C86A2B0}"/>
    <cellStyle name="Comma 16" xfId="234" xr:uid="{00000000-0005-0000-0000-0000E5000000}"/>
    <cellStyle name="Comma 16 2" xfId="235" xr:uid="{00000000-0005-0000-0000-0000E6000000}"/>
    <cellStyle name="Comma 16 2 2" xfId="2015" xr:uid="{1AF86312-C9AB-45FF-9873-09ACAF7683EB}"/>
    <cellStyle name="Comma 16 2 3" xfId="2014" xr:uid="{389A7E35-02C7-4B7F-8B79-3DA3E37745D3}"/>
    <cellStyle name="Comma 16 3" xfId="2016" xr:uid="{CCADE559-B694-45F3-B1ED-8D5C9A01CCD6}"/>
    <cellStyle name="Comma 16 3 2" xfId="2017" xr:uid="{753269A3-F28A-4627-85F5-26D4E406C227}"/>
    <cellStyle name="Comma 16 3 2 2" xfId="2018" xr:uid="{57C48A68-F897-4C4F-A4B2-FF00580F8E81}"/>
    <cellStyle name="Comma 16 3 3" xfId="2019" xr:uid="{761A96AB-BF1B-4279-8583-0ED4FA9920FE}"/>
    <cellStyle name="Comma 16 3 4" xfId="2020" xr:uid="{807FCC1E-B7AE-4B24-9986-5539BDECF11F}"/>
    <cellStyle name="Comma 16 3 5" xfId="2021" xr:uid="{CF5231F5-6DE5-430F-B3D4-F5735CEA6762}"/>
    <cellStyle name="Comma 16 4" xfId="2022" xr:uid="{99EB88D6-B3F4-4782-BE7B-BC7D86D5AF04}"/>
    <cellStyle name="Comma 16 4 2" xfId="2023" xr:uid="{82D9BFA5-6830-476A-9345-30F51AFE8A93}"/>
    <cellStyle name="Comma 16 4 2 2" xfId="2024" xr:uid="{A275ECD7-FFD8-4D2B-AE50-2E131AF242A2}"/>
    <cellStyle name="Comma 16 4 3" xfId="2025" xr:uid="{B3666EE3-4982-4EBD-8BB1-878A4310E69E}"/>
    <cellStyle name="Comma 16 4 4" xfId="2026" xr:uid="{A3CF72B2-BD7D-4BC5-84CB-C84C6E9B4BB9}"/>
    <cellStyle name="Comma 16 5" xfId="2027" xr:uid="{67549514-41CD-4081-A0D2-7AA005DC3F5E}"/>
    <cellStyle name="Comma 16 5 2" xfId="2028" xr:uid="{197FF480-78E0-4A9E-A217-1197A396FBF8}"/>
    <cellStyle name="Comma 16 5 3" xfId="2029" xr:uid="{088F2AC1-3AC3-4030-BEF2-516130304BFA}"/>
    <cellStyle name="Comma 16 6" xfId="2030" xr:uid="{81271FCD-F0F2-4152-B005-3E191B98072A}"/>
    <cellStyle name="Comma 16 7" xfId="2031" xr:uid="{F9266D35-8362-4E34-895A-CF4A7F2659A3}"/>
    <cellStyle name="Comma 16 8" xfId="2013" xr:uid="{DE2F936F-319F-45CC-9482-5019AA9D7B92}"/>
    <cellStyle name="Comma 16_130017-B1  โปรแกรมคอมพิวเตอร์ CPI_Q409" xfId="2032" xr:uid="{944ACCDA-EEC7-4AC7-90CC-AD89D719B95A}"/>
    <cellStyle name="Comma 17" xfId="236" xr:uid="{00000000-0005-0000-0000-0000E7000000}"/>
    <cellStyle name="Comma 17 2" xfId="2034" xr:uid="{437C714C-E3CE-4194-BB37-C755B0282F3E}"/>
    <cellStyle name="Comma 17 3" xfId="2035" xr:uid="{60341D14-49B5-42CC-AD18-AAFB7C755332}"/>
    <cellStyle name="Comma 17 4" xfId="2036" xr:uid="{92BAFED0-1CFC-448F-8F68-817337EEACD5}"/>
    <cellStyle name="Comma 17 5" xfId="2037" xr:uid="{EC675AB7-3E2F-4C6D-A64D-7F78CDCAD9A2}"/>
    <cellStyle name="Comma 17 6" xfId="2033" xr:uid="{522F5CC9-14C3-4079-9FC6-03D8D9D3356D}"/>
    <cellStyle name="Comma 18" xfId="237" xr:uid="{00000000-0005-0000-0000-0000E8000000}"/>
    <cellStyle name="Comma 18 2" xfId="2039" xr:uid="{C6022652-E062-49C2-B2F6-B174B8751961}"/>
    <cellStyle name="Comma 18 3" xfId="2040" xr:uid="{EEF9BC36-88A9-4B75-8429-234D4CE8CF9C}"/>
    <cellStyle name="Comma 18 4" xfId="2041" xr:uid="{CB418729-F2E9-46CC-9665-121183ED615E}"/>
    <cellStyle name="Comma 18 5" xfId="2042" xr:uid="{1F0A1EA8-54AF-46BB-A7DD-5C816372D691}"/>
    <cellStyle name="Comma 18 6" xfId="2038" xr:uid="{DB36CBCB-0DB5-4767-9380-423A6979954D}"/>
    <cellStyle name="Comma 18_130017-B1 โปรแกรมคอมพิวเตอร์ CPI_Q1'10" xfId="2043" xr:uid="{7B88CF08-554B-4777-84D8-0710F217E51B}"/>
    <cellStyle name="Comma 19" xfId="238" xr:uid="{00000000-0005-0000-0000-0000E9000000}"/>
    <cellStyle name="Comma 19 2" xfId="2045" xr:uid="{C0D555D2-E6F6-49A8-A7BD-CA33E6660AFC}"/>
    <cellStyle name="Comma 19 3" xfId="2046" xr:uid="{B5724F76-8E6F-41F8-B9FB-884343B7866E}"/>
    <cellStyle name="Comma 19 4" xfId="2047" xr:uid="{E1F325FB-D039-4E69-8D3A-E8CD2D0D37C2}"/>
    <cellStyle name="Comma 19 5" xfId="2044" xr:uid="{3841B4AB-8FE7-4ABF-B2E4-B27366A4B96A}"/>
    <cellStyle name="Comma 2" xfId="239" xr:uid="{00000000-0005-0000-0000-0000EA000000}"/>
    <cellStyle name="Comma 2 10" xfId="2049" xr:uid="{CC2A8BFF-1DD2-422F-A8FC-C40690FD04C9}"/>
    <cellStyle name="Comma 2 10 2" xfId="2050" xr:uid="{1090BB51-DB8F-4702-9342-6F86B8A09134}"/>
    <cellStyle name="Comma 2 11" xfId="2051" xr:uid="{4D5D9577-4095-40F3-A5BA-0846E857A506}"/>
    <cellStyle name="Comma 2 11 2" xfId="2052" xr:uid="{F547B42D-9B40-473A-A07D-C9C25701D704}"/>
    <cellStyle name="Comma 2 11 3" xfId="2053" xr:uid="{C283CBD4-DC63-40AD-B8FA-63405A6CCCD7}"/>
    <cellStyle name="Comma 2 11 3 2" xfId="6174" xr:uid="{C0954999-2989-4449-8B7E-8737C34949A3}"/>
    <cellStyle name="Comma 2 11 4" xfId="2054" xr:uid="{A30DEB4D-12AD-4687-BD01-2A69F19A2C68}"/>
    <cellStyle name="Comma 2 11 5" xfId="6173" xr:uid="{1BC210BC-B704-4F10-9DF5-8108F901ACB3}"/>
    <cellStyle name="Comma 2 12" xfId="2055" xr:uid="{57B88D38-A021-42A0-911D-E91630A59E29}"/>
    <cellStyle name="Comma 2 12 2" xfId="2056" xr:uid="{7AB35D0D-AA05-4F5A-B137-889A5A401A57}"/>
    <cellStyle name="Comma 2 12 3" xfId="2057" xr:uid="{08FE840A-E771-4A83-906A-CA1537E13466}"/>
    <cellStyle name="Comma 2 12 4" xfId="2058" xr:uid="{B4656292-8685-44E3-AEB4-37AFA7DF1CE0}"/>
    <cellStyle name="Comma 2 13" xfId="2059" xr:uid="{085FE324-85CD-4612-AE09-17657327639D}"/>
    <cellStyle name="Comma 2 13 2" xfId="2060" xr:uid="{99E8CFC0-6608-4561-9248-EF67F476807B}"/>
    <cellStyle name="Comma 2 13 3" xfId="2061" xr:uid="{BA8103F5-965C-45A3-93BB-11FEB7809F12}"/>
    <cellStyle name="Comma 2 13 4" xfId="2062" xr:uid="{ABC75691-C275-4D60-BA44-6FB657B53F6A}"/>
    <cellStyle name="Comma 2 14" xfId="2063" xr:uid="{EBD04959-1085-4920-8553-3578BDD2A5EE}"/>
    <cellStyle name="Comma 2 14 2" xfId="2064" xr:uid="{808B27D9-0BD1-4AFD-8BD8-CC566F3351C5}"/>
    <cellStyle name="Comma 2 14 3" xfId="2065" xr:uid="{BF30DF9A-0D5C-4534-8A1D-7882E00E8C27}"/>
    <cellStyle name="Comma 2 14 4" xfId="2066" xr:uid="{551C0A88-E43E-405D-AA69-FEA22D36071D}"/>
    <cellStyle name="Comma 2 15" xfId="2067" xr:uid="{389318DD-275B-4300-AB52-54517B379FFB}"/>
    <cellStyle name="Comma 2 15 2" xfId="2068" xr:uid="{A6E6A4A3-8965-4265-A7A6-3C079959A7D9}"/>
    <cellStyle name="Comma 2 15 3" xfId="2069" xr:uid="{602FFEDB-AF61-4B69-A3D1-29CA61244500}"/>
    <cellStyle name="Comma 2 15 4" xfId="2070" xr:uid="{D2D77831-EBB0-4EBD-9CE2-88F94D079FF6}"/>
    <cellStyle name="Comma 2 16" xfId="2071" xr:uid="{0D046737-8277-40D4-8CB5-E63391E2A6B3}"/>
    <cellStyle name="Comma 2 17" xfId="2072" xr:uid="{C8158EAD-D3A5-47FD-BCE8-0EB217CF3829}"/>
    <cellStyle name="Comma 2 18" xfId="2073" xr:uid="{AA5626BD-9E23-4E54-9AFB-87BE5843073C}"/>
    <cellStyle name="Comma 2 19" xfId="2074" xr:uid="{2DCD3306-1DC9-4F40-9113-F9247F0148B6}"/>
    <cellStyle name="Comma 2 2" xfId="240" xr:uid="{00000000-0005-0000-0000-0000EB000000}"/>
    <cellStyle name="Comma 2 2 10" xfId="2075" xr:uid="{A04B2032-DFFA-4534-8277-AA6D3C531232}"/>
    <cellStyle name="Comma 2 2 10 2" xfId="2076" xr:uid="{9A785F1B-2306-4684-8CFD-DE9B565867DC}"/>
    <cellStyle name="Comma 2 2 11" xfId="2077" xr:uid="{45405E2D-27B0-4776-8857-7AC615939952}"/>
    <cellStyle name="Comma 2 2 12" xfId="2078" xr:uid="{D52B85C9-A3B1-42F8-A8C9-CF833AFFB15E}"/>
    <cellStyle name="Comma 2 2 13" xfId="2079" xr:uid="{F12CD7EE-66A9-46C4-B8E3-9CCF4CE5DD09}"/>
    <cellStyle name="Comma 2 2 14" xfId="2080" xr:uid="{54D06D03-4D09-4367-9E33-285198800D0B}"/>
    <cellStyle name="Comma 2 2 15" xfId="2081" xr:uid="{AED97836-4737-4275-80A5-8D1670A21A20}"/>
    <cellStyle name="Comma 2 2 16" xfId="2082" xr:uid="{4A20C9CC-7951-4110-A441-830A4C2CF547}"/>
    <cellStyle name="Comma 2 2 17" xfId="2083" xr:uid="{F3FD1F54-698C-4E96-9736-BA1ED25F200E}"/>
    <cellStyle name="Comma 2 2 18" xfId="2084" xr:uid="{99308219-4472-4A1F-BCC8-0B5592A5EFF6}"/>
    <cellStyle name="Comma 2 2 19" xfId="2085" xr:uid="{E5F5632A-BEC0-4C96-9F81-7E06BD30C70A}"/>
    <cellStyle name="Comma 2 2 2" xfId="241" xr:uid="{00000000-0005-0000-0000-0000EC000000}"/>
    <cellStyle name="Comma 2 2 2 10" xfId="2087" xr:uid="{7BC39408-6787-4FF1-968C-9C7FBD9060DD}"/>
    <cellStyle name="Comma 2 2 2 11" xfId="2086" xr:uid="{68664E2B-BA59-4F31-9F6D-2FD32BE2E149}"/>
    <cellStyle name="Comma 2 2 2 2" xfId="2088" xr:uid="{0241218A-92B5-41DB-B3DF-A2DAC952065B}"/>
    <cellStyle name="Comma 2 2 2 2 2" xfId="2089" xr:uid="{AA6C2203-07DF-41FF-A1EE-0EF71CB9C3F2}"/>
    <cellStyle name="Comma 2 2 2 2 2 7" xfId="1596" xr:uid="{55E33013-2CCA-4CE2-BDF5-A1563D00854D}"/>
    <cellStyle name="Comma 2 2 2 2 2 7 2" xfId="1602" xr:uid="{DBF48E22-EA58-4FA9-AFE1-C18D4EDAFF07}"/>
    <cellStyle name="Comma 2 2 2 2 3" xfId="2090" xr:uid="{1305B23E-1780-4E30-A3DC-9AA0B84761F6}"/>
    <cellStyle name="Comma 2 2 2 2 4" xfId="2091" xr:uid="{4AFDA86B-8167-4F58-AF14-467C15CF43C1}"/>
    <cellStyle name="Comma 2 2 2 2 5" xfId="8343" xr:uid="{0262A08A-F2F2-4F9D-91A3-8E9672F2F674}"/>
    <cellStyle name="Comma 2 2 2 3" xfId="2092" xr:uid="{178A615C-916D-4E8C-B656-FA6F16BE27F7}"/>
    <cellStyle name="Comma 2 2 2 3 2" xfId="2093" xr:uid="{A135CC19-5F93-400E-B3E6-CA594483F21D}"/>
    <cellStyle name="Comma 2 2 2 3 3" xfId="2094" xr:uid="{7F23A420-97BC-4575-9413-56F37BE92712}"/>
    <cellStyle name="Comma 2 2 2 3 4" xfId="2095" xr:uid="{02553CD6-4C42-4F56-A294-02A19E731CC9}"/>
    <cellStyle name="Comma 2 2 2 3 5" xfId="6175" xr:uid="{A2BE067B-1720-4409-9C51-1605364F5F0F}"/>
    <cellStyle name="Comma 2 2 2 4" xfId="2096" xr:uid="{A5A5A71A-89B4-43A0-B508-7C7BF3F6AC36}"/>
    <cellStyle name="Comma 2 2 2 5" xfId="2097" xr:uid="{C8F14D85-34C7-4CC1-A37D-14A151B7ADC1}"/>
    <cellStyle name="Comma 2 2 2 6" xfId="2098" xr:uid="{52587997-1A5B-439C-B6A5-E00F3313EDF2}"/>
    <cellStyle name="Comma 2 2 2 7" xfId="2099" xr:uid="{9733F872-50BD-4A64-9A78-EDFC272B1D51}"/>
    <cellStyle name="Comma 2 2 2 7 2" xfId="6176" xr:uid="{B3468833-0BD3-4733-BCB4-FDE67D05B156}"/>
    <cellStyle name="Comma 2 2 2 8" xfId="2100" xr:uid="{55BEA477-E981-4E02-99F5-CE70349A8DE3}"/>
    <cellStyle name="Comma 2 2 2 9" xfId="2101" xr:uid="{7305501F-9187-40B0-8927-EEF9C12723D1}"/>
    <cellStyle name="Comma 2 2 2 9 2" xfId="6177" xr:uid="{BF708D97-7A16-476C-AD2C-68E9605C93E6}"/>
    <cellStyle name="Comma 2 2 20" xfId="2102" xr:uid="{682C1657-494A-4DE7-8875-54F802CD34F2}"/>
    <cellStyle name="Comma 2 2 21" xfId="2103" xr:uid="{E66A0CC5-4E70-4D21-A847-BD9E5FD57A12}"/>
    <cellStyle name="Comma 2 2 22" xfId="2104" xr:uid="{AA7CA952-0806-4C6F-BAAA-B65F9AC6479D}"/>
    <cellStyle name="Comma 2 2 23" xfId="2105" xr:uid="{105946DB-951C-4FF5-9BDA-1E23F08D14EB}"/>
    <cellStyle name="Comma 2 2 24" xfId="2106" xr:uid="{06BA0793-6D2D-4048-B714-9D93AC686414}"/>
    <cellStyle name="Comma 2 2 25" xfId="2107" xr:uid="{48EC5E12-DD49-458F-AD2A-BA3A4C027FB3}"/>
    <cellStyle name="Comma 2 2 26" xfId="2108" xr:uid="{FA9F710F-6AF6-4992-9215-348C545A5643}"/>
    <cellStyle name="Comma 2 2 27" xfId="2109" xr:uid="{CAC77DCB-EBBB-4D60-8995-B9DE561285F5}"/>
    <cellStyle name="Comma 2 2 28" xfId="2110" xr:uid="{9EA58E11-E507-46A5-9DA5-F250A4D1C62F}"/>
    <cellStyle name="Comma 2 2 29" xfId="2111" xr:uid="{6CAB07AD-506C-4466-9A3A-FECA119DD7E3}"/>
    <cellStyle name="Comma 2 2 3" xfId="242" xr:uid="{00000000-0005-0000-0000-0000ED000000}"/>
    <cellStyle name="Comma 2 2 3 2" xfId="2113" xr:uid="{BA0EC34A-FD2C-4536-BE32-FA7E6C5E2103}"/>
    <cellStyle name="Comma 2 2 3 3" xfId="2114" xr:uid="{B9D27554-17A8-49AE-A79B-97B352930DE9}"/>
    <cellStyle name="Comma 2 2 3 4" xfId="2112" xr:uid="{22D7F414-D313-4CF2-91AD-133D2E22E0CF}"/>
    <cellStyle name="Comma 2 2 30" xfId="2115" xr:uid="{CAB2792E-4279-4242-B5A5-66DD70FD09D0}"/>
    <cellStyle name="Comma 2 2 31" xfId="2116" xr:uid="{9850F133-FDD8-4970-96E8-578180C1DB84}"/>
    <cellStyle name="Comma 2 2 32" xfId="2117" xr:uid="{FC510C14-7653-4D78-910F-66ED5F6CED06}"/>
    <cellStyle name="Comma 2 2 33" xfId="2118" xr:uid="{13DD2D8E-38B0-4BD4-9F39-1E576D51403D}"/>
    <cellStyle name="Comma 2 2 34" xfId="2119" xr:uid="{1C0ABC91-3124-4DF2-8276-523074E6110B}"/>
    <cellStyle name="Comma 2 2 35" xfId="2120" xr:uid="{2B050043-F025-465A-B267-75C5B300FD15}"/>
    <cellStyle name="Comma 2 2 36" xfId="2121" xr:uid="{7545B88B-56F7-4AAC-A5CA-0164549A2A49}"/>
    <cellStyle name="Comma 2 2 37" xfId="2122" xr:uid="{D9204772-A117-4643-BB7B-EF9EA75FCCE4}"/>
    <cellStyle name="Comma 2 2 38" xfId="2123" xr:uid="{03BB898F-128C-4FDB-8759-7AAF8726CBC7}"/>
    <cellStyle name="Comma 2 2 39" xfId="2124" xr:uid="{87D1C0D1-42E5-4C0F-9AF0-1A5008AA1BE5}"/>
    <cellStyle name="Comma 2 2 4" xfId="243" xr:uid="{00000000-0005-0000-0000-0000EE000000}"/>
    <cellStyle name="Comma 2 2 4 2" xfId="2125" xr:uid="{B16B74AD-0938-4579-AD3B-562DB1C38840}"/>
    <cellStyle name="Comma 2 2 40" xfId="2126" xr:uid="{EABF6148-445D-441D-A6A0-F07711BA8E6F}"/>
    <cellStyle name="Comma 2 2 41" xfId="2127" xr:uid="{7BE0D8A7-4E8D-453D-8C27-6AD089D9AF28}"/>
    <cellStyle name="Comma 2 2 42" xfId="2128" xr:uid="{95C3A724-B272-405D-9A3C-D21C3CF87FD3}"/>
    <cellStyle name="Comma 2 2 43" xfId="2129" xr:uid="{0C1E9F33-8AF5-4696-9479-15A0098EF292}"/>
    <cellStyle name="Comma 2 2 44" xfId="2130" xr:uid="{C41EF9A5-FE76-455C-8968-423D8F2F758D}"/>
    <cellStyle name="Comma 2 2 45" xfId="2131" xr:uid="{4DC73B61-4523-4CC8-82A2-94A998A312E3}"/>
    <cellStyle name="Comma 2 2 46" xfId="2132" xr:uid="{C3E6D161-3060-4442-AC53-9C7427434985}"/>
    <cellStyle name="Comma 2 2 47" xfId="2133" xr:uid="{593179A3-423E-42DE-B323-04E5BD3EEFC7}"/>
    <cellStyle name="Comma 2 2 48" xfId="2134" xr:uid="{F1560980-244A-4599-B0B1-FF4BEAFDFAD9}"/>
    <cellStyle name="Comma 2 2 49" xfId="2135" xr:uid="{6F13795A-D621-40B7-B6BD-440AF82B9A3F}"/>
    <cellStyle name="Comma 2 2 5" xfId="244" xr:uid="{00000000-0005-0000-0000-0000EF000000}"/>
    <cellStyle name="Comma 2 2 5 2" xfId="2136" xr:uid="{C81E3B5F-4978-49E8-BC81-F2265BFBC1BA}"/>
    <cellStyle name="Comma 2 2 50" xfId="2137" xr:uid="{943D2F47-F171-42FC-B96D-95C6F3F513AA}"/>
    <cellStyle name="Comma 2 2 51" xfId="2138" xr:uid="{0B286060-70EA-4169-B366-42213103D45C}"/>
    <cellStyle name="Comma 2 2 52" xfId="2139" xr:uid="{43126AC9-B14B-44E3-B633-6D4F39C6291E}"/>
    <cellStyle name="Comma 2 2 53" xfId="2140" xr:uid="{F0929618-5CB9-48E8-A3A9-47F0F403A393}"/>
    <cellStyle name="Comma 2 2 54" xfId="2141" xr:uid="{483FBFEE-0A32-4B3F-84FC-C571CBA326DC}"/>
    <cellStyle name="Comma 2 2 55" xfId="2142" xr:uid="{7CF5B41F-9130-4120-A8BE-10005A461E9E}"/>
    <cellStyle name="Comma 2 2 56" xfId="2143" xr:uid="{6CA4AB53-2646-4908-A2A5-63D5B88A9592}"/>
    <cellStyle name="Comma 2 2 57" xfId="2144" xr:uid="{CFA25A40-C2D3-4CB3-811A-D06C193C5DB2}"/>
    <cellStyle name="Comma 2 2 58" xfId="2145" xr:uid="{F5CD9571-B680-4F3A-9373-DF14BF6E4D2A}"/>
    <cellStyle name="Comma 2 2 59" xfId="2146" xr:uid="{059C648B-6F43-4450-8D2C-EE44B581A595}"/>
    <cellStyle name="Comma 2 2 6" xfId="2147" xr:uid="{4747D095-B007-4A0D-94B9-66615E77FD24}"/>
    <cellStyle name="Comma 2 2 60" xfId="1601" xr:uid="{83047A96-BB17-4437-8102-46A533FAAA89}"/>
    <cellStyle name="Comma 2 2 7" xfId="2148" xr:uid="{BE597417-C2C7-4E5F-B07F-23D221940989}"/>
    <cellStyle name="Comma 2 2 8" xfId="2149" xr:uid="{17B4C6DB-335E-4F60-8823-89A451ED59C2}"/>
    <cellStyle name="Comma 2 2 9" xfId="2150" xr:uid="{41368FCC-0E09-4F74-BB70-03EEBDC4D479}"/>
    <cellStyle name="Comma 2 2_AA" xfId="245" xr:uid="{00000000-0005-0000-0000-0000F0000000}"/>
    <cellStyle name="Comma 2 20" xfId="2151" xr:uid="{65C03D45-2D5B-47C8-A888-F4FF23EAC484}"/>
    <cellStyle name="Comma 2 21" xfId="2152" xr:uid="{C13950CC-9AA9-40A4-B5F1-06108EF6FE10}"/>
    <cellStyle name="Comma 2 22" xfId="2153" xr:uid="{1B89F778-B582-4D35-A1B2-7388E7D6B2CA}"/>
    <cellStyle name="Comma 2 23" xfId="2154" xr:uid="{17D385B4-6EE2-4ADB-A151-5DE820F01E72}"/>
    <cellStyle name="Comma 2 24" xfId="2155" xr:uid="{F75AA2C2-BB50-4CFD-A327-658E36C313E5}"/>
    <cellStyle name="Comma 2 25" xfId="2156" xr:uid="{1B52F42E-034C-42C3-AD79-54CC580ECE53}"/>
    <cellStyle name="Comma 2 26" xfId="2157" xr:uid="{31372516-24FB-45A2-8C24-51E1249185C8}"/>
    <cellStyle name="Comma 2 27" xfId="2158" xr:uid="{AA722A83-52B7-4996-843D-B19A3B6BC009}"/>
    <cellStyle name="Comma 2 28" xfId="2159" xr:uid="{C5A0AA54-CB3C-4FE2-9A3B-A6CB57514CBF}"/>
    <cellStyle name="Comma 2 29" xfId="2160" xr:uid="{9FF9ACC0-6CA2-4A13-8AA0-35487D3499EB}"/>
    <cellStyle name="Comma 2 3" xfId="246" xr:uid="{00000000-0005-0000-0000-0000F1000000}"/>
    <cellStyle name="Comma 2 3 2" xfId="247" xr:uid="{00000000-0005-0000-0000-0000F2000000}"/>
    <cellStyle name="Comma 2 3 2 2" xfId="2163" xr:uid="{C7C2AD75-F754-4820-9534-B7F50C0481E2}"/>
    <cellStyle name="Comma 2 3 2 3" xfId="2164" xr:uid="{CFE569EC-D78E-417B-B16E-089A682DD93F}"/>
    <cellStyle name="Comma 2 3 2 4" xfId="2165" xr:uid="{D9323AC4-933B-4032-9A2B-75B0D722EAB7}"/>
    <cellStyle name="Comma 2 3 2 5" xfId="6178" xr:uid="{0794C14B-2D26-4A7C-A757-1E2A1CE354A7}"/>
    <cellStyle name="Comma 2 3 2 6" xfId="2162" xr:uid="{16BB4904-1295-404B-8143-55D888D3FC98}"/>
    <cellStyle name="Comma 2 3 3" xfId="2166" xr:uid="{457E7C01-AB15-4F49-B423-06DF2710A49A}"/>
    <cellStyle name="Comma 2 3 3 2" xfId="6179" xr:uid="{A46EAF8C-70E1-4189-AB01-A7BDD8AA20D2}"/>
    <cellStyle name="Comma 2 3 4" xfId="2167" xr:uid="{92D09D61-0DF6-4FA2-B13F-8B849B726EA5}"/>
    <cellStyle name="Comma 2 3 4 2" xfId="6180" xr:uid="{142C4E7F-9415-483C-AA74-37E882A27334}"/>
    <cellStyle name="Comma 2 3 5" xfId="2168" xr:uid="{BCEA1928-6145-4577-8065-C563495B9FB3}"/>
    <cellStyle name="Comma 2 3 6" xfId="2169" xr:uid="{D837E94B-F954-42FF-8B2A-07F6266F5E62}"/>
    <cellStyle name="Comma 2 3 7" xfId="2170" xr:uid="{69985E1E-A824-4537-979C-EC9D1222B0BA}"/>
    <cellStyle name="Comma 2 3 7 2" xfId="6181" xr:uid="{5F19BFA2-C732-4A04-A055-A362690A9EA4}"/>
    <cellStyle name="Comma 2 3 8" xfId="2161" xr:uid="{8D69AE32-5C7A-40D0-93FB-903E291A0C5B}"/>
    <cellStyle name="Comma 2 30" xfId="2171" xr:uid="{55134941-69E6-483E-A560-5432F6053643}"/>
    <cellStyle name="Comma 2 31" xfId="2172" xr:uid="{47956DF9-EE6A-4DE3-A3D2-D2EE8ED03A50}"/>
    <cellStyle name="Comma 2 32" xfId="2173" xr:uid="{BA5C6976-B258-4A59-B48C-28CD6CD507C4}"/>
    <cellStyle name="Comma 2 33" xfId="2174" xr:uid="{08B077EE-80C5-4854-ABF4-A56471D8A84C}"/>
    <cellStyle name="Comma 2 34" xfId="2175" xr:uid="{2BA1C425-C515-4B6B-BB14-739813A2CCE9}"/>
    <cellStyle name="Comma 2 35" xfId="2176" xr:uid="{00C36047-731C-464F-9F5F-D7E09D5BB2EF}"/>
    <cellStyle name="Comma 2 36" xfId="2177" xr:uid="{8E3C1776-E6F3-4C83-B0DC-3B66FBDA2F87}"/>
    <cellStyle name="Comma 2 37" xfId="2178" xr:uid="{EEBA7F90-4649-4990-A710-3A5DBEC11349}"/>
    <cellStyle name="Comma 2 38" xfId="2179" xr:uid="{1FEDCA07-37AA-4937-A819-746B26DA7578}"/>
    <cellStyle name="Comma 2 39" xfId="2180" xr:uid="{75C5C182-D666-4AC5-B126-8CA5AC8C5629}"/>
    <cellStyle name="Comma 2 4" xfId="248" xr:uid="{00000000-0005-0000-0000-0000F3000000}"/>
    <cellStyle name="Comma 2 4 2" xfId="2182" xr:uid="{3B8A4107-047E-49B7-A771-937CBFC4258E}"/>
    <cellStyle name="Comma 2 4 2 2" xfId="2183" xr:uid="{FF05683A-D64D-485F-9E02-1A33A43901CA}"/>
    <cellStyle name="Comma 2 4 2 3" xfId="2184" xr:uid="{FE51C3E1-69EB-4E06-8EF6-96311B21F42C}"/>
    <cellStyle name="Comma 2 4 2 4" xfId="6182" xr:uid="{D1AEBAFB-7AC7-4798-93E5-5E484E21516C}"/>
    <cellStyle name="Comma 2 4 3" xfId="2185" xr:uid="{B53C0360-7F9C-414D-8A76-C90216C14CCE}"/>
    <cellStyle name="Comma 2 4 4" xfId="2186" xr:uid="{52BE96F4-4725-4F83-A992-9D5DC9AFD748}"/>
    <cellStyle name="Comma 2 4 5" xfId="2187" xr:uid="{4ED5A4D2-08C6-4B07-AD53-6B3EA9674F29}"/>
    <cellStyle name="Comma 2 4 6" xfId="2188" xr:uid="{9666100B-7F5F-4AFE-8109-0001CE0D003C}"/>
    <cellStyle name="Comma 2 4 7" xfId="2189" xr:uid="{343D71EA-C877-4601-A680-03F196346C6F}"/>
    <cellStyle name="Comma 2 4 7 2" xfId="6183" xr:uid="{3891504C-EBA9-4D70-A68E-44CBED433D38}"/>
    <cellStyle name="Comma 2 4 8" xfId="2181" xr:uid="{34C68C32-0FC9-43C8-8E37-D02113179028}"/>
    <cellStyle name="Comma 2 40" xfId="2190" xr:uid="{67187C5D-AF51-41E4-AA17-5B4876E7556C}"/>
    <cellStyle name="Comma 2 41" xfId="2191" xr:uid="{D80306C1-7769-45E7-B3D1-6CC92064960A}"/>
    <cellStyle name="Comma 2 42" xfId="2192" xr:uid="{35A97D7B-CB00-4151-AF57-9867A3CFE5E3}"/>
    <cellStyle name="Comma 2 43" xfId="2193" xr:uid="{5CC94F1D-885B-44B0-9520-0D9385519E62}"/>
    <cellStyle name="Comma 2 44" xfId="2194" xr:uid="{0868F8E5-C287-4215-AA42-5882222C9B9E}"/>
    <cellStyle name="Comma 2 45" xfId="2195" xr:uid="{DDCDA1F6-9B03-4C6F-8ECB-7242A15623AC}"/>
    <cellStyle name="Comma 2 46" xfId="2196" xr:uid="{454B8C18-86ED-4401-ADF6-6E69671EE741}"/>
    <cellStyle name="Comma 2 47" xfId="2197" xr:uid="{A948D82D-BFD2-4B96-A3B8-39E5848A17DD}"/>
    <cellStyle name="Comma 2 48" xfId="2198" xr:uid="{64E886A5-0344-4201-A55A-0FD397E5CFEB}"/>
    <cellStyle name="Comma 2 49" xfId="2199" xr:uid="{26BF1BE1-C1B7-407F-846E-7C3C41918307}"/>
    <cellStyle name="Comma 2 5" xfId="249" xr:uid="{00000000-0005-0000-0000-0000F4000000}"/>
    <cellStyle name="Comma 2 5 2" xfId="2201" xr:uid="{CF2D1C30-2B70-4116-9236-41583665DD9A}"/>
    <cellStyle name="Comma 2 5 2 2" xfId="2202" xr:uid="{675DF17C-D679-49C7-B398-F103A6458090}"/>
    <cellStyle name="Comma 2 5 2 3" xfId="2203" xr:uid="{3819B367-D018-4DB6-A723-F16E6CCC37ED}"/>
    <cellStyle name="Comma 2 5 2 4" xfId="6184" xr:uid="{510C6B32-DCB1-4AF6-BEA6-2E9273294F52}"/>
    <cellStyle name="Comma 2 5 3" xfId="2204" xr:uid="{7CB5F70F-2066-48FF-A23A-DFAB8A1D112F}"/>
    <cellStyle name="Comma 2 5 4" xfId="2205" xr:uid="{2369832B-7D0B-49E1-8B37-16C747C877F2}"/>
    <cellStyle name="Comma 2 5 5" xfId="2206" xr:uid="{675D93B7-E3DB-419D-B524-B267B3883C14}"/>
    <cellStyle name="Comma 2 5 6" xfId="2207" xr:uid="{77A4A207-B2CE-4C15-9369-C148C217AAD0}"/>
    <cellStyle name="Comma 2 5 7" xfId="2208" xr:uid="{DE36AA54-2CCE-419B-8B72-D6F60A0C70A6}"/>
    <cellStyle name="Comma 2 5 7 2" xfId="6185" xr:uid="{2B826F56-742F-439A-A9BD-D9A990B06846}"/>
    <cellStyle name="Comma 2 5 8" xfId="2200" xr:uid="{4199C5C5-C1E7-4D3B-9C81-18290F9CCF42}"/>
    <cellStyle name="Comma 2 50" xfId="2209" xr:uid="{88015D3D-CF35-4919-AF75-2509D8D152C3}"/>
    <cellStyle name="Comma 2 51" xfId="2210" xr:uid="{7BB91CC2-4F62-4A7A-B51B-F66DF3C891EB}"/>
    <cellStyle name="Comma 2 52" xfId="2211" xr:uid="{2FD4DE0B-CEB0-4AB8-B600-A58B9650953E}"/>
    <cellStyle name="Comma 2 53" xfId="2212" xr:uid="{0E39D048-DC8B-4E45-AB5B-F9AB63CA73D7}"/>
    <cellStyle name="Comma 2 54" xfId="2213" xr:uid="{F3C23F73-FCEA-443B-BF94-7613CE18D202}"/>
    <cellStyle name="Comma 2 55" xfId="2214" xr:uid="{108513B9-844B-4D7E-965C-E2C440F95B69}"/>
    <cellStyle name="Comma 2 56" xfId="2215" xr:uid="{6D48F0FB-689A-4204-9A4E-1CDD2FADB452}"/>
    <cellStyle name="Comma 2 57" xfId="2216" xr:uid="{39F1AEFC-54D7-490C-9CDD-688243CADF46}"/>
    <cellStyle name="Comma 2 58" xfId="2217" xr:uid="{741AFF2C-9A7D-445C-BAE5-1A7321137244}"/>
    <cellStyle name="Comma 2 58 2" xfId="2218" xr:uid="{8C058D77-F8D0-4171-9DC8-85A4141432E4}"/>
    <cellStyle name="Comma 2 58 2 2" xfId="6186" xr:uid="{6ADE3EF6-1B35-48E4-A634-4D1E569AB35E}"/>
    <cellStyle name="Comma 2 59" xfId="2219" xr:uid="{E65FB2D0-B204-4301-B7C6-9962C751185B}"/>
    <cellStyle name="Comma 2 59 2" xfId="2220" xr:uid="{C1D4D381-25B4-4514-8B5A-D7A9A4A65122}"/>
    <cellStyle name="Comma 2 6" xfId="250" xr:uid="{00000000-0005-0000-0000-0000F5000000}"/>
    <cellStyle name="Comma 2 6 2" xfId="2222" xr:uid="{0D1AC004-73BC-4622-9B2A-80822A7ABE26}"/>
    <cellStyle name="Comma 2 6 2 2" xfId="2223" xr:uid="{6BAF02BF-2C15-4C10-A746-D03672F9D3B9}"/>
    <cellStyle name="Comma 2 6 3" xfId="2224" xr:uid="{7A8106B4-DF17-4DD2-895F-7FBFCBA032FC}"/>
    <cellStyle name="Comma 2 6 4" xfId="2225" xr:uid="{F34E4079-BB2A-4250-BC6E-88F44DB38FB6}"/>
    <cellStyle name="Comma 2 6 5" xfId="2226" xr:uid="{FF209645-CCC8-46BF-A4DE-57827EFC0B1E}"/>
    <cellStyle name="Comma 2 6 6" xfId="2221" xr:uid="{FB433B63-4280-4C93-AC85-B894B0AF255E}"/>
    <cellStyle name="Comma 2 60" xfId="2227" xr:uid="{55AF9439-A37F-493C-888B-CEC9C3B00F30}"/>
    <cellStyle name="Comma 2 60 2" xfId="2228" xr:uid="{25698CC5-D3BB-4E27-8351-2653C6AAFD30}"/>
    <cellStyle name="Comma 2 61" xfId="2229" xr:uid="{5B262DF9-7665-4B13-9D3D-352292C390FE}"/>
    <cellStyle name="Comma 2 61 2" xfId="2230" xr:uid="{FF6AF768-43AB-4FEC-A66C-EE33DAA0837C}"/>
    <cellStyle name="Comma 2 62" xfId="2231" xr:uid="{ACE5B2D1-DDD8-4B99-8C8C-7DB93AAD246E}"/>
    <cellStyle name="Comma 2 62 2" xfId="2232" xr:uid="{9013C990-2975-45E8-B349-C6AB72C3A168}"/>
    <cellStyle name="Comma 2 63" xfId="2233" xr:uid="{9C68B359-5FD0-4491-8BF2-844A649B6B92}"/>
    <cellStyle name="Comma 2 63 2" xfId="2234" xr:uid="{FCD84957-3F8F-460B-9A2E-1105425CBCC2}"/>
    <cellStyle name="Comma 2 64" xfId="2235" xr:uid="{7B4FC372-1E35-4950-9C6D-31E6014266B3}"/>
    <cellStyle name="Comma 2 64 2" xfId="2236" xr:uid="{9C28B6A6-27CF-4FFF-9CE3-76C4AA772595}"/>
    <cellStyle name="Comma 2 65" xfId="2237" xr:uid="{55E506B2-06C3-4C4E-8E97-E0436EFC5FDC}"/>
    <cellStyle name="Comma 2 65 2" xfId="2238" xr:uid="{28619090-A3D8-44BE-8E3B-627798713593}"/>
    <cellStyle name="Comma 2 66" xfId="2239" xr:uid="{60C92247-FCD1-4FF7-B04C-A2A966985525}"/>
    <cellStyle name="Comma 2 66 2" xfId="2240" xr:uid="{7C8FA17A-A892-4EAD-A74E-F404A91FAA11}"/>
    <cellStyle name="Comma 2 67" xfId="2241" xr:uid="{CFAE525A-1B4B-4AC2-BEBA-36A1BE9FE360}"/>
    <cellStyle name="Comma 2 68" xfId="2242" xr:uid="{D8B104D9-DC5F-4939-861A-E8D158937188}"/>
    <cellStyle name="Comma 2 68 2" xfId="6187" xr:uid="{7ED963BA-D800-42B8-898E-C0A60064D2C7}"/>
    <cellStyle name="Comma 2 69" xfId="2243" xr:uid="{777FB7BA-56E1-493B-971C-FD356B0D5A3D}"/>
    <cellStyle name="Comma 2 7" xfId="2244" xr:uid="{D9304EEC-41D2-4ADD-912E-35667CA40004}"/>
    <cellStyle name="Comma 2 7 2" xfId="2245" xr:uid="{6CDCEEAC-A442-4D90-84CE-AB6D73BD30E3}"/>
    <cellStyle name="Comma 2 7 3" xfId="2246" xr:uid="{85BDEC93-A54F-4AD2-83E2-41149BA46BF3}"/>
    <cellStyle name="Comma 2 7 3 2" xfId="6189" xr:uid="{A740AEC2-AE4F-453D-844B-5D3C400446CF}"/>
    <cellStyle name="Comma 2 7 4" xfId="2247" xr:uid="{BCEA1575-52B2-430C-B157-DFD5F06E8B4A}"/>
    <cellStyle name="Comma 2 7 5" xfId="6188" xr:uid="{A56DF56F-5E37-41DD-9245-2EF1FA83B050}"/>
    <cellStyle name="Comma 2 70" xfId="2248" xr:uid="{62030D6A-06E7-4C60-A40B-C970E731397A}"/>
    <cellStyle name="Comma 2 71" xfId="2249" xr:uid="{6F7C9AB4-933D-4FA6-BF6B-35BF7ECDE05A}"/>
    <cellStyle name="Comma 2 72" xfId="2250" xr:uid="{D7C7D09D-89EC-4DC0-899B-C7148B88E7DA}"/>
    <cellStyle name="Comma 2 73" xfId="2251" xr:uid="{245EDD36-E50B-4ADC-92A0-2722257A0B42}"/>
    <cellStyle name="Comma 2 74" xfId="2252" xr:uid="{50F6EEE6-D49C-452C-B4DE-0C21836053F7}"/>
    <cellStyle name="Comma 2 75" xfId="2253" xr:uid="{1A48F9A7-8958-4C09-8210-1A5CEBD66876}"/>
    <cellStyle name="Comma 2 76" xfId="2254" xr:uid="{4C6A7E54-479C-4B45-8A5B-7951EB7092E1}"/>
    <cellStyle name="Comma 2 77" xfId="2255" xr:uid="{2F334C9C-1106-4ECD-A2DC-A3674610E506}"/>
    <cellStyle name="Comma 2 78" xfId="6172" xr:uid="{7BBE6610-C64B-42E8-A3B4-C3DC5D7F3631}"/>
    <cellStyle name="Comma 2 79" xfId="8333" xr:uid="{C4000C7E-2659-4077-9A21-F67BEA858B14}"/>
    <cellStyle name="Comma 2 8" xfId="2256" xr:uid="{62D949C5-D2F3-4024-9560-18D43D9F03C5}"/>
    <cellStyle name="Comma 2 8 2" xfId="2257" xr:uid="{0C44EF9F-60AC-4B6C-9730-202B6278DCEA}"/>
    <cellStyle name="Comma 2 8 3" xfId="2258" xr:uid="{35282555-03A0-4FC0-B840-42755C36D00A}"/>
    <cellStyle name="Comma 2 8 4" xfId="2259" xr:uid="{02D6C90F-35FB-4465-B457-522A21948286}"/>
    <cellStyle name="Comma 2 80" xfId="2048" xr:uid="{5069D7EB-99B8-4704-8AFA-B8FD6992C109}"/>
    <cellStyle name="Comma 2 9" xfId="2260" xr:uid="{FEDB7137-E8BF-432D-995F-226AAB6096D0}"/>
    <cellStyle name="Comma 2 9 2" xfId="2261" xr:uid="{74E0EC04-B2C0-4AEA-9E3E-1C7DD3C5BF36}"/>
    <cellStyle name="Comma 2 9 3" xfId="2262" xr:uid="{25965174-CFCE-475D-8554-2FCAB98113E1}"/>
    <cellStyle name="Comma 2 9 3 2" xfId="6191" xr:uid="{8D036CB3-553C-4296-8566-6A93FD8FD34A}"/>
    <cellStyle name="Comma 2 9 4" xfId="2263" xr:uid="{5A68823F-14A2-439D-8DBF-3011886B09D7}"/>
    <cellStyle name="Comma 2 9 5" xfId="6190" xr:uid="{2B7E76F2-5063-4132-B209-C1A3AC181C39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0 2" xfId="2265" xr:uid="{16EC76DD-B78C-4129-8FE6-D875AE4CE375}"/>
    <cellStyle name="Comma 20 3" xfId="2266" xr:uid="{443A721A-E4AA-49EC-BBAD-F05AABDFFEB3}"/>
    <cellStyle name="Comma 20 4" xfId="2267" xr:uid="{AA3B296A-68FF-4A17-8C9F-A18CA87D3AA4}"/>
    <cellStyle name="Comma 20 5" xfId="2264" xr:uid="{33E35F17-F6D3-42D1-9CD1-F15EF082515B}"/>
    <cellStyle name="Comma 21" xfId="253" xr:uid="{00000000-0005-0000-0000-0000F8000000}"/>
    <cellStyle name="Comma 21 2" xfId="254" xr:uid="{00000000-0005-0000-0000-0000F9000000}"/>
    <cellStyle name="Comma 21 3" xfId="2268" xr:uid="{B423D5AD-FF12-441E-BE5B-04DD92CA7B96}"/>
    <cellStyle name="Comma 22" xfId="255" xr:uid="{00000000-0005-0000-0000-0000FA000000}"/>
    <cellStyle name="Comma 22 2" xfId="2270" xr:uid="{C376C2AC-4F47-4048-82F3-B08E34446DAB}"/>
    <cellStyle name="Comma 22 2 2" xfId="2271" xr:uid="{12267F7E-81E1-4835-A1F7-848AE61E61BF}"/>
    <cellStyle name="Comma 22 3" xfId="2272" xr:uid="{2C661EED-B72D-4B73-B2BB-1471582BCF10}"/>
    <cellStyle name="Comma 22 4" xfId="2273" xr:uid="{E8659230-3E1E-4F00-99A1-F8157F782BB5}"/>
    <cellStyle name="Comma 22 5" xfId="2274" xr:uid="{649A2305-68EB-4010-9C1F-8816ECA2B42D}"/>
    <cellStyle name="Comma 22 6" xfId="2275" xr:uid="{1BFB7886-E20F-4875-A3E5-979BDB07BD33}"/>
    <cellStyle name="Comma 22 7" xfId="2276" xr:uid="{231076C0-B462-4AA3-B7F4-A058E3190DE5}"/>
    <cellStyle name="Comma 22 8" xfId="2269" xr:uid="{E2BF4724-5997-4B8A-9F2F-4B8D7C93B027}"/>
    <cellStyle name="Comma 23" xfId="256" xr:uid="{00000000-0005-0000-0000-0000FB000000}"/>
    <cellStyle name="Comma 23 2" xfId="2278" xr:uid="{751299A0-5C25-4352-8980-FCA4F7D7412E}"/>
    <cellStyle name="Comma 23 3" xfId="2279" xr:uid="{686C5314-24A2-48F6-B93D-7769054CD011}"/>
    <cellStyle name="Comma 23 4" xfId="2280" xr:uid="{B581A29F-4551-46FE-9C0B-4C9482218A23}"/>
    <cellStyle name="Comma 23 4 2" xfId="2281" xr:uid="{B7378DCD-47D3-4337-AFC5-9845D99AFB91}"/>
    <cellStyle name="Comma 23 5" xfId="2282" xr:uid="{59906278-734B-42BC-AFE4-B5D1D0B3C2FD}"/>
    <cellStyle name="Comma 23 6" xfId="2283" xr:uid="{EFEE8513-DFA8-4AF3-A671-FCDA06E1DF89}"/>
    <cellStyle name="Comma 23 7" xfId="2277" xr:uid="{9E85C0D2-F2EB-428F-9017-0DEAB2F4E0A1}"/>
    <cellStyle name="Comma 24" xfId="257" xr:uid="{00000000-0005-0000-0000-0000FC000000}"/>
    <cellStyle name="Comma 24 2" xfId="2285" xr:uid="{F6DFBC3B-554A-40C1-B4D7-AF6922EC9A13}"/>
    <cellStyle name="Comma 24 3" xfId="2286" xr:uid="{C4620625-FF9D-4B8C-86A0-EBC331159C5A}"/>
    <cellStyle name="Comma 24 4" xfId="2284" xr:uid="{4CF814DC-0EF2-4686-9F96-F57A92C982DB}"/>
    <cellStyle name="Comma 25" xfId="258" xr:uid="{00000000-0005-0000-0000-0000FD000000}"/>
    <cellStyle name="Comma 25 2" xfId="2288" xr:uid="{CEAFCA3B-D660-40EB-915E-9A5A2CCA4134}"/>
    <cellStyle name="Comma 25 3" xfId="2289" xr:uid="{3080E31F-C37B-4214-9AB5-39C117EBE392}"/>
    <cellStyle name="Comma 25 4" xfId="2290" xr:uid="{F399AF15-9BC9-44E9-95CF-0720D6EFE24B}"/>
    <cellStyle name="Comma 25 5" xfId="2291" xr:uid="{ADBA69DB-15D4-448F-9B41-725FB481BA19}"/>
    <cellStyle name="Comma 25 6" xfId="2287" xr:uid="{FDEAB402-758D-4879-97DD-3F8F6DBE7E32}"/>
    <cellStyle name="Comma 26" xfId="259" xr:uid="{00000000-0005-0000-0000-0000FE000000}"/>
    <cellStyle name="Comma 26 2" xfId="2293" xr:uid="{8CF55927-CF15-4D39-8D8A-B2F6114D4E01}"/>
    <cellStyle name="Comma 26 3" xfId="2292" xr:uid="{FCDF0BFD-B726-4B55-B264-1ED9EB5F746F}"/>
    <cellStyle name="Comma 27" xfId="260" xr:uid="{00000000-0005-0000-0000-0000FF000000}"/>
    <cellStyle name="Comma 27 2" xfId="2295" xr:uid="{3AA1CFEA-DE4C-473B-8A55-0680D170A54B}"/>
    <cellStyle name="Comma 27 3" xfId="2294" xr:uid="{A2284A65-A4EB-4E8D-A285-CADC48A3C77C}"/>
    <cellStyle name="Comma 28" xfId="261" xr:uid="{00000000-0005-0000-0000-000000010000}"/>
    <cellStyle name="Comma 28 2" xfId="2296" xr:uid="{1A403F6A-8FB8-4620-86D5-2113775E3DCE}"/>
    <cellStyle name="Comma 29" xfId="262" xr:uid="{00000000-0005-0000-0000-000001010000}"/>
    <cellStyle name="Comma 29 2" xfId="2297" xr:uid="{FA08B0D7-2C9C-46B8-94FF-F6A625E7607A}"/>
    <cellStyle name="Comma 3" xfId="263" xr:uid="{00000000-0005-0000-0000-000002010000}"/>
    <cellStyle name="Comma 3 10" xfId="2299" xr:uid="{9E985F39-9BD4-4CFD-88BB-D7452914D261}"/>
    <cellStyle name="Comma 3 10 2" xfId="2300" xr:uid="{023EB7D7-FBC1-4A17-B2BD-DD60730B8324}"/>
    <cellStyle name="Comma 3 11" xfId="2301" xr:uid="{8B3305AD-F20C-4254-9A72-3BAF383F4CEB}"/>
    <cellStyle name="Comma 3 12" xfId="2302" xr:uid="{39F06053-0395-4181-BB04-76222BEBA2D5}"/>
    <cellStyle name="Comma 3 13" xfId="2303" xr:uid="{8DE71DA5-D52F-4BA5-90E7-F148367BD82A}"/>
    <cellStyle name="Comma 3 13 2" xfId="6192" xr:uid="{8AA16E99-CCC0-4D4D-AE44-306BF0BEB8B8}"/>
    <cellStyle name="Comma 3 14" xfId="2304" xr:uid="{7D12A527-7360-42BB-AF51-912D9C50FB91}"/>
    <cellStyle name="Comma 3 15" xfId="2305" xr:uid="{FE89E127-8C75-460C-9CC2-211F40964CEB}"/>
    <cellStyle name="Comma 3 15 2" xfId="6193" xr:uid="{F8E9D642-4765-414A-939E-6DE5929D5A72}"/>
    <cellStyle name="Comma 3 16" xfId="8336" xr:uid="{07FB8897-0442-41E8-863A-244C1ED2B487}"/>
    <cellStyle name="Comma 3 17" xfId="2298" xr:uid="{2D1A10F9-FD28-4EB5-AB9E-2511523CD41F}"/>
    <cellStyle name="Comma 3 2" xfId="264" xr:uid="{00000000-0005-0000-0000-000003010000}"/>
    <cellStyle name="Comma 3 2 2" xfId="265" xr:uid="{00000000-0005-0000-0000-000004010000}"/>
    <cellStyle name="Comma 3 2 2 2" xfId="2307" xr:uid="{172FB741-FD03-4E7D-BED0-506E521630D5}"/>
    <cellStyle name="Comma 3 2 2 3" xfId="2308" xr:uid="{A256B131-D112-4D62-B0EC-30C168408FC7}"/>
    <cellStyle name="Comma 3 2 2 4" xfId="2309" xr:uid="{0B27D158-DA05-4C10-B447-DEB944B489A1}"/>
    <cellStyle name="Comma 3 2 2 5" xfId="2306" xr:uid="{58FC6082-451D-460A-AB21-F1E6F7A20CD1}"/>
    <cellStyle name="Comma 3 2 3" xfId="2310" xr:uid="{F29A99C5-4220-4AE3-871E-84E10ACDE21B}"/>
    <cellStyle name="Comma 3 2 4" xfId="2311" xr:uid="{666D643B-6F8A-4324-A81B-325A3023A11A}"/>
    <cellStyle name="Comma 3 2 5" xfId="2312" xr:uid="{D67F4CA6-5D46-4E52-A85E-EF69B0E2EA63}"/>
    <cellStyle name="Comma 3 2 6" xfId="2313" xr:uid="{B001EB33-CC8C-4963-9CC4-9B84392246F5}"/>
    <cellStyle name="Comma 3 2 7" xfId="2314" xr:uid="{3392D38E-62DF-4846-9D06-DF136B3A092B}"/>
    <cellStyle name="Comma 3 3" xfId="266" xr:uid="{00000000-0005-0000-0000-000005010000}"/>
    <cellStyle name="Comma 3 3 2" xfId="267" xr:uid="{00000000-0005-0000-0000-000006010000}"/>
    <cellStyle name="Comma 3 3 2 2" xfId="2316" xr:uid="{1F81C44E-2DCD-4DD0-855E-71DD1A9D9114}"/>
    <cellStyle name="Comma 3 3 3" xfId="2317" xr:uid="{2E25B6B6-8C7F-4B70-A3F4-4B1E76C863F3}"/>
    <cellStyle name="Comma 3 3 4" xfId="2318" xr:uid="{1863C31C-0ADF-488E-886A-A7C61EAFDF26}"/>
    <cellStyle name="Comma 3 3 5" xfId="2319" xr:uid="{9CDE7579-B0B5-4A93-B5A4-19B547FFF645}"/>
    <cellStyle name="Comma 3 3 6" xfId="2315" xr:uid="{739E7FB6-FAC3-4514-B35F-C1600D004ADD}"/>
    <cellStyle name="Comma 3 4" xfId="268" xr:uid="{00000000-0005-0000-0000-000007010000}"/>
    <cellStyle name="Comma 3 4 2" xfId="2321" xr:uid="{1F206A75-90B6-4502-B695-C8D47C78FF26}"/>
    <cellStyle name="Comma 3 4 3" xfId="2322" xr:uid="{B5BAC385-A7AA-4764-9ACB-C4F08A2300B8}"/>
    <cellStyle name="Comma 3 4 4" xfId="2323" xr:uid="{B66FF649-719C-463A-B635-253FD036C98C}"/>
    <cellStyle name="Comma 3 4 5" xfId="2324" xr:uid="{E95B2930-47BD-497B-9863-11823B864600}"/>
    <cellStyle name="Comma 3 4 6" xfId="2325" xr:uid="{BBCB15C9-8F76-4840-B202-E6EA108A2FD7}"/>
    <cellStyle name="Comma 3 4 7" xfId="2320" xr:uid="{8E2CA061-C960-4F98-B88A-9448F29F48D5}"/>
    <cellStyle name="Comma 3 5" xfId="269" xr:uid="{00000000-0005-0000-0000-000008010000}"/>
    <cellStyle name="Comma 3 5 2" xfId="2327" xr:uid="{584D84DD-1089-46D0-9FDC-D70273808D46}"/>
    <cellStyle name="Comma 3 5 3" xfId="2326" xr:uid="{BDD1183D-AB00-4C9B-8B40-F2CCE0E384C9}"/>
    <cellStyle name="Comma 3 6" xfId="2328" xr:uid="{DFA98C3E-673D-4AFC-B184-C61F95CE228C}"/>
    <cellStyle name="Comma 3 7" xfId="2329" xr:uid="{9C605EA6-19DB-4F59-A4E9-5E45C6DA8B23}"/>
    <cellStyle name="Comma 3 8" xfId="2330" xr:uid="{0F89E3C7-C645-4299-AA63-494A0421F076}"/>
    <cellStyle name="Comma 3 9" xfId="2331" xr:uid="{4A9F0094-906F-4C2D-8E88-3C8CA74B9A42}"/>
    <cellStyle name="Comma 3_AA" xfId="270" xr:uid="{00000000-0005-0000-0000-000009010000}"/>
    <cellStyle name="Comma 30" xfId="271" xr:uid="{00000000-0005-0000-0000-00000A010000}"/>
    <cellStyle name="Comma 30 2" xfId="2332" xr:uid="{742F4621-6717-4E31-A93D-6E93428D9233}"/>
    <cellStyle name="Comma 31" xfId="272" xr:uid="{00000000-0005-0000-0000-00000B010000}"/>
    <cellStyle name="Comma 31 2" xfId="2333" xr:uid="{F407FD35-CF0E-42F0-BBBB-DF7A0AC36B1D}"/>
    <cellStyle name="Comma 32" xfId="273" xr:uid="{00000000-0005-0000-0000-00000C010000}"/>
    <cellStyle name="Comma 32 2" xfId="2334" xr:uid="{9ACFF91E-38A2-4D53-9F9C-92EC985EF3B3}"/>
    <cellStyle name="Comma 33" xfId="274" xr:uid="{00000000-0005-0000-0000-00000D010000}"/>
    <cellStyle name="Comma 33 2" xfId="2335" xr:uid="{9383958F-C300-47E7-9B9C-6524BBA75791}"/>
    <cellStyle name="Comma 34" xfId="275" xr:uid="{00000000-0005-0000-0000-00000E010000}"/>
    <cellStyle name="Comma 34 2" xfId="2336" xr:uid="{B5AB05AA-5B48-4134-90AF-A1DD23493B30}"/>
    <cellStyle name="Comma 35" xfId="276" xr:uid="{00000000-0005-0000-0000-00000F010000}"/>
    <cellStyle name="Comma 35 2" xfId="2337" xr:uid="{920DAB86-04C8-48B2-A09A-35B83ADBD819}"/>
    <cellStyle name="Comma 36" xfId="277" xr:uid="{00000000-0005-0000-0000-000010010000}"/>
    <cellStyle name="Comma 36 2" xfId="2338" xr:uid="{7F9CCEC5-44AB-4B4C-9916-0D338BB22CE1}"/>
    <cellStyle name="Comma 37" xfId="2339" xr:uid="{2FB9BB35-0F58-4094-9D8E-987D7675BD9E}"/>
    <cellStyle name="Comma 37 2 2" xfId="2340" xr:uid="{86A9AD11-B601-4800-B214-219CC8CC7976}"/>
    <cellStyle name="Comma 38" xfId="2341" xr:uid="{24E7F972-2A00-464D-83BB-E53D207A78D8}"/>
    <cellStyle name="Comma 39" xfId="2342" xr:uid="{360723FD-AABB-4E38-A178-19675D3F3D92}"/>
    <cellStyle name="Comma 4" xfId="278" xr:uid="{00000000-0005-0000-0000-000011010000}"/>
    <cellStyle name="Comma 4 10" xfId="8335" xr:uid="{56B5AFF6-175E-4AEB-9994-657C719503BA}"/>
    <cellStyle name="Comma 4 11" xfId="2343" xr:uid="{330B7FA2-2CB3-4723-B8E1-5F69BBA5EA0A}"/>
    <cellStyle name="Comma 4 2" xfId="279" xr:uid="{00000000-0005-0000-0000-000012010000}"/>
    <cellStyle name="Comma 4 2 2" xfId="2345" xr:uid="{1F237DAF-B9BF-42CF-B2F0-ACD3AE2CF04B}"/>
    <cellStyle name="Comma 4 2 3" xfId="2346" xr:uid="{89DC6B1F-98FB-432B-B201-E7ACF09DEA47}"/>
    <cellStyle name="Comma 4 2 4" xfId="2347" xr:uid="{65357621-8741-48D4-89F2-A93B4883FD33}"/>
    <cellStyle name="Comma 4 2 5" xfId="2348" xr:uid="{4334C8B9-7495-411D-953D-D2945AFCA3C3}"/>
    <cellStyle name="Comma 4 2 6" xfId="2344" xr:uid="{22E41D09-E79F-4543-BF19-6954833167EE}"/>
    <cellStyle name="Comma 4 3" xfId="280" xr:uid="{00000000-0005-0000-0000-000013010000}"/>
    <cellStyle name="Comma 4 3 2" xfId="281" xr:uid="{00000000-0005-0000-0000-000014010000}"/>
    <cellStyle name="Comma 4 3 2 2" xfId="2349" xr:uid="{3ADC066F-2647-44C0-A817-67D7E6F2690C}"/>
    <cellStyle name="Comma 4 3 3" xfId="2350" xr:uid="{B6954D60-2A71-4F60-804B-57E85385EFB2}"/>
    <cellStyle name="Comma 4 3 3 2" xfId="6195" xr:uid="{1007A7F9-8D4B-4975-9E85-650EB70DFBCA}"/>
    <cellStyle name="Comma 4 3 4" xfId="2351" xr:uid="{E2A516C9-4B32-403E-8FBD-D7CD9845833A}"/>
    <cellStyle name="Comma 4 3 5" xfId="2352" xr:uid="{5825F926-F761-4E16-AB74-6DC57A3C0DDD}"/>
    <cellStyle name="Comma 4 3 5 2" xfId="6196" xr:uid="{61E89DAF-7E14-446D-982E-F34CBF50EB23}"/>
    <cellStyle name="Comma 4 3 6" xfId="2353" xr:uid="{782AAB3E-E73D-4644-B9EA-25BAD5DA120C}"/>
    <cellStyle name="Comma 4 3 7" xfId="2354" xr:uid="{C9BF66FD-D8EF-451B-BD0C-678B2B903AF7}"/>
    <cellStyle name="Comma 4 3 8" xfId="2355" xr:uid="{8B2F7DD9-DBCB-4E29-80D7-0C142E9F0FAC}"/>
    <cellStyle name="Comma 4 3 8 2" xfId="6197" xr:uid="{05DE525F-DBFA-49B0-BC5E-9DBD58E545ED}"/>
    <cellStyle name="Comma 4 4" xfId="2356" xr:uid="{D5EDCC9B-7E63-4B11-B392-1820E1CECD0E}"/>
    <cellStyle name="Comma 4 4 2" xfId="2357" xr:uid="{C47A92F0-2422-49AA-88E1-85F03B65FCEC}"/>
    <cellStyle name="Comma 4 5" xfId="2358" xr:uid="{ABF7BB11-DFF5-4D95-8B86-60CAB9153D6F}"/>
    <cellStyle name="Comma 4 5 2" xfId="2359" xr:uid="{F5340313-1B14-4566-B5CB-5F0761BBA851}"/>
    <cellStyle name="Comma 4 6" xfId="2360" xr:uid="{8AB7DABC-616C-46FA-91BF-F443DC33135D}"/>
    <cellStyle name="Comma 4 7" xfId="2361" xr:uid="{CDBB138A-F930-49C5-8DF9-4E4B266D4D89}"/>
    <cellStyle name="Comma 4 7 2" xfId="6198" xr:uid="{6023DFF8-0BE7-4AD8-A0D6-87B34847305F}"/>
    <cellStyle name="Comma 4 8" xfId="2362" xr:uid="{0FB7FFBF-89AF-4F0C-A430-CB2865246F05}"/>
    <cellStyle name="Comma 4 9" xfId="6194" xr:uid="{04AAEF72-FBB1-4492-8D88-DBF2107EF9FA}"/>
    <cellStyle name="Comma 4_AA" xfId="282" xr:uid="{00000000-0005-0000-0000-000015010000}"/>
    <cellStyle name="Comma 40" xfId="2363" xr:uid="{517B72BD-6CC0-43C4-8223-A39FB1C71356}"/>
    <cellStyle name="Comma 41" xfId="2364" xr:uid="{0A8A02D5-CAB4-4B4B-B7B5-3C97C825D7FF}"/>
    <cellStyle name="Comma 42" xfId="2365" xr:uid="{797D0807-6C28-4940-B1F7-0034D096EF5B}"/>
    <cellStyle name="Comma 43" xfId="2366" xr:uid="{B7E8549A-1CAE-4F60-A10D-0BEB8601401D}"/>
    <cellStyle name="Comma 44" xfId="2367" xr:uid="{3DC844D4-CC31-4289-B5F8-8D602DAE9586}"/>
    <cellStyle name="Comma 45" xfId="2368" xr:uid="{59166D7E-8347-4D12-9427-DA26BD68943B}"/>
    <cellStyle name="Comma 46" xfId="2369" xr:uid="{9337B296-4D54-4BEE-84BD-E70127C1EECA}"/>
    <cellStyle name="Comma 47" xfId="2370" xr:uid="{4B882C62-CE40-434A-BC9A-950E73739B87}"/>
    <cellStyle name="Comma 47 2" xfId="2371" xr:uid="{2D345194-AD61-4507-82BB-EEE4AB00814F}"/>
    <cellStyle name="Comma 48" xfId="2372" xr:uid="{8F661043-A57C-41AA-98F7-DAB20C48CF04}"/>
    <cellStyle name="Comma 48 2" xfId="6199" xr:uid="{66366694-9C14-4F90-AAB1-027205B34A7F}"/>
    <cellStyle name="Comma 49" xfId="2373" xr:uid="{C5576627-7197-4DF0-8243-C4B33CEB23EB}"/>
    <cellStyle name="Comma 5" xfId="283" xr:uid="{00000000-0005-0000-0000-000016010000}"/>
    <cellStyle name="Comma 5 2" xfId="284" xr:uid="{00000000-0005-0000-0000-000017010000}"/>
    <cellStyle name="Comma 5 2 2" xfId="2375" xr:uid="{341BD482-8B1E-4B07-A428-05A3660A4451}"/>
    <cellStyle name="Comma 5 2 3" xfId="2376" xr:uid="{8032B346-57EF-44B7-B737-D4E0E6B62949}"/>
    <cellStyle name="Comma 5 2 3 2" xfId="6201" xr:uid="{59501FF5-4F1C-4143-9205-C117218A2D47}"/>
    <cellStyle name="Comma 5 2 4" xfId="2377" xr:uid="{E7883E3B-0718-432E-B255-3EF7704DC728}"/>
    <cellStyle name="Comma 5 2 5" xfId="2378" xr:uid="{9ABF7445-5278-4FD2-9F22-A2E3BFB86E16}"/>
    <cellStyle name="Comma 5 3" xfId="285" xr:uid="{00000000-0005-0000-0000-000018010000}"/>
    <cellStyle name="Comma 5 3 2" xfId="2380" xr:uid="{1E9CAC3A-98C0-4CD0-BD93-09069DEC3C4B}"/>
    <cellStyle name="Comma 5 3 2 2" xfId="6203" xr:uid="{E522FA6B-8DE5-44EE-9725-D84C3D077543}"/>
    <cellStyle name="Comma 5 3 3" xfId="2381" xr:uid="{5EEA4E10-04AA-44C6-AEBF-05D15CA8D889}"/>
    <cellStyle name="Comma 5 3 4" xfId="2382" xr:uid="{19A14696-EC24-448E-A6FC-7F258B2B533E}"/>
    <cellStyle name="Comma 5 3 4 2" xfId="6204" xr:uid="{9FE079E2-A227-408A-AEFF-F54C030CE6BB}"/>
    <cellStyle name="Comma 5 3 5" xfId="2383" xr:uid="{C5FDFDEA-85F4-4B0B-8CD4-0EDCE9FA669A}"/>
    <cellStyle name="Comma 5 3 6" xfId="6202" xr:uid="{FB971A96-9330-4B7E-AB12-2566ADF02071}"/>
    <cellStyle name="Comma 5 3 7" xfId="2379" xr:uid="{AE171299-3E54-48AC-95D0-63B0B7F76F90}"/>
    <cellStyle name="Comma 5 4" xfId="286" xr:uid="{00000000-0005-0000-0000-000019010000}"/>
    <cellStyle name="Comma 5 4 2" xfId="2385" xr:uid="{69914832-D51C-46E4-9CC9-28AC48C9802B}"/>
    <cellStyle name="Comma 5 4 3" xfId="2386" xr:uid="{7257BBB6-D21C-4EED-86E2-A6423FA710DD}"/>
    <cellStyle name="Comma 5 4 4" xfId="2387" xr:uid="{75D63576-BA54-4408-AB5A-980BB811F545}"/>
    <cellStyle name="Comma 5 4 5" xfId="2384" xr:uid="{4508D8CC-5252-4CCA-B70E-26824ED6251D}"/>
    <cellStyle name="Comma 5 5" xfId="2388" xr:uid="{59F4CC36-07AC-47B2-9038-975949ACF616}"/>
    <cellStyle name="Comma 5 6" xfId="2389" xr:uid="{A9FA074C-F29C-4208-8D21-EA17146881A7}"/>
    <cellStyle name="Comma 5 6 2" xfId="6205" xr:uid="{62BF5695-C6E1-4270-B319-3567EE0DCEB1}"/>
    <cellStyle name="Comma 5 7" xfId="2390" xr:uid="{C838ACD8-004E-4914-A880-682DD4E3C409}"/>
    <cellStyle name="Comma 5 8" xfId="6200" xr:uid="{C250E591-F475-4ED3-A1C8-D8716AFC8F4C}"/>
    <cellStyle name="Comma 5 9" xfId="2374" xr:uid="{4346554F-8793-4938-9D26-AA576D7EBB31}"/>
    <cellStyle name="Comma 5_AA" xfId="287" xr:uid="{00000000-0005-0000-0000-00001A010000}"/>
    <cellStyle name="Comma 50" xfId="2391" xr:uid="{226FF499-0260-42C9-A613-0C30A64B6188}"/>
    <cellStyle name="Comma 50 2" xfId="6206" xr:uid="{AC24A9D2-421F-4BB6-AA85-D29E38B2ECF7}"/>
    <cellStyle name="Comma 51" xfId="2392" xr:uid="{6593543F-7C6B-440F-843D-8AD1659708B8}"/>
    <cellStyle name="Comma 51 2" xfId="2393" xr:uid="{DBAE69DF-BFA8-4B5C-AD4E-469536021C03}"/>
    <cellStyle name="Comma 52" xfId="2394" xr:uid="{BD759AB7-6A08-4186-80D5-3962CF167E9A}"/>
    <cellStyle name="Comma 52 2" xfId="6207" xr:uid="{A7647722-79AE-4B54-83D8-CAD2DC68FD5D}"/>
    <cellStyle name="Comma 53" xfId="2395" xr:uid="{D1634130-0647-4816-A9C0-2E4ECA9AE0F7}"/>
    <cellStyle name="Comma 54" xfId="2396" xr:uid="{BC667D49-A35F-469A-86A8-D68AF2C5D3F3}"/>
    <cellStyle name="Comma 54 2" xfId="6208" xr:uid="{4060517C-878D-4CDB-8D19-9558D20BA65A}"/>
    <cellStyle name="Comma 55" xfId="2397" xr:uid="{0C04A7D7-F970-444C-8B54-F3C3025B6A37}"/>
    <cellStyle name="Comma 55 2" xfId="2398" xr:uid="{35D4324E-D0A7-4FC4-B44C-A0A8CFEA61BD}"/>
    <cellStyle name="Comma 56" xfId="8325" xr:uid="{43E493E3-579A-46B3-BD44-44A51180A51F}"/>
    <cellStyle name="Comma 57" xfId="1599" xr:uid="{A5BBD1E2-474D-480C-B59A-FD7F262DF6B8}"/>
    <cellStyle name="Comma 58" xfId="2399" xr:uid="{C1AD3AD2-ED60-4305-89BA-EEAE91F1D880}"/>
    <cellStyle name="Comma 59" xfId="5158" xr:uid="{F8D57966-7589-420F-9A28-A8A10E8707E7}"/>
    <cellStyle name="Comma 6" xfId="288" xr:uid="{00000000-0005-0000-0000-00001B010000}"/>
    <cellStyle name="Comma 6 2" xfId="289" xr:uid="{00000000-0005-0000-0000-00001C010000}"/>
    <cellStyle name="Comma 6 2 2" xfId="2402" xr:uid="{201780E6-6A37-446E-9240-970801848A94}"/>
    <cellStyle name="Comma 6 2 3" xfId="2403" xr:uid="{598AAEB0-95BB-48FE-8735-67481CC5A965}"/>
    <cellStyle name="Comma 6 2 3 2" xfId="6211" xr:uid="{B23BB449-B665-48AD-A485-6C6DDAF679A5}"/>
    <cellStyle name="Comma 6 2 4" xfId="2404" xr:uid="{ABB9CBCA-E21C-4B41-9139-B9E5448B3A75}"/>
    <cellStyle name="Comma 6 2 5" xfId="2405" xr:uid="{4D7F8778-FC83-4FE6-8038-BDB7309CF8D5}"/>
    <cellStyle name="Comma 6 2 5 2" xfId="6212" xr:uid="{BB0A7BAD-6CEC-47D0-9FB1-0D710F7E7DBC}"/>
    <cellStyle name="Comma 6 2 6" xfId="2406" xr:uid="{EBBA3BC8-A3D6-463D-9F33-0448BAFEA766}"/>
    <cellStyle name="Comma 6 2 7" xfId="6210" xr:uid="{96D951BF-A120-48A6-88E4-C20E9485ACE7}"/>
    <cellStyle name="Comma 6 2 8" xfId="2401" xr:uid="{C800BEAE-9E2C-4DCA-8702-3EDB67174409}"/>
    <cellStyle name="Comma 6 3" xfId="290" xr:uid="{00000000-0005-0000-0000-00001D010000}"/>
    <cellStyle name="Comma 6 3 2" xfId="2408" xr:uid="{E5C5B8A2-181E-44C5-B8CC-84E9267AD986}"/>
    <cellStyle name="Comma 6 3 3" xfId="2409" xr:uid="{7150E35B-8B05-42A7-8067-F531BFDE102F}"/>
    <cellStyle name="Comma 6 3 4" xfId="2410" xr:uid="{F69C159D-EF87-4D93-94B8-EBC8E97189CF}"/>
    <cellStyle name="Comma 6 3 5" xfId="2407" xr:uid="{F0182981-65A9-48E1-A978-A16F6C5F5F16}"/>
    <cellStyle name="Comma 6 4" xfId="2411" xr:uid="{C793DD6B-5318-4511-9EF6-B03A212A862B}"/>
    <cellStyle name="Comma 6 4 2" xfId="2412" xr:uid="{AA565E71-A3C9-4E96-895C-86B9FB1BF52F}"/>
    <cellStyle name="Comma 6 4 3" xfId="2413" xr:uid="{59223F5E-ABB8-4CB8-9D09-07ECCFE8733A}"/>
    <cellStyle name="Comma 6 4 4" xfId="2414" xr:uid="{B492564D-9F47-41CB-9C2A-A30F83E1CA9E}"/>
    <cellStyle name="Comma 6 5" xfId="2415" xr:uid="{92E0434F-5881-46D7-B295-65FC2B069540}"/>
    <cellStyle name="Comma 6 6" xfId="2416" xr:uid="{29DF0787-33F7-46D5-877B-8DEEEB58391E}"/>
    <cellStyle name="Comma 6 6 2" xfId="6213" xr:uid="{A73C770A-781D-46CB-A917-FCA231120811}"/>
    <cellStyle name="Comma 6 7" xfId="2417" xr:uid="{CF065C6E-1B2F-4B41-BD7F-833D4E13CD5A}"/>
    <cellStyle name="Comma 6 8" xfId="6209" xr:uid="{8754B3EB-4FA8-4CD4-A87F-27749C925A26}"/>
    <cellStyle name="Comma 6 9" xfId="2400" xr:uid="{92FC2E01-5D2D-487E-820C-F40F3B90B952}"/>
    <cellStyle name="Comma 6_Book1" xfId="291" xr:uid="{00000000-0005-0000-0000-00001E010000}"/>
    <cellStyle name="Comma 63" xfId="2418" xr:uid="{2688BCA0-8C82-41FA-AC7F-1C9DDDCA521E}"/>
    <cellStyle name="Comma 7" xfId="292" xr:uid="{00000000-0005-0000-0000-00001F010000}"/>
    <cellStyle name="Comma 7 2" xfId="293" xr:uid="{00000000-0005-0000-0000-000020010000}"/>
    <cellStyle name="Comma 7 2 2" xfId="2420" xr:uid="{D0DEAA85-5F6E-45DC-A312-5D0534279E42}"/>
    <cellStyle name="Comma 7 2 3" xfId="2421" xr:uid="{EB6291C9-CA51-4BA5-9A7E-A64852D8DD51}"/>
    <cellStyle name="Comma 7 3" xfId="294" xr:uid="{00000000-0005-0000-0000-000021010000}"/>
    <cellStyle name="Comma 7 3 2" xfId="2422" xr:uid="{EA17C390-CA68-446E-A747-C9D21DF1CBA7}"/>
    <cellStyle name="Comma 7 4" xfId="2423" xr:uid="{960E4BFE-2411-407B-8FA4-F8416AFEE286}"/>
    <cellStyle name="Comma 7 5" xfId="2424" xr:uid="{A7E87580-B810-4CA4-9C70-D2B1ACB72E2F}"/>
    <cellStyle name="Comma 7 6" xfId="2425" xr:uid="{06BAC7A3-3AFE-4868-BAD0-7461FCA9FA6C}"/>
    <cellStyle name="Comma 7 7" xfId="6214" xr:uid="{C61E1A0B-451A-447E-92C0-4D7C6B2551B8}"/>
    <cellStyle name="Comma 7 8" xfId="2419" xr:uid="{D660055B-380D-41EA-A267-F12BDB1321AF}"/>
    <cellStyle name="Comma 7_Book1" xfId="295" xr:uid="{00000000-0005-0000-0000-000022010000}"/>
    <cellStyle name="Comma 79 11" xfId="2426" xr:uid="{912B8B12-6A29-42E3-A561-583837893F34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2 2 2" xfId="2428" xr:uid="{070A3705-1930-4E39-BA1F-B63D70BF52A6}"/>
    <cellStyle name="Comma 8 3" xfId="299" xr:uid="{00000000-0005-0000-0000-000026010000}"/>
    <cellStyle name="Comma 8 3 2" xfId="2429" xr:uid="{A617A5D5-025F-4140-B308-D1287017B75D}"/>
    <cellStyle name="Comma 8 4" xfId="2430" xr:uid="{FB2B6853-F30D-4BE7-A91C-8CDB734E037C}"/>
    <cellStyle name="Comma 8 5" xfId="2431" xr:uid="{1B7CD23F-E72D-487C-A2B7-26E1D323312D}"/>
    <cellStyle name="Comma 8 6" xfId="2432" xr:uid="{AF389D30-80EB-4BF1-8525-B47FDFF08D81}"/>
    <cellStyle name="Comma 8 7" xfId="6215" xr:uid="{425B0F66-942B-4883-A56E-1E54AD006013}"/>
    <cellStyle name="Comma 8 8" xfId="2427" xr:uid="{B7B523D0-4F5F-4568-BBCF-CDD15FE62328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2 2 2" xfId="2434" xr:uid="{B7EED793-4374-4DE4-9BE0-423B15048756}"/>
    <cellStyle name="Comma 9 2 3" xfId="2435" xr:uid="{252B15DA-AEA6-46B9-AF2C-963C15F1DA85}"/>
    <cellStyle name="Comma 9 3" xfId="304" xr:uid="{00000000-0005-0000-0000-00002B010000}"/>
    <cellStyle name="Comma 9 3 2" xfId="2437" xr:uid="{4912BA4D-ED2A-45E5-B032-398A2736E65D}"/>
    <cellStyle name="Comma 9 3 3" xfId="2436" xr:uid="{A2482703-642F-4F13-A1A3-B6EF125173C5}"/>
    <cellStyle name="Comma 9 4" xfId="2438" xr:uid="{149BEEBC-CA0C-4C20-9190-1F014DD709B1}"/>
    <cellStyle name="Comma 9 4 2" xfId="2439" xr:uid="{DC36CB98-4D7D-435B-AEEF-A43181A23250}"/>
    <cellStyle name="Comma 9 4 3" xfId="2440" xr:uid="{F1F4F567-D9A6-4C5F-AF8B-28AFE64B37D1}"/>
    <cellStyle name="Comma 9 5" xfId="2441" xr:uid="{F08D01D3-9FE9-42B6-A0C9-0DC7427FA906}"/>
    <cellStyle name="Comma 9 6" xfId="2442" xr:uid="{98B79839-BB59-49EF-9331-65E377D5FCF1}"/>
    <cellStyle name="Comma 9 7" xfId="6216" xr:uid="{867ED076-4430-4D8D-B5D2-426F7A2D5BBF}"/>
    <cellStyle name="Comma 9 8" xfId="2433" xr:uid="{CC168138-0485-4167-9E2E-4B9F0AB1D1C2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 zerodec 2 2" xfId="2444" xr:uid="{7050C651-A34E-47F9-B266-B07462D5239C}"/>
    <cellStyle name="comma zerodec 2 2 2" xfId="6217" xr:uid="{0B948527-D345-4B68-9CF9-4422D063E2CE}"/>
    <cellStyle name="comma zerodec 2 3" xfId="2445" xr:uid="{A4BC3207-9E3E-4544-8112-165C60324C84}"/>
    <cellStyle name="comma zerodec 2 3 2" xfId="6218" xr:uid="{FEECF8C6-643B-4C2C-8141-E5283BD26DB8}"/>
    <cellStyle name="comma zerodec 2 4" xfId="2446" xr:uid="{935261DB-3C1B-4FD6-8D6F-7FD1B75342AF}"/>
    <cellStyle name="comma zerodec 2 5" xfId="2447" xr:uid="{23202E7A-9E35-4357-AF7A-F35BB50E81F7}"/>
    <cellStyle name="comma zerodec 2 5 2" xfId="6219" xr:uid="{C0E89CFC-1484-4DB8-A628-2F1B5E3FA40F}"/>
    <cellStyle name="comma zerodec 2 6" xfId="2448" xr:uid="{4CB0CE03-3362-47BB-8A69-5C889763490E}"/>
    <cellStyle name="comma zerodec 2 6 2" xfId="6220" xr:uid="{441924B7-CA29-47A0-A2FE-C7B4685228A2}"/>
    <cellStyle name="comma zerodec 2 7" xfId="2443" xr:uid="{BC0B9C3E-5433-43CB-A950-17C5C44D32E0}"/>
    <cellStyle name="comma zerodec 3" xfId="2449" xr:uid="{28566642-715D-40B2-8CA8-76344C0DCFB3}"/>
    <cellStyle name="comma zerodec 3 2" xfId="2450" xr:uid="{D67C5EEE-8E0E-4A0B-B4D5-4D3493199E6F}"/>
    <cellStyle name="comma zerodec 3 2 2" xfId="6221" xr:uid="{E9408BF7-EBDD-435C-842D-5025CA56D951}"/>
    <cellStyle name="comma zerodec 3 3" xfId="2451" xr:uid="{7C3781C1-F468-4178-9DA6-2B2C77602781}"/>
    <cellStyle name="comma zerodec 3 4" xfId="2452" xr:uid="{42C0B915-F7AC-408D-88DB-26F6E272B447}"/>
    <cellStyle name="comma zerodec 3 4 2" xfId="6222" xr:uid="{E9448424-5BBD-4366-BEC1-DDB503071C58}"/>
    <cellStyle name="comma zerodec 4" xfId="2453" xr:uid="{A9F2E682-49C4-41CD-9B1C-DD17A3F75785}"/>
    <cellStyle name="comma zerodec 4 2" xfId="2454" xr:uid="{B410D427-A259-4C0C-AA97-05AE9F26EFBA}"/>
    <cellStyle name="comma zerodec 4 2 2" xfId="6223" xr:uid="{65C0FED7-D96D-474C-B878-E205DC9C94A1}"/>
    <cellStyle name="comma zerodec 4 3" xfId="2455" xr:uid="{33A38888-0D34-45FA-9D2C-843082C7736E}"/>
    <cellStyle name="comma zerodec 4 3 2" xfId="6224" xr:uid="{D0AF5A5F-CFB2-4E9E-AEE3-F6C8E43D803B}"/>
    <cellStyle name="comma zerodec 4 4" xfId="2456" xr:uid="{0860F4AD-0E58-492E-8BB0-37A2B2FB5FA6}"/>
    <cellStyle name="comma zerodec 4 4 2" xfId="6225" xr:uid="{98968F8E-6320-489C-BCB4-DFF9AE0C149E}"/>
    <cellStyle name="comma zerodec 4 5" xfId="2457" xr:uid="{FE5AC653-46A3-4C21-A289-51E11A73D9BE}"/>
    <cellStyle name="comma zerodec 4 5 2" xfId="6226" xr:uid="{878F2CED-2509-46E7-8EEB-BB7CEE44AB68}"/>
    <cellStyle name="comma zerodec 5" xfId="2458" xr:uid="{D79DE770-8842-41FD-9E96-A882F807267B}"/>
    <cellStyle name="comma zerodec 5 2" xfId="6227" xr:uid="{D1AD47B6-9FE7-4B54-86C5-3D5CCABC7D54}"/>
    <cellStyle name="comma zerodec 6" xfId="2459" xr:uid="{4EC0030E-D628-46BA-817C-B86B434A1742}"/>
    <cellStyle name="comma zerodec 6 2" xfId="6228" xr:uid="{86361510-5021-42E3-9945-3BDBC717B2F4}"/>
    <cellStyle name="comma zerodec_10" xfId="2460" xr:uid="{95AEBF1A-0A17-45D8-812D-AD7B2C156090}"/>
    <cellStyle name="Comma_CM Q3'07" xfId="3" xr:uid="{00000000-0005-0000-0000-000030010000}"/>
    <cellStyle name="Copied" xfId="2461" xr:uid="{EA62883D-BE4C-4671-80C6-B1384B81F7FE}"/>
    <cellStyle name="Copied 2" xfId="6229" xr:uid="{D11F618C-F294-4E44-AAB2-731FAEB87B69}"/>
    <cellStyle name="Currency (0.00)" xfId="2462" xr:uid="{01FBF0A4-5009-4AAD-84A6-154824A0EEB1}"/>
    <cellStyle name="Currency (0.00) 2" xfId="5329" xr:uid="{C76F9635-9511-4D03-8D4C-98F000D01CD4}"/>
    <cellStyle name="Currency (0.00) 2 2" xfId="8737" xr:uid="{1D3A93A1-58EC-4A8B-9740-47496D05A94B}"/>
    <cellStyle name="Currency (0.00) 3" xfId="5764" xr:uid="{A16E4917-F69D-45BE-B50C-31CCD00EBC25}"/>
    <cellStyle name="Currency (0.00) 4" xfId="6230" xr:uid="{F84A295D-D87B-40A4-A8BB-9AD327E2CA11}"/>
    <cellStyle name="Currency (0.00) 4 2" xfId="9289" xr:uid="{4C4BB245-5D85-44CF-8274-24F5DA34DE13}"/>
    <cellStyle name="Currency [00]" xfId="2463" xr:uid="{AC897D10-1174-4695-AC98-F24AEF05E41F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 2 2" xfId="2465" xr:uid="{6D2372FD-15FD-491A-B16F-BF0886E613B0}"/>
    <cellStyle name="Currency 2 3" xfId="2464" xr:uid="{B62A3FD3-5420-46F8-BBA7-D79904EDA9CB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4 2" xfId="2466" xr:uid="{F37F430F-BEF5-4404-BDB0-B6BEAAD5496D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Currency1 2 2" xfId="2468" xr:uid="{85196368-30A3-4D9F-ADC6-B44A729B4A2F}"/>
    <cellStyle name="Currency1 2 2 2" xfId="6231" xr:uid="{5E335C01-7E70-406D-A4CD-0C9D64E8D21C}"/>
    <cellStyle name="Currency1 2 3" xfId="2469" xr:uid="{6473051C-5266-4270-A33D-C006DBF5E3E6}"/>
    <cellStyle name="Currency1 2 3 2" xfId="6232" xr:uid="{F2C55D19-E8D4-4BF4-A60A-1097FC10460E}"/>
    <cellStyle name="Currency1 2 4" xfId="2470" xr:uid="{80B92409-0F8A-4346-9B2A-877F6CA4C96E}"/>
    <cellStyle name="Currency1 2 5" xfId="2471" xr:uid="{5E52C84C-BFAC-442C-A9C3-A005DA6C82AC}"/>
    <cellStyle name="Currency1 2 5 2" xfId="6233" xr:uid="{DB2B490A-1FF3-457C-927C-FC0CD6B967FA}"/>
    <cellStyle name="Currency1 2 6" xfId="2472" xr:uid="{8C8B029D-4EFE-41B2-93C2-131B78C8A974}"/>
    <cellStyle name="Currency1 2 6 2" xfId="6234" xr:uid="{8D3E0C85-8710-48FD-9392-E56FA60C533D}"/>
    <cellStyle name="Currency1 2 7" xfId="2467" xr:uid="{F21682C2-EAB2-41A3-B518-DE55561561EA}"/>
    <cellStyle name="Currency1 3" xfId="2473" xr:uid="{525EF507-F6DD-4744-A264-3E805C22F76B}"/>
    <cellStyle name="Currency1 3 2" xfId="2474" xr:uid="{A93497B2-C2C3-4659-8EBB-63B7BEF9E79D}"/>
    <cellStyle name="Currency1 3 2 2" xfId="6235" xr:uid="{7CF0161A-B00F-464A-AFF7-833113EFFE26}"/>
    <cellStyle name="Currency1 3 3" xfId="2475" xr:uid="{86E63371-232D-4EDA-8415-8504DA205383}"/>
    <cellStyle name="Currency1 3 4" xfId="2476" xr:uid="{33B61B2A-4923-4229-ABF3-1EB89AAFA724}"/>
    <cellStyle name="Currency1 3 4 2" xfId="6236" xr:uid="{EAC6FCD3-D382-44FA-B5E0-26375FF6A22C}"/>
    <cellStyle name="Currency1 4" xfId="2477" xr:uid="{AC52989A-53FD-4012-8F5E-59830379AA1C}"/>
    <cellStyle name="Currency1 4 2" xfId="2478" xr:uid="{E0DEE90D-11ED-470D-B96D-B237223DDD7C}"/>
    <cellStyle name="Currency1 4 2 2" xfId="6237" xr:uid="{48A4652C-A37B-4B96-9E02-2B61E24C50DE}"/>
    <cellStyle name="Currency1 4 3" xfId="2479" xr:uid="{A8C58770-4026-450D-879E-F1909FD7255B}"/>
    <cellStyle name="Currency1 4 3 2" xfId="6238" xr:uid="{B9E6265D-8103-4F47-8E51-4C1645D30BE9}"/>
    <cellStyle name="Currency1 4 4" xfId="2480" xr:uid="{0B9FE00E-F7EA-4D94-B58D-977A94DF9828}"/>
    <cellStyle name="Currency1 4 4 2" xfId="6239" xr:uid="{90E1B49F-95CC-4011-B994-0B0949CF5AA9}"/>
    <cellStyle name="Currency1 4 5" xfId="2481" xr:uid="{527D8A19-DF4A-4FBA-A324-AE82D60166BA}"/>
    <cellStyle name="Currency1 4 5 2" xfId="6240" xr:uid="{FA84FFB7-ECD3-4C6F-85BD-5ADB8DEAB0BB}"/>
    <cellStyle name="Currency1 5" xfId="2482" xr:uid="{623D1FDF-3B3E-40F0-B89F-216070B8D0CA}"/>
    <cellStyle name="Currency1 5 2" xfId="6241" xr:uid="{AE6B396C-20FE-4897-9B2F-83CF1814DDBD}"/>
    <cellStyle name="Currency1 6" xfId="2483" xr:uid="{2B1152F7-6FD3-4DF3-B862-88A6186F2E51}"/>
    <cellStyle name="Currency1 6 2" xfId="6242" xr:uid="{3AD8E88D-7787-4F7A-B96B-E49606952DF9}"/>
    <cellStyle name="Currency1_10" xfId="2484" xr:uid="{19D96080-3DA1-4575-85DC-E2FFB301A226}"/>
    <cellStyle name="Date" xfId="326" xr:uid="{00000000-0005-0000-0000-000042010000}"/>
    <cellStyle name="Date 2" xfId="6243" xr:uid="{C7404F76-04CF-46BE-85FD-D207BF6B18A5}"/>
    <cellStyle name="Date 3" xfId="2485" xr:uid="{49F870E5-5716-4FD1-B4FE-116D9AF2FB00}"/>
    <cellStyle name="Date Short" xfId="2486" xr:uid="{80A8E128-E877-47F9-B05E-2219ECF5C83E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Dollar (zero dec) 2 2" xfId="2488" xr:uid="{8666C331-2190-455B-9525-09BC09935FDE}"/>
    <cellStyle name="Dollar (zero dec) 2 3" xfId="2489" xr:uid="{9D764544-8387-4D0C-8C00-FA48F48D69F9}"/>
    <cellStyle name="Dollar (zero dec) 2 4" xfId="2490" xr:uid="{53ADC8B3-D580-425C-B639-96CBA40B3A53}"/>
    <cellStyle name="Dollar (zero dec) 2 5" xfId="2491" xr:uid="{25B40D4A-832D-4569-BDC3-E15BF3D6A030}"/>
    <cellStyle name="Dollar (zero dec) 2 6" xfId="2487" xr:uid="{AD014E94-9FBE-4508-AEBF-36DF40E39733}"/>
    <cellStyle name="Dollar (zero dec) 3" xfId="2492" xr:uid="{EAD7DC24-2055-41CE-A771-06270152FFC4}"/>
    <cellStyle name="Dollar (zero dec) 3 2" xfId="2493" xr:uid="{6ED5B306-244A-4E04-B6B6-F664640FD673}"/>
    <cellStyle name="Dollar (zero dec) 3 3" xfId="2494" xr:uid="{DF96E708-C9AA-4351-942C-BBD4B8BCFDE9}"/>
    <cellStyle name="Dollar (zero dec) 3 4" xfId="2495" xr:uid="{BC01CD48-93D2-4AC1-BC98-A54520A5F10B}"/>
    <cellStyle name="Dollar (zero dec) 4" xfId="2496" xr:uid="{F392A8F2-A345-4B44-83CA-E5B8F25A330B}"/>
    <cellStyle name="Dollar (zero dec) 4 2" xfId="2497" xr:uid="{BCB7090E-E3AF-4516-8E71-8CE099EE7ED6}"/>
    <cellStyle name="Dollar (zero dec) 4 3" xfId="2498" xr:uid="{A98E9230-B6F1-430B-BD4D-FC2A8AFB508A}"/>
    <cellStyle name="Dollar (zero dec) 4 4" xfId="2499" xr:uid="{CF977336-8E80-4A02-BDFE-B721BDAC9F8E}"/>
    <cellStyle name="Dollar (zero dec) 4 5" xfId="2500" xr:uid="{978D3CCF-C3C4-42F8-9135-80DCACE9EFB8}"/>
    <cellStyle name="Dollar (zero dec) 5" xfId="2501" xr:uid="{7CEDFEE1-62B0-4CE6-8772-46BBE6EC4290}"/>
    <cellStyle name="Dollar (zero dec) 6" xfId="2502" xr:uid="{AF8A79AF-720D-4851-9E4A-4493FCA65EAD}"/>
    <cellStyle name="Dollar (zero dec)_10" xfId="2503" xr:uid="{364004DE-CA66-42E6-9528-CA01E648E18E}"/>
    <cellStyle name="E&amp;Y House" xfId="331" xr:uid="{00000000-0005-0000-0000-000047010000}"/>
    <cellStyle name="E&amp;Y House 2" xfId="2505" xr:uid="{E5A34676-D0A9-4A05-B86A-7A79F7D17162}"/>
    <cellStyle name="E&amp;Y House 2 2" xfId="6245" xr:uid="{388A7F8E-D038-4F75-9EFC-6EB4E69CD8E2}"/>
    <cellStyle name="E&amp;Y House 3" xfId="2506" xr:uid="{2C3A25CB-2399-43D6-B4B0-4196F29DE677}"/>
    <cellStyle name="E&amp;Y House 3 2" xfId="6246" xr:uid="{034ED12B-0E67-4A91-AAA6-F2AEC3AF265C}"/>
    <cellStyle name="E&amp;Y House 4" xfId="2507" xr:uid="{491AA9D0-4955-4CCC-A41E-CCD8E4FBF13A}"/>
    <cellStyle name="E&amp;Y House 4 2" xfId="6247" xr:uid="{E60938AE-2FE4-4693-A8F1-438FE08B945D}"/>
    <cellStyle name="E&amp;Y House 5" xfId="6244" xr:uid="{AC037CD6-AB03-4A90-A518-2AF1B408B2E9}"/>
    <cellStyle name="E&amp;Y House 6" xfId="2504" xr:uid="{797EA5EB-804A-468E-B8F5-EACE1B4C4383}"/>
    <cellStyle name="Emphasis 1" xfId="332" xr:uid="{00000000-0005-0000-0000-000048010000}"/>
    <cellStyle name="Emphasis 1 2" xfId="2509" xr:uid="{C50A51E7-4C99-44C9-B0B9-A5BD52545871}"/>
    <cellStyle name="Emphasis 1 2 2" xfId="6249" xr:uid="{1BFDA865-595E-475D-8F0B-CC4BE7132641}"/>
    <cellStyle name="Emphasis 1 3" xfId="6248" xr:uid="{844B1F7C-B934-4AED-A449-BBF74737B024}"/>
    <cellStyle name="Emphasis 1 4" xfId="2508" xr:uid="{0D1CA295-2403-4C5A-9DF9-FF48761785DC}"/>
    <cellStyle name="Emphasis 2" xfId="333" xr:uid="{00000000-0005-0000-0000-000049010000}"/>
    <cellStyle name="Emphasis 2 2" xfId="2511" xr:uid="{46619ACE-0FF3-4D81-AF6E-1A486BF470A0}"/>
    <cellStyle name="Emphasis 2 2 2" xfId="6251" xr:uid="{DE793FD9-B525-4800-8E27-349CBDD9EF48}"/>
    <cellStyle name="Emphasis 2 3" xfId="6250" xr:uid="{B05B5CE9-992A-447A-A74A-A293FF2F0D8F}"/>
    <cellStyle name="Emphasis 2 4" xfId="2510" xr:uid="{1D3C3C33-021A-455F-BF4C-8228927E4E95}"/>
    <cellStyle name="Emphasis 3" xfId="334" xr:uid="{00000000-0005-0000-0000-00004A010000}"/>
    <cellStyle name="Emphasis 3 2" xfId="2513" xr:uid="{23BBCB9A-3617-41FC-80A4-BDD2D6AC6703}"/>
    <cellStyle name="Emphasis 3 2 2" xfId="6253" xr:uid="{ABA30517-8D9A-4B92-9B94-4781C531E9D1}"/>
    <cellStyle name="Emphasis 3 3" xfId="6252" xr:uid="{C0799444-4A4E-4737-B8E5-3A7CD3AB95A8}"/>
    <cellStyle name="Emphasis 3 4" xfId="2512" xr:uid="{B0E807B9-A3D5-40ED-940C-AB8BCCF35091}"/>
    <cellStyle name="Enter Currency (0)" xfId="2514" xr:uid="{457B939A-D9B0-4E40-A7D0-A77D353CAC6A}"/>
    <cellStyle name="Enter Currency (0) 2" xfId="6254" xr:uid="{4D8D42A9-4178-4FE9-8AFE-DF0044790A8E}"/>
    <cellStyle name="Enter Currency (2)" xfId="2515" xr:uid="{B5A612C7-D792-461F-B9F9-F162F4158BA4}"/>
    <cellStyle name="Enter Units (0)" xfId="2516" xr:uid="{2DCF6143-04B6-4B4F-A397-B7B16E70F8E2}"/>
    <cellStyle name="Enter Units (0) 2" xfId="6255" xr:uid="{2B9EC5B6-5139-4753-83B5-78706C15EB79}"/>
    <cellStyle name="Enter Units (1)" xfId="2517" xr:uid="{C6A3DACB-A1F7-4994-8A9C-8F1A5042E25C}"/>
    <cellStyle name="Enter Units (2)" xfId="2518" xr:uid="{60D49579-5020-4B4E-89C2-D4487386E03D}"/>
    <cellStyle name="Entered" xfId="2519" xr:uid="{6F962125-79AF-475F-9582-A4439324D1D4}"/>
    <cellStyle name="Entered 2" xfId="6256" xr:uid="{8BA188DD-E98D-42D7-A3F5-52F990920ABD}"/>
    <cellStyle name="Entry" xfId="2520" xr:uid="{36D81624-6F79-40B0-8DF5-CFF1A2B27E64}"/>
    <cellStyle name="Entry 2" xfId="5353" xr:uid="{0269221A-5345-47B6-BBAD-E70177E8C6D4}"/>
    <cellStyle name="Entry 2 2" xfId="8761" xr:uid="{93960641-B02E-4D36-B9B7-B9305FDE375C}"/>
    <cellStyle name="Entry 3" xfId="5763" xr:uid="{11EF2C9C-22B9-4B06-831C-7CB1CF38FC10}"/>
    <cellStyle name="Entry 4" xfId="6257" xr:uid="{775CD3BE-8B54-4C34-8D63-A629D4769D79}"/>
    <cellStyle name="Entry 4 2" xfId="9290" xr:uid="{2BF02E53-B41D-4793-A25C-7D498F643CA9}"/>
    <cellStyle name="Euro" xfId="335" xr:uid="{00000000-0005-0000-0000-00004B010000}"/>
    <cellStyle name="Euro 2" xfId="336" xr:uid="{00000000-0005-0000-0000-00004C010000}"/>
    <cellStyle name="Euro 2 2" xfId="6258" xr:uid="{9C9895DD-3DDD-41EF-9D52-1372788EAC8D}"/>
    <cellStyle name="Euro 2 3" xfId="2522" xr:uid="{5A32004E-04D0-4057-89EE-6BEB4745F060}"/>
    <cellStyle name="Euro 3" xfId="337" xr:uid="{00000000-0005-0000-0000-00004D010000}"/>
    <cellStyle name="Euro 4" xfId="2521" xr:uid="{9F979A13-13FD-4A46-BCE4-50330AE705AB}"/>
    <cellStyle name="Excel Built-in Normal" xfId="2523" xr:uid="{3B46AE76-28DA-4DD0-A2E6-B1B01281B80A}"/>
    <cellStyle name="Excel Built-in Normal 2" xfId="6259" xr:uid="{EDD1F02A-C61E-4377-B341-F566553BA4F4}"/>
    <cellStyle name="Explanatory Text 2" xfId="338" xr:uid="{00000000-0005-0000-0000-00004E010000}"/>
    <cellStyle name="Explanatory Text 2 2" xfId="2526" xr:uid="{E6963A4D-F12A-4CCB-B7E6-A4154ECEEFC3}"/>
    <cellStyle name="Explanatory Text 2 2 2" xfId="6262" xr:uid="{71D03549-CCF8-4028-8100-F577DA789C78}"/>
    <cellStyle name="Explanatory Text 2 3" xfId="6261" xr:uid="{36AA3F2A-7203-4166-AF14-367D720952DD}"/>
    <cellStyle name="Explanatory Text 2 4" xfId="2525" xr:uid="{5AEBCBAB-2483-413A-94F0-4B0102F5B947}"/>
    <cellStyle name="Explanatory Text 3" xfId="339" xr:uid="{00000000-0005-0000-0000-00004F010000}"/>
    <cellStyle name="Explanatory Text 3 2" xfId="340" xr:uid="{00000000-0005-0000-0000-000050010000}"/>
    <cellStyle name="Explanatory Text 3 3" xfId="2527" xr:uid="{1A902FF7-EEFB-48B3-948F-9DC5AA431165}"/>
    <cellStyle name="Explanatory Text 4" xfId="341" xr:uid="{00000000-0005-0000-0000-000051010000}"/>
    <cellStyle name="Explanatory Text 4 2" xfId="6260" xr:uid="{EE83C64D-60F2-4CDE-8604-28FA7366803D}"/>
    <cellStyle name="Explanatory Text 5" xfId="2524" xr:uid="{F207CB69-687E-4AC1-BE21-7A203050FE79}"/>
    <cellStyle name="Fixed" xfId="342" xr:uid="{00000000-0005-0000-0000-000052010000}"/>
    <cellStyle name="Fixed 2" xfId="2528" xr:uid="{0C8A0441-06E0-43BB-B1F1-214510750801}"/>
    <cellStyle name="Good 2" xfId="343" xr:uid="{00000000-0005-0000-0000-000053010000}"/>
    <cellStyle name="Good 2 2" xfId="2531" xr:uid="{5AE76FEC-C8C6-4633-B589-6B8707144FE8}"/>
    <cellStyle name="Good 2 2 2" xfId="6265" xr:uid="{B3F3AFB6-AC50-4A12-A938-1859CE80AAAF}"/>
    <cellStyle name="Good 2 3" xfId="6264" xr:uid="{4E9873C0-93EE-4BBD-8D06-10FFCE36A325}"/>
    <cellStyle name="Good 2 4" xfId="2530" xr:uid="{47590988-2943-4C6A-B76F-6B9E7CB32544}"/>
    <cellStyle name="Good 3" xfId="344" xr:uid="{00000000-0005-0000-0000-000054010000}"/>
    <cellStyle name="Good 3 2" xfId="345" xr:uid="{00000000-0005-0000-0000-000055010000}"/>
    <cellStyle name="Good 3 3" xfId="2532" xr:uid="{B2C377A6-ADD8-44B1-8CF3-8221A6554A6A}"/>
    <cellStyle name="Good 4" xfId="346" xr:uid="{00000000-0005-0000-0000-000056010000}"/>
    <cellStyle name="Good 4 2" xfId="6263" xr:uid="{D41B3376-91EF-4071-B2B7-4EF204765A93}"/>
    <cellStyle name="Good 5" xfId="2529" xr:uid="{E00EF750-B1B9-42D4-9B91-E58524892713}"/>
    <cellStyle name="Grey" xfId="347" xr:uid="{00000000-0005-0000-0000-000057010000}"/>
    <cellStyle name="Grey 2" xfId="2533" xr:uid="{9579C98D-05DC-4C1B-9679-F22DFCC207F3}"/>
    <cellStyle name="HEADER" xfId="348" xr:uid="{00000000-0005-0000-0000-000058010000}"/>
    <cellStyle name="Header - Style1" xfId="349" xr:uid="{00000000-0005-0000-0000-000059010000}"/>
    <cellStyle name="Header - Style1 2" xfId="2535" xr:uid="{D08937F9-C5B8-4D6A-B5E4-3DAD7953A02B}"/>
    <cellStyle name="Header - Style1 2 2" xfId="5761" xr:uid="{079FD107-DAAB-4FFA-B6A5-90A4E000BBB5}"/>
    <cellStyle name="Header - Style1 2 2 2" xfId="9154" xr:uid="{5D30BFAF-E767-40A2-B928-1E84B3B881D5}"/>
    <cellStyle name="Header - Style1 2 3" xfId="6267" xr:uid="{A58824B2-AD22-4706-94E1-BB4E5A1BB74A}"/>
    <cellStyle name="Header - Style1 2 3 2" xfId="9292" xr:uid="{99B1E8F0-AB3F-4421-954E-A97F94A845CB}"/>
    <cellStyle name="Header - Style1 3" xfId="5762" xr:uid="{75245866-947F-445E-8D08-9EF3A524508C}"/>
    <cellStyle name="Header - Style1 3 2" xfId="9155" xr:uid="{893A133F-90C6-4DFE-BAC5-E129DB5FE57F}"/>
    <cellStyle name="Header - Style1 4" xfId="6266" xr:uid="{0F88D258-04D5-4A22-B3DE-836BA4B7C03E}"/>
    <cellStyle name="Header - Style1 4 2" xfId="9291" xr:uid="{61C3D4FB-3325-4490-9FF7-750B5FD03508}"/>
    <cellStyle name="Header - Style1 5" xfId="2534" xr:uid="{990E9B28-9489-4B98-BCF8-200887009399}"/>
    <cellStyle name="Header1" xfId="350" xr:uid="{00000000-0005-0000-0000-00005A010000}"/>
    <cellStyle name="Header1 2" xfId="2537" xr:uid="{AC4FFBF7-2FE4-41FA-BEF8-52AA9932C739}"/>
    <cellStyle name="Header1 2 2" xfId="6269" xr:uid="{018498A6-75B8-4028-A309-17BCCEA220B7}"/>
    <cellStyle name="Header1 3" xfId="2538" xr:uid="{6EAF82EC-E9A9-4079-95E3-A51CEA45D0EE}"/>
    <cellStyle name="Header1 3 2" xfId="6270" xr:uid="{D0B8D00D-2854-4123-A965-12A038D17BAB}"/>
    <cellStyle name="Header1 4" xfId="2539" xr:uid="{462BC771-E53B-4C48-BC27-46C61F8E14DC}"/>
    <cellStyle name="Header1 4 2" xfId="6271" xr:uid="{F4A888ED-78B0-4DDC-94B6-DCCAB82B9DD3}"/>
    <cellStyle name="Header1 5" xfId="2540" xr:uid="{FB7297F9-229B-489B-9A2C-50079AEE7455}"/>
    <cellStyle name="Header1 5 2" xfId="6272" xr:uid="{B6338A3B-FD03-4D9C-BE2C-0C19F96B7091}"/>
    <cellStyle name="Header1 6" xfId="6268" xr:uid="{BE679244-623D-405B-92AF-6B6E19E2507D}"/>
    <cellStyle name="Header1 7" xfId="2536" xr:uid="{C86798B7-3BD2-4D34-88EF-D7F26C590BE3}"/>
    <cellStyle name="Header1_ค่าเบี้ยประกันจ่ายล่วงหน้า Q3.53 xls" xfId="2541" xr:uid="{FE4D5A4D-8097-42BC-9F8B-A35B2BA1FC7E}"/>
    <cellStyle name="Header2" xfId="351" xr:uid="{00000000-0005-0000-0000-00005B010000}"/>
    <cellStyle name="Header2 10" xfId="5356" xr:uid="{5C61CE9E-8C81-4754-95F3-3CF384BCE30C}"/>
    <cellStyle name="Header2 10 2" xfId="8762" xr:uid="{ABFD1DA1-DEBF-4904-9A49-88BFD4128B75}"/>
    <cellStyle name="Header2 11" xfId="5760" xr:uid="{594BAA7A-5AA8-4C71-A30C-8BE84ED33136}"/>
    <cellStyle name="Header2 11 2" xfId="9153" xr:uid="{D64733F2-D2E7-4D49-A274-8F389479377A}"/>
    <cellStyle name="Header2 12" xfId="6273" xr:uid="{136772A6-57D7-4A1F-BE3E-BE0E307CFEFF}"/>
    <cellStyle name="Header2 12 2" xfId="9293" xr:uid="{D5887E27-9BB3-4304-8C0B-2A539532FF5F}"/>
    <cellStyle name="Header2 13" xfId="2542" xr:uid="{2253457C-DF11-40BD-983A-24DE791E94A6}"/>
    <cellStyle name="Header2 14" xfId="8364" xr:uid="{1E9E14DE-E416-4227-87FA-A34F2893175C}"/>
    <cellStyle name="Header2 2" xfId="2543" xr:uid="{9B0C8B0B-6904-4515-8F43-085021350B64}"/>
    <cellStyle name="Header2 2 2" xfId="2544" xr:uid="{30B280A2-2775-4975-B8EB-BFE7CB76DC31}"/>
    <cellStyle name="Header2 2 2 2" xfId="2545" xr:uid="{0B60C520-56E6-478C-B074-060A70C8FEF6}"/>
    <cellStyle name="Header2 2 2 2 2" xfId="5359" xr:uid="{70F29FCA-BD5A-4663-A99F-CF5F6F4A6D84}"/>
    <cellStyle name="Header2 2 2 2 2 2" xfId="8765" xr:uid="{7B4B0417-101F-4EA5-8E03-D8346D59D1B2}"/>
    <cellStyle name="Header2 2 2 2 3" xfId="5757" xr:uid="{54BD03BA-E39C-4CBB-9E7A-3B0C5DB14B71}"/>
    <cellStyle name="Header2 2 2 2 3 2" xfId="9150" xr:uid="{D5CF0960-648E-43C0-B01F-8184C34964B2}"/>
    <cellStyle name="Header2 2 2 2 4" xfId="6276" xr:uid="{37F12DF3-AA9F-4D05-AA42-A1D6F39E146B}"/>
    <cellStyle name="Header2 2 2 2 4 2" xfId="9296" xr:uid="{D39E2FD2-2BBD-4016-8DA1-BC317BD362D0}"/>
    <cellStyle name="Header2 2 2 2 5" xfId="8367" xr:uid="{994F382A-3002-4B00-AE1C-58345072F8DC}"/>
    <cellStyle name="Header2 2 2 3" xfId="5358" xr:uid="{3292AE3F-BF32-40CD-B8C0-E19CBFC40FD2}"/>
    <cellStyle name="Header2 2 2 3 2" xfId="8764" xr:uid="{F9F81FC3-DF9B-41C1-BAB9-845422F01A1B}"/>
    <cellStyle name="Header2 2 2 4" xfId="5758" xr:uid="{3B91F39F-4204-4CF8-9CF6-204AB1069C00}"/>
    <cellStyle name="Header2 2 2 4 2" xfId="9151" xr:uid="{5F6F0DFD-DCA4-4CF7-A9B7-ED702C5EDF1E}"/>
    <cellStyle name="Header2 2 2 5" xfId="6275" xr:uid="{71EAF23E-4E1A-4C5A-9B1E-901AC336003C}"/>
    <cellStyle name="Header2 2 2 5 2" xfId="9295" xr:uid="{1EC07EC5-EFC6-4DD2-8721-FCFA8E429E1C}"/>
    <cellStyle name="Header2 2 2 6" xfId="8366" xr:uid="{9A5AB488-601A-42A7-9010-F413E91967CF}"/>
    <cellStyle name="Header2 2 3" xfId="2546" xr:uid="{4D09369A-0195-494A-A76D-94D900ED9BCA}"/>
    <cellStyle name="Header2 2 3 2" xfId="2547" xr:uid="{26E82526-3F10-4F3A-9560-B21AE5CC8BD8}"/>
    <cellStyle name="Header2 2 3 2 2" xfId="5361" xr:uid="{274E6D8A-0B40-4966-8575-AA3776154163}"/>
    <cellStyle name="Header2 2 3 2 2 2" xfId="8767" xr:uid="{9ACD5430-E0D1-4AB9-969B-D464BC7C35DB}"/>
    <cellStyle name="Header2 2 3 2 3" xfId="5755" xr:uid="{B34172E6-3EAA-4E6F-8070-1668D4256836}"/>
    <cellStyle name="Header2 2 3 2 3 2" xfId="9148" xr:uid="{D36AE267-6F17-4973-A3E3-A84CE38FD9B5}"/>
    <cellStyle name="Header2 2 3 2 4" xfId="6278" xr:uid="{E9FDCE68-CF07-46DC-AB6B-A057E1FBEC8D}"/>
    <cellStyle name="Header2 2 3 2 4 2" xfId="9298" xr:uid="{F6C745D9-6598-4523-BFBA-A907A8B18CA4}"/>
    <cellStyle name="Header2 2 3 2 5" xfId="8369" xr:uid="{3034A3D9-B57F-480B-80E2-7BF1089667CC}"/>
    <cellStyle name="Header2 2 3 3" xfId="5360" xr:uid="{234928B6-FC8B-40F0-AA23-22151105DA6B}"/>
    <cellStyle name="Header2 2 3 3 2" xfId="8766" xr:uid="{178A846E-FC52-4CF8-8FE5-B8630576BAF1}"/>
    <cellStyle name="Header2 2 3 4" xfId="5756" xr:uid="{9F225CDF-EEAF-4426-897C-9AF85D68C7F6}"/>
    <cellStyle name="Header2 2 3 4 2" xfId="9149" xr:uid="{6431485E-BA34-4148-A325-CAF6041D07EC}"/>
    <cellStyle name="Header2 2 3 5" xfId="6277" xr:uid="{FDA88726-82D7-46A2-A6FE-78F2BF001566}"/>
    <cellStyle name="Header2 2 3 5 2" xfId="9297" xr:uid="{D1454301-12B1-4722-9743-F8B26FAE51C6}"/>
    <cellStyle name="Header2 2 3 6" xfId="8368" xr:uid="{A20C80C1-B7A5-4D49-B1D7-F9F40519B292}"/>
    <cellStyle name="Header2 2 4" xfId="2548" xr:uid="{23A8514E-26C3-4EB7-A6E2-2C54827403E2}"/>
    <cellStyle name="Header2 2 4 2" xfId="5362" xr:uid="{B4A3B01C-5EC5-4C9D-8E8C-5689CEF0F2D8}"/>
    <cellStyle name="Header2 2 4 2 2" xfId="8768" xr:uid="{23E49166-967C-4FB9-BAC3-D97DF738C22B}"/>
    <cellStyle name="Header2 2 4 3" xfId="5754" xr:uid="{0AAEACC4-9DBE-4FA6-91EB-05461B7844B4}"/>
    <cellStyle name="Header2 2 4 3 2" xfId="9147" xr:uid="{D7D2D7B9-8BA4-497A-B7EF-73B58569CEF2}"/>
    <cellStyle name="Header2 2 4 4" xfId="6279" xr:uid="{D3DAAE57-B498-4972-B4A6-9E4633AF6D4F}"/>
    <cellStyle name="Header2 2 4 4 2" xfId="9299" xr:uid="{4550F0FF-F7AE-4722-AF90-31115A2226D2}"/>
    <cellStyle name="Header2 2 4 5" xfId="8370" xr:uid="{70A63ADA-A9DC-4BE7-BF05-41A007E5BE8E}"/>
    <cellStyle name="Header2 2 5" xfId="5357" xr:uid="{C06883B2-509A-496E-AB31-6C642CC28574}"/>
    <cellStyle name="Header2 2 5 2" xfId="8763" xr:uid="{AD534D2C-6116-4272-BD26-928D27702DF0}"/>
    <cellStyle name="Header2 2 6" xfId="5759" xr:uid="{A64EDA1E-F494-4540-AD76-7AA2861676BE}"/>
    <cellStyle name="Header2 2 6 2" xfId="9152" xr:uid="{F1EB8C12-6B9F-4058-A3C9-16CEC8DF03BE}"/>
    <cellStyle name="Header2 2 7" xfId="6274" xr:uid="{B4111C41-039C-4D90-9088-D6EF3C752E36}"/>
    <cellStyle name="Header2 2 7 2" xfId="9294" xr:uid="{77F4349F-F3C4-4AB1-A5CF-1E7EEEDBBD90}"/>
    <cellStyle name="Header2 2 8" xfId="8365" xr:uid="{66059F82-B28C-4EDF-96D7-44EC6AACD3B0}"/>
    <cellStyle name="Header2 3" xfId="2549" xr:uid="{6D15B5B7-1679-49BE-9F60-BFAD1F1E0BE9}"/>
    <cellStyle name="Header2 3 2" xfId="2550" xr:uid="{8F8BD120-D5BB-446A-808C-A1098B5C017C}"/>
    <cellStyle name="Header2 3 2 2" xfId="2551" xr:uid="{CDFEEDE0-E00E-4224-97CB-AB4B607F1A3D}"/>
    <cellStyle name="Header2 3 2 2 2" xfId="5365" xr:uid="{454B1E56-D838-45C4-AD0E-716C444B191B}"/>
    <cellStyle name="Header2 3 2 2 2 2" xfId="8771" xr:uid="{4EE007B0-281C-4505-A15A-8B26EB0B38DA}"/>
    <cellStyle name="Header2 3 2 2 3" xfId="5751" xr:uid="{FB0D8A41-B24A-4E7F-A697-CAE32686D3AB}"/>
    <cellStyle name="Header2 3 2 2 3 2" xfId="9144" xr:uid="{6606582B-07F3-485C-9473-637317CD0EE2}"/>
    <cellStyle name="Header2 3 2 2 4" xfId="6282" xr:uid="{C91B602E-9625-40A0-BBA1-893A3A7D3811}"/>
    <cellStyle name="Header2 3 2 2 4 2" xfId="9302" xr:uid="{AEC6C31C-A0D9-400E-97AC-BD28FD45E805}"/>
    <cellStyle name="Header2 3 2 2 5" xfId="8373" xr:uid="{1BAD1229-1999-41DC-86B0-211D4C30BAA1}"/>
    <cellStyle name="Header2 3 2 3" xfId="5364" xr:uid="{74501216-6497-485C-812E-3BFD99C6BC5E}"/>
    <cellStyle name="Header2 3 2 3 2" xfId="8770" xr:uid="{B0E673D3-0D6F-44A4-B3BE-F228C700D3E4}"/>
    <cellStyle name="Header2 3 2 4" xfId="5752" xr:uid="{621DB1C7-053E-4340-B6A2-AC580F78CE99}"/>
    <cellStyle name="Header2 3 2 4 2" xfId="9145" xr:uid="{A922C290-B52F-4A28-802B-32D78AB4E1AA}"/>
    <cellStyle name="Header2 3 2 5" xfId="6281" xr:uid="{1BA0ABF0-E4F3-469F-B14D-BF668FF53200}"/>
    <cellStyle name="Header2 3 2 5 2" xfId="9301" xr:uid="{20C48A47-02C5-4751-B074-9951B2EDEBF4}"/>
    <cellStyle name="Header2 3 2 6" xfId="8372" xr:uid="{848529D4-763C-49EE-9255-7789B1B56A71}"/>
    <cellStyle name="Header2 3 3" xfId="2552" xr:uid="{09365E9E-1AEF-4F59-850B-E322AA282DE9}"/>
    <cellStyle name="Header2 3 3 2" xfId="2553" xr:uid="{6C3D2686-24A2-439E-B472-9FD2527F8615}"/>
    <cellStyle name="Header2 3 3 2 2" xfId="5367" xr:uid="{436DFE90-03A6-4292-94F4-8F9FEBBB7175}"/>
    <cellStyle name="Header2 3 3 2 2 2" xfId="8773" xr:uid="{48DDBC7D-C3FA-49B6-B385-8CB2D843358A}"/>
    <cellStyle name="Header2 3 3 2 3" xfId="5749" xr:uid="{5CE273E5-ADB4-4CFD-82CD-D9D3D98E761B}"/>
    <cellStyle name="Header2 3 3 2 3 2" xfId="9142" xr:uid="{C7DEA426-B8F3-4150-9F6B-56128AC9767B}"/>
    <cellStyle name="Header2 3 3 2 4" xfId="6284" xr:uid="{87F6E821-F458-46CB-A7E0-A132F23CA124}"/>
    <cellStyle name="Header2 3 3 2 4 2" xfId="9304" xr:uid="{0155DF7B-6754-4475-BFA0-0A7F86090C81}"/>
    <cellStyle name="Header2 3 3 2 5" xfId="8375" xr:uid="{6C7D1A7C-1009-4453-A6A5-99D89347FDCA}"/>
    <cellStyle name="Header2 3 3 3" xfId="5366" xr:uid="{84A5C1DD-FF8D-4EB0-B2C9-4D587BB5B4E4}"/>
    <cellStyle name="Header2 3 3 3 2" xfId="8772" xr:uid="{99EEBE36-145C-4F85-9552-FA25C0C2BFA4}"/>
    <cellStyle name="Header2 3 3 4" xfId="5750" xr:uid="{8FF7B0E2-5755-4C9A-8159-882AD557FDC0}"/>
    <cellStyle name="Header2 3 3 4 2" xfId="9143" xr:uid="{BA328728-507D-494E-A2EA-3229AEBD1292}"/>
    <cellStyle name="Header2 3 3 5" xfId="6283" xr:uid="{8BB78648-543B-4088-B685-F4B762FD1B04}"/>
    <cellStyle name="Header2 3 3 5 2" xfId="9303" xr:uid="{0430C16D-98FE-44FC-B42D-12DA6C365D58}"/>
    <cellStyle name="Header2 3 3 6" xfId="8374" xr:uid="{19CE3C9D-1492-4FAA-93C2-D8CD1EF0F870}"/>
    <cellStyle name="Header2 3 4" xfId="2554" xr:uid="{BFFB3593-7E1B-4479-BD5D-30D8F867B7A3}"/>
    <cellStyle name="Header2 3 4 2" xfId="5368" xr:uid="{BC74DAD3-AC36-4FE8-9D20-B00634EC1D63}"/>
    <cellStyle name="Header2 3 4 2 2" xfId="8774" xr:uid="{FB1F97F8-C2C9-4184-B152-FB8D83B32327}"/>
    <cellStyle name="Header2 3 4 3" xfId="5748" xr:uid="{43BFBF1C-D2CC-489B-A44C-44CEAEF70AF2}"/>
    <cellStyle name="Header2 3 4 3 2" xfId="9141" xr:uid="{327FECC6-1B26-453E-B1F7-10961CAB2E2F}"/>
    <cellStyle name="Header2 3 4 4" xfId="6285" xr:uid="{CCB40744-468B-47B7-AA4C-05CE2A2B3B62}"/>
    <cellStyle name="Header2 3 4 4 2" xfId="9305" xr:uid="{F668BE6A-0931-4C4E-B84D-3D46981308D9}"/>
    <cellStyle name="Header2 3 4 5" xfId="8376" xr:uid="{89DDB74C-3260-4D3B-833C-A4BDD3F64CFA}"/>
    <cellStyle name="Header2 3 5" xfId="5363" xr:uid="{FF1F6709-F58C-4326-87A8-C04BD67399EB}"/>
    <cellStyle name="Header2 3 5 2" xfId="8769" xr:uid="{43A057A3-9BDD-42D2-844D-DE581E455B5C}"/>
    <cellStyle name="Header2 3 6" xfId="5753" xr:uid="{88BE094A-0571-44D4-A1F0-E37EE1DA1665}"/>
    <cellStyle name="Header2 3 6 2" xfId="9146" xr:uid="{E18F5A0E-E895-4915-9995-D78CA1B109A7}"/>
    <cellStyle name="Header2 3 7" xfId="6280" xr:uid="{3AA91CCD-D309-4E34-BE0B-8C77DAE4495C}"/>
    <cellStyle name="Header2 3 7 2" xfId="9300" xr:uid="{7971B90F-DBA5-4FF9-B76D-6AF5D837E09A}"/>
    <cellStyle name="Header2 3 8" xfId="8371" xr:uid="{55B04165-7923-4D72-B0F5-45A5F8F7079A}"/>
    <cellStyle name="Header2 4" xfId="2555" xr:uid="{B3E6C793-4D38-4988-9EA2-9AB2DB3EC55B}"/>
    <cellStyle name="Header2 4 2" xfId="2556" xr:uid="{EF260299-3EA8-418E-8489-59AA069188C6}"/>
    <cellStyle name="Header2 4 2 2" xfId="2557" xr:uid="{9DAF89C3-6022-40D5-904B-8E6A1A204073}"/>
    <cellStyle name="Header2 4 2 2 2" xfId="5371" xr:uid="{3266FCD7-BACC-4F8F-97A9-963B5E4F59D9}"/>
    <cellStyle name="Header2 4 2 2 2 2" xfId="8777" xr:uid="{91A9E89F-8388-49A1-B090-B694126AE167}"/>
    <cellStyle name="Header2 4 2 2 3" xfId="5745" xr:uid="{13EC8289-8B38-4CD1-812C-1F7DE20E0D40}"/>
    <cellStyle name="Header2 4 2 2 3 2" xfId="9138" xr:uid="{4DB38C38-8617-46CF-9854-6B95E250CE36}"/>
    <cellStyle name="Header2 4 2 2 4" xfId="6288" xr:uid="{25454427-C17E-47F5-9847-BEA08076ED28}"/>
    <cellStyle name="Header2 4 2 2 4 2" xfId="9308" xr:uid="{A400ED12-AAAF-41EA-AD69-F80EF0BF701F}"/>
    <cellStyle name="Header2 4 2 2 5" xfId="8379" xr:uid="{CAB36E86-397C-4312-A5D5-9F1ACD58E1DE}"/>
    <cellStyle name="Header2 4 2 3" xfId="5370" xr:uid="{F39E88FD-930C-4EB5-85F7-0CB68F09B946}"/>
    <cellStyle name="Header2 4 2 3 2" xfId="8776" xr:uid="{6574CB3F-1559-47B0-8F71-E3183147C338}"/>
    <cellStyle name="Header2 4 2 4" xfId="5746" xr:uid="{FCB99296-4241-4BD0-89A7-8D660AFE2748}"/>
    <cellStyle name="Header2 4 2 4 2" xfId="9139" xr:uid="{E58485EF-8B18-4219-92BE-088D3FFA75A7}"/>
    <cellStyle name="Header2 4 2 5" xfId="6287" xr:uid="{01952ED2-74CE-45A6-8172-D460821650B2}"/>
    <cellStyle name="Header2 4 2 5 2" xfId="9307" xr:uid="{DD51F58C-EB94-4030-B738-5DA9324491D1}"/>
    <cellStyle name="Header2 4 2 6" xfId="8378" xr:uid="{2B4899B9-DCAA-47FA-BE42-64F158FDBA7F}"/>
    <cellStyle name="Header2 4 3" xfId="2558" xr:uid="{9DDDB828-EBF0-4036-94E7-5F034BE309CC}"/>
    <cellStyle name="Header2 4 3 2" xfId="2559" xr:uid="{D72C41AB-982B-42C8-B364-F3D47E76B718}"/>
    <cellStyle name="Header2 4 3 2 2" xfId="5373" xr:uid="{274A1B54-EE6C-494E-B410-1E324982AE55}"/>
    <cellStyle name="Header2 4 3 2 2 2" xfId="8779" xr:uid="{887EC4CB-053A-46C3-AE00-AA4F6D0A52D6}"/>
    <cellStyle name="Header2 4 3 2 3" xfId="5743" xr:uid="{6488FBE5-D235-4607-A51A-7D4600A4CC7B}"/>
    <cellStyle name="Header2 4 3 2 3 2" xfId="9136" xr:uid="{2DF9B32C-667D-4539-8BD6-5B51325D750C}"/>
    <cellStyle name="Header2 4 3 2 4" xfId="6290" xr:uid="{27F6529A-6848-46AB-B9D1-CC631CE83269}"/>
    <cellStyle name="Header2 4 3 2 4 2" xfId="9310" xr:uid="{50D6C3C8-EBC4-4361-BB7E-6DDC85AEACC4}"/>
    <cellStyle name="Header2 4 3 2 5" xfId="8381" xr:uid="{38DBAABF-4382-4AA1-ADDD-2F95D323E932}"/>
    <cellStyle name="Header2 4 3 3" xfId="5372" xr:uid="{4CBD5FEC-652D-4FE2-9B8F-344B6E21683B}"/>
    <cellStyle name="Header2 4 3 3 2" xfId="8778" xr:uid="{E5361947-69F1-49DF-A7DC-E3B010EABDF5}"/>
    <cellStyle name="Header2 4 3 4" xfId="5744" xr:uid="{DE5FC7EB-A215-43A6-803F-C64459BE7F7E}"/>
    <cellStyle name="Header2 4 3 4 2" xfId="9137" xr:uid="{03BEC266-7B95-4295-9408-1750C8B2D13B}"/>
    <cellStyle name="Header2 4 3 5" xfId="6289" xr:uid="{354A7C7C-1E81-4353-899A-A9E2EBF1D858}"/>
    <cellStyle name="Header2 4 3 5 2" xfId="9309" xr:uid="{27D5639C-FD38-44B9-A0EF-B73A1DC800EF}"/>
    <cellStyle name="Header2 4 3 6" xfId="8380" xr:uid="{B280F002-A78B-48C3-B511-474FCD72F0AB}"/>
    <cellStyle name="Header2 4 4" xfId="2560" xr:uid="{4074EF04-B228-4B70-806E-012BFDE1A395}"/>
    <cellStyle name="Header2 4 4 2" xfId="5374" xr:uid="{C476F452-E32B-4AD4-80FE-733D022182F8}"/>
    <cellStyle name="Header2 4 4 2 2" xfId="8780" xr:uid="{47658A78-0FA7-441E-9B40-996C14A57C73}"/>
    <cellStyle name="Header2 4 4 3" xfId="5742" xr:uid="{06710756-6919-434B-9BCB-EE748D8F62D1}"/>
    <cellStyle name="Header2 4 4 3 2" xfId="9135" xr:uid="{4A0CA8B2-345D-486E-A1BD-D6FDC95E46A1}"/>
    <cellStyle name="Header2 4 4 4" xfId="6291" xr:uid="{6C5B4BC0-88F0-4434-A4C3-31CEA20A1205}"/>
    <cellStyle name="Header2 4 4 4 2" xfId="9311" xr:uid="{F5CD5DBC-7FAE-464D-B8FB-E55877651331}"/>
    <cellStyle name="Header2 4 4 5" xfId="8382" xr:uid="{374AFDB3-832E-4F0E-929D-DB3152C2C375}"/>
    <cellStyle name="Header2 4 5" xfId="5369" xr:uid="{0B653664-A9EF-4BA4-A342-E512B2708698}"/>
    <cellStyle name="Header2 4 5 2" xfId="8775" xr:uid="{FEC3A73F-9E3C-4E88-92A4-CA4D5E3829BD}"/>
    <cellStyle name="Header2 4 6" xfId="5747" xr:uid="{4B20282C-F7C8-4FBC-8CD8-882ABD5C3AA8}"/>
    <cellStyle name="Header2 4 6 2" xfId="9140" xr:uid="{D778595A-6C9E-4645-8F35-DA8477DD7CE7}"/>
    <cellStyle name="Header2 4 7" xfId="6286" xr:uid="{320B5484-2B13-4114-8692-5B5398FBEEFB}"/>
    <cellStyle name="Header2 4 7 2" xfId="9306" xr:uid="{AEF23D3B-2811-4A60-B2FB-E90E1045945A}"/>
    <cellStyle name="Header2 4 8" xfId="8377" xr:uid="{9597CD37-9D3D-430C-9343-1B7A5BEE2F43}"/>
    <cellStyle name="Header2 5" xfId="2561" xr:uid="{5EBB7B04-FD04-4065-97C7-CDA998C321B6}"/>
    <cellStyle name="Header2 5 2" xfId="2562" xr:uid="{08BD6C52-CC1B-484E-9F15-6CFD8F0394B9}"/>
    <cellStyle name="Header2 5 2 2" xfId="2563" xr:uid="{216CABD9-0495-459D-9494-6A154BC7A47F}"/>
    <cellStyle name="Header2 5 2 2 2" xfId="5377" xr:uid="{519E0840-9EB4-437B-8E3D-BDF898577CED}"/>
    <cellStyle name="Header2 5 2 2 2 2" xfId="8783" xr:uid="{9C2698F1-DA8E-448E-BB5F-71CABDE5557B}"/>
    <cellStyle name="Header2 5 2 2 3" xfId="5739" xr:uid="{5E43389F-87EC-49AE-84A3-E2BA87109C30}"/>
    <cellStyle name="Header2 5 2 2 3 2" xfId="9132" xr:uid="{D395CDE6-06FD-405D-8622-3CDA5D46DA62}"/>
    <cellStyle name="Header2 5 2 2 4" xfId="6294" xr:uid="{84838E1A-4B49-4B71-B6AB-EE950568749B}"/>
    <cellStyle name="Header2 5 2 2 4 2" xfId="9314" xr:uid="{60BBE6A7-87A8-45E6-B443-309E4ADDC457}"/>
    <cellStyle name="Header2 5 2 2 5" xfId="8385" xr:uid="{276338C8-D560-410C-9879-76CB58E402D5}"/>
    <cellStyle name="Header2 5 2 3" xfId="5376" xr:uid="{0724FBF1-368A-4C4B-8728-4B0F3D4D7768}"/>
    <cellStyle name="Header2 5 2 3 2" xfId="8782" xr:uid="{0068F95B-DB85-417B-80F0-95299EC41878}"/>
    <cellStyle name="Header2 5 2 4" xfId="5740" xr:uid="{4AF46702-87CE-4458-99FB-B121C0EC4018}"/>
    <cellStyle name="Header2 5 2 4 2" xfId="9133" xr:uid="{789A61D2-38B9-4DC1-B02A-52C6B919E98B}"/>
    <cellStyle name="Header2 5 2 5" xfId="6293" xr:uid="{BA2C870A-3F72-489E-B366-828F62629491}"/>
    <cellStyle name="Header2 5 2 5 2" xfId="9313" xr:uid="{13829C7F-8230-4488-ACB5-10038934EF14}"/>
    <cellStyle name="Header2 5 2 6" xfId="8384" xr:uid="{BBB21E64-C314-4E66-A5B3-40184C022800}"/>
    <cellStyle name="Header2 5 3" xfId="2564" xr:uid="{242B7511-9404-414D-A986-E2F0F1AD6168}"/>
    <cellStyle name="Header2 5 3 2" xfId="2565" xr:uid="{6CFB7CFC-F4DE-4E12-8103-2D606BF04049}"/>
    <cellStyle name="Header2 5 3 2 2" xfId="5379" xr:uid="{FDEE971D-562A-4708-9716-1CE43BDC9CF7}"/>
    <cellStyle name="Header2 5 3 2 2 2" xfId="8785" xr:uid="{D923D506-F4A3-4E25-8831-B32CC95106BD}"/>
    <cellStyle name="Header2 5 3 2 3" xfId="5737" xr:uid="{73E632A4-1699-475A-BB27-644290711D4D}"/>
    <cellStyle name="Header2 5 3 2 3 2" xfId="9130" xr:uid="{6337E2FD-3677-48ED-BE60-3DFA4CAFAEAF}"/>
    <cellStyle name="Header2 5 3 2 4" xfId="6296" xr:uid="{23D3D1D9-9D96-4715-9507-5B0760104A01}"/>
    <cellStyle name="Header2 5 3 2 4 2" xfId="9316" xr:uid="{2DFCA00E-CED1-4DBB-B5C9-189B2987C117}"/>
    <cellStyle name="Header2 5 3 2 5" xfId="8387" xr:uid="{E086C5E7-FB28-4B3C-A38B-66E8654CAD7A}"/>
    <cellStyle name="Header2 5 3 3" xfId="5378" xr:uid="{9B1AB0A8-D101-46F0-BEAF-FA58A867297D}"/>
    <cellStyle name="Header2 5 3 3 2" xfId="8784" xr:uid="{DB1D8731-F8C9-4ED3-B1B8-D884A4588F1F}"/>
    <cellStyle name="Header2 5 3 4" xfId="5738" xr:uid="{9808C2BB-0132-44D9-8F62-88F2EDE9BD61}"/>
    <cellStyle name="Header2 5 3 4 2" xfId="9131" xr:uid="{BBD7020E-9B1F-4856-A050-443D45355ECA}"/>
    <cellStyle name="Header2 5 3 5" xfId="6295" xr:uid="{60291B70-7CF1-4FB3-B409-1E36DF75B2D2}"/>
    <cellStyle name="Header2 5 3 5 2" xfId="9315" xr:uid="{2AEF2CC3-1703-442F-A556-3D78627A30BC}"/>
    <cellStyle name="Header2 5 3 6" xfId="8386" xr:uid="{04F3DF1A-B616-4518-A861-561BE96C661A}"/>
    <cellStyle name="Header2 5 4" xfId="2566" xr:uid="{4CDDAC29-C8B1-471D-BD5D-E7531504399D}"/>
    <cellStyle name="Header2 5 4 2" xfId="5380" xr:uid="{71D32A82-1C68-4043-AC1C-FE4A7C33C729}"/>
    <cellStyle name="Header2 5 4 2 2" xfId="8786" xr:uid="{0B8081BA-FE47-4DEB-82C0-AC089D20F605}"/>
    <cellStyle name="Header2 5 4 3" xfId="5736" xr:uid="{5439B5DB-CD2E-4166-8E1A-885B93622974}"/>
    <cellStyle name="Header2 5 4 3 2" xfId="9129" xr:uid="{EC2A281D-7421-447E-97CA-C89528B682C0}"/>
    <cellStyle name="Header2 5 4 4" xfId="6297" xr:uid="{FEEBD71E-AD9B-4AFA-82B8-C95A4F305268}"/>
    <cellStyle name="Header2 5 4 4 2" xfId="9317" xr:uid="{DF810106-B367-46E1-8A34-92F8D53B94EB}"/>
    <cellStyle name="Header2 5 4 5" xfId="8388" xr:uid="{875CA236-01FB-4C58-B283-3170F35EE05A}"/>
    <cellStyle name="Header2 5 5" xfId="5375" xr:uid="{4C7A2039-7979-45B2-9E67-545BD155952B}"/>
    <cellStyle name="Header2 5 5 2" xfId="8781" xr:uid="{E87ECBE6-98CC-4A12-A416-7F62DD62F830}"/>
    <cellStyle name="Header2 5 6" xfId="5741" xr:uid="{790EADA6-D05A-4B13-AB49-7E37CEC43DE4}"/>
    <cellStyle name="Header2 5 6 2" xfId="9134" xr:uid="{FAC3CE09-4EB3-4CBF-BA0D-2DBB5E95B7CE}"/>
    <cellStyle name="Header2 5 7" xfId="6292" xr:uid="{5AFB71BF-BA2D-4B0F-9921-5F4CEB899F9A}"/>
    <cellStyle name="Header2 5 7 2" xfId="9312" xr:uid="{D7C1879E-38A2-4D01-984C-A0076A6E7885}"/>
    <cellStyle name="Header2 5 8" xfId="8383" xr:uid="{10D5DE4A-85CB-48F6-A2BE-97105394678C}"/>
    <cellStyle name="Header2 6" xfId="2567" xr:uid="{C76461A3-F3A5-4584-B4C3-08612A4B4AD0}"/>
    <cellStyle name="Header2 6 2" xfId="2568" xr:uid="{9DF208E6-8D23-4208-969B-462FB5FD685B}"/>
    <cellStyle name="Header2 6 2 2" xfId="5382" xr:uid="{43712D33-1E34-41AD-8508-CAD1C0ED52BB}"/>
    <cellStyle name="Header2 6 2 2 2" xfId="8788" xr:uid="{ED5A4B55-FFF0-45A0-9811-5662F3D718D7}"/>
    <cellStyle name="Header2 6 2 3" xfId="5734" xr:uid="{1235385A-F218-4D5C-9DCC-9EC9378DC665}"/>
    <cellStyle name="Header2 6 2 3 2" xfId="9127" xr:uid="{58C21E0F-5972-4ECF-AF14-18B48D065C41}"/>
    <cellStyle name="Header2 6 2 4" xfId="6299" xr:uid="{EE4F7A03-C135-4CC0-B8B7-8C0B4EEA37C1}"/>
    <cellStyle name="Header2 6 2 4 2" xfId="9319" xr:uid="{BA451AD3-806F-4400-8663-2249F53C296F}"/>
    <cellStyle name="Header2 6 2 5" xfId="8390" xr:uid="{CDC3ADD8-426D-4E89-87A5-A533C85B381A}"/>
    <cellStyle name="Header2 6 3" xfId="5381" xr:uid="{72C76CD5-234D-4E82-ACFC-9D1573A20E5A}"/>
    <cellStyle name="Header2 6 3 2" xfId="8787" xr:uid="{F06CF906-8554-4346-9792-A0092883F70E}"/>
    <cellStyle name="Header2 6 4" xfId="5735" xr:uid="{F31D5D17-A21F-46CB-A8C8-78A3CEE07B3F}"/>
    <cellStyle name="Header2 6 4 2" xfId="9128" xr:uid="{8D3EFBCB-1ABF-461D-A5A2-44105FDDB40D}"/>
    <cellStyle name="Header2 6 5" xfId="6298" xr:uid="{EFABD05A-C68A-4758-9CBE-6B60DEA44722}"/>
    <cellStyle name="Header2 6 5 2" xfId="9318" xr:uid="{9EF6067F-379A-4337-B6E8-44DC9AC3573F}"/>
    <cellStyle name="Header2 6 6" xfId="8389" xr:uid="{75CBD78B-68B4-4121-8358-E661366E1E34}"/>
    <cellStyle name="Header2 7" xfId="2569" xr:uid="{C5582890-EABE-423D-890B-81318476001E}"/>
    <cellStyle name="Header2 7 2" xfId="2570" xr:uid="{6317C9BA-4A99-43BC-B16D-2BC26CA008C6}"/>
    <cellStyle name="Header2 7 2 2" xfId="5384" xr:uid="{F8EEAB8C-2626-47BB-9E5F-DED8CA0B2C7F}"/>
    <cellStyle name="Header2 7 2 2 2" xfId="8790" xr:uid="{5C277498-1C9A-44E6-B627-6367CCE0DC79}"/>
    <cellStyle name="Header2 7 2 3" xfId="5732" xr:uid="{13E605B3-213E-4554-BC5F-06429D138F63}"/>
    <cellStyle name="Header2 7 2 3 2" xfId="9125" xr:uid="{08FA866E-FB4F-4D6A-B27F-B4C6BF888682}"/>
    <cellStyle name="Header2 7 2 4" xfId="6301" xr:uid="{82B06398-2757-40BD-AD82-F246CDB16F12}"/>
    <cellStyle name="Header2 7 2 4 2" xfId="9321" xr:uid="{66AC6010-33A8-4748-B5ED-82F4B098AB3E}"/>
    <cellStyle name="Header2 7 2 5" xfId="8392" xr:uid="{DFBF6C9E-2AA8-45AB-8CD4-9136399648CD}"/>
    <cellStyle name="Header2 7 3" xfId="5383" xr:uid="{EA9C76CA-2DD1-4A34-8BC8-8AD0CE19589F}"/>
    <cellStyle name="Header2 7 3 2" xfId="8789" xr:uid="{D47E4ED7-C40B-450F-BAD2-A79565316910}"/>
    <cellStyle name="Header2 7 4" xfId="5733" xr:uid="{F049A711-522A-42DC-8C00-FF7B16BE8B79}"/>
    <cellStyle name="Header2 7 4 2" xfId="9126" xr:uid="{AC7169FE-FC5C-4917-8670-A31548C17D80}"/>
    <cellStyle name="Header2 7 5" xfId="6300" xr:uid="{F3E16BF8-45FB-4CEE-AB4E-82D1ECD8BFB5}"/>
    <cellStyle name="Header2 7 5 2" xfId="9320" xr:uid="{7AA944D2-A663-4C52-BC3B-BEB1907EE256}"/>
    <cellStyle name="Header2 7 6" xfId="8391" xr:uid="{1B34B941-4684-4FA3-9C22-57F54D56330B}"/>
    <cellStyle name="Header2 8" xfId="2571" xr:uid="{85EA7179-726D-4556-8457-197A7A3C38D6}"/>
    <cellStyle name="Header2 8 2" xfId="2572" xr:uid="{D340E638-5CDB-4080-B500-6E755E0B23C4}"/>
    <cellStyle name="Header2 8 2 2" xfId="5386" xr:uid="{422B0BAA-0BC2-449B-8CA9-5806DBCBDE8D}"/>
    <cellStyle name="Header2 8 2 2 2" xfId="8792" xr:uid="{F445EB98-5829-4DCB-BCAE-DB48E37FE1A7}"/>
    <cellStyle name="Header2 8 2 3" xfId="5730" xr:uid="{2FEBB755-9EDE-4D09-86B4-EF18D1AC910C}"/>
    <cellStyle name="Header2 8 2 3 2" xfId="9123" xr:uid="{5E7DED24-C4B0-4A7A-9132-A26A8261484D}"/>
    <cellStyle name="Header2 8 2 4" xfId="6303" xr:uid="{6982EF66-1A97-4779-952C-0D2A05E2856F}"/>
    <cellStyle name="Header2 8 2 4 2" xfId="9323" xr:uid="{A613AD2B-1BF1-4CA0-90C2-5D165F4668DE}"/>
    <cellStyle name="Header2 8 2 5" xfId="8394" xr:uid="{6FD6A9E4-E28C-4E57-B3E0-CF9EE3A2F764}"/>
    <cellStyle name="Header2 8 3" xfId="5385" xr:uid="{82FE2061-9340-46FA-9C41-32FABC9C757A}"/>
    <cellStyle name="Header2 8 3 2" xfId="8791" xr:uid="{01746DDF-78F6-4654-8337-ED82523C3915}"/>
    <cellStyle name="Header2 8 4" xfId="5731" xr:uid="{BC905D22-0573-43EE-A832-1CF437ABA72B}"/>
    <cellStyle name="Header2 8 4 2" xfId="9124" xr:uid="{FCA42834-5FAB-46D9-9BFF-17716C998A55}"/>
    <cellStyle name="Header2 8 5" xfId="6302" xr:uid="{5342624E-CF4D-486C-9976-B37996F4623A}"/>
    <cellStyle name="Header2 8 5 2" xfId="9322" xr:uid="{9D1B6EC9-1A0D-45CC-9D65-A5ECD2028D89}"/>
    <cellStyle name="Header2 8 6" xfId="8393" xr:uid="{0BA36B40-9CB4-42AD-A938-FA923CC08340}"/>
    <cellStyle name="Header2 9" xfId="2573" xr:uid="{39521DB1-AEB7-4FC4-8AEA-96AB21FA3AAB}"/>
    <cellStyle name="Header2 9 2" xfId="2574" xr:uid="{C34F6B3D-3E89-4103-AD71-F91A52BE1926}"/>
    <cellStyle name="Header2 9 2 2" xfId="5388" xr:uid="{871EDE26-E6DB-4808-AFE2-D7BCCD2BA1EA}"/>
    <cellStyle name="Header2 9 2 2 2" xfId="8794" xr:uid="{D3A5154D-89EA-4C16-9F5F-CE226981BD8A}"/>
    <cellStyle name="Header2 9 2 3" xfId="5728" xr:uid="{EE0A98D7-C8F5-4DA5-A549-B2CC9EB22A68}"/>
    <cellStyle name="Header2 9 2 3 2" xfId="9121" xr:uid="{5BBEE141-3178-44D7-A4AF-BCAC83D8B419}"/>
    <cellStyle name="Header2 9 2 4" xfId="6305" xr:uid="{F1C74291-A7B0-44CF-8134-4368F7D1B9ED}"/>
    <cellStyle name="Header2 9 2 4 2" xfId="9325" xr:uid="{2A601D32-63AE-4B06-A576-A2D023399BED}"/>
    <cellStyle name="Header2 9 2 5" xfId="8396" xr:uid="{905FEB7D-34E6-4A63-8982-0376851F8111}"/>
    <cellStyle name="Header2 9 3" xfId="5387" xr:uid="{9352B51C-0AF3-4FD8-B9CE-EAE3090D4AD2}"/>
    <cellStyle name="Header2 9 3 2" xfId="8793" xr:uid="{97E8CD3E-AA82-47E8-AD6A-0F6802D87568}"/>
    <cellStyle name="Header2 9 4" xfId="5729" xr:uid="{01314D1F-EB5C-45EB-88D9-FCA5F35D1B8A}"/>
    <cellStyle name="Header2 9 4 2" xfId="9122" xr:uid="{589DB157-71B9-4F7F-9AB7-4CF979DFE16C}"/>
    <cellStyle name="Header2 9 5" xfId="6304" xr:uid="{70EAECE6-B787-41D5-897D-814F4324F90B}"/>
    <cellStyle name="Header2 9 5 2" xfId="9324" xr:uid="{FA22AD89-CEC1-458B-9849-34563281E337}"/>
    <cellStyle name="Header2 9 6" xfId="8395" xr:uid="{DD2ACE91-2D4D-42DA-8BB6-B0B8645ED427}"/>
    <cellStyle name="Header2_ค่าเบี้ยประกันจ่ายล่วงหน้า Q3.53 xls" xfId="2575" xr:uid="{8D900604-CD84-4B73-98B7-3AD1D2F16B84}"/>
    <cellStyle name="Heading" xfId="352" xr:uid="{00000000-0005-0000-0000-00005C010000}"/>
    <cellStyle name="Heading 1 1" xfId="2578" xr:uid="{44A9C2B1-25A5-4EC9-B81F-8013DCA816D4}"/>
    <cellStyle name="Heading 1 1 1" xfId="2579" xr:uid="{E69134F8-59F0-46FE-9F75-F2263589FB60}"/>
    <cellStyle name="Heading 1 1 1 2" xfId="6309" xr:uid="{FA5653A2-0EBF-41BA-B990-8EB39F7E47C6}"/>
    <cellStyle name="Heading 1 1 2" xfId="6308" xr:uid="{0304DD92-2F3C-4D0C-B7D4-40DC577B1707}"/>
    <cellStyle name="Heading 1 2" xfId="353" xr:uid="{00000000-0005-0000-0000-00005D010000}"/>
    <cellStyle name="Heading 1 2 2" xfId="2581" xr:uid="{F83C3CD2-8EC4-4B0C-B434-F7DDF7CF94DB}"/>
    <cellStyle name="Heading 1 2 2 2" xfId="6311" xr:uid="{A48F1B54-6B86-45A3-BF61-7C51CD8B1889}"/>
    <cellStyle name="Heading 1 2 3" xfId="6310" xr:uid="{9508F3EC-49DF-41A3-A760-EC4A7705C087}"/>
    <cellStyle name="Heading 1 2 4" xfId="2580" xr:uid="{2D45E448-18DC-4A71-9B68-6039818E66C3}"/>
    <cellStyle name="Heading 1 3" xfId="354" xr:uid="{00000000-0005-0000-0000-00005E010000}"/>
    <cellStyle name="Heading 1 3 2" xfId="355" xr:uid="{00000000-0005-0000-0000-00005F010000}"/>
    <cellStyle name="Heading 1 3 3" xfId="2582" xr:uid="{50673DA8-368A-4936-9DC9-5EDD3DE181C5}"/>
    <cellStyle name="Heading 1 4" xfId="356" xr:uid="{00000000-0005-0000-0000-000060010000}"/>
    <cellStyle name="Heading 1 4 2" xfId="6307" xr:uid="{E2CC79DD-0545-492C-A82A-C255F705D258}"/>
    <cellStyle name="Heading 1 5" xfId="2577" xr:uid="{F6A4CBEF-E648-41C2-9059-BF574A4341D4}"/>
    <cellStyle name="Heading 2 2" xfId="357" xr:uid="{00000000-0005-0000-0000-000061010000}"/>
    <cellStyle name="Heading 2 2 2" xfId="2585" xr:uid="{A40CCEDC-D79C-4F03-A401-593FCD5FE7ED}"/>
    <cellStyle name="Heading 2 2 2 2" xfId="6314" xr:uid="{FFC74AC8-028C-4B61-AA9B-57DBCADC6D28}"/>
    <cellStyle name="Heading 2 2 3" xfId="6313" xr:uid="{49819462-CA0B-4C24-A6AC-3E4550AE424F}"/>
    <cellStyle name="Heading 2 2 4" xfId="2584" xr:uid="{50633947-8E8C-46E6-A50F-614EBA6E73B2}"/>
    <cellStyle name="Heading 2 3" xfId="358" xr:uid="{00000000-0005-0000-0000-000062010000}"/>
    <cellStyle name="Heading 2 3 2" xfId="359" xr:uid="{00000000-0005-0000-0000-000063010000}"/>
    <cellStyle name="Heading 2 3 3" xfId="2586" xr:uid="{1782AECE-B9EB-420D-9E96-6C04635196FA}"/>
    <cellStyle name="Heading 2 4" xfId="360" xr:uid="{00000000-0005-0000-0000-000064010000}"/>
    <cellStyle name="Heading 2 4 2" xfId="6312" xr:uid="{7B3AF10D-2F96-492A-B8D1-0F949C7BA2F3}"/>
    <cellStyle name="Heading 2 5" xfId="2583" xr:uid="{5D6DA154-0450-4FEA-AF8F-CD16DF4CAACB}"/>
    <cellStyle name="Heading 3 2" xfId="361" xr:uid="{00000000-0005-0000-0000-000065010000}"/>
    <cellStyle name="Heading 3 2 2" xfId="2589" xr:uid="{D2583F49-16F8-45F5-AEE0-7830C271418B}"/>
    <cellStyle name="Heading 3 2 2 2" xfId="6317" xr:uid="{2F9AD9C0-9E5A-46DD-AD97-00D8885DCC02}"/>
    <cellStyle name="Heading 3 2 3" xfId="6316" xr:uid="{6AFA5450-C7A1-47E2-A4D4-75E221ADC2B2}"/>
    <cellStyle name="Heading 3 2 4" xfId="2588" xr:uid="{2F248A66-AFB1-48CC-93B4-98DE164DA269}"/>
    <cellStyle name="Heading 3 3" xfId="362" xr:uid="{00000000-0005-0000-0000-000066010000}"/>
    <cellStyle name="Heading 3 3 2" xfId="363" xr:uid="{00000000-0005-0000-0000-000067010000}"/>
    <cellStyle name="Heading 3 3 3" xfId="2590" xr:uid="{3EF595F5-BF92-40A0-8C40-5BC53BB5B863}"/>
    <cellStyle name="Heading 3 4" xfId="364" xr:uid="{00000000-0005-0000-0000-000068010000}"/>
    <cellStyle name="Heading 3 4 2" xfId="6315" xr:uid="{44892904-D82E-4FDD-993C-4BECE129F109}"/>
    <cellStyle name="Heading 3 5" xfId="2587" xr:uid="{B0EBE8F9-BF5E-4416-A8A8-0D5F40A7DA87}"/>
    <cellStyle name="Heading 4 2" xfId="365" xr:uid="{00000000-0005-0000-0000-000069010000}"/>
    <cellStyle name="Heading 4 2 2" xfId="2593" xr:uid="{E9DEEA9C-7EA3-4627-9D3C-6ED9A546E90D}"/>
    <cellStyle name="Heading 4 2 2 2" xfId="6320" xr:uid="{99E306F2-DD21-42D8-8A2E-2A090D82D1B8}"/>
    <cellStyle name="Heading 4 2 3" xfId="6319" xr:uid="{A8CA9C67-D912-4AEE-9043-FFD6680CF8F9}"/>
    <cellStyle name="Heading 4 2 4" xfId="2592" xr:uid="{F5B2F6D1-3574-4F3E-9FB3-DA1979A89C22}"/>
    <cellStyle name="Heading 4 3" xfId="366" xr:uid="{00000000-0005-0000-0000-00006A010000}"/>
    <cellStyle name="Heading 4 3 2" xfId="367" xr:uid="{00000000-0005-0000-0000-00006B010000}"/>
    <cellStyle name="Heading 4 3 3" xfId="2594" xr:uid="{47B2726A-3700-4F8C-A3FA-005AB1273273}"/>
    <cellStyle name="Heading 4 4" xfId="368" xr:uid="{00000000-0005-0000-0000-00006C010000}"/>
    <cellStyle name="Heading 4 4 2" xfId="6318" xr:uid="{76D97DEB-6614-47E4-9BD9-FFB2DDB21897}"/>
    <cellStyle name="Heading 4 5" xfId="2591" xr:uid="{58489123-DBB5-44E1-BBC6-34356857E039}"/>
    <cellStyle name="Heading 5" xfId="2595" xr:uid="{7ADF704E-939F-42E2-9368-71A5F66A85C4}"/>
    <cellStyle name="Heading 5 2" xfId="6321" xr:uid="{88CDD24E-289F-4610-AD1F-99770078C22A}"/>
    <cellStyle name="Heading 6" xfId="2596" xr:uid="{7F16FE11-5B37-4871-BFBE-1A11FCA1F961}"/>
    <cellStyle name="Heading 6 2" xfId="6322" xr:uid="{47685A4A-22F6-45AF-A2A3-52A4C2302FDC}"/>
    <cellStyle name="Heading 7" xfId="6306" xr:uid="{5C99B292-6361-4648-A666-1CE36E157709}"/>
    <cellStyle name="Heading 8" xfId="2576" xr:uid="{738608CB-CA05-4B1D-B13C-C63F98281417}"/>
    <cellStyle name="HEADING1" xfId="2597" xr:uid="{847A835B-FB3B-4556-9FFA-60B42237C4E9}"/>
    <cellStyle name="HEADING1 2" xfId="6323" xr:uid="{170223E5-CABB-44C4-B61E-C8C1982C31A1}"/>
    <cellStyle name="HEADING2" xfId="2598" xr:uid="{28994311-BD81-4B9C-BB22-541F3770230D}"/>
    <cellStyle name="HEADING2 2" xfId="6324" xr:uid="{B9F3D36C-EAC9-446D-8829-2EEF6AD1E865}"/>
    <cellStyle name="Hyperlink 2" xfId="2599" xr:uid="{3106A5E2-9E5C-4280-8366-55B5539F409F}"/>
    <cellStyle name="Hyperlink 2 2" xfId="2600" xr:uid="{72417F15-2ED8-4403-815F-CF33442A5CA0}"/>
    <cellStyle name="Hyperlink 2 2 2" xfId="6326" xr:uid="{1457F4B9-E5F5-4764-8AFE-446A22DAE855}"/>
    <cellStyle name="Hyperlink 2 3" xfId="2601" xr:uid="{9C11A560-FF0B-446C-AF88-778E01808FBF}"/>
    <cellStyle name="Hyperlink 2 3 2" xfId="6327" xr:uid="{F3807182-20B1-44DA-95E4-0E2AB576D548}"/>
    <cellStyle name="Hyperlink 2 4" xfId="2602" xr:uid="{4EE4685F-0090-42F8-AB84-07B84AB38042}"/>
    <cellStyle name="Hyperlink 2 4 2" xfId="6328" xr:uid="{191EE825-B1B2-46FC-A8FB-92F7BEAF07A7}"/>
    <cellStyle name="Hyperlink 2 5" xfId="2603" xr:uid="{1E4946C9-E6AD-4B21-82CB-797D6298FDB1}"/>
    <cellStyle name="Hyperlink 2 5 2" xfId="6329" xr:uid="{DB508785-962D-49D3-874F-E1F0E553CFDF}"/>
    <cellStyle name="Hyperlink 2 6" xfId="2604" xr:uid="{80449C28-00E7-4F34-BDB4-42B29E77913B}"/>
    <cellStyle name="Hyperlink 2 6 2" xfId="6330" xr:uid="{8DAA7050-2930-49E3-9E7F-69BF5EC9E6EC}"/>
    <cellStyle name="Hyperlink 2 7" xfId="6325" xr:uid="{0D8CB411-C1AA-4679-9077-94993CA7D755}"/>
    <cellStyle name="Hyperlink 3" xfId="2605" xr:uid="{2B3CF344-476E-4039-8B03-4462180223E8}"/>
    <cellStyle name="Hyperlink 3 2" xfId="6331" xr:uid="{7E9A8227-BBD0-4D50-B04F-DEE8434195EB}"/>
    <cellStyle name="Input [yellow]" xfId="369" xr:uid="{00000000-0005-0000-0000-00006D010000}"/>
    <cellStyle name="Input [yellow] 2" xfId="2607" xr:uid="{5BEC6317-F53F-4D7B-90E4-9F39B82B3B7F}"/>
    <cellStyle name="Input [yellow] 2 2" xfId="2608" xr:uid="{FA8E49E6-3F6A-4E6E-881F-8F61383F0FE7}"/>
    <cellStyle name="Input [yellow] 2 2 2" xfId="5417" xr:uid="{ED5BAE04-6B5B-4B2C-BDB3-64A7868C0BF4}"/>
    <cellStyle name="Input [yellow] 2 2 2 2" xfId="8823" xr:uid="{BA864EA7-0D2F-49AC-A3D9-37823E7977C8}"/>
    <cellStyle name="Input [yellow] 2 2 3" xfId="5724" xr:uid="{85A770A8-5D5F-468E-A834-DB3DD78C0E35}"/>
    <cellStyle name="Input [yellow] 2 3" xfId="5416" xr:uid="{6C5815C9-59CF-4E67-9DF7-7A71814BF9E6}"/>
    <cellStyle name="Input [yellow] 2 3 2" xfId="8822" xr:uid="{1FA1A32F-190D-429B-87D6-359ADD43D4E1}"/>
    <cellStyle name="Input [yellow] 2 4" xfId="5725" xr:uid="{8D11E1A7-8E6A-40C3-98DB-5F263F9AF30D}"/>
    <cellStyle name="Input [yellow] 3" xfId="5415" xr:uid="{8892CE4F-4351-4AB1-BEA9-3A16CC311F06}"/>
    <cellStyle name="Input [yellow] 3 2" xfId="8821" xr:uid="{1C5073E6-98E5-4DF2-997D-EDACDCFDF046}"/>
    <cellStyle name="Input [yellow] 4" xfId="5726" xr:uid="{CEA8B12A-5743-4AA4-B0F5-BFF9C6F0E0BB}"/>
    <cellStyle name="Input 10" xfId="2609" xr:uid="{FEBDBB0D-1D61-4313-B756-5F9FEDCD8AA4}"/>
    <cellStyle name="Input 10 2" xfId="2610" xr:uid="{FF369C2D-BFD5-4A18-9BB2-AB2D20F355CA}"/>
    <cellStyle name="Input 10 2 2" xfId="2611" xr:uid="{7DFC93A5-36AF-4A89-9E95-E934018BB0FD}"/>
    <cellStyle name="Input 10 2 2 2" xfId="5420" xr:uid="{959F6231-F59D-43A3-8F97-9C04DFD75530}"/>
    <cellStyle name="Input 10 2 2 2 2" xfId="8826" xr:uid="{6132CCE2-E001-4744-A130-28887C24B60D}"/>
    <cellStyle name="Input 10 2 2 3" xfId="5721" xr:uid="{D64051D9-4D74-4450-95A1-D88E9AE7AA23}"/>
    <cellStyle name="Input 10 2 2 3 2" xfId="9117" xr:uid="{519089C9-5293-4C2A-A976-B285E7E0773A}"/>
    <cellStyle name="Input 10 2 2 4" xfId="6335" xr:uid="{78A593FC-F437-456D-8B3D-9C1778F30FFD}"/>
    <cellStyle name="Input 10 2 2 4 2" xfId="9329" xr:uid="{CE0EF143-5A34-48F8-9362-FE3D36B1A5AA}"/>
    <cellStyle name="Input 10 2 2 5" xfId="8400" xr:uid="{FD5B8B5F-5CE6-4297-AF7E-66FEB369A67E}"/>
    <cellStyle name="Input 10 2 3" xfId="5419" xr:uid="{82262513-C666-4EFA-A4A2-4B354F3791C6}"/>
    <cellStyle name="Input 10 2 3 2" xfId="8825" xr:uid="{ADE06F19-681A-4F33-8C30-FAC030A365E8}"/>
    <cellStyle name="Input 10 2 4" xfId="5722" xr:uid="{D3254ADF-E411-445B-97A8-788B6681F86D}"/>
    <cellStyle name="Input 10 2 4 2" xfId="9118" xr:uid="{26145A22-53EE-446B-A16D-4B87E7DBC01E}"/>
    <cellStyle name="Input 10 2 5" xfId="6334" xr:uid="{D1529D18-7021-4087-8E74-A7601AEC8807}"/>
    <cellStyle name="Input 10 2 5 2" xfId="9328" xr:uid="{6066067E-0179-46C8-807E-232DE0D5E049}"/>
    <cellStyle name="Input 10 2 6" xfId="8399" xr:uid="{A8932AAE-F806-434F-B910-C6EB7C166DEA}"/>
    <cellStyle name="Input 10 3" xfId="2612" xr:uid="{4BD35FCF-EFEA-4689-B57D-B67CBB17EE68}"/>
    <cellStyle name="Input 10 3 2" xfId="5421" xr:uid="{29FA1022-52D1-4231-8DC8-BCBEC3C13D2B}"/>
    <cellStyle name="Input 10 3 2 2" xfId="8827" xr:uid="{33103039-3DD1-442C-AA8F-95FB6CAAB42D}"/>
    <cellStyle name="Input 10 3 3" xfId="5720" xr:uid="{BB8E8C72-731D-4A85-BD34-92A95CFCB7EA}"/>
    <cellStyle name="Input 10 3 3 2" xfId="9116" xr:uid="{D3706557-B021-4B98-8ACD-93AB3E7B65F5}"/>
    <cellStyle name="Input 10 3 4" xfId="6336" xr:uid="{06150018-F7A2-4F64-B415-7548EC34C169}"/>
    <cellStyle name="Input 10 3 4 2" xfId="9330" xr:uid="{6F9151BA-92CD-4D41-8418-35C2F7CC55B0}"/>
    <cellStyle name="Input 10 3 5" xfId="8401" xr:uid="{177FBD45-BC71-4DC1-8C82-358F7D636A25}"/>
    <cellStyle name="Input 10 4" xfId="5418" xr:uid="{950BE728-93FD-46B3-AC7E-1437FB8538D5}"/>
    <cellStyle name="Input 10 4 2" xfId="8824" xr:uid="{6E210698-BC95-46FC-9262-EB8FF5FD8B8A}"/>
    <cellStyle name="Input 10 5" xfId="5723" xr:uid="{DDE1B660-E69B-404F-9A7C-E4010A995D80}"/>
    <cellStyle name="Input 10 5 2" xfId="9119" xr:uid="{D4E247A9-6B92-42A3-B597-DCF856DF9F7D}"/>
    <cellStyle name="Input 10 6" xfId="6333" xr:uid="{DB2A3CB4-1C80-4BD0-A515-1731F0262920}"/>
    <cellStyle name="Input 10 6 2" xfId="9327" xr:uid="{F3E58FF5-9833-4FF0-A1A6-180ED70245A1}"/>
    <cellStyle name="Input 10 7" xfId="8398" xr:uid="{FE97CFFA-DF62-4260-AF82-C72012A77E28}"/>
    <cellStyle name="Input 11" xfId="2613" xr:uid="{04EF27B2-39D9-490B-A940-9F8F571B208C}"/>
    <cellStyle name="Input 11 2" xfId="2614" xr:uid="{B015C1F6-5E21-42F9-B3D9-7D949167FC49}"/>
    <cellStyle name="Input 11 2 2" xfId="2615" xr:uid="{676B961F-99CD-495A-B427-55692610F9F5}"/>
    <cellStyle name="Input 11 2 2 2" xfId="5424" xr:uid="{074E94F9-F87F-46E8-A54E-53654239C56D}"/>
    <cellStyle name="Input 11 2 2 2 2" xfId="8830" xr:uid="{6B2321DA-11D9-4DD7-A643-19E4EA40FDCE}"/>
    <cellStyle name="Input 11 2 2 3" xfId="5705" xr:uid="{30089616-B0A1-4C77-BC3C-94697C76FB6F}"/>
    <cellStyle name="Input 11 2 2 3 2" xfId="9101" xr:uid="{DC158E2A-344D-4016-8819-2C41672F6EFB}"/>
    <cellStyle name="Input 11 2 2 4" xfId="6339" xr:uid="{D3BBFB73-D20A-4477-BC6D-5A36FC4FB4FC}"/>
    <cellStyle name="Input 11 2 2 4 2" xfId="9333" xr:uid="{E5D2746F-39F3-4E8D-9D2B-9C2AC350F8AC}"/>
    <cellStyle name="Input 11 2 2 5" xfId="8404" xr:uid="{2AB03A89-82E1-48FF-9C88-D0ED4CDEF671}"/>
    <cellStyle name="Input 11 2 3" xfId="5423" xr:uid="{F44B9914-16E8-419B-9508-F41C0A846C40}"/>
    <cellStyle name="Input 11 2 3 2" xfId="8829" xr:uid="{A800306F-3010-463F-B384-8C303E3C4B76}"/>
    <cellStyle name="Input 11 2 4" xfId="5706" xr:uid="{BBFAE2C9-3DCE-4654-BF6C-3BC34AB5F36F}"/>
    <cellStyle name="Input 11 2 4 2" xfId="9102" xr:uid="{912E4098-2AFB-48CA-B44F-21A5D9A1B582}"/>
    <cellStyle name="Input 11 2 5" xfId="6338" xr:uid="{71A9004F-A4FE-4EA4-A02A-5B6800EC1732}"/>
    <cellStyle name="Input 11 2 5 2" xfId="9332" xr:uid="{2AFC6BE4-A97B-4811-99B4-DE8BD24A0B0C}"/>
    <cellStyle name="Input 11 2 6" xfId="8403" xr:uid="{304B1D96-305E-477C-ADAF-BC4A200A5DCD}"/>
    <cellStyle name="Input 11 3" xfId="2616" xr:uid="{623C8972-1557-42D2-BB49-A200285D91A4}"/>
    <cellStyle name="Input 11 3 2" xfId="5425" xr:uid="{2F3FBF03-B08E-4CA0-9EE4-D7C819306446}"/>
    <cellStyle name="Input 11 3 2 2" xfId="8831" xr:uid="{8E4FA490-E417-4F75-B219-7406B6E4410E}"/>
    <cellStyle name="Input 11 3 3" xfId="5704" xr:uid="{C63C4883-5B4C-4B16-8AB5-CAB3E1C0BBA9}"/>
    <cellStyle name="Input 11 3 3 2" xfId="9100" xr:uid="{C9422F78-18B1-4818-9D4E-6C347A78732A}"/>
    <cellStyle name="Input 11 3 4" xfId="6340" xr:uid="{467F0512-0CCF-43C2-9A41-F4F6697C2C68}"/>
    <cellStyle name="Input 11 3 4 2" xfId="9334" xr:uid="{30FA2E10-EF5B-431D-8520-990FD33883D8}"/>
    <cellStyle name="Input 11 3 5" xfId="8405" xr:uid="{0F2D4630-AB82-4F11-AEC4-EF0E9A2F004B}"/>
    <cellStyle name="Input 11 4" xfId="5422" xr:uid="{357C2D8C-070F-4A58-8FEF-2B595ECD35F7}"/>
    <cellStyle name="Input 11 4 2" xfId="8828" xr:uid="{CAC12E03-622C-4843-ACCD-DD7B7FD203E1}"/>
    <cellStyle name="Input 11 5" xfId="5719" xr:uid="{01FBB4FF-4371-4A06-9C44-CC3E4A14CB76}"/>
    <cellStyle name="Input 11 5 2" xfId="9115" xr:uid="{527294AE-E68F-44DF-8512-BE8DB691AB44}"/>
    <cellStyle name="Input 11 6" xfId="6337" xr:uid="{544418D4-A88D-40E1-8047-87522CF93C4E}"/>
    <cellStyle name="Input 11 6 2" xfId="9331" xr:uid="{5E2A47E5-4C04-4057-830E-D2B164305F4E}"/>
    <cellStyle name="Input 11 7" xfId="8402" xr:uid="{F9BBC213-1680-4C4B-935C-8FCE6D71467A}"/>
    <cellStyle name="Input 12" xfId="2617" xr:uid="{E0E1988E-A1F1-41EE-9C32-C2F838AF9F21}"/>
    <cellStyle name="Input 12 2" xfId="2618" xr:uid="{FBE3BBE8-DE05-4767-A5A2-4EF850527B82}"/>
    <cellStyle name="Input 12 2 2" xfId="2619" xr:uid="{0421AFA3-2DF9-47F3-AABB-D72AE39FC5D9}"/>
    <cellStyle name="Input 12 2 2 2" xfId="5428" xr:uid="{FCF667F3-FFAE-4EF0-8219-3F97DB80EBF3}"/>
    <cellStyle name="Input 12 2 2 2 2" xfId="8834" xr:uid="{A76E48CE-3ECB-4328-97DF-12856BA05510}"/>
    <cellStyle name="Input 12 2 2 3" xfId="5699" xr:uid="{A3EB5F1D-7D66-4663-9AE4-C1B2563B49E4}"/>
    <cellStyle name="Input 12 2 2 3 2" xfId="9095" xr:uid="{87039913-43C2-4171-AD74-E70C0C02ED3F}"/>
    <cellStyle name="Input 12 2 2 4" xfId="6343" xr:uid="{FF9E6C53-BB94-4C2E-8C5F-3511EE953AF3}"/>
    <cellStyle name="Input 12 2 2 4 2" xfId="9337" xr:uid="{01441539-564E-4523-AB5C-822BA9985BCC}"/>
    <cellStyle name="Input 12 2 2 5" xfId="8408" xr:uid="{69DF47D2-F9EB-4045-9AD4-8AA6A4AC5797}"/>
    <cellStyle name="Input 12 2 3" xfId="5427" xr:uid="{B1C7C293-8FB3-4A59-B937-F714920A40CD}"/>
    <cellStyle name="Input 12 2 3 2" xfId="8833" xr:uid="{288527C8-FE5D-43F9-9093-089E87E7AC4B}"/>
    <cellStyle name="Input 12 2 4" xfId="5700" xr:uid="{A3F8FAD3-CF97-4C7F-99CE-01D348EDBFEC}"/>
    <cellStyle name="Input 12 2 4 2" xfId="9096" xr:uid="{762E4D28-C508-46B9-AE9A-FCE4AE31E46B}"/>
    <cellStyle name="Input 12 2 5" xfId="6342" xr:uid="{0373923B-9281-47C5-A44C-BC6831BCE9D6}"/>
    <cellStyle name="Input 12 2 5 2" xfId="9336" xr:uid="{08B0DA26-595F-4C62-9EDE-C1D1D4F2349D}"/>
    <cellStyle name="Input 12 2 6" xfId="8407" xr:uid="{296E18A0-7060-45C7-9FF6-D2CB984085AF}"/>
    <cellStyle name="Input 12 3" xfId="2620" xr:uid="{4F2E623C-F78F-4CDA-86B7-9F85BBDDAB9B}"/>
    <cellStyle name="Input 12 3 2" xfId="5429" xr:uid="{A2F69F01-747E-4989-BFE6-74050666E1CE}"/>
    <cellStyle name="Input 12 3 2 2" xfId="8835" xr:uid="{37DAB4C3-2A9C-4975-94FB-4450A0CD6CAF}"/>
    <cellStyle name="Input 12 3 3" xfId="5698" xr:uid="{6DE01FD7-B520-44C2-AAB3-A69FB9A8DF1C}"/>
    <cellStyle name="Input 12 3 3 2" xfId="9094" xr:uid="{7C982577-88EB-4B52-B5D5-43A62B355C22}"/>
    <cellStyle name="Input 12 3 4" xfId="6344" xr:uid="{20760F74-674B-4BDB-A892-22F626D4EE4C}"/>
    <cellStyle name="Input 12 3 4 2" xfId="9338" xr:uid="{E40D1F4A-3E4A-4508-B31A-299305A4C76B}"/>
    <cellStyle name="Input 12 3 5" xfId="8409" xr:uid="{96B0A970-0283-4F1B-AD87-1B8CB82DC7A3}"/>
    <cellStyle name="Input 12 4" xfId="5426" xr:uid="{008AA49A-9083-4A89-AAC3-9F904AF96726}"/>
    <cellStyle name="Input 12 4 2" xfId="8832" xr:uid="{E1FF048B-9BD6-4148-A21C-CE6CD80ACADD}"/>
    <cellStyle name="Input 12 5" xfId="5703" xr:uid="{87960DA7-4776-40D5-87EA-187122A1F025}"/>
    <cellStyle name="Input 12 5 2" xfId="9099" xr:uid="{D5212B2F-60EE-4A08-A345-E996AE489F6D}"/>
    <cellStyle name="Input 12 6" xfId="6341" xr:uid="{0453C158-FB29-4D67-9571-C11257F0E671}"/>
    <cellStyle name="Input 12 6 2" xfId="9335" xr:uid="{061295BD-1459-4857-8006-0EAAE9892E05}"/>
    <cellStyle name="Input 12 7" xfId="8406" xr:uid="{918148E7-8369-43A6-B4C3-AEE5F4E94866}"/>
    <cellStyle name="Input 13" xfId="5414" xr:uid="{71271BBD-2091-4072-AB35-02BE99C9FA28}"/>
    <cellStyle name="Input 13 2" xfId="8820" xr:uid="{81F962DD-FE58-4076-AE11-2C3CB1D1E73A}"/>
    <cellStyle name="Input 14" xfId="5727" xr:uid="{4B2E982F-CE39-4DB3-83D4-B60E3A4E6AB7}"/>
    <cellStyle name="Input 14 2" xfId="9120" xr:uid="{991660B2-A244-471E-8D3A-B59D2F2878DC}"/>
    <cellStyle name="Input 15" xfId="6332" xr:uid="{416457B5-5D09-45BE-997D-4E435FB7F297}"/>
    <cellStyle name="Input 15 2" xfId="9326" xr:uid="{2AF7DAEB-BA06-4E0B-8C76-E68B09E9192E}"/>
    <cellStyle name="Input 16" xfId="2606" xr:uid="{AE1AC327-ADA2-4FDF-8D82-F7443472895E}"/>
    <cellStyle name="Input 17" xfId="8397" xr:uid="{B3A8754A-F33F-4C4B-B4B8-79240D6F359C}"/>
    <cellStyle name="Input 2" xfId="370" xr:uid="{00000000-0005-0000-0000-00006E010000}"/>
    <cellStyle name="Input 2 2" xfId="2622" xr:uid="{DCCE8DCA-B15A-4806-8894-CBDA5B9630F6}"/>
    <cellStyle name="Input 2 2 2" xfId="2623" xr:uid="{A192EB31-C383-48A6-A603-26CD6D732FD2}"/>
    <cellStyle name="Input 2 2 2 2" xfId="2624" xr:uid="{021E4332-08B5-4711-8432-75A43BE5C13A}"/>
    <cellStyle name="Input 2 2 2 2 2" xfId="5433" xr:uid="{85F9732B-55BE-4D54-9074-42023CF85DA3}"/>
    <cellStyle name="Input 2 2 2 2 2 2" xfId="8839" xr:uid="{B62E0DEC-6E60-437E-8977-1CEFD9DD8BD2}"/>
    <cellStyle name="Input 2 2 2 2 3" xfId="5694" xr:uid="{4933E042-3367-4920-A6C5-1E0CB43FDD13}"/>
    <cellStyle name="Input 2 2 2 2 3 2" xfId="9090" xr:uid="{D794CCFD-6830-4E92-A58D-478EDC0F493E}"/>
    <cellStyle name="Input 2 2 2 2 4" xfId="6348" xr:uid="{0A370010-C127-4C61-8B38-FC4D7F8DAAFB}"/>
    <cellStyle name="Input 2 2 2 2 4 2" xfId="9342" xr:uid="{A6B8BB05-6593-4E32-9A90-76A201F3F10D}"/>
    <cellStyle name="Input 2 2 2 2 5" xfId="8413" xr:uid="{D6D36D6A-AFB0-4FAA-B5B7-6732EDFD4C11}"/>
    <cellStyle name="Input 2 2 2 3" xfId="5432" xr:uid="{4BD2DECC-147F-46CD-8430-BC1E7176A084}"/>
    <cellStyle name="Input 2 2 2 3 2" xfId="8838" xr:uid="{7FC1616C-0CCB-4EBC-A7F6-3476177E8D4C}"/>
    <cellStyle name="Input 2 2 2 4" xfId="5695" xr:uid="{88447E5E-CCD8-41BF-A5B8-CEAE996BFF3F}"/>
    <cellStyle name="Input 2 2 2 4 2" xfId="9091" xr:uid="{AC618742-0C89-4711-9EE7-543157EBD5EC}"/>
    <cellStyle name="Input 2 2 2 5" xfId="6347" xr:uid="{5C248683-BACD-4407-840E-D7F54315E4CB}"/>
    <cellStyle name="Input 2 2 2 5 2" xfId="9341" xr:uid="{3B3114E8-2110-4D8D-82B2-C6DC908331CE}"/>
    <cellStyle name="Input 2 2 2 6" xfId="8412" xr:uid="{CCE1A547-A1B1-4220-A989-31A8BE426CDA}"/>
    <cellStyle name="Input 2 2 3" xfId="2625" xr:uid="{AFD3FA2B-4B7F-4769-84BA-FFF92710DA0E}"/>
    <cellStyle name="Input 2 2 3 2" xfId="5434" xr:uid="{2495E3F5-76E7-46BC-AAF5-2EAD5CC6380D}"/>
    <cellStyle name="Input 2 2 3 2 2" xfId="8840" xr:uid="{90419995-00F0-4A59-BB38-B15D774133F1}"/>
    <cellStyle name="Input 2 2 3 3" xfId="5693" xr:uid="{60463E20-8449-4323-868C-8125D9CB1499}"/>
    <cellStyle name="Input 2 2 3 3 2" xfId="9089" xr:uid="{C92D7965-7F9C-471D-AC69-A927AEE8E5DD}"/>
    <cellStyle name="Input 2 2 3 4" xfId="6349" xr:uid="{81369536-4DDE-4678-8EB3-BFBB7B80767A}"/>
    <cellStyle name="Input 2 2 3 4 2" xfId="9343" xr:uid="{FD40FC8C-DCBB-4096-90BF-AD6BC89BE846}"/>
    <cellStyle name="Input 2 2 3 5" xfId="8414" xr:uid="{1018907A-31BF-445F-9FE8-5328F73A6179}"/>
    <cellStyle name="Input 2 2 4" xfId="5431" xr:uid="{1F4F11F3-363D-445E-A9D0-4FD4A8FC66DC}"/>
    <cellStyle name="Input 2 2 4 2" xfId="8837" xr:uid="{89864821-34EA-4C06-97F5-152A3D2E7D9C}"/>
    <cellStyle name="Input 2 2 5" xfId="5696" xr:uid="{08AF01EC-8E85-4474-80CC-409CC2BD36A1}"/>
    <cellStyle name="Input 2 2 5 2" xfId="9092" xr:uid="{DA5BC6DB-CBDE-4B6E-95A6-E9310DAB45E2}"/>
    <cellStyle name="Input 2 2 6" xfId="6346" xr:uid="{2305A630-9E5C-423D-BC2B-487DCE8C3EFD}"/>
    <cellStyle name="Input 2 2 6 2" xfId="9340" xr:uid="{9C8ADB85-356B-41E3-BA11-51E2ACF30C56}"/>
    <cellStyle name="Input 2 2 7" xfId="8411" xr:uid="{FDE6C75F-FBE8-4D6E-8B87-2D29D63AF69F}"/>
    <cellStyle name="Input 2 3" xfId="2626" xr:uid="{064E04EA-60EC-43CB-90FC-E4FDE0F9D5E4}"/>
    <cellStyle name="Input 2 3 2" xfId="2627" xr:uid="{0AAE7895-723D-4B40-8DAE-1A540052B09B}"/>
    <cellStyle name="Input 2 3 2 2" xfId="5436" xr:uid="{E03274E4-04E1-49CC-A88E-00BC1F8D5D22}"/>
    <cellStyle name="Input 2 3 2 2 2" xfId="8842" xr:uid="{D50A327D-6B2F-4972-ACE8-41D1BC950602}"/>
    <cellStyle name="Input 2 3 2 3" xfId="5691" xr:uid="{8F94B066-8B79-4118-AF59-C3F62240FDD4}"/>
    <cellStyle name="Input 2 3 2 3 2" xfId="9087" xr:uid="{93105FAF-973A-4A15-A2AD-D7AB5DF13C6A}"/>
    <cellStyle name="Input 2 3 2 4" xfId="6351" xr:uid="{A6FA150A-BE86-482C-A45F-1CB13550151D}"/>
    <cellStyle name="Input 2 3 2 4 2" xfId="9345" xr:uid="{B70000D5-642E-4628-8FF4-D7AFE618ED95}"/>
    <cellStyle name="Input 2 3 2 5" xfId="8416" xr:uid="{B96AD9D4-64E0-4B6C-A192-E8A62B16CEEB}"/>
    <cellStyle name="Input 2 3 3" xfId="5435" xr:uid="{788EF74D-843B-45FD-ADAC-42A0AACEC334}"/>
    <cellStyle name="Input 2 3 3 2" xfId="8841" xr:uid="{45847716-10B3-4D7E-AD64-539DFC26A3C9}"/>
    <cellStyle name="Input 2 3 4" xfId="5692" xr:uid="{EF800A45-B12C-4FBE-9C4D-FF6E4324EDE4}"/>
    <cellStyle name="Input 2 3 4 2" xfId="9088" xr:uid="{422F89D9-CB36-434C-B896-0F711343B674}"/>
    <cellStyle name="Input 2 3 5" xfId="6350" xr:uid="{4AF9E804-D574-4BD5-A062-92BFA49AB7EC}"/>
    <cellStyle name="Input 2 3 5 2" xfId="9344" xr:uid="{687397A5-85F3-4EAD-A290-82AC19FEAFE5}"/>
    <cellStyle name="Input 2 3 6" xfId="8415" xr:uid="{803297ED-3571-485F-9E25-234DAF0935E0}"/>
    <cellStyle name="Input 2 4" xfId="2628" xr:uid="{497EB6AC-6DC1-41FC-9A75-85C8C8AB9079}"/>
    <cellStyle name="Input 2 4 2" xfId="5437" xr:uid="{37916C83-11F0-40C7-B71D-15C8D1298B61}"/>
    <cellStyle name="Input 2 4 2 2" xfId="8843" xr:uid="{A3A67AB6-CEAA-48A3-AD70-3AA410F5D13F}"/>
    <cellStyle name="Input 2 4 3" xfId="5690" xr:uid="{374E8347-23C4-4EF6-92FB-30D0F567EC57}"/>
    <cellStyle name="Input 2 4 3 2" xfId="9086" xr:uid="{844B9378-89EE-4537-8A13-B73BD8C65A22}"/>
    <cellStyle name="Input 2 4 4" xfId="6352" xr:uid="{0A285D5C-9FEC-4CB5-8062-CFA1436EA729}"/>
    <cellStyle name="Input 2 4 4 2" xfId="9346" xr:uid="{AFE1FDC4-1C26-4516-9DF1-B9BB934B9998}"/>
    <cellStyle name="Input 2 4 5" xfId="8417" xr:uid="{8FC1463B-D998-4570-86F2-2A1612199FB4}"/>
    <cellStyle name="Input 2 5" xfId="5430" xr:uid="{EC7C0BD3-0B60-491D-8CDF-082CA4CE8F47}"/>
    <cellStyle name="Input 2 5 2" xfId="8836" xr:uid="{D792365D-0BE4-4A52-8799-B6A97F8CF53B}"/>
    <cellStyle name="Input 2 6" xfId="5697" xr:uid="{ABB7F5E7-25BF-4EEA-95A8-92B8A901793E}"/>
    <cellStyle name="Input 2 6 2" xfId="9093" xr:uid="{8C9FCCC0-30F1-4605-B15D-738F878A93DE}"/>
    <cellStyle name="Input 2 7" xfId="6345" xr:uid="{BC1C2CFB-C88F-4E50-9242-27328A4948B8}"/>
    <cellStyle name="Input 2 7 2" xfId="9339" xr:uid="{8654B175-146C-4636-8843-BC35CA3EFF0B}"/>
    <cellStyle name="Input 2 8" xfId="2621" xr:uid="{262B4252-19E6-4B93-8BC6-6F7C03F43886}"/>
    <cellStyle name="Input 2 9" xfId="8410" xr:uid="{9FB30660-380A-4F5E-9453-F3A7A83FE6DE}"/>
    <cellStyle name="Input 3" xfId="371" xr:uid="{00000000-0005-0000-0000-00006F010000}"/>
    <cellStyle name="Input 3 2" xfId="372" xr:uid="{00000000-0005-0000-0000-000070010000}"/>
    <cellStyle name="Input 3 2 2" xfId="2631" xr:uid="{4FD0B210-103F-4A0F-B21E-1D427757944A}"/>
    <cellStyle name="Input 3 2 2 2" xfId="5440" xr:uid="{04E6B085-F0C6-4664-B360-FD4E3D86988F}"/>
    <cellStyle name="Input 3 2 2 2 2" xfId="8846" xr:uid="{32EEF143-7EC1-4ACD-AB88-ED94554EA8E1}"/>
    <cellStyle name="Input 3 2 2 3" xfId="5687" xr:uid="{8268A41C-DCF8-4854-8247-9E6E76B7572A}"/>
    <cellStyle name="Input 3 2 2 3 2" xfId="9083" xr:uid="{7277AAB2-C313-49EB-83BC-A5D6745D26E0}"/>
    <cellStyle name="Input 3 2 2 4" xfId="6355" xr:uid="{56C2CCF4-3149-49C1-87DF-45EB2DC9CEEB}"/>
    <cellStyle name="Input 3 2 2 4 2" xfId="9349" xr:uid="{03B4F9D9-BD5B-485A-99FA-528CA6FB0E8A}"/>
    <cellStyle name="Input 3 2 2 5" xfId="8420" xr:uid="{BA9BA77E-BDC3-4DA0-96E9-759E7DBC4F26}"/>
    <cellStyle name="Input 3 2 3" xfId="5439" xr:uid="{BC57D0B7-AF16-4D6E-B200-5A3FFDF9BA8B}"/>
    <cellStyle name="Input 3 2 3 2" xfId="8845" xr:uid="{051CB94C-2FC7-4CF4-8CA1-62B8CBDE891A}"/>
    <cellStyle name="Input 3 2 4" xfId="5688" xr:uid="{1E7DB0B7-20AD-4A38-9638-4F757DD338DA}"/>
    <cellStyle name="Input 3 2 4 2" xfId="9084" xr:uid="{0ADB4E3C-8D14-486F-98C8-5B9B454CA00A}"/>
    <cellStyle name="Input 3 2 5" xfId="6354" xr:uid="{9886676B-EEB1-4E60-A9C7-98C88A18BE66}"/>
    <cellStyle name="Input 3 2 5 2" xfId="9348" xr:uid="{E74E28AE-6889-47EB-A4D9-71DBAC6E52AA}"/>
    <cellStyle name="Input 3 2 6" xfId="2630" xr:uid="{27E43B65-2D6C-4206-A6C2-DCBE46B68F68}"/>
    <cellStyle name="Input 3 2 7" xfId="8419" xr:uid="{15078568-AB58-4341-A0F9-8A2E1D49887F}"/>
    <cellStyle name="Input 3 3" xfId="2632" xr:uid="{075CFB0F-2B84-42D2-9336-E4DEDF0BB00A}"/>
    <cellStyle name="Input 3 3 2" xfId="5441" xr:uid="{64BBDE07-DF30-4801-AF66-6EFAB688315E}"/>
    <cellStyle name="Input 3 3 2 2" xfId="8847" xr:uid="{E551278A-CD5B-4E59-AF7B-9CF91F7E48E8}"/>
    <cellStyle name="Input 3 3 3" xfId="5686" xr:uid="{26FB2883-3D16-4B2F-B9DF-C79AB25EEBEA}"/>
    <cellStyle name="Input 3 3 3 2" xfId="9082" xr:uid="{8CA75783-657A-4EEC-AAFB-5220131CFFC8}"/>
    <cellStyle name="Input 3 3 4" xfId="6356" xr:uid="{59024E92-10DB-4BAA-86BB-33EAB7D9A036}"/>
    <cellStyle name="Input 3 3 4 2" xfId="9350" xr:uid="{D2084A2A-7562-4527-9C49-A42DCEE27EC8}"/>
    <cellStyle name="Input 3 3 5" xfId="8421" xr:uid="{106E38E9-7B36-4036-91FC-60D1A433EDE1}"/>
    <cellStyle name="Input 3 4" xfId="5438" xr:uid="{047BD2CF-2092-4454-84B9-98DC166FE0C0}"/>
    <cellStyle name="Input 3 4 2" xfId="8844" xr:uid="{A90321DF-CE44-4AC0-8296-FE4846E86056}"/>
    <cellStyle name="Input 3 5" xfId="5689" xr:uid="{9750C653-CB14-4266-BFC8-65EB22C9971E}"/>
    <cellStyle name="Input 3 5 2" xfId="9085" xr:uid="{35916C6B-D643-4FD5-8867-1C51B54282EF}"/>
    <cellStyle name="Input 3 6" xfId="6353" xr:uid="{3B8A1CBD-A2F4-44DE-B7B8-B354172C3A63}"/>
    <cellStyle name="Input 3 6 2" xfId="9347" xr:uid="{DF847B67-CC30-440D-9520-BC08343C2317}"/>
    <cellStyle name="Input 3 7" xfId="2629" xr:uid="{2645EB12-36DE-4473-99AF-3925AF682115}"/>
    <cellStyle name="Input 3 8" xfId="8418" xr:uid="{FE17351C-A372-462D-8AF7-20CDF416795E}"/>
    <cellStyle name="Input 4" xfId="373" xr:uid="{00000000-0005-0000-0000-000071010000}"/>
    <cellStyle name="Input 4 2" xfId="2634" xr:uid="{726BE125-4686-4453-B9FE-D7BC511D38F1}"/>
    <cellStyle name="Input 4 2 2" xfId="2635" xr:uid="{FEB32BBE-1761-4F8A-B3AC-08F51AA38AC6}"/>
    <cellStyle name="Input 4 2 2 2" xfId="5444" xr:uid="{DF217DCC-F9C5-44F7-8978-4EA1A7103786}"/>
    <cellStyle name="Input 4 2 2 2 2" xfId="8850" xr:uid="{6CEB4090-7215-4C52-AF75-E10089AD931B}"/>
    <cellStyle name="Input 4 2 2 3" xfId="5683" xr:uid="{59BCF5FA-02E9-48FF-B014-1A6A2EBE8B91}"/>
    <cellStyle name="Input 4 2 2 3 2" xfId="9079" xr:uid="{88B24515-88F5-47BB-92DD-4764963A7D90}"/>
    <cellStyle name="Input 4 2 2 4" xfId="6359" xr:uid="{CC5C6333-FBA4-435E-8519-C25E1984C3F8}"/>
    <cellStyle name="Input 4 2 2 4 2" xfId="9353" xr:uid="{337DA5BE-1F30-4587-A438-BDB9C6E4C980}"/>
    <cellStyle name="Input 4 2 2 5" xfId="8424" xr:uid="{E2ECB989-EDC3-4C30-B772-BF7B4AD6CFFF}"/>
    <cellStyle name="Input 4 2 3" xfId="5443" xr:uid="{2D906960-4837-4227-8ED5-B788CDDBA99C}"/>
    <cellStyle name="Input 4 2 3 2" xfId="8849" xr:uid="{081C4CE7-06D7-40AD-B981-BAFE234AD91B}"/>
    <cellStyle name="Input 4 2 4" xfId="5684" xr:uid="{9C846675-DFD1-45ED-A2BD-B1440E6C5721}"/>
    <cellStyle name="Input 4 2 4 2" xfId="9080" xr:uid="{D3688C7E-8176-4F81-AD82-807C20337584}"/>
    <cellStyle name="Input 4 2 5" xfId="6358" xr:uid="{E08C746E-CA24-4BC4-AB4D-3E390F090EA4}"/>
    <cellStyle name="Input 4 2 5 2" xfId="9352" xr:uid="{B7D437B4-E25C-488B-8522-A7929F3A151D}"/>
    <cellStyle name="Input 4 2 6" xfId="8423" xr:uid="{05C38A7A-EF9D-4411-A82B-6D6D935FED09}"/>
    <cellStyle name="Input 4 3" xfId="2636" xr:uid="{010A20E0-6798-4214-B5E6-64BA3E7E40CE}"/>
    <cellStyle name="Input 4 3 2" xfId="5445" xr:uid="{41DBCC0C-17A1-4B86-9E6B-86425178B4B0}"/>
    <cellStyle name="Input 4 3 2 2" xfId="8851" xr:uid="{EFAEBF32-084C-43D9-8C37-973A9F684131}"/>
    <cellStyle name="Input 4 3 3" xfId="5682" xr:uid="{6D26A82D-CA2E-4109-BF0C-D75B567C5D71}"/>
    <cellStyle name="Input 4 3 3 2" xfId="9078" xr:uid="{3603808C-C8A7-47D2-82A6-A2A1C3FC8A49}"/>
    <cellStyle name="Input 4 3 4" xfId="6360" xr:uid="{52EE4702-2AF6-4030-8E33-6F51E19263BF}"/>
    <cellStyle name="Input 4 3 4 2" xfId="9354" xr:uid="{B8B5FF7B-C333-4966-B5CF-9CCF23F96B3B}"/>
    <cellStyle name="Input 4 3 5" xfId="8425" xr:uid="{88C2F2AE-06C3-456C-A8FD-7821E6C369FC}"/>
    <cellStyle name="Input 4 4" xfId="5442" xr:uid="{251944AF-FDB5-4834-87D4-322C480BBDF1}"/>
    <cellStyle name="Input 4 4 2" xfId="8848" xr:uid="{18E43AE1-1393-43FB-A6C1-D44CB69CFB9E}"/>
    <cellStyle name="Input 4 5" xfId="5685" xr:uid="{A4F1B6CB-3EDC-45A4-9C51-CB935457EA0E}"/>
    <cellStyle name="Input 4 5 2" xfId="9081" xr:uid="{1151D59B-C2D5-4838-9449-CB1A25A34ED2}"/>
    <cellStyle name="Input 4 6" xfId="6357" xr:uid="{5BA31AB7-EE4C-4A24-82D8-8BE6E98DCBBF}"/>
    <cellStyle name="Input 4 6 2" xfId="9351" xr:uid="{20AD07C6-00B3-440E-B6A3-938E2B51EA15}"/>
    <cellStyle name="Input 4 7" xfId="2633" xr:uid="{A4A17FDD-2C0E-4DC3-9ED8-C5E4B924E67E}"/>
    <cellStyle name="Input 4 8" xfId="8422" xr:uid="{3AA209E3-67BF-46D2-AD62-60A276275AA8}"/>
    <cellStyle name="Input 5" xfId="2637" xr:uid="{126354CD-F55B-4CD2-AF07-4130AFB102D0}"/>
    <cellStyle name="Input 5 2" xfId="2638" xr:uid="{B45F4316-106D-4686-93DE-B092DB2500E6}"/>
    <cellStyle name="Input 5 2 2" xfId="2639" xr:uid="{AB230328-EADB-4D2B-B73C-47E57F4994F7}"/>
    <cellStyle name="Input 5 2 2 2" xfId="5448" xr:uid="{763A4D97-FBA0-41E3-9CFE-7EEE77B5F39A}"/>
    <cellStyle name="Input 5 2 2 2 2" xfId="8854" xr:uid="{DBD6ED65-D614-46B8-925F-AE767A4BF191}"/>
    <cellStyle name="Input 5 2 2 3" xfId="5679" xr:uid="{04739AF8-A1AF-4A3C-A324-CE16975E25D1}"/>
    <cellStyle name="Input 5 2 2 3 2" xfId="9075" xr:uid="{A22E58F7-51C0-4926-BCDF-D06E291FCE7C}"/>
    <cellStyle name="Input 5 2 2 4" xfId="6363" xr:uid="{A14D90B1-C1D0-4A45-B4A1-9D34EA4BF88C}"/>
    <cellStyle name="Input 5 2 2 4 2" xfId="9357" xr:uid="{EAA55E1C-4E81-47E2-A0FF-32DCA68EFF8B}"/>
    <cellStyle name="Input 5 2 2 5" xfId="8428" xr:uid="{1332A440-24FB-4D5B-B8E6-212DCF105827}"/>
    <cellStyle name="Input 5 2 3" xfId="5447" xr:uid="{00C56F61-978A-40AC-83DA-528A04092911}"/>
    <cellStyle name="Input 5 2 3 2" xfId="8853" xr:uid="{CCA69157-4260-457B-8740-412E2D2D4BEE}"/>
    <cellStyle name="Input 5 2 4" xfId="5680" xr:uid="{C4275BE4-02A0-4B80-8BD6-E1411CF923F0}"/>
    <cellStyle name="Input 5 2 4 2" xfId="9076" xr:uid="{C4A443A4-26DF-46B9-B635-46C76633A5B9}"/>
    <cellStyle name="Input 5 2 5" xfId="6362" xr:uid="{778F885E-F62B-45FF-BC34-2741AEB1BE75}"/>
    <cellStyle name="Input 5 2 5 2" xfId="9356" xr:uid="{829E5E83-BAE6-4916-938A-C08F5DD03571}"/>
    <cellStyle name="Input 5 2 6" xfId="8427" xr:uid="{A00AC27E-1DE2-4FA4-AE90-997A8625CEB1}"/>
    <cellStyle name="Input 5 3" xfId="2640" xr:uid="{F55192F6-FBA1-4782-A97A-EBEDE090B73E}"/>
    <cellStyle name="Input 5 3 2" xfId="5449" xr:uid="{8DADD8AD-9EA3-48AB-A3AD-20329C8EE7C6}"/>
    <cellStyle name="Input 5 3 2 2" xfId="8855" xr:uid="{6470010D-E9DE-4149-A4CB-98F8A26113C6}"/>
    <cellStyle name="Input 5 3 3" xfId="5678" xr:uid="{2BEECEA1-32B0-447A-85C0-A8912DEA6A5F}"/>
    <cellStyle name="Input 5 3 3 2" xfId="9074" xr:uid="{1F3EE963-2320-46AF-A62B-08D92CE65DF3}"/>
    <cellStyle name="Input 5 3 4" xfId="6364" xr:uid="{F73F6652-066E-4C4D-B756-FD8C6FFAF110}"/>
    <cellStyle name="Input 5 3 4 2" xfId="9358" xr:uid="{02FA7BB8-2FBC-409B-AF6A-590E01A681AF}"/>
    <cellStyle name="Input 5 3 5" xfId="8429" xr:uid="{0B3497D7-3F2B-4F87-B057-F9ACC62BDB98}"/>
    <cellStyle name="Input 5 4" xfId="5446" xr:uid="{2234D0AE-FC3E-4B34-96A8-24932B199D5A}"/>
    <cellStyle name="Input 5 4 2" xfId="8852" xr:uid="{E114C1D4-AD7D-4AEA-9F5B-667E88F64F8A}"/>
    <cellStyle name="Input 5 5" xfId="5681" xr:uid="{BEA0E1FA-B02A-4DA1-B21E-94F85502D7CD}"/>
    <cellStyle name="Input 5 5 2" xfId="9077" xr:uid="{025A17BF-1222-4764-86BF-EBBC7EBAEC27}"/>
    <cellStyle name="Input 5 6" xfId="6361" xr:uid="{4E036D79-D28C-4E03-923C-0FC78F10F863}"/>
    <cellStyle name="Input 5 6 2" xfId="9355" xr:uid="{C5DF578B-59F1-45FB-B007-02455AF0A6B6}"/>
    <cellStyle name="Input 5 7" xfId="8426" xr:uid="{C8DA064F-B4AE-4F2D-A3CA-DF2FAF79B929}"/>
    <cellStyle name="Input 6" xfId="2641" xr:uid="{279CED6F-D23F-4EA1-920C-71033883F3B4}"/>
    <cellStyle name="Input 6 2" xfId="2642" xr:uid="{A9C71A1B-B817-48CD-99D0-A7F844B510F2}"/>
    <cellStyle name="Input 6 2 2" xfId="2643" xr:uid="{4C846610-7EF8-47F5-86FC-6525F9322D97}"/>
    <cellStyle name="Input 6 2 2 2" xfId="5452" xr:uid="{980D5C50-7C4B-42EC-8430-8690C9F4A129}"/>
    <cellStyle name="Input 6 2 2 2 2" xfId="8858" xr:uid="{BD1ECDCD-4277-4FED-B055-A576F44CD001}"/>
    <cellStyle name="Input 6 2 2 3" xfId="5674" xr:uid="{C1B7B2B0-07BA-49DD-8CB2-00AD397F463C}"/>
    <cellStyle name="Input 6 2 2 3 2" xfId="9070" xr:uid="{3AA921FE-A07B-424F-AE28-713826A72B8E}"/>
    <cellStyle name="Input 6 2 2 4" xfId="6367" xr:uid="{A23F9DBD-D138-4B32-8DA0-DAEF9DB393FE}"/>
    <cellStyle name="Input 6 2 2 4 2" xfId="9361" xr:uid="{5518EDB2-500D-4091-A0C5-2C8AA75A620F}"/>
    <cellStyle name="Input 6 2 2 5" xfId="8432" xr:uid="{0ADBD0CD-87B0-4376-BB5F-453B82FAA554}"/>
    <cellStyle name="Input 6 2 3" xfId="5451" xr:uid="{A5D11828-8360-4196-9A3F-249777DFC3E9}"/>
    <cellStyle name="Input 6 2 3 2" xfId="8857" xr:uid="{DCB2929E-50E5-4656-AB18-28C3DD67752E}"/>
    <cellStyle name="Input 6 2 4" xfId="5675" xr:uid="{2CC5861E-2868-4157-BF93-7913CE5523DC}"/>
    <cellStyle name="Input 6 2 4 2" xfId="9071" xr:uid="{69967CA3-A344-4669-A195-3E895AAEBC05}"/>
    <cellStyle name="Input 6 2 5" xfId="6366" xr:uid="{4BAB2BB7-AA75-4A08-826F-43DA893F0288}"/>
    <cellStyle name="Input 6 2 5 2" xfId="9360" xr:uid="{D1085CC7-942E-41A0-84E6-BDDB88FCD806}"/>
    <cellStyle name="Input 6 2 6" xfId="8431" xr:uid="{F2C3F787-4061-41FB-995E-AAABD7B21165}"/>
    <cellStyle name="Input 6 3" xfId="2644" xr:uid="{AA9409B2-F227-4172-BA88-9CE11483CD2C}"/>
    <cellStyle name="Input 6 3 2" xfId="5453" xr:uid="{CDEAFE65-59D7-4053-8209-AEE14A448E8B}"/>
    <cellStyle name="Input 6 3 2 2" xfId="8859" xr:uid="{BE2F4FC8-1323-49B2-BC86-AC6D92CAD315}"/>
    <cellStyle name="Input 6 3 3" xfId="5673" xr:uid="{CBAF0B88-A2ED-404D-9A72-BB4BCEFE0288}"/>
    <cellStyle name="Input 6 3 3 2" xfId="9069" xr:uid="{BDA0175D-B799-4E6C-8F2A-4F4B9758C3BC}"/>
    <cellStyle name="Input 6 3 4" xfId="6368" xr:uid="{D84CBF11-C18C-444C-AA03-D0621AF65D11}"/>
    <cellStyle name="Input 6 3 4 2" xfId="9362" xr:uid="{802408F1-2442-4A7F-9797-AE2CA251437A}"/>
    <cellStyle name="Input 6 3 5" xfId="8433" xr:uid="{B5A87725-744A-4338-BA51-AFEAAEDBDE04}"/>
    <cellStyle name="Input 6 4" xfId="5450" xr:uid="{25281830-A9D0-450A-83CD-06E612331337}"/>
    <cellStyle name="Input 6 4 2" xfId="8856" xr:uid="{2F15B776-8F57-483D-B748-C39F60D2C30D}"/>
    <cellStyle name="Input 6 5" xfId="5676" xr:uid="{F230790E-CF02-4808-9987-0ACE30C1220C}"/>
    <cellStyle name="Input 6 5 2" xfId="9072" xr:uid="{EC6EA6FC-5A21-4386-ABA4-FBCB18C1D5A5}"/>
    <cellStyle name="Input 6 6" xfId="6365" xr:uid="{76A3699F-2F82-418D-8807-DBA12B8F9794}"/>
    <cellStyle name="Input 6 6 2" xfId="9359" xr:uid="{BC74C0A4-D225-4AC2-ABF6-4E5959E155EB}"/>
    <cellStyle name="Input 6 7" xfId="8430" xr:uid="{84D36393-09C8-4A37-B968-3427B8AA1BDD}"/>
    <cellStyle name="Input 7" xfId="2645" xr:uid="{85089723-02FE-4C7B-8157-3AED62267A72}"/>
    <cellStyle name="Input 7 2" xfId="2646" xr:uid="{03C8CFBD-4A8B-4A0F-B063-07035ADD0802}"/>
    <cellStyle name="Input 7 2 2" xfId="2647" xr:uid="{D1E232FD-A803-4BD9-B569-89A18F4DFBB7}"/>
    <cellStyle name="Input 7 2 2 2" xfId="5456" xr:uid="{0E52B0EA-85E3-49E4-8A3F-B9A169867BB6}"/>
    <cellStyle name="Input 7 2 2 2 2" xfId="8862" xr:uid="{333F681F-BDF4-4A22-9969-183640D81E5F}"/>
    <cellStyle name="Input 7 2 2 3" xfId="5670" xr:uid="{AA55A3F7-3977-47F0-B902-9386754DAA6C}"/>
    <cellStyle name="Input 7 2 2 3 2" xfId="9066" xr:uid="{98D511F7-5F9B-45CD-9B98-A6EF61F16681}"/>
    <cellStyle name="Input 7 2 2 4" xfId="6371" xr:uid="{0C12D57F-D183-4B5B-9BAC-42FE4BBE1698}"/>
    <cellStyle name="Input 7 2 2 4 2" xfId="9365" xr:uid="{CA9FBD68-870A-41CD-A50D-080414DB45A0}"/>
    <cellStyle name="Input 7 2 2 5" xfId="8436" xr:uid="{FF6559DB-318D-475F-ADF6-B735EA71D807}"/>
    <cellStyle name="Input 7 2 3" xfId="5455" xr:uid="{9F22170C-D09D-4B6C-9225-EA0AFD4A1DF2}"/>
    <cellStyle name="Input 7 2 3 2" xfId="8861" xr:uid="{04429BC4-D2C8-47D5-ABC3-7C439EDF5EE0}"/>
    <cellStyle name="Input 7 2 4" xfId="5671" xr:uid="{38E73389-BC74-4190-B60D-3456F3D66315}"/>
    <cellStyle name="Input 7 2 4 2" xfId="9067" xr:uid="{DDC3DE01-AEDC-4E04-BC27-CF62E5DA2318}"/>
    <cellStyle name="Input 7 2 5" xfId="6370" xr:uid="{C4FE221A-97B3-453D-8988-3FAB7C7069FC}"/>
    <cellStyle name="Input 7 2 5 2" xfId="9364" xr:uid="{EB4F10DB-376B-4A0B-951D-6DEBFC9B464A}"/>
    <cellStyle name="Input 7 2 6" xfId="8435" xr:uid="{4D8BAD29-DAE2-4C0D-8B81-45186AEBB0EC}"/>
    <cellStyle name="Input 7 3" xfId="2648" xr:uid="{A82E2428-CA78-4436-BB32-1D49F9E1F3AA}"/>
    <cellStyle name="Input 7 3 2" xfId="5457" xr:uid="{22270A1E-B848-4888-95DE-65E5500DB65F}"/>
    <cellStyle name="Input 7 3 2 2" xfId="8863" xr:uid="{474ED8F9-22FA-462F-8478-F47DFF755EEF}"/>
    <cellStyle name="Input 7 3 3" xfId="5667" xr:uid="{A3348522-A988-4FDF-9E3F-9470787B99FD}"/>
    <cellStyle name="Input 7 3 3 2" xfId="9063" xr:uid="{C7F064E8-FA7F-49F7-ADFA-BED2730F4D26}"/>
    <cellStyle name="Input 7 3 4" xfId="6372" xr:uid="{481DFC29-AAB3-465A-A0E3-8D48B09A5024}"/>
    <cellStyle name="Input 7 3 4 2" xfId="9366" xr:uid="{577C867B-0119-40AA-971A-91EB453F07E3}"/>
    <cellStyle name="Input 7 3 5" xfId="8437" xr:uid="{C6E70A5B-776A-409F-B9EF-3C8BF6E73976}"/>
    <cellStyle name="Input 7 4" xfId="5454" xr:uid="{BCCC3E88-22D9-422C-B24D-771960212DBC}"/>
    <cellStyle name="Input 7 4 2" xfId="8860" xr:uid="{758184E2-BC33-4FA7-8E49-F72DAE7BCED4}"/>
    <cellStyle name="Input 7 5" xfId="5672" xr:uid="{A9DDFA00-ACD1-42C9-81E0-AD9C7B906BAC}"/>
    <cellStyle name="Input 7 5 2" xfId="9068" xr:uid="{B85F6245-9718-4948-BDC9-500A32E7A40D}"/>
    <cellStyle name="Input 7 6" xfId="6369" xr:uid="{920A6401-CDC8-4D9E-A83E-E1DAC7F72D02}"/>
    <cellStyle name="Input 7 6 2" xfId="9363" xr:uid="{F6F62B22-80A6-4918-8784-D3241515B723}"/>
    <cellStyle name="Input 7 7" xfId="8434" xr:uid="{17E3B5C3-4964-485F-A6A8-D920D330B2D3}"/>
    <cellStyle name="Input 8" xfId="2649" xr:uid="{EE5E031B-9533-46B0-8096-CA6EDDAF266E}"/>
    <cellStyle name="Input 8 2" xfId="2650" xr:uid="{CEA013DF-07F8-4D94-9CB4-C1E96A61EF72}"/>
    <cellStyle name="Input 8 2 2" xfId="2651" xr:uid="{175B43FD-849A-48A7-8EE9-662856CD5EBB}"/>
    <cellStyle name="Input 8 2 2 2" xfId="5460" xr:uid="{DA59FF1C-CFF2-483F-9C40-BA05F7E274F2}"/>
    <cellStyle name="Input 8 2 2 2 2" xfId="8866" xr:uid="{AFB26C59-E6DA-4BDD-B383-E6C28614A571}"/>
    <cellStyle name="Input 8 2 2 3" xfId="5664" xr:uid="{9A59A513-C380-4E33-8A32-803760A9904E}"/>
    <cellStyle name="Input 8 2 2 3 2" xfId="9060" xr:uid="{75E217FB-61BE-48CA-90F3-54C3EEE44F44}"/>
    <cellStyle name="Input 8 2 2 4" xfId="6375" xr:uid="{D8C3F49E-73C5-496D-8FE5-DAE2BD5D3EAC}"/>
    <cellStyle name="Input 8 2 2 4 2" xfId="9369" xr:uid="{D8F2FBAD-9228-4A3F-AFDD-DEA314E1E0FE}"/>
    <cellStyle name="Input 8 2 2 5" xfId="8440" xr:uid="{ADC22298-398F-4F62-8746-C627E94CE94E}"/>
    <cellStyle name="Input 8 2 3" xfId="5459" xr:uid="{36B20A37-0501-4A93-9EDD-F9781EA39445}"/>
    <cellStyle name="Input 8 2 3 2" xfId="8865" xr:uid="{22BFEF16-0059-4664-99DF-22EF7AF56E17}"/>
    <cellStyle name="Input 8 2 4" xfId="5665" xr:uid="{823D2948-3EE3-42E0-B447-2B333EB77D17}"/>
    <cellStyle name="Input 8 2 4 2" xfId="9061" xr:uid="{1518A493-ACCC-488F-80EB-D69A1F8A70DB}"/>
    <cellStyle name="Input 8 2 5" xfId="6374" xr:uid="{4396C59C-E99A-4CD2-BAAB-CBF00292966A}"/>
    <cellStyle name="Input 8 2 5 2" xfId="9368" xr:uid="{8A168B0D-FAD5-4009-94E7-B1B9B798FBE5}"/>
    <cellStyle name="Input 8 2 6" xfId="8439" xr:uid="{14ABADDC-DA9C-49E5-AC21-8CEBEF2D3279}"/>
    <cellStyle name="Input 8 3" xfId="2652" xr:uid="{A867050F-F354-4039-8629-04E2989A2424}"/>
    <cellStyle name="Input 8 3 2" xfId="5461" xr:uid="{FBDB7AD0-E9B9-4BF6-A672-A3CAC29E0461}"/>
    <cellStyle name="Input 8 3 2 2" xfId="8867" xr:uid="{C263E183-61CB-4E50-9BF2-BBE091788311}"/>
    <cellStyle name="Input 8 3 3" xfId="5663" xr:uid="{E77FC301-C5A0-4F44-A23F-BE91B2A84976}"/>
    <cellStyle name="Input 8 3 3 2" xfId="9059" xr:uid="{443BA3B2-52EF-402B-809C-1EBDE03D3C7D}"/>
    <cellStyle name="Input 8 3 4" xfId="6376" xr:uid="{1736CC14-B3B5-402A-A194-72FDA51A80C1}"/>
    <cellStyle name="Input 8 3 4 2" xfId="9370" xr:uid="{3196DC62-47ED-4012-B994-D70E1B24AC8B}"/>
    <cellStyle name="Input 8 3 5" xfId="8441" xr:uid="{3D618526-A9A9-4CE7-B92E-8D8B06309936}"/>
    <cellStyle name="Input 8 4" xfId="5458" xr:uid="{0776FD94-14F4-43DE-915A-294147A6B586}"/>
    <cellStyle name="Input 8 4 2" xfId="8864" xr:uid="{8E6B4DF4-FE2A-4586-AD5B-F6CC86C7D258}"/>
    <cellStyle name="Input 8 5" xfId="5666" xr:uid="{D4D41D31-F9A8-4469-B50B-89045F67FD7E}"/>
    <cellStyle name="Input 8 5 2" xfId="9062" xr:uid="{3FD4D232-9182-4659-B2D3-2C942B8F0426}"/>
    <cellStyle name="Input 8 6" xfId="6373" xr:uid="{B4BB9C38-1BD5-439F-BCFA-BCC9CD94DE9F}"/>
    <cellStyle name="Input 8 6 2" xfId="9367" xr:uid="{18DF5FBB-229E-4414-9CAC-CB464D4B5868}"/>
    <cellStyle name="Input 8 7" xfId="8438" xr:uid="{A6A2D96F-51BF-4A91-86FB-BECE5F7AFBC7}"/>
    <cellStyle name="Input 9" xfId="2653" xr:uid="{13969FE1-3664-4D22-B20E-317355DDE07E}"/>
    <cellStyle name="Input 9 2" xfId="2654" xr:uid="{271FD353-AA9F-4CE3-8240-1F66E1193EAD}"/>
    <cellStyle name="Input 9 2 2" xfId="2655" xr:uid="{47DF4DA6-304C-4896-9614-9EC364F37C6C}"/>
    <cellStyle name="Input 9 2 2 2" xfId="5464" xr:uid="{69B021BC-0A62-45FF-A3CE-1111CAB160DB}"/>
    <cellStyle name="Input 9 2 2 2 2" xfId="8870" xr:uid="{DE35FD4C-36F2-486D-B761-467FB4A0033E}"/>
    <cellStyle name="Input 9 2 2 3" xfId="5660" xr:uid="{1823257A-BDC4-4E34-ABC3-91B09FD075D3}"/>
    <cellStyle name="Input 9 2 2 3 2" xfId="9056" xr:uid="{81964BB6-FC15-4FC5-A767-8035792BD713}"/>
    <cellStyle name="Input 9 2 2 4" xfId="6379" xr:uid="{0E8F380A-8C0E-45FE-882F-9893B8436DB2}"/>
    <cellStyle name="Input 9 2 2 4 2" xfId="9373" xr:uid="{612981C6-1ED5-4E62-AFD0-E185948893FD}"/>
    <cellStyle name="Input 9 2 2 5" xfId="8444" xr:uid="{5414EBBB-3A9E-4C48-9FD3-0E334A4E147F}"/>
    <cellStyle name="Input 9 2 3" xfId="5463" xr:uid="{4BC648E2-38D8-41CE-8AE2-BD7CE97BF70C}"/>
    <cellStyle name="Input 9 2 3 2" xfId="8869" xr:uid="{C5C8D316-EE44-4D01-BF95-40A6C74B959A}"/>
    <cellStyle name="Input 9 2 4" xfId="5661" xr:uid="{CFAF0D2A-1D3A-4021-B113-6383A294052C}"/>
    <cellStyle name="Input 9 2 4 2" xfId="9057" xr:uid="{709103E8-4858-4078-B47D-FFC04F2B2B09}"/>
    <cellStyle name="Input 9 2 5" xfId="6378" xr:uid="{538BDE76-4F56-48C9-AAD2-41388E6A252D}"/>
    <cellStyle name="Input 9 2 5 2" xfId="9372" xr:uid="{0EC04774-E647-44C5-8E20-18C263FE6B6B}"/>
    <cellStyle name="Input 9 2 6" xfId="8443" xr:uid="{E34877A6-14F1-4823-9473-8DC0BC0A8FD7}"/>
    <cellStyle name="Input 9 3" xfId="2656" xr:uid="{9403BBAF-9F02-43AF-975E-16A72FDB5605}"/>
    <cellStyle name="Input 9 3 2" xfId="5465" xr:uid="{CA641D16-F37B-40F6-9607-2A1AAB2452C1}"/>
    <cellStyle name="Input 9 3 2 2" xfId="8871" xr:uid="{02C9E0FC-6B86-4A43-ABE7-2B4DDC338E00}"/>
    <cellStyle name="Input 9 3 3" xfId="5659" xr:uid="{16082482-3040-4D3C-9ACA-EC3545123E28}"/>
    <cellStyle name="Input 9 3 3 2" xfId="9055" xr:uid="{F4A6EBB7-DA0C-461C-B3DB-A97A4E6C4F4A}"/>
    <cellStyle name="Input 9 3 4" xfId="6380" xr:uid="{2C2FAA0D-0F7A-4A2F-90F9-06B39C4DF0A3}"/>
    <cellStyle name="Input 9 3 4 2" xfId="9374" xr:uid="{81AF0040-9C2C-402A-A604-F6EDA20F785D}"/>
    <cellStyle name="Input 9 3 5" xfId="8445" xr:uid="{A80D7DE3-7576-47B8-A5E9-F07ECE0C6145}"/>
    <cellStyle name="Input 9 4" xfId="5462" xr:uid="{66E677B5-CD27-487C-8E69-7F6557D88B75}"/>
    <cellStyle name="Input 9 4 2" xfId="8868" xr:uid="{BA40EA11-1003-4E7F-AF33-EEB8182E8C56}"/>
    <cellStyle name="Input 9 5" xfId="5662" xr:uid="{774D4467-01FE-4091-841E-19FFB01E5DA1}"/>
    <cellStyle name="Input 9 5 2" xfId="9058" xr:uid="{31DADB8A-842B-49F0-80E0-4E132E54C919}"/>
    <cellStyle name="Input 9 6" xfId="6377" xr:uid="{5FADAE8C-94D8-4108-B4C6-3B6D40B4F494}"/>
    <cellStyle name="Input 9 6 2" xfId="9371" xr:uid="{5FDDEA91-B809-44C7-9CDD-EC4DB8EDC8DA}"/>
    <cellStyle name="Input 9 7" xfId="8442" xr:uid="{4E219D5F-5481-4756-8886-366C6EA6FC9D}"/>
    <cellStyle name="lines" xfId="2657" xr:uid="{C68670D8-7A23-438E-8C55-72A9CCB1987E}"/>
    <cellStyle name="lines 2" xfId="6381" xr:uid="{529C410C-FB51-4462-A9B2-400E56A9515B}"/>
    <cellStyle name="Link Currency (0)" xfId="2658" xr:uid="{D536395E-0BA1-402E-8FB8-BCC1E5B4AFF8}"/>
    <cellStyle name="Link Currency (0) 2" xfId="6382" xr:uid="{FA2A93CD-8AEB-47CE-83A3-860FF5CB014B}"/>
    <cellStyle name="Link Currency (2)" xfId="2659" xr:uid="{331996C5-DCE3-4F02-9C55-EDA161034C91}"/>
    <cellStyle name="Link Units (0)" xfId="2660" xr:uid="{F8A76CF0-B798-4F36-8648-16003020D50D}"/>
    <cellStyle name="Link Units (0) 2" xfId="6383" xr:uid="{C18C4920-91E3-4C10-AD13-6A9A9ADDB9DB}"/>
    <cellStyle name="Link Units (1)" xfId="2661" xr:uid="{8A8E0301-8F6B-4E37-A165-71A709259761}"/>
    <cellStyle name="Link Units (2)" xfId="2662" xr:uid="{750BAB94-533E-4B15-89AE-92B985933270}"/>
    <cellStyle name="Linked Cell 2" xfId="374" xr:uid="{00000000-0005-0000-0000-000072010000}"/>
    <cellStyle name="Linked Cell 2 2" xfId="2665" xr:uid="{F5190B3B-6E23-4444-8F4F-F418CCB1D499}"/>
    <cellStyle name="Linked Cell 2 2 2" xfId="6386" xr:uid="{38DFA29D-2187-4F38-87B4-FB0E8793745F}"/>
    <cellStyle name="Linked Cell 2 3" xfId="6385" xr:uid="{234DF74C-9782-47B5-A23A-3AECD7F3D078}"/>
    <cellStyle name="Linked Cell 2 4" xfId="2664" xr:uid="{9D6CAEAC-9436-4A1C-8DBF-CADB6D74CDFD}"/>
    <cellStyle name="Linked Cell 3" xfId="375" xr:uid="{00000000-0005-0000-0000-000073010000}"/>
    <cellStyle name="Linked Cell 3 2" xfId="376" xr:uid="{00000000-0005-0000-0000-000074010000}"/>
    <cellStyle name="Linked Cell 3 3" xfId="2666" xr:uid="{9928E97E-A08C-416E-BC37-4D5B3C836C8A}"/>
    <cellStyle name="Linked Cell 4" xfId="377" xr:uid="{00000000-0005-0000-0000-000075010000}"/>
    <cellStyle name="Linked Cell 4 2" xfId="6384" xr:uid="{00A7109A-BE62-4B0B-9396-B5D247657AE5}"/>
    <cellStyle name="Linked Cell 5" xfId="2663" xr:uid="{5D81FAA2-CD96-447D-8563-94E5C5CB7D6D}"/>
    <cellStyle name="Model" xfId="378" xr:uid="{00000000-0005-0000-0000-000076010000}"/>
    <cellStyle name="Neutral 2" xfId="379" xr:uid="{00000000-0005-0000-0000-000077010000}"/>
    <cellStyle name="Neutral 2 2" xfId="2669" xr:uid="{31ADB8F4-9487-4A12-96CE-8DCB7754F955}"/>
    <cellStyle name="Neutral 2 2 2" xfId="6389" xr:uid="{BC98A7BF-C3DD-4003-AF3F-27C3D5711453}"/>
    <cellStyle name="Neutral 2 3" xfId="6388" xr:uid="{A43414ED-745F-4A2C-B398-DA3088DAFEA9}"/>
    <cellStyle name="Neutral 2 4" xfId="2668" xr:uid="{611953BA-A972-4281-8966-B499FF26EE2C}"/>
    <cellStyle name="Neutral 3" xfId="380" xr:uid="{00000000-0005-0000-0000-000078010000}"/>
    <cellStyle name="Neutral 3 2" xfId="381" xr:uid="{00000000-0005-0000-0000-000079010000}"/>
    <cellStyle name="Neutral 3 3" xfId="2670" xr:uid="{839A9030-39A2-49C1-88B2-21259E338709}"/>
    <cellStyle name="Neutral 4" xfId="382" xr:uid="{00000000-0005-0000-0000-00007A010000}"/>
    <cellStyle name="Neutral 4 2" xfId="6387" xr:uid="{780FB10D-DD5B-42F0-96A2-D2D517006B34}"/>
    <cellStyle name="Neutral 5" xfId="2667" xr:uid="{FCA2F5C3-92B1-4DFF-9572-AAE60078D9D5}"/>
    <cellStyle name="no dec" xfId="383" xr:uid="{00000000-0005-0000-0000-00007B010000}"/>
    <cellStyle name="no dec 2" xfId="2671" xr:uid="{ABDE1AE9-ABA9-4A53-8535-1C82B1A82161}"/>
    <cellStyle name="no dec 3" xfId="2672" xr:uid="{A5221407-7BD1-4C89-B676-59DD3233AD58}"/>
    <cellStyle name="no dec 4" xfId="2673" xr:uid="{9D626E72-C7AD-494F-84DF-AD790160CA52}"/>
    <cellStyle name="no dec 5" xfId="2674" xr:uid="{A4258B53-2B4D-4AAE-83D3-F322D6E398E9}"/>
    <cellStyle name="no dec_ค่าเบี้ยประกันจ่ายล่วงหน้า Q3.53 xls" xfId="2675" xr:uid="{6E82C633-ACB4-4F82-9706-65EAD8BD6D22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2 2" xfId="2678" xr:uid="{8E93D9C8-D6A0-418E-BB67-04766DFDFDAA}"/>
    <cellStyle name="Normal - Style1 2 2 2" xfId="6392" xr:uid="{C4953F9E-ECC6-4221-A05A-3C3B16583816}"/>
    <cellStyle name="Normal - Style1 2 3" xfId="2679" xr:uid="{12359075-0A2A-4878-B956-D6FF173B2214}"/>
    <cellStyle name="Normal - Style1 2 3 2" xfId="6393" xr:uid="{C199ED62-B9F1-4F04-AE29-3876A7DE223A}"/>
    <cellStyle name="Normal - Style1 2 4" xfId="6391" xr:uid="{46792420-DE54-4FF4-B10E-1FBCD013C7FF}"/>
    <cellStyle name="Normal - Style1 2 5" xfId="2677" xr:uid="{5A49BB69-B3BF-40D2-BBE8-0F62A4903B68}"/>
    <cellStyle name="Normal - Style1 3" xfId="386" xr:uid="{00000000-0005-0000-0000-00007F010000}"/>
    <cellStyle name="Normal - Style1 3 2" xfId="2681" xr:uid="{4BBEB136-17AD-4784-A534-ABC280AD5413}"/>
    <cellStyle name="Normal - Style1 3 3" xfId="6394" xr:uid="{A2271456-AA7A-43E1-9740-F806D8FD65ED}"/>
    <cellStyle name="Normal - Style1 3 4" xfId="2680" xr:uid="{A5ACAB18-1CB8-40A2-8268-E365F1EE34B6}"/>
    <cellStyle name="Normal - Style1 4" xfId="2682" xr:uid="{C4112842-C942-44DE-8787-A2989EE5D688}"/>
    <cellStyle name="Normal - Style1 4 2" xfId="6395" xr:uid="{DB5CBBF4-887D-4A4B-B15F-4F9DB6823AA1}"/>
    <cellStyle name="Normal - Style1 5" xfId="6390" xr:uid="{80773CC2-373D-43DC-85C7-F95E2805A2A0}"/>
    <cellStyle name="Normal - Style1 6" xfId="2676" xr:uid="{557D1BB2-705C-47F1-B37B-8D1BF413B5D7}"/>
    <cellStyle name="Normal - Style1 8" xfId="2683" xr:uid="{97A17C8D-9740-486D-846B-175D0830839F}"/>
    <cellStyle name="Normal 10" xfId="387" xr:uid="{00000000-0005-0000-0000-000080010000}"/>
    <cellStyle name="Normal 10 10" xfId="2685" xr:uid="{6B1E44DE-8274-4B94-981D-1415CC3B5890}"/>
    <cellStyle name="Normal 10 10 2" xfId="6397" xr:uid="{AD88C2F4-E484-4CF6-9725-7706262E1F62}"/>
    <cellStyle name="Normal 10 11" xfId="2686" xr:uid="{3B844151-0EBD-43C0-A510-25CC20DE0ECE}"/>
    <cellStyle name="Normal 10 11 2" xfId="6398" xr:uid="{86E1C9D5-2122-48C6-9285-BFAD63B9105F}"/>
    <cellStyle name="Normal 10 12" xfId="2687" xr:uid="{DC8A5719-A199-41AC-B8C1-9F871908AC44}"/>
    <cellStyle name="Normal 10 12 2" xfId="6399" xr:uid="{79D187F3-858C-4468-A399-5A93D9D4ED67}"/>
    <cellStyle name="Normal 10 13" xfId="2688" xr:uid="{45663851-DA66-4343-B826-BB13BBE07569}"/>
    <cellStyle name="Normal 10 13 2" xfId="6400" xr:uid="{0367CF76-7E2F-409A-A7AB-F3E26B35F24A}"/>
    <cellStyle name="Normal 10 14" xfId="2689" xr:uid="{4822C0B7-5983-400B-A9DA-8AE101C3CEDD}"/>
    <cellStyle name="Normal 10 14 2" xfId="2690" xr:uid="{C446F9B8-D3BD-467B-A597-3DDAE0D617AB}"/>
    <cellStyle name="Normal 10 14 3" xfId="6401" xr:uid="{192DA5AC-763A-42BC-8740-AAB82860B134}"/>
    <cellStyle name="Normal 10 15" xfId="2691" xr:uid="{760DCB15-95BE-4587-9FE3-BE0B04E61AA5}"/>
    <cellStyle name="Normal 10 15 2" xfId="6402" xr:uid="{0AE7615E-EABA-461B-AE81-F916B4DE7BAB}"/>
    <cellStyle name="Normal 10 16" xfId="2692" xr:uid="{BB9E1889-2E93-4F8F-8E27-B48BB763FBA2}"/>
    <cellStyle name="Normal 10 16 2" xfId="6403" xr:uid="{DB597208-65B5-4770-B8FD-1F97857ED7B1}"/>
    <cellStyle name="Normal 10 17" xfId="2693" xr:uid="{27EED3F5-223C-4996-AA1C-DC19F17D05A3}"/>
    <cellStyle name="Normal 10 18" xfId="6396" xr:uid="{A9AFD90A-055C-4EE2-9951-D81933501D65}"/>
    <cellStyle name="Normal 10 19" xfId="2684" xr:uid="{B4707554-B05B-439A-AE73-068E3DC921BD}"/>
    <cellStyle name="Normal 10 2" xfId="388" xr:uid="{00000000-0005-0000-0000-000081010000}"/>
    <cellStyle name="Normal 10 2 10" xfId="2694" xr:uid="{9E6910C8-56CC-43DD-A769-192E29BC62C6}"/>
    <cellStyle name="Normal 10 2 2" xfId="389" xr:uid="{00000000-0005-0000-0000-000082010000}"/>
    <cellStyle name="Normal 10 2 2 2" xfId="2696" xr:uid="{0003E0A5-C1B4-4BE1-953F-CB06FB274DD8}"/>
    <cellStyle name="Normal 10 2 2 2 2" xfId="2697" xr:uid="{4CD82E9E-1282-4A8C-B318-31855CB7F502}"/>
    <cellStyle name="Normal 10 2 2 2 2 2" xfId="6404" xr:uid="{06FCB555-938C-434E-B65A-243B44ED8D85}"/>
    <cellStyle name="Normal 10 2 2 3" xfId="2698" xr:uid="{53FEC96A-32DA-4A6A-93BE-65E80B98B2FF}"/>
    <cellStyle name="Normal 10 2 2 3 2" xfId="2699" xr:uid="{DE551766-0A2A-4834-BAD4-48B32BBE46DE}"/>
    <cellStyle name="Normal 10 2 2 4" xfId="2700" xr:uid="{C36109D3-3AC2-4C39-B057-EBB415BB881E}"/>
    <cellStyle name="Normal 10 2 2 4 2" xfId="6405" xr:uid="{A3C3B0C5-9D43-4DFE-81F7-8BC6D577E9E7}"/>
    <cellStyle name="Normal 10 2 2 5" xfId="2701" xr:uid="{C9BD449B-E70C-4010-AC7D-066EF3F0E509}"/>
    <cellStyle name="Normal 10 2 2 5 2" xfId="6406" xr:uid="{849E122F-0BAB-4037-A5F6-CA135F74DAA1}"/>
    <cellStyle name="Normal 10 2 2 6" xfId="2702" xr:uid="{3A0CF0E7-5986-426D-AAB9-2B00BC1B8449}"/>
    <cellStyle name="Normal 10 2 2 6 2" xfId="6407" xr:uid="{38D30FD0-C94B-480A-8F9E-FBEBB60BC8DF}"/>
    <cellStyle name="Normal 10 2 2 7" xfId="2695" xr:uid="{35B0DA03-0F68-431F-8501-6A1FDB5352DB}"/>
    <cellStyle name="Normal 10 2 3" xfId="2703" xr:uid="{0971B3E0-717D-4196-ACB6-03C7053E9936}"/>
    <cellStyle name="Normal 10 2 3 2" xfId="2704" xr:uid="{1FB3F139-C69F-4ACE-BA8F-71471898F3F6}"/>
    <cellStyle name="Normal 10 2 3 2 2" xfId="2705" xr:uid="{409730A7-EE82-4C0A-ADFF-C964F11405ED}"/>
    <cellStyle name="Normal 10 2 3 3" xfId="2706" xr:uid="{970CD4D2-0A74-4EE7-B622-F4532EAE3B59}"/>
    <cellStyle name="Normal 10 2 3 3 2" xfId="6408" xr:uid="{AB24462C-3DBA-48B0-8FC4-2038EB018BF3}"/>
    <cellStyle name="Normal 10 2 4" xfId="2707" xr:uid="{81139CC2-D53D-4DDC-8685-9E5AEFACD9DC}"/>
    <cellStyle name="Normal 10 2 4 2" xfId="2708" xr:uid="{D143AC43-E203-4293-B639-EDFEEFC16885}"/>
    <cellStyle name="Normal 10 2 5" xfId="2709" xr:uid="{45EB1C79-AC42-4B95-86A1-80636517B33B}"/>
    <cellStyle name="Normal 10 2 5 2" xfId="6409" xr:uid="{DC58EC8F-DBA0-4D76-8ABC-F32A3619F382}"/>
    <cellStyle name="Normal 10 2 6" xfId="2710" xr:uid="{291DE262-74F7-4A0D-A7AB-6A93AEFF920D}"/>
    <cellStyle name="Normal 10 2 7" xfId="2711" xr:uid="{762DB0AA-426C-4FFD-8E8A-7039780AB8C3}"/>
    <cellStyle name="Normal 10 2 7 2" xfId="6410" xr:uid="{9FD3304B-E3BD-4822-914C-A4C7CCFEE462}"/>
    <cellStyle name="Normal 10 2 8" xfId="2712" xr:uid="{1EF52EB5-FBCB-485A-8F3B-5EF984B21156}"/>
    <cellStyle name="Normal 10 2 8 2" xfId="6411" xr:uid="{236F8B1F-9D9C-4E53-AEC4-CBE7E969E4D4}"/>
    <cellStyle name="Normal 10 2 9" xfId="2713" xr:uid="{ADD7ED8D-D825-44C2-A9E3-BB5857AAA2C5}"/>
    <cellStyle name="Normal 10 2 9 2" xfId="6412" xr:uid="{9B0454BD-4610-4C2A-94B3-D2B51370D23D}"/>
    <cellStyle name="Normal 10 21 2" xfId="8338" xr:uid="{E81CBFF4-7F3C-4A03-8ADD-B74284F3FE3E}"/>
    <cellStyle name="Normal 10 3" xfId="2714" xr:uid="{67086BD2-374F-41A8-B535-660AA7594684}"/>
    <cellStyle name="Normal 10 3 2" xfId="2715" xr:uid="{62C69965-6636-44CB-A503-74893C0D5184}"/>
    <cellStyle name="Normal 10 3 2 2" xfId="2716" xr:uid="{1C3F72E1-94CD-4BB5-A24B-67BABE672395}"/>
    <cellStyle name="Normal 10 3 2 2 2" xfId="6415" xr:uid="{67AC987D-C281-4D8B-B9E6-779D56A5893E}"/>
    <cellStyle name="Normal 10 3 2 3" xfId="6414" xr:uid="{0E190012-0465-44C7-A73B-D8D99EF69F03}"/>
    <cellStyle name="Normal 10 3 3" xfId="2717" xr:uid="{29624176-5154-46C0-AFFA-FCDB01E509E2}"/>
    <cellStyle name="Normal 10 3 3 2" xfId="6416" xr:uid="{F13C716E-C6D9-4B80-B496-35BC4730E952}"/>
    <cellStyle name="Normal 10 3 4" xfId="2718" xr:uid="{2FFCF812-CBF1-4EF6-A8EA-7F3EDD82A930}"/>
    <cellStyle name="Normal 10 3 4 2" xfId="6417" xr:uid="{A72D0B3F-C095-49CF-87A4-5D33E5CBBDE0}"/>
    <cellStyle name="Normal 10 3 5" xfId="2719" xr:uid="{33CF801D-0C44-4461-9EE5-C43A233102D3}"/>
    <cellStyle name="Normal 10 3 5 2" xfId="2720" xr:uid="{C3007FEA-F90D-4C7C-B9A8-D4610180D360}"/>
    <cellStyle name="Normal 10 3 6" xfId="6413" xr:uid="{A418B15C-CB7A-485D-8E6F-3CBEC3548B74}"/>
    <cellStyle name="Normal 10 4" xfId="2721" xr:uid="{E77AF098-D3D0-4782-935D-D1055C32B8EC}"/>
    <cellStyle name="Normal 10 4 2" xfId="6418" xr:uid="{A8C9CE64-CE16-46B4-B27E-770BD3607492}"/>
    <cellStyle name="Normal 10 5" xfId="2722" xr:uid="{FBAAD2DD-0A99-4E80-AAEA-E87D507DA585}"/>
    <cellStyle name="Normal 10 5 2" xfId="6419" xr:uid="{8A435366-A997-4B2F-B558-D3D2042FC1A0}"/>
    <cellStyle name="Normal 10 6" xfId="2723" xr:uid="{584E2F5F-DCD1-4AB1-9214-5E2468C0DC17}"/>
    <cellStyle name="Normal 10 6 2" xfId="6420" xr:uid="{4329551E-3495-4361-BB97-53C9DA8FA9ED}"/>
    <cellStyle name="Normal 10 7" xfId="2724" xr:uid="{10F36B8B-1134-488C-87EF-E404E595D423}"/>
    <cellStyle name="Normal 10 7 2" xfId="6421" xr:uid="{0019DC2B-80ED-49FB-8EA7-0FD17FF17CDB}"/>
    <cellStyle name="Normal 10 8" xfId="2725" xr:uid="{55821DA7-4E0A-4EBE-9A07-8C39B9FCD7A6}"/>
    <cellStyle name="Normal 10 8 2" xfId="6422" xr:uid="{03F3E8DA-6E66-4E2C-B730-43D60BA87D8B}"/>
    <cellStyle name="Normal 10 9" xfId="2726" xr:uid="{90E1D176-2BCD-48B4-89A0-845DACFC3B54}"/>
    <cellStyle name="Normal 10 9 2" xfId="6423" xr:uid="{23D0514B-912D-4800-9030-9FE6DF00EA27}"/>
    <cellStyle name="Normal 100" xfId="2727" xr:uid="{276E6CEB-6655-478C-BA26-F529C89FC0FA}"/>
    <cellStyle name="Normal 100 2" xfId="2728" xr:uid="{82574A3E-1D46-4F18-8A1F-D63AB5357E75}"/>
    <cellStyle name="Normal 100 2 2" xfId="6425" xr:uid="{D77AE948-8868-4916-B681-72E24D28753E}"/>
    <cellStyle name="Normal 100 3" xfId="6424" xr:uid="{E8C98A65-D54F-429E-8D0C-EB49CA056F11}"/>
    <cellStyle name="Normal 101" xfId="2729" xr:uid="{14A488DE-79FA-490F-B25E-28B6894591AC}"/>
    <cellStyle name="Normal 101 2" xfId="6426" xr:uid="{63769388-D43F-4FCA-81DC-F40028E47903}"/>
    <cellStyle name="Normal 102" xfId="2730" xr:uid="{A0FABFD6-D8BF-4D63-9B15-7AE9942FEE73}"/>
    <cellStyle name="Normal 102 2" xfId="2731" xr:uid="{8E13A588-EDF8-4C6C-9167-4C50486617BD}"/>
    <cellStyle name="Normal 102 2 2" xfId="6428" xr:uid="{D5D26A15-C4C9-4D9A-9393-721EEA8B31F4}"/>
    <cellStyle name="Normal 102 3" xfId="6427" xr:uid="{1498352F-8124-480A-8120-4A3E13FA0E2B}"/>
    <cellStyle name="Normal 103" xfId="2732" xr:uid="{320F7F0C-DE59-4839-B061-7114AA58C2A2}"/>
    <cellStyle name="Normal 103 2" xfId="2733" xr:uid="{5EE67B52-4A35-474D-8801-D3B49254FCF4}"/>
    <cellStyle name="Normal 103 2 2" xfId="6430" xr:uid="{4F3087F1-F98E-4589-BD3F-64ED06747A24}"/>
    <cellStyle name="Normal 103 3" xfId="6429" xr:uid="{48E78769-51B0-40AE-B428-D7F644A303E5}"/>
    <cellStyle name="Normal 104" xfId="2734" xr:uid="{62643011-BAD8-4EC7-A4E6-F2508AAFA144}"/>
    <cellStyle name="Normal 104 2" xfId="2735" xr:uid="{EE4C5B2B-78CF-49F8-9BAD-9A2AE4B0B1FB}"/>
    <cellStyle name="Normal 104 2 2" xfId="6432" xr:uid="{CB163486-ED69-4A83-94C6-E28D4DD38089}"/>
    <cellStyle name="Normal 104 3" xfId="6431" xr:uid="{FDA93418-7BBB-41A0-9D38-D2CB8155EB65}"/>
    <cellStyle name="Normal 105" xfId="2736" xr:uid="{F05FF84D-4031-4E3E-9D32-3F4C61EFB5D9}"/>
    <cellStyle name="Normal 105 2" xfId="6433" xr:uid="{92470D33-3122-4ED8-AD4A-57F41E9203D1}"/>
    <cellStyle name="Normal 106" xfId="2737" xr:uid="{D51C4B6E-EB91-4E02-AEBA-7FE01AFB7A88}"/>
    <cellStyle name="Normal 106 2" xfId="2738" xr:uid="{CB0FB969-FB96-48D3-8894-A7281543E13C}"/>
    <cellStyle name="Normal 106 2 2" xfId="6435" xr:uid="{F5EFAC2E-D3F6-454D-ABF3-F9064BC22A19}"/>
    <cellStyle name="Normal 106 3" xfId="6434" xr:uid="{7B02B9A7-16C3-4043-B110-43072526E00C}"/>
    <cellStyle name="Normal 107" xfId="2739" xr:uid="{7CC63956-F1DA-4C4E-8591-0CCA5116CA83}"/>
    <cellStyle name="Normal 107 2" xfId="6436" xr:uid="{86C531B0-FCFB-4FE7-A6C2-FE4DFEF6D409}"/>
    <cellStyle name="Normal 108" xfId="2740" xr:uid="{0C76E40E-3D77-4C81-90C7-EFEF3A18C7B0}"/>
    <cellStyle name="Normal 108 2" xfId="6437" xr:uid="{BD51A447-9F77-4185-B207-3C55ECD99BD4}"/>
    <cellStyle name="Normal 109" xfId="2741" xr:uid="{C05B2CEB-A5A0-42E5-BB77-218A7AA8DFEC}"/>
    <cellStyle name="Normal 109 2" xfId="6438" xr:uid="{58D5FAA5-99AB-4932-8E5A-10835D7C2700}"/>
    <cellStyle name="Normal 11" xfId="390" xr:uid="{00000000-0005-0000-0000-000083010000}"/>
    <cellStyle name="Normal 11 10" xfId="2743" xr:uid="{39D7A305-B919-4416-A280-158B55AACBB9}"/>
    <cellStyle name="Normal 11 10 2" xfId="6440" xr:uid="{148BBE49-650C-48F0-8426-22045645D028}"/>
    <cellStyle name="Normal 11 11" xfId="2744" xr:uid="{E27689C2-554E-48CA-9B91-491226829463}"/>
    <cellStyle name="Normal 11 11 2" xfId="6441" xr:uid="{DCC01A42-E087-44AB-9D34-E3A47A40AB74}"/>
    <cellStyle name="Normal 11 12" xfId="2745" xr:uid="{BA1643A0-EAAD-4982-9DFC-6B3C3FEEB240}"/>
    <cellStyle name="Normal 11 12 2" xfId="6442" xr:uid="{373DF72F-2783-48F1-BB7F-F489828AC855}"/>
    <cellStyle name="Normal 11 13" xfId="2746" xr:uid="{37557065-874E-453D-9EB9-C1366D19655D}"/>
    <cellStyle name="Normal 11 13 2" xfId="6443" xr:uid="{956C22A2-D2B2-4DFF-B0B8-56B005BCAF13}"/>
    <cellStyle name="Normal 11 14" xfId="2747" xr:uid="{837E51C9-CD51-4BE9-9290-DC7925BFC2B9}"/>
    <cellStyle name="Normal 11 14 2" xfId="2748" xr:uid="{9A6CBE8A-9ACB-4CE7-A776-F44CF83A5F9B}"/>
    <cellStyle name="Normal 11 14 2 2" xfId="6445" xr:uid="{CCA7BAEA-2395-4DF5-A37E-EBA97BF1137B}"/>
    <cellStyle name="Normal 11 14 3" xfId="6444" xr:uid="{9DA4136F-473F-41B2-A581-AD5E91DC6035}"/>
    <cellStyle name="Normal 11 15" xfId="2749" xr:uid="{F5F70E07-19F1-4F80-9301-219F88F27325}"/>
    <cellStyle name="Normal 11 15 2" xfId="6446" xr:uid="{1FE2DE4D-4D94-436C-8912-B59B4CA6EB69}"/>
    <cellStyle name="Normal 11 16" xfId="2750" xr:uid="{BB35A672-E692-412D-A50C-E2065FEB5E52}"/>
    <cellStyle name="Normal 11 16 2" xfId="6447" xr:uid="{6245709D-9946-4300-9EE1-87D179D9D4AC}"/>
    <cellStyle name="Normal 11 17" xfId="1593" xr:uid="{00000000-0005-0000-0000-000084010000}"/>
    <cellStyle name="Normal 11 17 2" xfId="2751" xr:uid="{AC737BE5-AD2E-4452-BB57-D476FDBB1176}"/>
    <cellStyle name="Normal 11 17 3" xfId="2752" xr:uid="{2645498F-4EE3-484E-8663-E16CDEA1178D}"/>
    <cellStyle name="Normal 11 17 4" xfId="6448" xr:uid="{242C4860-9FC7-4F03-85B4-EC0789C9FF60}"/>
    <cellStyle name="Normal 11 17 5" xfId="1603" xr:uid="{9F0DBA70-7759-47A7-8D1E-FD3C0507754B}"/>
    <cellStyle name="Normal 11 18" xfId="2753" xr:uid="{10664DFD-999A-4E90-B4A8-7CE4B2798A2C}"/>
    <cellStyle name="Normal 11 19" xfId="6439" xr:uid="{FA782E03-D09A-4CE8-985F-82C5340BE4D7}"/>
    <cellStyle name="Normal 11 2" xfId="391" xr:uid="{00000000-0005-0000-0000-000085010000}"/>
    <cellStyle name="Normal 11 2 2" xfId="2755" xr:uid="{F2F90FE5-1408-4A53-88D4-C09C3D7913D2}"/>
    <cellStyle name="Normal 11 2 2 2" xfId="6449" xr:uid="{DBDA61E3-F652-4DB8-AB6D-2FF6888FDD37}"/>
    <cellStyle name="Normal 11 2 3" xfId="2756" xr:uid="{B36D40E2-8E27-49F6-8E53-5E07C6E88630}"/>
    <cellStyle name="Normal 11 2 3 2" xfId="6450" xr:uid="{F4A66193-5261-4363-9085-1D3556701A48}"/>
    <cellStyle name="Normal 11 2 4" xfId="2757" xr:uid="{448A6FBC-9894-4A2D-A42B-FC76D706EA16}"/>
    <cellStyle name="Normal 11 2 4 2" xfId="6451" xr:uid="{29F454E1-0AE2-47F2-9DA4-971678DA9EAB}"/>
    <cellStyle name="Normal 11 2 5" xfId="2758" xr:uid="{FD33C5D8-0821-4DC1-B2D2-6BB668234D5C}"/>
    <cellStyle name="Normal 11 2 5 2" xfId="6452" xr:uid="{F36F1FF8-7C3B-4A0F-A367-55E87012ADD0}"/>
    <cellStyle name="Normal 11 2 6" xfId="2759" xr:uid="{6493A106-7B18-4E58-B32D-8818BABB7AC0}"/>
    <cellStyle name="Normal 11 2 6 2" xfId="6453" xr:uid="{D52186E2-5FC3-42D5-A5C0-359D992C436A}"/>
    <cellStyle name="Normal 11 2 7" xfId="2754" xr:uid="{FFA9DE42-8040-47DA-911C-3B3E09B66BC8}"/>
    <cellStyle name="Normal 11 20" xfId="2742" xr:uid="{16DE4E35-8DD0-442E-A04A-5868F0F711F7}"/>
    <cellStyle name="Normal 11 3" xfId="2760" xr:uid="{7D5F7678-B13D-4C02-9449-4429E80035A3}"/>
    <cellStyle name="Normal 11 3 2" xfId="2761" xr:uid="{047BBCC4-196E-40DB-B832-152C0AD2E848}"/>
    <cellStyle name="Normal 11 3 2 2" xfId="6455" xr:uid="{89A5765C-62E3-491D-A7C5-9747A4DE705F}"/>
    <cellStyle name="Normal 11 3 3" xfId="2762" xr:uid="{5E219A7E-C641-454A-91AE-6DB4C9B695F6}"/>
    <cellStyle name="Normal 11 3 3 2" xfId="6456" xr:uid="{EDF52E9D-1E99-45F5-83F7-46DC11BF69DF}"/>
    <cellStyle name="Normal 11 3 4" xfId="6454" xr:uid="{806CCB5F-9ACD-413D-94CD-6EDD20180E1C}"/>
    <cellStyle name="Normal 11 4" xfId="2763" xr:uid="{B547767D-E68A-49A9-B6BD-4FD2FFB51D71}"/>
    <cellStyle name="Normal 11 4 2" xfId="6457" xr:uid="{1DFC177B-CFF2-4BDC-925C-F70540873EDA}"/>
    <cellStyle name="Normal 11 5" xfId="2764" xr:uid="{AC07C2F7-E3E4-4F85-B538-592F5AA19337}"/>
    <cellStyle name="Normal 11 5 2" xfId="6458" xr:uid="{EE87D177-D6FA-4FD6-BF58-97C7B14B1CF8}"/>
    <cellStyle name="Normal 11 6" xfId="2765" xr:uid="{BEDFACDB-B005-4D33-B5BF-A2A3ECD188AE}"/>
    <cellStyle name="Normal 11 6 2" xfId="6459" xr:uid="{F99D1841-4676-4335-A53A-61990448830E}"/>
    <cellStyle name="Normal 11 7" xfId="2766" xr:uid="{C0E0D8C1-3B5B-40FA-91AC-9D65FB87D777}"/>
    <cellStyle name="Normal 11 7 2" xfId="6460" xr:uid="{39F355E5-36C9-4452-9F65-7F993C5F1E70}"/>
    <cellStyle name="Normal 11 8" xfId="2767" xr:uid="{8D89DBC1-9AD2-47A5-9D40-A8036CEB9951}"/>
    <cellStyle name="Normal 11 8 2" xfId="6461" xr:uid="{D95E8284-3513-4358-AAA1-9F6912ED4853}"/>
    <cellStyle name="Normal 11 9" xfId="2768" xr:uid="{38B9DCC2-2F20-483D-9CF0-C10B8689C0CC}"/>
    <cellStyle name="Normal 11 9 2" xfId="6462" xr:uid="{7CE1CB83-0114-40E3-AD3B-897467FDEB37}"/>
    <cellStyle name="Normal 110" xfId="2769" xr:uid="{659C7A53-C6BF-4F03-90C1-BB9A53F28E07}"/>
    <cellStyle name="Normal 110 2" xfId="2770" xr:uid="{2AE63459-1130-45D0-AEA5-EF0DA8EFEB27}"/>
    <cellStyle name="Normal 110 2 2" xfId="6464" xr:uid="{A1A095BB-753E-4E50-9914-1EFA2B03D389}"/>
    <cellStyle name="Normal 110 3" xfId="6463" xr:uid="{97088F16-257F-4938-943C-972F19ED97C4}"/>
    <cellStyle name="Normal 111" xfId="2771" xr:uid="{CD340B8B-73B9-4C1A-87C4-9144306EF294}"/>
    <cellStyle name="Normal 111 2" xfId="2772" xr:uid="{128E3BA9-54D1-4B7E-93B9-85BBAFC3F917}"/>
    <cellStyle name="Normal 111 3" xfId="6465" xr:uid="{232CE797-2889-4AED-9407-08E1E5B17FEB}"/>
    <cellStyle name="Normal 111 5" xfId="2773" xr:uid="{EAAE8DC0-0A8E-4DD0-8C26-F80BACFF2987}"/>
    <cellStyle name="Normal 111 6" xfId="5313" xr:uid="{F99D8AE3-2A72-41E6-A480-12EA26ABD92C}"/>
    <cellStyle name="Normal 112" xfId="2774" xr:uid="{F40B93A8-48D6-4641-B853-FB8B5C26CF83}"/>
    <cellStyle name="Normal 112 2" xfId="6466" xr:uid="{4C8EEE8F-A005-45D3-9CEB-78B138DE99AE}"/>
    <cellStyle name="Normal 113" xfId="2775" xr:uid="{FFF64FF9-E287-4445-A590-53E964A5C895}"/>
    <cellStyle name="Normal 113 2" xfId="6467" xr:uid="{E2167EA7-6061-4540-ABF4-E8C788175160}"/>
    <cellStyle name="Normal 114" xfId="2776" xr:uid="{23A096D9-CC3C-4223-B665-37A95514B381}"/>
    <cellStyle name="Normal 114 2" xfId="6468" xr:uid="{E3E8870B-EA14-4D33-A308-FA197652753A}"/>
    <cellStyle name="Normal 115" xfId="2777" xr:uid="{8F7928EE-FE49-4573-86B4-54C9A1BE1051}"/>
    <cellStyle name="Normal 115 2" xfId="6469" xr:uid="{0C0B84A4-A903-4635-A4F6-7DC6625657CA}"/>
    <cellStyle name="Normal 116" xfId="2778" xr:uid="{BCFC9875-1B0B-4D1B-801A-7ED37B05FB0D}"/>
    <cellStyle name="Normal 116 2" xfId="6470" xr:uid="{36013FDD-57B7-4030-9A67-0AF8B03A66F3}"/>
    <cellStyle name="Normal 117" xfId="2779" xr:uid="{5DC2F69D-AA01-4798-8333-10D890C10599}"/>
    <cellStyle name="Normal 117 2" xfId="6471" xr:uid="{8FF9BC4F-4920-4859-B600-2C2F714B3CF9}"/>
    <cellStyle name="Normal 118" xfId="2780" xr:uid="{6C762A96-589F-40F1-973A-89FB7413E20A}"/>
    <cellStyle name="Normal 118 2" xfId="6472" xr:uid="{BDC03688-5263-4DD5-87FD-CC5EE93707EF}"/>
    <cellStyle name="Normal 119" xfId="2781" xr:uid="{FF8D617B-2D57-4712-A9FA-E86AB4C15366}"/>
    <cellStyle name="Normal 119 2" xfId="6473" xr:uid="{31ABD45A-F8BE-4003-AB9C-1C9B7FBF5470}"/>
    <cellStyle name="Normal 12" xfId="392" xr:uid="{00000000-0005-0000-0000-000086010000}"/>
    <cellStyle name="Normal 12 10" xfId="2782" xr:uid="{6DEBE297-B5AF-43AF-88AE-5D08212E1E81}"/>
    <cellStyle name="Normal 12 2" xfId="393" xr:uid="{00000000-0005-0000-0000-000087010000}"/>
    <cellStyle name="Normal 12 2 2" xfId="2784" xr:uid="{D43C0AB3-9AB9-4483-96DF-5FC9941BD833}"/>
    <cellStyle name="Normal 12 2 2 2" xfId="6475" xr:uid="{5B50B72E-3326-46BB-8117-1A7B74BC4451}"/>
    <cellStyle name="Normal 12 2 3" xfId="2785" xr:uid="{72EF21FB-5231-49E1-A4C8-2328531E1FE1}"/>
    <cellStyle name="Normal 12 2 3 2" xfId="6476" xr:uid="{73589CC8-2847-43B8-8A4E-38CB4B4C6687}"/>
    <cellStyle name="Normal 12 2 4" xfId="2786" xr:uid="{F8F63DCB-9DB3-4789-8C30-A743660F9CD4}"/>
    <cellStyle name="Normal 12 2 4 2" xfId="6477" xr:uid="{F32BB1B5-795D-4BB0-ABD0-86A2513F888E}"/>
    <cellStyle name="Normal 12 2 5" xfId="2787" xr:uid="{A521F49F-2D38-4A7A-BB16-A9DB619ABAC7}"/>
    <cellStyle name="Normal 12 2 5 2" xfId="6478" xr:uid="{E3FD5185-A74F-48B0-B068-481E167525EB}"/>
    <cellStyle name="Normal 12 2 6" xfId="2788" xr:uid="{C4ECECC9-FFBB-4414-85F1-44C0E272DE31}"/>
    <cellStyle name="Normal 12 2 6 2" xfId="6479" xr:uid="{7CB42A96-1FBE-4D5E-823F-4518CD631CAC}"/>
    <cellStyle name="Normal 12 2 7" xfId="2783" xr:uid="{8EBBB619-A267-4101-AC6F-833E320CAD5B}"/>
    <cellStyle name="Normal 12 3" xfId="2789" xr:uid="{A873D1C9-5939-4A29-8368-86FA6DCC9578}"/>
    <cellStyle name="Normal 12 3 2" xfId="6480" xr:uid="{7F9BB0D3-662C-4010-9282-830F782A6BC5}"/>
    <cellStyle name="Normal 12 4" xfId="2790" xr:uid="{3E74056B-BF9A-49AB-B30C-BCC546C3D251}"/>
    <cellStyle name="Normal 12 4 2" xfId="6481" xr:uid="{6167C709-401B-4BF5-874D-ED658FCEB17A}"/>
    <cellStyle name="Normal 12 5" xfId="2791" xr:uid="{3867B046-1BCB-4C6A-8C90-4457A1187660}"/>
    <cellStyle name="Normal 12 5 2" xfId="6482" xr:uid="{D38847D9-3BF9-44C2-8C26-28F7EE29BE10}"/>
    <cellStyle name="Normal 12 6" xfId="2792" xr:uid="{64A48AE8-3CB1-4317-A416-C7910FC45E83}"/>
    <cellStyle name="Normal 12 6 2" xfId="6483" xr:uid="{C717612D-9DB6-4DBA-8223-CBCF7F1C3599}"/>
    <cellStyle name="Normal 12 7" xfId="2793" xr:uid="{5EF099B5-D684-425E-A862-95418D50E988}"/>
    <cellStyle name="Normal 12 7 2" xfId="6484" xr:uid="{FF5BCDDD-F457-491C-B8DD-DB2B15961667}"/>
    <cellStyle name="Normal 12 8" xfId="2794" xr:uid="{2D16FB4D-46A1-4B5D-AAA9-69B1B78E9B73}"/>
    <cellStyle name="Normal 12 8 2" xfId="6485" xr:uid="{CBCA5269-1D5B-45FA-947C-F4D35CE928B5}"/>
    <cellStyle name="Normal 12 9" xfId="6474" xr:uid="{F6D17158-4846-48E8-BA87-190F3038DB5C}"/>
    <cellStyle name="Normal 120" xfId="2795" xr:uid="{AF600B40-3A89-4DF8-A56B-E561A021D084}"/>
    <cellStyle name="Normal 120 2" xfId="6486" xr:uid="{C29DABB3-15F3-4AF1-B0E2-C022A484BB6A}"/>
    <cellStyle name="Normal 121" xfId="2796" xr:uid="{54C09F28-300A-4F5C-9D05-31EB08B4FE96}"/>
    <cellStyle name="Normal 121 2" xfId="6487" xr:uid="{13FD993D-D317-4ED7-BF15-9F6F7F69D05C}"/>
    <cellStyle name="Normal 122" xfId="2797" xr:uid="{B7F3F940-357C-4ABE-9503-F9880605C641}"/>
    <cellStyle name="Normal 122 2" xfId="6488" xr:uid="{4C2AB26D-C8D0-48EE-96A0-2BBE2FD02D94}"/>
    <cellStyle name="Normal 123" xfId="2798" xr:uid="{6D8A6AF8-516A-46B1-818B-991626141211}"/>
    <cellStyle name="Normal 123 2" xfId="2799" xr:uid="{33B2BD35-4CBA-4F32-9A37-6A7C389FAF08}"/>
    <cellStyle name="Normal 123 2 2" xfId="8328" xr:uid="{AEE14F1B-BA88-4D36-B47E-7E2122976AD9}"/>
    <cellStyle name="Normal 123 3" xfId="6489" xr:uid="{F8A43C65-A8B4-4B6F-BD9E-E94C6A0DBCCF}"/>
    <cellStyle name="Normal 124" xfId="2800" xr:uid="{FF44785C-F6B3-466C-8EAA-57AF8E550DA3}"/>
    <cellStyle name="Normal 124 2" xfId="6490" xr:uid="{C2B8DFAC-C5BC-4633-AF15-AF9E649C23F2}"/>
    <cellStyle name="Normal 125" xfId="2801" xr:uid="{4ABBB17C-C576-4906-A7C9-E7078E7B707D}"/>
    <cellStyle name="Normal 125 2" xfId="6491" xr:uid="{AB34A9D8-8993-4E95-B834-66F300482397}"/>
    <cellStyle name="Normal 126" xfId="2802" xr:uid="{02B1F0F7-0DA5-476F-9ABE-3379741D3E22}"/>
    <cellStyle name="Normal 126 2" xfId="2803" xr:uid="{DB503DDA-7ED4-49C7-B0DB-977305D365B5}"/>
    <cellStyle name="Normal 126 2 2" xfId="6493" xr:uid="{60919946-A549-4A3C-8C5F-803BC874E884}"/>
    <cellStyle name="Normal 126 3" xfId="6492" xr:uid="{E41959AE-5EBB-4EA6-8DF2-D5DF063D5E01}"/>
    <cellStyle name="Normal 127" xfId="2804" xr:uid="{E60BE90F-F4EC-4307-A8AC-D434F3F39B5A}"/>
    <cellStyle name="Normal 127 2" xfId="6494" xr:uid="{C0BDE693-E855-43BC-9D69-869EDA05F848}"/>
    <cellStyle name="Normal 128" xfId="2805" xr:uid="{693BE70A-76A6-4F88-A9B9-C5E0CD48625C}"/>
    <cellStyle name="Normal 128 2" xfId="6495" xr:uid="{00C436F8-1A1D-4B03-B448-1A7635005B39}"/>
    <cellStyle name="Normal 129" xfId="2806" xr:uid="{777AC801-6511-417E-9676-DDCF5F37B477}"/>
    <cellStyle name="Normal 129 2" xfId="6496" xr:uid="{BF2470E2-A52A-43AB-9103-A58EE64A6CB1}"/>
    <cellStyle name="Normal 13" xfId="394" xr:uid="{00000000-0005-0000-0000-000088010000}"/>
    <cellStyle name="Normal 13 10" xfId="6497" xr:uid="{90C5A08D-694B-485D-9067-0297C084772E}"/>
    <cellStyle name="Normal 13 11" xfId="2807" xr:uid="{D2DC2BE6-A020-4C6B-AAB9-D7F06934D6AB}"/>
    <cellStyle name="Normal 13 2" xfId="2808" xr:uid="{A81D1862-0649-4159-8701-2B51CDA03668}"/>
    <cellStyle name="Normal 13 2 2" xfId="2809" xr:uid="{A29AE79B-6F41-47A6-95E2-2B7E6F3888B5}"/>
    <cellStyle name="Normal 13 2 2 2" xfId="6499" xr:uid="{F49294DA-F82D-4282-9623-7BF758A63771}"/>
    <cellStyle name="Normal 13 2 3" xfId="2810" xr:uid="{7426A2EA-AE8E-43C9-845C-F80D533BA182}"/>
    <cellStyle name="Normal 13 2 3 2" xfId="6500" xr:uid="{03F0A4FD-E941-4A33-BAD8-999F4EFD31C4}"/>
    <cellStyle name="Normal 13 2 4" xfId="2811" xr:uid="{990B2FD2-DD9B-4D12-A91D-68B1356B4706}"/>
    <cellStyle name="Normal 13 2 4 2" xfId="6501" xr:uid="{C646547E-64B7-4611-A260-E4E099354169}"/>
    <cellStyle name="Normal 13 2 5" xfId="2812" xr:uid="{48FEDA07-A0D3-40EE-93D9-B1F896327C08}"/>
    <cellStyle name="Normal 13 2 5 2" xfId="6502" xr:uid="{A4D346E2-4A99-4773-A30D-C2BDA0A3F510}"/>
    <cellStyle name="Normal 13 2 6" xfId="6498" xr:uid="{E92589FD-E505-49E2-9728-2CCE50AC7E66}"/>
    <cellStyle name="Normal 13 3" xfId="2813" xr:uid="{205064E1-F2CB-437F-AD99-095B3233FC2D}"/>
    <cellStyle name="Normal 13 3 2" xfId="2814" xr:uid="{F02D7538-84D8-4B78-A0E6-0AE1A8D6F064}"/>
    <cellStyle name="Normal 13 3 2 2" xfId="6504" xr:uid="{123BE0A6-BF6A-4464-9096-9F9B825E4838}"/>
    <cellStyle name="Normal 13 3 3" xfId="2815" xr:uid="{892E5699-618F-45D0-BB1D-4A444FE59783}"/>
    <cellStyle name="Normal 13 3 3 2" xfId="6505" xr:uid="{AAE173EF-DF19-4B06-939B-F0A780B64F89}"/>
    <cellStyle name="Normal 13 3 4" xfId="2816" xr:uid="{0EB96D5B-273D-454F-994B-8DB13F3685F7}"/>
    <cellStyle name="Normal 13 3 4 2" xfId="6506" xr:uid="{399C6960-198C-493F-A3AF-1F1E422008C5}"/>
    <cellStyle name="Normal 13 3 5" xfId="6503" xr:uid="{6A5E809A-D886-48AA-B8BE-8D8259BF0A10}"/>
    <cellStyle name="Normal 13 4" xfId="2817" xr:uid="{85CDC3FB-59BC-4B40-A485-ED7042E4C469}"/>
    <cellStyle name="Normal 13 4 2" xfId="6507" xr:uid="{1A227875-9CC7-4CD5-AE6D-0BC14526F913}"/>
    <cellStyle name="Normal 13 5" xfId="2818" xr:uid="{4C1DD61C-6EF6-4D8B-8CA7-152AD1F7FF52}"/>
    <cellStyle name="Normal 13 5 2" xfId="6508" xr:uid="{91B5E85B-3976-4F58-AF55-DAD348F5A348}"/>
    <cellStyle name="Normal 13 6" xfId="2819" xr:uid="{9AF2E69C-BE64-4DD6-B33E-DF1319389B58}"/>
    <cellStyle name="Normal 13 6 2" xfId="6509" xr:uid="{C3D2BF83-F4E6-4735-945A-090F0F306BA0}"/>
    <cellStyle name="Normal 13 7" xfId="2820" xr:uid="{AE12D0DB-3D62-461D-A041-DA39DA75CDC1}"/>
    <cellStyle name="Normal 13 7 2" xfId="6510" xr:uid="{A9D59E5F-8F67-48A9-AD8B-FD8D6EE1A539}"/>
    <cellStyle name="Normal 13 8" xfId="2821" xr:uid="{D6493F35-2B8E-419E-B8F8-08C41FDF2BAF}"/>
    <cellStyle name="Normal 13 8 2" xfId="6511" xr:uid="{1FB9DB92-11D1-4A1F-A151-BCEBC23BFF1B}"/>
    <cellStyle name="Normal 13 9" xfId="2822" xr:uid="{EEB73E83-F8E7-4B32-98DA-993714710E93}"/>
    <cellStyle name="Normal 13 9 2" xfId="6512" xr:uid="{F33CDC76-8F11-4D6D-B3F8-4039BA604F92}"/>
    <cellStyle name="Normal 13_130017-B1 โปรแกรมคอมพิวเตอร์ CPI_Q1'10" xfId="2823" xr:uid="{72DC3682-377C-4038-BDCA-C0B1AEFB6E41}"/>
    <cellStyle name="Normal 130" xfId="2824" xr:uid="{AD0D2845-3ABC-4051-A45F-77718B62DD9C}"/>
    <cellStyle name="Normal 130 2" xfId="6513" xr:uid="{FBA5AC97-CCC2-4408-B8B5-C0E698EE6F09}"/>
    <cellStyle name="Normal 131" xfId="2825" xr:uid="{95921019-D0F5-4EA3-A8F0-9C5B60CF39D8}"/>
    <cellStyle name="Normal 131 2" xfId="6514" xr:uid="{B1030409-7E60-4118-9DCE-53A3B3CBF921}"/>
    <cellStyle name="Normal 132" xfId="2826" xr:uid="{15D12F79-F915-4558-B479-1DC05B73384C}"/>
    <cellStyle name="Normal 132 2" xfId="6515" xr:uid="{ED9DC666-F718-4183-850E-A6805FF49E5E}"/>
    <cellStyle name="Normal 133" xfId="2827" xr:uid="{7EC1C269-E3BD-4BBA-A275-B1AB843E5326}"/>
    <cellStyle name="Normal 133 6" xfId="2828" xr:uid="{E91B25F6-42EA-4D2B-BFDA-079A3709E7AE}"/>
    <cellStyle name="Normal 133 6 2" xfId="8327" xr:uid="{B3A445BC-2178-4A01-B7F7-476AF32A7B57}"/>
    <cellStyle name="Normal 134" xfId="2829" xr:uid="{00E8103F-9E6E-495A-AF60-EBB3A8302876}"/>
    <cellStyle name="Normal 135" xfId="2830" xr:uid="{CCCFAF18-C7DF-4166-942D-56A27289A1B3}"/>
    <cellStyle name="Normal 135 2" xfId="8339" xr:uid="{0B240170-8037-4F52-99E4-EECE06BD9283}"/>
    <cellStyle name="Normal 136" xfId="2831" xr:uid="{D15A6C4E-79A4-4ECF-9399-81D2BD427503}"/>
    <cellStyle name="Normal 137" xfId="2832" xr:uid="{75D60D2F-684B-4781-8C33-29012AD3D3C5}"/>
    <cellStyle name="Normal 138" xfId="2833" xr:uid="{94B63A76-BD62-4FD5-91BC-7FA8A04D7C47}"/>
    <cellStyle name="Normal 139" xfId="2834" xr:uid="{10BE0E5F-2CBF-40C4-9B73-4D119A6C9E7A}"/>
    <cellStyle name="Normal 139 2" xfId="8340" xr:uid="{9D1D4219-6996-4AA1-9449-9A41BEFDA98D}"/>
    <cellStyle name="Normal 139 3" xfId="8342" xr:uid="{A06D3734-633B-4F13-AB3E-318E851E565F}"/>
    <cellStyle name="Normal 14" xfId="395" xr:uid="{00000000-0005-0000-0000-000089010000}"/>
    <cellStyle name="Normal 14 10" xfId="6516" xr:uid="{AFAF5CDD-70D5-4CD1-BE5E-7AF549FA31A2}"/>
    <cellStyle name="Normal 14 11" xfId="2835" xr:uid="{F3E82EDB-36D3-4A1D-83FC-AA223DEBC9C7}"/>
    <cellStyle name="Normal 14 2" xfId="2836" xr:uid="{CA65974B-9603-48C3-8DE9-BED641D8D29A}"/>
    <cellStyle name="Normal 14 2 2" xfId="2837" xr:uid="{0A2017CA-613D-4DF1-A4E2-742B34850A96}"/>
    <cellStyle name="Normal 14 2 2 2" xfId="6517" xr:uid="{51D4F218-7898-4DBC-80E9-6B47BA46D4B9}"/>
    <cellStyle name="Normal 14 2 3" xfId="2838" xr:uid="{50C88E2D-C9CF-4279-859C-A83CD7DC6A93}"/>
    <cellStyle name="Normal 14 2 3 2" xfId="6518" xr:uid="{A580BBF1-DB18-4FF8-BB8E-0F990D9728F5}"/>
    <cellStyle name="Normal 14 2 4" xfId="2839" xr:uid="{8D56326C-84E1-4679-B68B-1464C2AAB15F}"/>
    <cellStyle name="Normal 14 2 4 2" xfId="6519" xr:uid="{0E42B02D-E706-49CB-BB4E-455030068E66}"/>
    <cellStyle name="Normal 14 2 5" xfId="2840" xr:uid="{2814C0F8-6312-4ECA-A2B7-528D78247BC9}"/>
    <cellStyle name="Normal 14 2 5 2" xfId="6520" xr:uid="{47DD9940-2824-4B1B-B1D6-FC4B805B2A24}"/>
    <cellStyle name="Normal 14 3" xfId="2841" xr:uid="{8F8E65BD-5D6F-4DB9-BCF4-2B6C5BEAF2F5}"/>
    <cellStyle name="Normal 14 3 2" xfId="6521" xr:uid="{6EBA9C54-C047-4B19-9685-42FA56304A0E}"/>
    <cellStyle name="Normal 14 4" xfId="2842" xr:uid="{49869706-7050-4B25-9424-08D3FEBEE7EF}"/>
    <cellStyle name="Normal 14 4 2" xfId="6522" xr:uid="{93A001A5-493F-4E4B-A7D5-B76E5A82F226}"/>
    <cellStyle name="Normal 14 5" xfId="2843" xr:uid="{62906838-AC66-4EDC-A638-44F4479F742F}"/>
    <cellStyle name="Normal 14 5 2" xfId="6523" xr:uid="{B1D2118D-31B2-4A58-A7E2-858E16E3FFEE}"/>
    <cellStyle name="Normal 14 6" xfId="2844" xr:uid="{D7112C9B-BDCB-4CF6-940E-10225BDCC0AD}"/>
    <cellStyle name="Normal 14 6 2" xfId="6524" xr:uid="{98E5ADC6-2849-4BDE-BAB8-754E5D51011E}"/>
    <cellStyle name="Normal 14 7" xfId="2845" xr:uid="{0867B7B4-988D-42A7-A869-AA85F155F175}"/>
    <cellStyle name="Normal 14 7 2" xfId="6525" xr:uid="{F1ABFCF4-FC93-4B6B-B05C-A65368769112}"/>
    <cellStyle name="Normal 14 8" xfId="2846" xr:uid="{23BEB47E-7115-4F9F-A52C-6257B22A64FA}"/>
    <cellStyle name="Normal 14 8 2" xfId="6526" xr:uid="{CD0551B9-FFE0-4B38-AE4B-3EBFD1D4F808}"/>
    <cellStyle name="Normal 14 9" xfId="2847" xr:uid="{92480093-4919-4824-B11A-DE429DCB084A}"/>
    <cellStyle name="Normal 140" xfId="2848" xr:uid="{3F88F006-0B3F-41E9-ABCB-07E90CBDC24F}"/>
    <cellStyle name="Normal 141" xfId="2849" xr:uid="{7068AF22-54C0-471E-93D9-D30BEE8CEDDB}"/>
    <cellStyle name="Normal 142" xfId="2850" xr:uid="{46FBFB10-7189-4342-9978-4B30E0FFF480}"/>
    <cellStyle name="Normal 143" xfId="2851" xr:uid="{55F144F8-9004-4A3C-BF3C-30823A40B747}"/>
    <cellStyle name="Normal 143 2" xfId="2852" xr:uid="{0533DB6A-0BE0-4220-B9CF-07D313E08F12}"/>
    <cellStyle name="Normal 143 3" xfId="6527" xr:uid="{E18D8B66-DB56-4384-8C7F-AAACA729B006}"/>
    <cellStyle name="Normal 144" xfId="5311" xr:uid="{7031B583-9288-475F-9873-2814BACF82C7}"/>
    <cellStyle name="Normal 145" xfId="5312" xr:uid="{3A63A3C8-91B9-4A62-9929-C7D384482B99}"/>
    <cellStyle name="Normal 146" xfId="5885" xr:uid="{1211C91F-B29E-4093-880E-BC819C546A64}"/>
    <cellStyle name="Normal 147" xfId="8329" xr:uid="{FB24EC6E-5001-45FE-A151-04D3BCF959F0}"/>
    <cellStyle name="Normal 148" xfId="8331" xr:uid="{959588C3-1B1D-4449-BCEB-63D8D24FE086}"/>
    <cellStyle name="Normal 149" xfId="8344" xr:uid="{A2D6146D-EE1D-413F-8002-FBEB1D5AAFD1}"/>
    <cellStyle name="Normal 15" xfId="396" xr:uid="{00000000-0005-0000-0000-00008A010000}"/>
    <cellStyle name="Normal 15 2" xfId="2854" xr:uid="{2156E57D-9AE4-4106-A6B4-5EAC1DD045A2}"/>
    <cellStyle name="Normal 15 2 2" xfId="6529" xr:uid="{F1B755AD-7881-43EA-A5D0-F3A2F234B9E4}"/>
    <cellStyle name="Normal 15 3" xfId="2855" xr:uid="{7040D165-FD6C-4D24-91DB-D37739C27809}"/>
    <cellStyle name="Normal 15 3 2" xfId="6530" xr:uid="{BDE96554-8211-4032-B805-B253475A5B90}"/>
    <cellStyle name="Normal 15 4" xfId="2856" xr:uid="{A3B7E6D2-0BCD-4318-9F00-686EC18CF571}"/>
    <cellStyle name="Normal 15 4 2" xfId="6531" xr:uid="{78C0C1F4-462C-4F5F-964F-2088189F1FAE}"/>
    <cellStyle name="Normal 15 5" xfId="2857" xr:uid="{CC30D0DC-EDCF-4C06-82C9-D33C3017DB1F}"/>
    <cellStyle name="Normal 15 5 2" xfId="6532" xr:uid="{E2BC12EA-42B3-4413-97CB-32BD01EDCE04}"/>
    <cellStyle name="Normal 15 6" xfId="2858" xr:uid="{9AA2A2D4-062F-4E3D-8A4C-2C28B5A3042A}"/>
    <cellStyle name="Normal 15 6 2" xfId="6533" xr:uid="{D5A42835-9D72-431F-BC1F-F17C387B53AD}"/>
    <cellStyle name="Normal 15 7" xfId="2859" xr:uid="{B9DCBDA0-A653-46F0-B24C-41FCCD4BCA3D}"/>
    <cellStyle name="Normal 15 7 2" xfId="6534" xr:uid="{A2ACFC66-7A31-4F8C-A984-8F5C0D667124}"/>
    <cellStyle name="Normal 15 8" xfId="6528" xr:uid="{E23FD46B-F486-4DB7-95C7-8433975D4106}"/>
    <cellStyle name="Normal 15 9" xfId="2853" xr:uid="{73B11AEF-CF40-4707-BA57-EF5B5C4BBE6F}"/>
    <cellStyle name="Normal 150" xfId="1598" xr:uid="{975F9A45-017B-4D2D-A25D-31A1577835EA}"/>
    <cellStyle name="Normal 151" xfId="5159" xr:uid="{0B7790C0-EF97-44D3-9C85-FF3EC80669A2}"/>
    <cellStyle name="Normal 152" xfId="8326" xr:uid="{91E200F4-EBFB-413F-B6E2-FB9EF436791E}"/>
    <cellStyle name="Normal 16" xfId="397" xr:uid="{00000000-0005-0000-0000-00008B010000}"/>
    <cellStyle name="Normal 16 2" xfId="2861" xr:uid="{3DBFD9D1-B6D3-479B-ABE1-6A2D73644838}"/>
    <cellStyle name="Normal 16 2 2" xfId="6536" xr:uid="{C810CC26-50A4-4513-8160-C65E49CFF4DD}"/>
    <cellStyle name="Normal 16 3" xfId="2862" xr:uid="{D5ADC9FF-FE9C-44B5-B845-C40DC5773BE9}"/>
    <cellStyle name="Normal 16 3 2" xfId="6537" xr:uid="{B8EA6E70-AE82-45D4-99EB-30C6438198DC}"/>
    <cellStyle name="Normal 16 4" xfId="6535" xr:uid="{C67FFF8A-79AA-4D46-A3EE-BB0B3ED1656B}"/>
    <cellStyle name="Normal 16 5" xfId="2860" xr:uid="{391DC4CE-B307-47CD-8B02-AB0DCB1A9CEB}"/>
    <cellStyle name="Normal 17" xfId="398" xr:uid="{00000000-0005-0000-0000-00008C010000}"/>
    <cellStyle name="Normal 17 10" xfId="6538" xr:uid="{544B5EE1-0AAD-4E05-9000-3BED5BD7600D}"/>
    <cellStyle name="Normal 17 11" xfId="2863" xr:uid="{B7879663-B6A2-4720-9606-2C26A21B55FB}"/>
    <cellStyle name="Normal 17 2" xfId="2864" xr:uid="{3CC8CE8D-6B92-4178-B44E-59835FE782C8}"/>
    <cellStyle name="Normal 17 2 2" xfId="6539" xr:uid="{EEAC7B1A-4201-4616-ADA3-C8047197665A}"/>
    <cellStyle name="Normal 17 3" xfId="2865" xr:uid="{96E69576-76E2-48FE-B06E-266FBCEE1DC7}"/>
    <cellStyle name="Normal 17 3 2" xfId="6540" xr:uid="{25722BEC-A480-48CA-A3CC-B2B789D85F1C}"/>
    <cellStyle name="Normal 17 4" xfId="2866" xr:uid="{7F4834C5-3FD3-4771-86C1-E9AC9A88B74A}"/>
    <cellStyle name="Normal 17 4 2" xfId="6541" xr:uid="{926F9FF6-6D49-43CB-8E8D-DE335382A255}"/>
    <cellStyle name="Normal 17 5" xfId="2867" xr:uid="{937E4B54-D07D-4A9D-8AE2-94BF649C0A3A}"/>
    <cellStyle name="Normal 17 5 2" xfId="6542" xr:uid="{291C8789-D463-4F72-AB5D-C20C97DEEA81}"/>
    <cellStyle name="Normal 17 6" xfId="2868" xr:uid="{987A2CB8-F6DA-4E4C-B09D-EADB6434151C}"/>
    <cellStyle name="Normal 17 6 2" xfId="6543" xr:uid="{25FFCEB5-E690-4383-B1EA-660936DDCA36}"/>
    <cellStyle name="Normal 17 7" xfId="2869" xr:uid="{B50247D1-64D0-487A-A066-A4A7156B7EDF}"/>
    <cellStyle name="Normal 17 7 2" xfId="6544" xr:uid="{BB413B4F-A3EF-4B04-A54D-7A4C4813CE5E}"/>
    <cellStyle name="Normal 17 8" xfId="2870" xr:uid="{11A25137-DA81-43FE-AF0E-89862EA1921C}"/>
    <cellStyle name="Normal 17 8 2" xfId="6545" xr:uid="{879A4D37-E88E-4519-956B-E8202492A7D8}"/>
    <cellStyle name="Normal 17 9" xfId="2871" xr:uid="{87C71527-94A6-437A-B6ED-7AE75E3CDA79}"/>
    <cellStyle name="Normal 17 9 2" xfId="6546" xr:uid="{28700FB4-8D3E-4185-9183-FE7DFD1E08BE}"/>
    <cellStyle name="Normal 174" xfId="8330" xr:uid="{AAD9BB44-B876-4011-B4B8-DC772427EFA6}"/>
    <cellStyle name="Normal 18" xfId="399" xr:uid="{00000000-0005-0000-0000-00008D010000}"/>
    <cellStyle name="Normal 18 2" xfId="2873" xr:uid="{FA9382B8-3E77-452E-8C17-A467D121B89F}"/>
    <cellStyle name="Normal 18 2 2" xfId="6548" xr:uid="{62161357-71CB-4AEF-9582-A43EC9C0E598}"/>
    <cellStyle name="Normal 18 3" xfId="2874" xr:uid="{018047B9-0CDE-4562-9C6C-2AFE04F9F2B6}"/>
    <cellStyle name="Normal 18 3 2" xfId="6549" xr:uid="{FC17CEE1-55BD-481A-88EA-F68145862609}"/>
    <cellStyle name="Normal 18 4" xfId="6547" xr:uid="{968FB629-03F1-4D2B-8F02-93D4717BF35F}"/>
    <cellStyle name="Normal 18 5" xfId="2872" xr:uid="{839B1DF7-1108-41E5-83E0-EB8B83666615}"/>
    <cellStyle name="Normal 19" xfId="400" xr:uid="{00000000-0005-0000-0000-00008E010000}"/>
    <cellStyle name="Normal 19 2" xfId="2876" xr:uid="{90360837-D817-4CDC-BBC2-4184BBB39A01}"/>
    <cellStyle name="Normal 19 2 2" xfId="6551" xr:uid="{0E18D7CC-F96C-471A-95E5-F78BC2DA13FA}"/>
    <cellStyle name="Normal 19 3" xfId="2877" xr:uid="{FF2771FB-7F8B-4BD8-A47D-694084A383D0}"/>
    <cellStyle name="Normal 19 3 2" xfId="6552" xr:uid="{EE3AADC3-E140-43D6-8768-269C86150A00}"/>
    <cellStyle name="Normal 19 4" xfId="2878" xr:uid="{91831708-4772-4AF2-931B-8FB35D70EEED}"/>
    <cellStyle name="Normal 19 4 2" xfId="6553" xr:uid="{178C0921-7382-4757-A860-AC5C2181DE92}"/>
    <cellStyle name="Normal 19 5" xfId="6550" xr:uid="{4D3122AE-DDBF-4F05-B9FA-5C686194831D}"/>
    <cellStyle name="Normal 19 6" xfId="2875" xr:uid="{8D4B1D41-10B6-484B-A9A3-D0DA1134974F}"/>
    <cellStyle name="Normal 2" xfId="401" xr:uid="{00000000-0005-0000-0000-00008F010000}"/>
    <cellStyle name="Normal 2 10" xfId="2880" xr:uid="{4EA8A3B8-567C-4D6F-83B5-F09CB5CD7A10}"/>
    <cellStyle name="Normal 2 10 2" xfId="2881" xr:uid="{01280041-102F-44C6-80FA-D4FFE0FAAFB5}"/>
    <cellStyle name="Normal 2 10 2 2" xfId="6556" xr:uid="{D7853CA6-C2C7-4FBF-915F-13A629BDC352}"/>
    <cellStyle name="Normal 2 10 3" xfId="2882" xr:uid="{36638F2C-0488-40B5-84CA-264EDAAEFB96}"/>
    <cellStyle name="Normal 2 10 3 2" xfId="6557" xr:uid="{37F73F0A-B761-418E-A662-70A079097AF5}"/>
    <cellStyle name="Normal 2 10 4" xfId="6555" xr:uid="{FE9EC107-701A-4545-BAD4-DE6D27B1051B}"/>
    <cellStyle name="Normal 2 100" xfId="2883" xr:uid="{EB852591-2DB4-4F45-8EEE-6646C5E5E8F9}"/>
    <cellStyle name="Normal 2 100 2" xfId="6558" xr:uid="{CCF918D4-054C-40D9-B905-33DF1452840D}"/>
    <cellStyle name="Normal 2 101" xfId="2884" xr:uid="{F0D057B4-C3F5-419A-A525-15243DC0EBB9}"/>
    <cellStyle name="Normal 2 101 2" xfId="6559" xr:uid="{B3C64A46-D354-4927-8F2C-38975F46F9A7}"/>
    <cellStyle name="Normal 2 102" xfId="6554" xr:uid="{16AF7C2F-0270-4084-9F5F-305CC5C67CC8}"/>
    <cellStyle name="Normal 2 103" xfId="2879" xr:uid="{2FF47F96-3567-4764-8B02-9AB3B9A58A93}"/>
    <cellStyle name="Normal 2 11" xfId="2885" xr:uid="{E40E8A38-7213-4B1A-9B06-E3998FE7835C}"/>
    <cellStyle name="Normal 2 11 2" xfId="2886" xr:uid="{26A54352-6CAD-47FD-87B9-FFE93A2943BE}"/>
    <cellStyle name="Normal 2 11 2 2" xfId="6561" xr:uid="{3CA6DB68-BF05-4B9C-B240-24D35386F72F}"/>
    <cellStyle name="Normal 2 11 3" xfId="6560" xr:uid="{1A90077C-F872-4DF8-BD74-FDBE7EBAEBF0}"/>
    <cellStyle name="Normal 2 12" xfId="2887" xr:uid="{903F31F4-9244-403F-893F-D0057DF44A94}"/>
    <cellStyle name="Normal 2 12 2" xfId="2888" xr:uid="{C83E36A4-11CE-4A2D-B93E-722346EA35EE}"/>
    <cellStyle name="Normal 2 12 2 2" xfId="6563" xr:uid="{5A3E4660-451A-47EA-A7B1-FD754295A600}"/>
    <cellStyle name="Normal 2 12 3" xfId="6562" xr:uid="{7AF0F764-D073-49E9-85E0-F34FBB363A99}"/>
    <cellStyle name="Normal 2 13" xfId="2889" xr:uid="{B22D82A0-BA45-4923-80BA-3F42D52E4D63}"/>
    <cellStyle name="Normal 2 13 2" xfId="2890" xr:uid="{2AC4DB50-FFAC-4956-94D9-34A0DC300E84}"/>
    <cellStyle name="Normal 2 13 2 2" xfId="6565" xr:uid="{58BBCD45-BCAA-45EA-B80A-11FE11A6F6A2}"/>
    <cellStyle name="Normal 2 13 3" xfId="6564" xr:uid="{1F86E45E-F48B-4520-916C-597B0971BB28}"/>
    <cellStyle name="Normal 2 14" xfId="2891" xr:uid="{1949AF1D-FCC7-4EC4-9AC5-0348FD40157C}"/>
    <cellStyle name="Normal 2 14 2" xfId="2892" xr:uid="{829172AB-BBD6-4EF9-86DB-8DBFF01131A2}"/>
    <cellStyle name="Normal 2 14 2 2" xfId="6567" xr:uid="{D0FDA95F-B6ED-4865-B5E5-51C8FBAF14F1}"/>
    <cellStyle name="Normal 2 14 3" xfId="6566" xr:uid="{C0557D50-91BC-4EE3-9FC0-9E5A541F6B74}"/>
    <cellStyle name="Normal 2 15" xfId="2893" xr:uid="{653432BF-EBCB-458E-95B2-7F0BBD9A0D8B}"/>
    <cellStyle name="Normal 2 15 2" xfId="2894" xr:uid="{1E4B988B-351D-4253-85AB-385C70741BD4}"/>
    <cellStyle name="Normal 2 15 2 2" xfId="6569" xr:uid="{DE8E2380-D3DC-4E38-BDD5-B663AB42397F}"/>
    <cellStyle name="Normal 2 15 3" xfId="6568" xr:uid="{66014E7D-FAAE-4B78-B581-726E64CFAC20}"/>
    <cellStyle name="Normal 2 16" xfId="2895" xr:uid="{4C01AF8D-1DD3-4BD4-927E-BC8422CDAF85}"/>
    <cellStyle name="Normal 2 16 2" xfId="2896" xr:uid="{BDA3CE69-1FE4-4D3D-A181-F8BE822A558D}"/>
    <cellStyle name="Normal 2 16 2 2" xfId="2897" xr:uid="{6162D209-5C31-4180-A68B-8BAB3F147848}"/>
    <cellStyle name="Normal 2 16 2 2 2" xfId="6572" xr:uid="{E2DBAF3A-6587-4B13-801B-ECAD340BBD22}"/>
    <cellStyle name="Normal 2 16 2 3" xfId="6571" xr:uid="{9ABB96A9-3BFC-4DC9-939A-C8CC23B01D77}"/>
    <cellStyle name="Normal 2 16 3" xfId="6570" xr:uid="{2E9555F9-C199-4D05-8F1B-1C1672662AEC}"/>
    <cellStyle name="Normal 2 17" xfId="2898" xr:uid="{269DDF2A-CFE1-455D-87A9-65EE5F41CA19}"/>
    <cellStyle name="Normal 2 17 2" xfId="2899" xr:uid="{C9FBA42E-F354-465A-BDA7-DC79EAC50AFA}"/>
    <cellStyle name="Normal 2 17 2 2" xfId="6574" xr:uid="{E041B5B9-F89C-4747-90FA-335A788A39A4}"/>
    <cellStyle name="Normal 2 17 3" xfId="6573" xr:uid="{DF9F9F41-F6EA-4716-98FB-E10F818B538B}"/>
    <cellStyle name="Normal 2 18" xfId="2900" xr:uid="{D4EDD75D-796D-400C-AF47-BF5FCA8A3735}"/>
    <cellStyle name="Normal 2 18 2" xfId="2901" xr:uid="{D39D5152-D1E7-4FB7-87DD-3F662BF1985E}"/>
    <cellStyle name="Normal 2 18 2 2" xfId="6576" xr:uid="{92BFE5C2-367B-477B-A38C-D4510F12BF30}"/>
    <cellStyle name="Normal 2 18 3" xfId="6575" xr:uid="{A90E0BF8-B39A-4DDE-80FF-D32CD36F9EB5}"/>
    <cellStyle name="Normal 2 19" xfId="2902" xr:uid="{59285858-3B23-45F9-A16C-D1011BCE4781}"/>
    <cellStyle name="Normal 2 19 2" xfId="2903" xr:uid="{0426067E-F168-4692-97F6-C073F0A2549D}"/>
    <cellStyle name="Normal 2 19 2 2" xfId="6578" xr:uid="{6A8C252B-D328-45B5-80F8-D71EDC5B0ABB}"/>
    <cellStyle name="Normal 2 19 3" xfId="2904" xr:uid="{930D543F-E73E-43F0-8D21-A32DF53F71AB}"/>
    <cellStyle name="Normal 2 19 3 2" xfId="6579" xr:uid="{0DE6D8D9-DACC-4E2D-8705-FC6BBC760367}"/>
    <cellStyle name="Normal 2 19 4" xfId="2905" xr:uid="{18FB31E0-608A-474A-9F5C-5BDF9D79E971}"/>
    <cellStyle name="Normal 2 19 4 2" xfId="6580" xr:uid="{0B837655-A5B0-4137-A234-BE616E3C21A6}"/>
    <cellStyle name="Normal 2 19 5" xfId="6577" xr:uid="{7C526CA7-CBFB-4D7E-B661-C1AAE4B9EB1E}"/>
    <cellStyle name="Normal 2 2" xfId="402" xr:uid="{00000000-0005-0000-0000-000090010000}"/>
    <cellStyle name="Normal 2 2 10" xfId="2907" xr:uid="{88693392-0AD5-48DA-86AF-88BACB01C68E}"/>
    <cellStyle name="Normal 2 2 10 2" xfId="6582" xr:uid="{A2AE7FC1-6749-4AEF-9403-3EA9BE0278A2}"/>
    <cellStyle name="Normal 2 2 11" xfId="2908" xr:uid="{C59BBFC8-3894-4BBF-BBC8-86A1ECD895C4}"/>
    <cellStyle name="Normal 2 2 11 2" xfId="2909" xr:uid="{A324879E-A680-4166-9E80-BFA9AF82C204}"/>
    <cellStyle name="Normal 2 2 11 2 2" xfId="6584" xr:uid="{61F03C78-325C-458B-A398-C02C5398B6D3}"/>
    <cellStyle name="Normal 2 2 11 3" xfId="2910" xr:uid="{7BA84316-464C-403A-8BFC-FBEDFC6F77A5}"/>
    <cellStyle name="Normal 2 2 11 3 2" xfId="6585" xr:uid="{103B1281-E892-49F8-93CD-81EC145CC9B8}"/>
    <cellStyle name="Normal 2 2 11 4" xfId="2911" xr:uid="{7B53912A-BDEF-4EC6-9309-DD98D1A69AF6}"/>
    <cellStyle name="Normal 2 2 11 4 2" xfId="6586" xr:uid="{8B71F1FA-8F24-4C01-9657-E7EECE02172A}"/>
    <cellStyle name="Normal 2 2 11 5" xfId="6583" xr:uid="{4AE42D16-DE6D-49BE-B611-938F0075CC6A}"/>
    <cellStyle name="Normal 2 2 12" xfId="2912" xr:uid="{9F170200-29FD-4399-86EC-1178483D637C}"/>
    <cellStyle name="Normal 2 2 12 2" xfId="2913" xr:uid="{9D1D1360-9530-4A02-AC66-2D041C670BB5}"/>
    <cellStyle name="Normal 2 2 12 2 2" xfId="2914" xr:uid="{E78C9C35-2D0E-4A6D-BE50-F5E079CC9BFC}"/>
    <cellStyle name="Normal 2 2 12 2 3" xfId="6588" xr:uid="{A7471EBF-E795-4B46-8A7E-9DC3BF7B67FF}"/>
    <cellStyle name="Normal 2 2 12 3" xfId="2915" xr:uid="{26E8812B-925C-4EFD-8FC8-5EB8260F1A62}"/>
    <cellStyle name="Normal 2 2 12 3 2" xfId="6589" xr:uid="{2CDA4C96-9B9C-471B-85FC-FB246E2EEE4C}"/>
    <cellStyle name="Normal 2 2 12 4" xfId="2916" xr:uid="{DA03AFFF-319E-46D1-B67D-E15FF4439681}"/>
    <cellStyle name="Normal 2 2 12 4 2" xfId="6590" xr:uid="{9C5A3780-FDD8-4E34-B88C-1A11BE246671}"/>
    <cellStyle name="Normal 2 2 12 5" xfId="6587" xr:uid="{F8D2C5D8-82FC-490F-B026-0AD11BAEBBAA}"/>
    <cellStyle name="Normal 2 2 13" xfId="2917" xr:uid="{91DD0438-C94D-4F7D-857E-F44F71C4A083}"/>
    <cellStyle name="Normal 2 2 13 2" xfId="2918" xr:uid="{50CFEC1A-A2A1-4A3D-94C2-EF71C1981038}"/>
    <cellStyle name="Normal 2 2 13 2 2" xfId="6592" xr:uid="{1975EBDC-8D3E-410D-BEBA-C706DCE75E5A}"/>
    <cellStyle name="Normal 2 2 13 3" xfId="2919" xr:uid="{34771863-CD42-43CD-A910-6A114F155AB6}"/>
    <cellStyle name="Normal 2 2 13 3 2" xfId="6593" xr:uid="{C0D493E7-6355-4B4C-A4F5-1A43E9D35470}"/>
    <cellStyle name="Normal 2 2 13 4" xfId="2920" xr:uid="{029BE36F-B6A7-41C4-B686-8272753035E8}"/>
    <cellStyle name="Normal 2 2 13 4 2" xfId="6594" xr:uid="{E8CE4467-3DD4-407E-9792-E6519A6DAAA4}"/>
    <cellStyle name="Normal 2 2 13 5" xfId="6591" xr:uid="{360435F9-CD70-4118-AB94-267D4E310E67}"/>
    <cellStyle name="Normal 2 2 14" xfId="2921" xr:uid="{BAFDEECF-716C-47C8-9C13-212B2A23160B}"/>
    <cellStyle name="Normal 2 2 14 2" xfId="2922" xr:uid="{8E09E391-9E9A-4BF1-A33E-730CF8CEA5C3}"/>
    <cellStyle name="Normal 2 2 14 2 2" xfId="6596" xr:uid="{980272A8-6C7A-4C9C-9E46-F9EDED29E4B7}"/>
    <cellStyle name="Normal 2 2 14 3" xfId="2923" xr:uid="{E4CD30E9-D692-4CAE-9781-21245FC90695}"/>
    <cellStyle name="Normal 2 2 14 3 2" xfId="6597" xr:uid="{B6DD38CE-4BC7-4F2E-8A04-03315C3C3036}"/>
    <cellStyle name="Normal 2 2 14 4" xfId="2924" xr:uid="{207934B1-AC5E-4E78-814C-54732A235839}"/>
    <cellStyle name="Normal 2 2 14 4 2" xfId="6598" xr:uid="{A5636A64-9003-4BD3-9507-6AD7FFAEF2E0}"/>
    <cellStyle name="Normal 2 2 14 5" xfId="6595" xr:uid="{D40478ED-C50A-4EEE-8BB5-34A942DAF8A7}"/>
    <cellStyle name="Normal 2 2 15" xfId="2925" xr:uid="{6246344E-AEB1-4CBD-8B38-4106DB3AB884}"/>
    <cellStyle name="Normal 2 2 15 2" xfId="2926" xr:uid="{AD2517EF-9E66-46FD-AFC4-D81815345FE2}"/>
    <cellStyle name="Normal 2 2 15 2 2" xfId="6600" xr:uid="{57C65614-C15A-470F-8AEF-34FC31A3CC20}"/>
    <cellStyle name="Normal 2 2 15 3" xfId="2927" xr:uid="{CF4D3800-BE61-4A6B-8962-8CAF73D8A3F2}"/>
    <cellStyle name="Normal 2 2 15 3 2" xfId="6601" xr:uid="{DCA51835-67E9-489F-A267-005C89CFDEF2}"/>
    <cellStyle name="Normal 2 2 15 4" xfId="2928" xr:uid="{B01954D5-1D5B-4F6E-833A-19C100B3D166}"/>
    <cellStyle name="Normal 2 2 15 4 2" xfId="6602" xr:uid="{C7FD024B-32CF-4F16-882A-16717AD8BB87}"/>
    <cellStyle name="Normal 2 2 15 5" xfId="6599" xr:uid="{DA81144A-6AED-4607-887D-7D46D85F3DCA}"/>
    <cellStyle name="Normal 2 2 16" xfId="2929" xr:uid="{FFD2E245-47CB-449E-81D1-C04230B43D84}"/>
    <cellStyle name="Normal 2 2 16 2" xfId="2930" xr:uid="{5A32B07C-DBC5-479F-8E61-E81ADFE885BF}"/>
    <cellStyle name="Normal 2 2 16 2 2" xfId="6604" xr:uid="{7644AA0A-7FA7-40BF-A020-F276D3B50C7B}"/>
    <cellStyle name="Normal 2 2 16 3" xfId="2931" xr:uid="{FAEB8BF9-942C-47F7-9C70-B98641C33689}"/>
    <cellStyle name="Normal 2 2 16 3 2" xfId="6605" xr:uid="{BAB51744-1F52-480B-977F-D522893B9773}"/>
    <cellStyle name="Normal 2 2 16 4" xfId="2932" xr:uid="{3CD3B774-EBF2-4C59-BFA2-D5BD3B99142F}"/>
    <cellStyle name="Normal 2 2 16 4 2" xfId="6606" xr:uid="{D3E1E523-3574-4125-8244-60C7842C51A9}"/>
    <cellStyle name="Normal 2 2 16 5" xfId="6603" xr:uid="{44080EE8-4562-4040-A7AE-331DEC2285ED}"/>
    <cellStyle name="Normal 2 2 17" xfId="2933" xr:uid="{54501DD4-2DA4-432F-8EAB-F3CF38EF1B4F}"/>
    <cellStyle name="Normal 2 2 17 2" xfId="2934" xr:uid="{EAA3037B-1B65-4A5A-B423-A3227B69F681}"/>
    <cellStyle name="Normal 2 2 17 2 2" xfId="6608" xr:uid="{69240F5F-A453-4C7D-84C2-A95E438830B1}"/>
    <cellStyle name="Normal 2 2 17 3" xfId="2935" xr:uid="{4959D0C0-EDC9-49C7-89FE-786B7348ACD2}"/>
    <cellStyle name="Normal 2 2 17 3 2" xfId="6609" xr:uid="{8A837355-1C5B-4D81-B4FA-FF497B000CDA}"/>
    <cellStyle name="Normal 2 2 17 4" xfId="2936" xr:uid="{680E950F-E138-435C-90A2-35B590C8467C}"/>
    <cellStyle name="Normal 2 2 17 4 2" xfId="6610" xr:uid="{566D736B-EDF7-43F9-917D-1D0B3C9FF146}"/>
    <cellStyle name="Normal 2 2 17 5" xfId="6607" xr:uid="{896BC363-70C5-4A7F-BD40-1B5348735561}"/>
    <cellStyle name="Normal 2 2 18" xfId="2937" xr:uid="{0E2A2210-2242-4BE0-BD26-FA73A7246F2E}"/>
    <cellStyle name="Normal 2 2 18 2" xfId="2938" xr:uid="{F04D187B-2BFA-412E-B3F9-243FFB50FBFB}"/>
    <cellStyle name="Normal 2 2 18 2 2" xfId="6612" xr:uid="{DA303966-E72E-45D9-8FC9-CBAADF1C202D}"/>
    <cellStyle name="Normal 2 2 18 3" xfId="2939" xr:uid="{28F0C916-778A-489A-9998-808C192ECD3F}"/>
    <cellStyle name="Normal 2 2 18 3 2" xfId="6613" xr:uid="{5BF962E3-0F02-4548-B22E-567B3BDA7101}"/>
    <cellStyle name="Normal 2 2 18 4" xfId="2940" xr:uid="{7F95EA65-5915-408A-AFE6-FA816514570C}"/>
    <cellStyle name="Normal 2 2 18 4 2" xfId="6614" xr:uid="{FB9A9EC3-71B4-41FF-8B10-942497DB1ACE}"/>
    <cellStyle name="Normal 2 2 18 5" xfId="6611" xr:uid="{B29E2940-7D60-4402-A45E-A975B4B1F051}"/>
    <cellStyle name="Normal 2 2 19" xfId="2941" xr:uid="{904564B7-15E7-4EE7-8E96-B1DB1FAB7BD1}"/>
    <cellStyle name="Normal 2 2 19 2" xfId="2942" xr:uid="{24BAF3F2-A02D-4EE7-A3CF-C7901738DDA9}"/>
    <cellStyle name="Normal 2 2 19 2 2" xfId="6616" xr:uid="{C56F9682-CF5E-4865-8DF6-7B234721BB2B}"/>
    <cellStyle name="Normal 2 2 19 3" xfId="2943" xr:uid="{73786E74-DB50-4FF8-A996-3D9F80859AD9}"/>
    <cellStyle name="Normal 2 2 19 3 2" xfId="6617" xr:uid="{68AF20F6-2718-46CB-8D86-1AD056173A31}"/>
    <cellStyle name="Normal 2 2 19 4" xfId="2944" xr:uid="{24F4AEE0-B9A1-413D-A79A-2451A6C860A6}"/>
    <cellStyle name="Normal 2 2 19 4 2" xfId="6618" xr:uid="{E6BF398F-31A6-4E3D-83A2-5F98FD6F3333}"/>
    <cellStyle name="Normal 2 2 19 5" xfId="6615" xr:uid="{A09D3626-7198-4E0E-A3F8-0E8C1E75EE05}"/>
    <cellStyle name="Normal 2 2 2" xfId="403" xr:uid="{00000000-0005-0000-0000-000091010000}"/>
    <cellStyle name="Normal 2 2 2 2" xfId="2946" xr:uid="{42951DC5-DDCE-4C23-B63E-3F13213CD64E}"/>
    <cellStyle name="Normal 2 2 2 2 2" xfId="6620" xr:uid="{C39179EC-4926-405D-A791-9F77FB7EA70B}"/>
    <cellStyle name="Normal 2 2 2 3" xfId="6619" xr:uid="{DDB14F59-5534-4512-AC5A-574F303DE1DB}"/>
    <cellStyle name="Normal 2 2 2 4" xfId="2945" xr:uid="{CAFE4D0E-D268-4E0A-B1C8-D04CE509B7F6}"/>
    <cellStyle name="Normal 2 2 20" xfId="2947" xr:uid="{C59EAD53-72B1-4B95-902A-A0F54D50C90E}"/>
    <cellStyle name="Normal 2 2 20 2" xfId="2948" xr:uid="{497CA54C-D6AE-44F6-9E7C-F7EC5DF4AE04}"/>
    <cellStyle name="Normal 2 2 20 2 2" xfId="6622" xr:uid="{33DE9B9B-76BC-4449-9CF0-FC5024F40B7C}"/>
    <cellStyle name="Normal 2 2 20 3" xfId="2949" xr:uid="{F9A39475-015D-4CA5-A5ED-06E4425819EE}"/>
    <cellStyle name="Normal 2 2 20 3 2" xfId="6623" xr:uid="{5679FC59-EC0C-405F-8FE4-6A4532A85143}"/>
    <cellStyle name="Normal 2 2 20 4" xfId="2950" xr:uid="{B0E01F90-AD9E-48A0-BF80-0D486375C563}"/>
    <cellStyle name="Normal 2 2 20 4 2" xfId="6624" xr:uid="{4E5A91D3-31BB-4C51-AB9A-B43D1229B758}"/>
    <cellStyle name="Normal 2 2 20 5" xfId="6621" xr:uid="{5C3FE682-7BAB-44C6-ACF3-3881F8605D50}"/>
    <cellStyle name="Normal 2 2 21" xfId="2951" xr:uid="{0122F046-0DD2-4FF9-8A49-23D44F925EAE}"/>
    <cellStyle name="Normal 2 2 21 2" xfId="2952" xr:uid="{F88D1D68-78D8-4D7E-BCE9-967CA94C9AE6}"/>
    <cellStyle name="Normal 2 2 21 2 2" xfId="6626" xr:uid="{B3EBE762-94EB-48B3-BEFE-4E8439AF290B}"/>
    <cellStyle name="Normal 2 2 21 3" xfId="2953" xr:uid="{3B7CD1E1-346C-4B9F-AF5C-C350150F5C2F}"/>
    <cellStyle name="Normal 2 2 21 3 2" xfId="6627" xr:uid="{6AB64E01-C131-4AB8-9A8C-FE84A873F6BF}"/>
    <cellStyle name="Normal 2 2 21 4" xfId="2954" xr:uid="{E3529A98-241B-4016-AFC6-805AAA7792B1}"/>
    <cellStyle name="Normal 2 2 21 4 2" xfId="6628" xr:uid="{B792C258-A11A-4745-90AB-5B95AED96EC8}"/>
    <cellStyle name="Normal 2 2 21 5" xfId="6625" xr:uid="{94000BA3-581B-41A8-8907-848A50D3E803}"/>
    <cellStyle name="Normal 2 2 22" xfId="2955" xr:uid="{3374837B-3050-456E-8C96-8B66AD90A93E}"/>
    <cellStyle name="Normal 2 2 22 2" xfId="2956" xr:uid="{599A3175-5DA5-4F5E-A7FA-7B6CF2BEAE98}"/>
    <cellStyle name="Normal 2 2 22 2 2" xfId="6630" xr:uid="{1FFCBE4A-47ED-4865-A4DC-AC9C4C1AD78C}"/>
    <cellStyle name="Normal 2 2 22 3" xfId="2957" xr:uid="{5393EB8B-125C-4493-BDF6-A16EFC40FDFB}"/>
    <cellStyle name="Normal 2 2 22 3 2" xfId="6631" xr:uid="{5C9EF279-61A8-42FA-846B-27BAF15E6F6C}"/>
    <cellStyle name="Normal 2 2 22 4" xfId="2958" xr:uid="{FE07FBBE-869D-437F-8EFF-B460B46F4822}"/>
    <cellStyle name="Normal 2 2 22 4 2" xfId="6632" xr:uid="{B509C68A-7795-4B37-A9BA-FCCB77C5A1AD}"/>
    <cellStyle name="Normal 2 2 22 5" xfId="6629" xr:uid="{F82C91EE-0AC4-44CD-810D-22FA789AF36B}"/>
    <cellStyle name="Normal 2 2 23" xfId="2959" xr:uid="{3B94CB91-ACF3-425B-8B68-D4968FFACEAD}"/>
    <cellStyle name="Normal 2 2 23 2" xfId="2960" xr:uid="{3D511F00-2FE2-4AA4-AA4A-E32E7549DA2D}"/>
    <cellStyle name="Normal 2 2 23 2 2" xfId="6634" xr:uid="{1C9AE005-D1F3-4BE0-8C29-B2F76C36E708}"/>
    <cellStyle name="Normal 2 2 23 3" xfId="2961" xr:uid="{DE1E089E-5BA2-4087-8818-DB88290448B0}"/>
    <cellStyle name="Normal 2 2 23 3 2" xfId="6635" xr:uid="{1D4B730C-7103-4A20-B98A-2D328CFFC307}"/>
    <cellStyle name="Normal 2 2 23 4" xfId="2962" xr:uid="{F1942ABE-143C-43CF-ADA0-2A1E9BEA7240}"/>
    <cellStyle name="Normal 2 2 23 4 2" xfId="6636" xr:uid="{6E2566A0-C629-4804-886C-4E44B4518AF4}"/>
    <cellStyle name="Normal 2 2 23 5" xfId="6633" xr:uid="{0A644FAF-2793-4DBC-A68D-85D09553F79F}"/>
    <cellStyle name="Normal 2 2 24" xfId="2963" xr:uid="{3FFABBA3-0419-42E1-AC5C-91C4601F52AA}"/>
    <cellStyle name="Normal 2 2 24 2" xfId="2964" xr:uid="{175A87D6-0ADE-48BF-8A6B-ADEFB043436E}"/>
    <cellStyle name="Normal 2 2 24 2 2" xfId="6638" xr:uid="{4BA00228-B844-46B3-86BC-5ACA0FA4358F}"/>
    <cellStyle name="Normal 2 2 24 3" xfId="2965" xr:uid="{81621A61-94B0-429B-AB8E-0B839C2B34FA}"/>
    <cellStyle name="Normal 2 2 24 3 2" xfId="6639" xr:uid="{4869AFB9-055B-4A62-8C0E-21CEA3A41D5A}"/>
    <cellStyle name="Normal 2 2 24 4" xfId="2966" xr:uid="{AA6D91BB-9FCA-4C50-A210-E5EC33A39D27}"/>
    <cellStyle name="Normal 2 2 24 4 2" xfId="6640" xr:uid="{797C8091-B0B5-4D54-9D87-58DF9B572569}"/>
    <cellStyle name="Normal 2 2 24 5" xfId="6637" xr:uid="{EDBAF26B-EBB6-4CD5-84DF-93F4F04BB419}"/>
    <cellStyle name="Normal 2 2 25" xfId="2967" xr:uid="{A4835835-0F7C-4970-85F5-E9419C5D7785}"/>
    <cellStyle name="Normal 2 2 25 2" xfId="2968" xr:uid="{007B64A2-452C-4C71-933F-8AB95DCAD3A1}"/>
    <cellStyle name="Normal 2 2 25 2 2" xfId="6642" xr:uid="{811AB417-8135-41E3-B044-503B70CF3BFB}"/>
    <cellStyle name="Normal 2 2 25 3" xfId="2969" xr:uid="{1BAC5BA4-338F-4243-9B72-4743A664C352}"/>
    <cellStyle name="Normal 2 2 25 3 2" xfId="6643" xr:uid="{DDC78FA1-175E-45D2-A8FB-C262A25E2107}"/>
    <cellStyle name="Normal 2 2 25 4" xfId="2970" xr:uid="{2E79CE1B-93D4-4956-A067-740B90D3FEFA}"/>
    <cellStyle name="Normal 2 2 25 4 2" xfId="6644" xr:uid="{CBBFDB86-D047-438F-8115-64BAA60EDDEF}"/>
    <cellStyle name="Normal 2 2 25 5" xfId="6641" xr:uid="{E644F3C0-9064-46FC-8572-D468E21D6663}"/>
    <cellStyle name="Normal 2 2 26" xfId="2971" xr:uid="{F857BDCE-D827-4949-9582-117E1B2CE5E6}"/>
    <cellStyle name="Normal 2 2 26 2" xfId="2972" xr:uid="{256BDB39-85B2-4E0F-8311-D8D5905FDD66}"/>
    <cellStyle name="Normal 2 2 26 2 2" xfId="6646" xr:uid="{329031EC-F899-4688-AFFE-E166D1BD02E9}"/>
    <cellStyle name="Normal 2 2 26 3" xfId="2973" xr:uid="{544246C0-B04D-4E2F-B325-534C5405D564}"/>
    <cellStyle name="Normal 2 2 26 3 2" xfId="6647" xr:uid="{C4793F08-A61C-4C7A-A681-50397FAC7ABB}"/>
    <cellStyle name="Normal 2 2 26 4" xfId="2974" xr:uid="{93C503F9-DD65-4745-9E4E-29AF05FB3D61}"/>
    <cellStyle name="Normal 2 2 26 4 2" xfId="6648" xr:uid="{74D770A6-BB9E-4D18-9307-021187A92E17}"/>
    <cellStyle name="Normal 2 2 26 5" xfId="6645" xr:uid="{29C632F0-3002-4156-987D-859965EAE0D9}"/>
    <cellStyle name="Normal 2 2 27" xfId="2975" xr:uid="{F0BBBC6A-3A9A-4A35-8492-BFCB22782F6C}"/>
    <cellStyle name="Normal 2 2 27 2" xfId="2976" xr:uid="{B7DB9709-5EDF-4DB7-AF6E-095D96C30253}"/>
    <cellStyle name="Normal 2 2 27 2 2" xfId="6650" xr:uid="{93DD2514-B665-48EA-9AC6-A15C2A0FDCA7}"/>
    <cellStyle name="Normal 2 2 27 3" xfId="2977" xr:uid="{1F92F9CC-EE0B-413D-AD9B-17172E2D033E}"/>
    <cellStyle name="Normal 2 2 27 3 2" xfId="6651" xr:uid="{D71A35D0-AC6D-4713-A1A4-172D131BAEEA}"/>
    <cellStyle name="Normal 2 2 27 4" xfId="2978" xr:uid="{6BE72C2A-B83B-4460-92FA-0DF384A661B2}"/>
    <cellStyle name="Normal 2 2 27 4 2" xfId="6652" xr:uid="{771C7D42-373C-4A7C-86AD-BABEEA1B3D90}"/>
    <cellStyle name="Normal 2 2 27 5" xfId="6649" xr:uid="{CC2DF9B3-6CB6-4E4D-BF3A-243D779102F4}"/>
    <cellStyle name="Normal 2 2 28" xfId="2979" xr:uid="{294F6403-442F-4B89-8F78-61C90710C754}"/>
    <cellStyle name="Normal 2 2 28 2" xfId="2980" xr:uid="{6C5698EF-E449-4A04-B9E4-78EEC29F9DAC}"/>
    <cellStyle name="Normal 2 2 28 2 2" xfId="6654" xr:uid="{28101735-EA41-46E1-82DE-F2B9DC947109}"/>
    <cellStyle name="Normal 2 2 28 3" xfId="2981" xr:uid="{90FF4765-9B38-4C3C-8817-D9E248865A7D}"/>
    <cellStyle name="Normal 2 2 28 3 2" xfId="6655" xr:uid="{6EE6A6B5-DF13-4C00-8642-ACF75631B59B}"/>
    <cellStyle name="Normal 2 2 28 4" xfId="2982" xr:uid="{949C1E88-E352-4440-9C62-EA4975B1B7BB}"/>
    <cellStyle name="Normal 2 2 28 4 2" xfId="6656" xr:uid="{F9E6AB93-B13E-4A89-BB00-357C741A558F}"/>
    <cellStyle name="Normal 2 2 28 5" xfId="6653" xr:uid="{7B99767E-4B1D-4040-A0FA-8B8CA6AB57E1}"/>
    <cellStyle name="Normal 2 2 29" xfId="2983" xr:uid="{A18E315E-9929-448F-961E-F9ADF7ED9486}"/>
    <cellStyle name="Normal 2 2 29 2" xfId="2984" xr:uid="{07410F47-0DEA-4D09-964C-EC8B02198D6F}"/>
    <cellStyle name="Normal 2 2 29 2 2" xfId="6658" xr:uid="{2CFF8846-75DC-460D-A500-A8C55076AA6C}"/>
    <cellStyle name="Normal 2 2 29 3" xfId="2985" xr:uid="{04431A55-6ECD-4E00-BAC5-B0B1F1C356EF}"/>
    <cellStyle name="Normal 2 2 29 3 2" xfId="6659" xr:uid="{A3311547-E1EA-43EC-857E-627A3BC978C1}"/>
    <cellStyle name="Normal 2 2 29 4" xfId="2986" xr:uid="{E8E9174B-4F30-41DC-BB27-4424AD32B8E8}"/>
    <cellStyle name="Normal 2 2 29 4 2" xfId="6660" xr:uid="{DFF28D36-DEA1-4B51-9049-49AA61289D0F}"/>
    <cellStyle name="Normal 2 2 29 5" xfId="6657" xr:uid="{650D7CF6-F291-4FAC-98ED-AC12ABCEC147}"/>
    <cellStyle name="Normal 2 2 3" xfId="404" xr:uid="{00000000-0005-0000-0000-000092010000}"/>
    <cellStyle name="Normal 2 2 3 2" xfId="2988" xr:uid="{21605E0E-4119-4DAF-A460-1FB9D3C13904}"/>
    <cellStyle name="Normal 2 2 3 2 2" xfId="6662" xr:uid="{A1030A16-EB6F-4178-B215-BCF93E6AC884}"/>
    <cellStyle name="Normal 2 2 3 3" xfId="6661" xr:uid="{85A6B85A-3D4A-4774-8A15-C2C9CD4A79B3}"/>
    <cellStyle name="Normal 2 2 3 4" xfId="2987" xr:uid="{9BDBFB5A-440E-4003-9C03-14E13320E271}"/>
    <cellStyle name="Normal 2 2 30" xfId="2989" xr:uid="{18EF98EE-9203-4C8B-914C-67DAAC707891}"/>
    <cellStyle name="Normal 2 2 30 2" xfId="2990" xr:uid="{1692DE54-923B-4D69-888A-B61DA5655C4C}"/>
    <cellStyle name="Normal 2 2 30 2 2" xfId="6664" xr:uid="{DB439D5C-6806-4BFD-ABEF-3DBEE9C83E32}"/>
    <cellStyle name="Normal 2 2 30 3" xfId="2991" xr:uid="{9F0711AB-6A26-415E-88DD-D509E553D0C5}"/>
    <cellStyle name="Normal 2 2 30 3 2" xfId="6665" xr:uid="{7EB59C2E-C076-4028-982C-A19006D0CA6B}"/>
    <cellStyle name="Normal 2 2 30 4" xfId="2992" xr:uid="{82ED723C-D081-4616-9F95-0D0E6CEBDA85}"/>
    <cellStyle name="Normal 2 2 30 4 2" xfId="6666" xr:uid="{148A4E11-BF9E-4AAF-A1E6-9F26495A9E0A}"/>
    <cellStyle name="Normal 2 2 30 5" xfId="6663" xr:uid="{226B8793-94A1-46C1-8155-DDB10C83EF87}"/>
    <cellStyle name="Normal 2 2 31" xfId="2993" xr:uid="{BBBEE259-B09D-4B3C-AE01-8383551080BA}"/>
    <cellStyle name="Normal 2 2 31 2" xfId="2994" xr:uid="{A7B8F1EE-5E8B-422D-A143-57681AD114BC}"/>
    <cellStyle name="Normal 2 2 31 2 2" xfId="6668" xr:uid="{109E7DFB-5D17-43B6-AE99-3E516BFAC04C}"/>
    <cellStyle name="Normal 2 2 31 3" xfId="2995" xr:uid="{E0305EEE-AF51-4E08-A5FB-3625DA71D9FC}"/>
    <cellStyle name="Normal 2 2 31 3 2" xfId="6669" xr:uid="{862AEDDB-AF8E-4981-A8DF-2AA66C496C7C}"/>
    <cellStyle name="Normal 2 2 31 4" xfId="2996" xr:uid="{6106221A-98BF-4334-B678-8146AB6E27CB}"/>
    <cellStyle name="Normal 2 2 31 4 2" xfId="6670" xr:uid="{26B4E907-FB2B-428E-9CCA-51745AB457A2}"/>
    <cellStyle name="Normal 2 2 31 5" xfId="6667" xr:uid="{D40B8F3D-00D6-440F-8265-D09D2D25B23A}"/>
    <cellStyle name="Normal 2 2 32" xfId="2997" xr:uid="{B14D4EA3-87B8-4EC4-89B7-E10E118587EC}"/>
    <cellStyle name="Normal 2 2 32 2" xfId="2998" xr:uid="{9FA48DDB-6E54-4E08-B03D-CB8816E7F72C}"/>
    <cellStyle name="Normal 2 2 32 2 2" xfId="6672" xr:uid="{1DCBDEAB-5F88-47AD-8BA6-49638DB97FFB}"/>
    <cellStyle name="Normal 2 2 32 3" xfId="2999" xr:uid="{D6E81E3A-2570-488F-9D91-ADF0547AD563}"/>
    <cellStyle name="Normal 2 2 32 3 2" xfId="6673" xr:uid="{914D5B63-19CF-4F64-B3CC-936801B98486}"/>
    <cellStyle name="Normal 2 2 32 4" xfId="3000" xr:uid="{3EA6209E-C5A4-476F-A81B-4F43C21B65AB}"/>
    <cellStyle name="Normal 2 2 32 4 2" xfId="6674" xr:uid="{D2BE002E-5337-420C-8CC8-C91D50BE0F55}"/>
    <cellStyle name="Normal 2 2 32 5" xfId="6671" xr:uid="{C754A75E-5C6D-4EC7-B2CF-1BC4530CC596}"/>
    <cellStyle name="Normal 2 2 33" xfId="3001" xr:uid="{6E9E7E34-D977-40F0-BDF6-E72EC9463CA1}"/>
    <cellStyle name="Normal 2 2 33 2" xfId="3002" xr:uid="{5278C1EB-5C72-4296-B58B-2882A7CD0B6D}"/>
    <cellStyle name="Normal 2 2 33 2 2" xfId="6676" xr:uid="{D2C77C21-FF7E-4856-B491-6AB373955355}"/>
    <cellStyle name="Normal 2 2 33 3" xfId="3003" xr:uid="{7F3DB549-BF6C-4824-AC16-752D8446D860}"/>
    <cellStyle name="Normal 2 2 33 3 2" xfId="6677" xr:uid="{08F7DCE0-EFDA-4AEB-B88F-204FE5AD4C9D}"/>
    <cellStyle name="Normal 2 2 33 4" xfId="3004" xr:uid="{5BDCA580-9DD4-4247-A4D8-4A23168C9226}"/>
    <cellStyle name="Normal 2 2 33 4 2" xfId="6678" xr:uid="{CB0961C9-B299-4617-BDE4-DF92D0A62076}"/>
    <cellStyle name="Normal 2 2 33 5" xfId="6675" xr:uid="{9631F1EB-AA60-432D-8D33-66A929B03727}"/>
    <cellStyle name="Normal 2 2 34" xfId="3005" xr:uid="{C841EE94-E78C-49C8-943F-F9B2827361F1}"/>
    <cellStyle name="Normal 2 2 34 2" xfId="3006" xr:uid="{0133BFD1-2788-435F-8D7D-004217B9CFC2}"/>
    <cellStyle name="Normal 2 2 34 2 2" xfId="6680" xr:uid="{40D4163E-C578-413D-94FD-0B64B6C2D948}"/>
    <cellStyle name="Normal 2 2 34 3" xfId="3007" xr:uid="{43E45616-AAA2-4EA5-BE17-E9FD76FC9F02}"/>
    <cellStyle name="Normal 2 2 34 3 2" xfId="6681" xr:uid="{53DDC8FF-9ABD-4321-9487-261D64894F06}"/>
    <cellStyle name="Normal 2 2 34 4" xfId="3008" xr:uid="{FE1EAAF0-27D0-452D-A7B6-279B54312962}"/>
    <cellStyle name="Normal 2 2 34 4 2" xfId="6682" xr:uid="{FB581AA3-0530-4850-8EF9-4612C33C1EEC}"/>
    <cellStyle name="Normal 2 2 34 5" xfId="6679" xr:uid="{89C2AC4D-BB96-4D30-A29A-BB4CC14ABCDA}"/>
    <cellStyle name="Normal 2 2 35" xfId="3009" xr:uid="{C322AA88-96AB-482A-A983-75D4C28151F9}"/>
    <cellStyle name="Normal 2 2 35 2" xfId="3010" xr:uid="{4D8AE627-CFC2-4151-81AB-B08FDFCEED7B}"/>
    <cellStyle name="Normal 2 2 35 2 2" xfId="6684" xr:uid="{6E1B02D3-6C53-49FD-A687-7608BFB7767E}"/>
    <cellStyle name="Normal 2 2 35 3" xfId="3011" xr:uid="{18F1445D-A577-4927-93C8-7E549EEF964A}"/>
    <cellStyle name="Normal 2 2 35 3 2" xfId="6685" xr:uid="{05F62ED2-7DDF-446D-ACFF-27342188FE29}"/>
    <cellStyle name="Normal 2 2 35 4" xfId="3012" xr:uid="{F5BEE208-5784-4F8F-AA68-8596FEDFF2D9}"/>
    <cellStyle name="Normal 2 2 35 4 2" xfId="6686" xr:uid="{9A18E578-4CBE-4471-8051-E1E22235BD5D}"/>
    <cellStyle name="Normal 2 2 35 5" xfId="6683" xr:uid="{26A2FA26-A34A-4DEB-B841-720507873EC0}"/>
    <cellStyle name="Normal 2 2 36" xfId="3013" xr:uid="{63DB7D9D-04D8-4C79-860B-BE82FA9B3EE2}"/>
    <cellStyle name="Normal 2 2 36 2" xfId="3014" xr:uid="{AC0E2E56-4056-4AB9-B53A-5307A5F20592}"/>
    <cellStyle name="Normal 2 2 36 2 2" xfId="6688" xr:uid="{2D9A4849-E355-4C7B-8C32-92D48D7EBE04}"/>
    <cellStyle name="Normal 2 2 36 3" xfId="3015" xr:uid="{63DF8798-336D-488C-8C1A-9B11D829AF9E}"/>
    <cellStyle name="Normal 2 2 36 3 2" xfId="6689" xr:uid="{72EC9CF4-9921-4D90-B444-7AE4D9AECF21}"/>
    <cellStyle name="Normal 2 2 36 4" xfId="3016" xr:uid="{A062435D-CC17-4390-9AD5-EDEFA3DD7A52}"/>
    <cellStyle name="Normal 2 2 36 4 2" xfId="6690" xr:uid="{7B7AFD0F-FA0C-4FFF-9AC5-4E7D2B4181FC}"/>
    <cellStyle name="Normal 2 2 36 5" xfId="6687" xr:uid="{FDB61E7E-0FD1-451C-884B-29FDDCCB1488}"/>
    <cellStyle name="Normal 2 2 37" xfId="3017" xr:uid="{7C764A30-6692-46ED-91E0-25EC368AE8E5}"/>
    <cellStyle name="Normal 2 2 37 2" xfId="3018" xr:uid="{3DDEB0A6-0E73-4515-9C80-AB11512EF19B}"/>
    <cellStyle name="Normal 2 2 37 2 2" xfId="6692" xr:uid="{10F18E04-E4D0-4B47-85A1-1B9F803B8C3C}"/>
    <cellStyle name="Normal 2 2 37 3" xfId="3019" xr:uid="{5972D128-3F12-4618-8BBC-E4083969EDF8}"/>
    <cellStyle name="Normal 2 2 37 3 2" xfId="6693" xr:uid="{E3159CD4-56CC-4E22-90E9-F4B59FD9E269}"/>
    <cellStyle name="Normal 2 2 37 4" xfId="3020" xr:uid="{55C3868F-CD2F-4497-83F4-B83CFC6A0477}"/>
    <cellStyle name="Normal 2 2 37 4 2" xfId="6694" xr:uid="{604FAB21-63A4-4E21-801C-77B913B41A28}"/>
    <cellStyle name="Normal 2 2 37 5" xfId="6691" xr:uid="{A48D7F3A-1317-4C65-81FE-B2A1A050B150}"/>
    <cellStyle name="Normal 2 2 38" xfId="3021" xr:uid="{20122A07-3A3D-4ACA-9E1C-139DC492DD24}"/>
    <cellStyle name="Normal 2 2 38 2" xfId="3022" xr:uid="{B41575C4-4B40-41BF-80CD-FC5E09874940}"/>
    <cellStyle name="Normal 2 2 38 2 2" xfId="6696" xr:uid="{04F0A4E6-AF8A-445B-ADEF-9F8D8DF042BE}"/>
    <cellStyle name="Normal 2 2 38 3" xfId="3023" xr:uid="{BCE43F55-2AE1-4470-8FEE-3AC52D85D0F5}"/>
    <cellStyle name="Normal 2 2 38 3 2" xfId="6697" xr:uid="{091AC07D-83FB-4861-9B52-E105663B45D2}"/>
    <cellStyle name="Normal 2 2 38 4" xfId="3024" xr:uid="{EA496835-9F7E-4F98-A92E-DC556C8C3F18}"/>
    <cellStyle name="Normal 2 2 38 4 2" xfId="6698" xr:uid="{ABA04A64-FB9D-4751-9E13-7F2B6088B373}"/>
    <cellStyle name="Normal 2 2 38 5" xfId="6695" xr:uid="{B8F362B1-1597-4C68-88F2-D71178ACB904}"/>
    <cellStyle name="Normal 2 2 39" xfId="3025" xr:uid="{093988C5-1D76-41E9-A7B4-64825D6CDB66}"/>
    <cellStyle name="Normal 2 2 39 2" xfId="3026" xr:uid="{FD1990F6-B55D-4AC9-B3C7-611C992919BB}"/>
    <cellStyle name="Normal 2 2 39 2 2" xfId="6700" xr:uid="{4E1EBBDB-F1CB-4E37-A4C9-147135E8A705}"/>
    <cellStyle name="Normal 2 2 39 3" xfId="3027" xr:uid="{2B8A297A-9F29-4802-8B3B-976592B93715}"/>
    <cellStyle name="Normal 2 2 39 3 2" xfId="6701" xr:uid="{273EB40E-C0F9-4190-B77A-6631DF112338}"/>
    <cellStyle name="Normal 2 2 39 4" xfId="3028" xr:uid="{3B311622-32B0-4302-A760-3E6418B9EB86}"/>
    <cellStyle name="Normal 2 2 39 4 2" xfId="6702" xr:uid="{E71DA778-BF21-40BB-8AF5-FACC3EC256FC}"/>
    <cellStyle name="Normal 2 2 39 5" xfId="6699" xr:uid="{BB25FE6E-91D9-4DD9-B277-A154467FF7F5}"/>
    <cellStyle name="Normal 2 2 4" xfId="405" xr:uid="{00000000-0005-0000-0000-000093010000}"/>
    <cellStyle name="Normal 2 2 4 2" xfId="3030" xr:uid="{23083100-1FE7-43EE-A6BE-41C2CEB90C87}"/>
    <cellStyle name="Normal 2 2 4 2 2" xfId="6704" xr:uid="{B4FD4949-CF2E-4B21-9A39-B5413272C391}"/>
    <cellStyle name="Normal 2 2 4 3" xfId="3031" xr:uid="{65D8353D-F90A-4671-BFE5-493CA9D45F80}"/>
    <cellStyle name="Normal 2 2 4 3 2" xfId="6705" xr:uid="{8C38D783-7B30-4A10-85C7-0EBE29F0F672}"/>
    <cellStyle name="Normal 2 2 4 4" xfId="3032" xr:uid="{B547919B-29F8-4BD0-8A9F-448714DF161D}"/>
    <cellStyle name="Normal 2 2 4 4 2" xfId="6706" xr:uid="{718C1137-CDE3-4ADA-8AD2-B19F98214407}"/>
    <cellStyle name="Normal 2 2 4 5" xfId="6703" xr:uid="{BE65F10F-C4E0-45E9-BA5F-CDBED62E8DF6}"/>
    <cellStyle name="Normal 2 2 4 6" xfId="3029" xr:uid="{0B535D97-68D7-473B-9FE1-752C8BCD4E37}"/>
    <cellStyle name="Normal 2 2 40" xfId="3033" xr:uid="{EF4B4585-7603-4422-9A1A-D65AA78226A3}"/>
    <cellStyle name="Normal 2 2 40 2" xfId="3034" xr:uid="{0E06CFCB-C4B8-423B-A8E3-1E472D6C1597}"/>
    <cellStyle name="Normal 2 2 40 2 2" xfId="6708" xr:uid="{9F53DF7B-928E-4203-A079-96319B722084}"/>
    <cellStyle name="Normal 2 2 40 3" xfId="3035" xr:uid="{34D6E71E-2575-4D9A-AB43-E9AD8CD0B1A7}"/>
    <cellStyle name="Normal 2 2 40 3 2" xfId="6709" xr:uid="{2EFC116F-DCEE-4664-AEA3-9F1E4BB2663B}"/>
    <cellStyle name="Normal 2 2 40 4" xfId="3036" xr:uid="{1C11F38D-26EB-47D6-8232-95A125F5E484}"/>
    <cellStyle name="Normal 2 2 40 4 2" xfId="6710" xr:uid="{3DE07B2C-1BF3-41C7-92BC-5980C7DF324B}"/>
    <cellStyle name="Normal 2 2 40 5" xfId="6707" xr:uid="{E7877252-BC70-4181-A747-FA8F4C6C5C7A}"/>
    <cellStyle name="Normal 2 2 41" xfId="3037" xr:uid="{5273E83D-C9C4-4251-99C4-3BB899F0E57B}"/>
    <cellStyle name="Normal 2 2 41 2" xfId="3038" xr:uid="{B8C6418E-8FAB-45B4-9554-2561302F7F8B}"/>
    <cellStyle name="Normal 2 2 41 2 2" xfId="6712" xr:uid="{DE560C0E-D823-4393-AD63-319BB9CE717E}"/>
    <cellStyle name="Normal 2 2 41 3" xfId="3039" xr:uid="{4556F7D2-6441-421D-9553-07059B82A1DC}"/>
    <cellStyle name="Normal 2 2 41 3 2" xfId="6713" xr:uid="{4491F73B-C691-4103-960F-0C1992FA43A2}"/>
    <cellStyle name="Normal 2 2 41 4" xfId="3040" xr:uid="{557BE0CD-A923-4990-B098-FBDAA5CE256A}"/>
    <cellStyle name="Normal 2 2 41 4 2" xfId="6714" xr:uid="{F807616F-77AE-47B5-BC17-E9B190C336AA}"/>
    <cellStyle name="Normal 2 2 41 5" xfId="6711" xr:uid="{4598AEBE-D554-47E9-A530-773D1722DCCD}"/>
    <cellStyle name="Normal 2 2 42" xfId="3041" xr:uid="{A9D7B6F3-709E-41D9-975B-5DA931B3E9AE}"/>
    <cellStyle name="Normal 2 2 42 2" xfId="3042" xr:uid="{B2EB28B3-4CCC-4FF7-96E6-6BC393DE09F9}"/>
    <cellStyle name="Normal 2 2 42 2 2" xfId="6716" xr:uid="{02215FB3-497F-4C0F-B740-8F397D361FD7}"/>
    <cellStyle name="Normal 2 2 42 3" xfId="3043" xr:uid="{CC282344-609E-4ADF-B0B4-7E3CB91F87FC}"/>
    <cellStyle name="Normal 2 2 42 3 2" xfId="6717" xr:uid="{9CB911EB-3255-487D-9205-247151DBC1CE}"/>
    <cellStyle name="Normal 2 2 42 4" xfId="3044" xr:uid="{871444D2-DAF2-4FB7-8E2B-A8B83BF3984F}"/>
    <cellStyle name="Normal 2 2 42 4 2" xfId="6718" xr:uid="{CA9626E2-91C0-487E-A708-E152A0BDED40}"/>
    <cellStyle name="Normal 2 2 42 5" xfId="6715" xr:uid="{E9DDA554-97D8-404F-980A-D682F5F40E8B}"/>
    <cellStyle name="Normal 2 2 43" xfId="3045" xr:uid="{EF7A2316-B263-4968-A22D-8229736D7390}"/>
    <cellStyle name="Normal 2 2 43 2" xfId="3046" xr:uid="{56853AFE-EBBC-49B7-9FE4-E6E40A6C92AA}"/>
    <cellStyle name="Normal 2 2 43 2 2" xfId="6720" xr:uid="{065206E0-FB0F-448F-A6AE-D53BEE137D1A}"/>
    <cellStyle name="Normal 2 2 43 3" xfId="3047" xr:uid="{60AD4070-B8E9-46CB-B7B7-2584516D9AC3}"/>
    <cellStyle name="Normal 2 2 43 3 2" xfId="6721" xr:uid="{D74FE9F4-F443-411A-B67C-252500ECE9F5}"/>
    <cellStyle name="Normal 2 2 43 4" xfId="3048" xr:uid="{2B219AA3-072A-46B4-BA53-DE485358088C}"/>
    <cellStyle name="Normal 2 2 43 4 2" xfId="6722" xr:uid="{3010381D-0452-4AE4-B953-FFBF840FB50B}"/>
    <cellStyle name="Normal 2 2 43 5" xfId="6719" xr:uid="{BAA8EEA5-5DAE-40EA-B713-04B85F29066F}"/>
    <cellStyle name="Normal 2 2 44" xfId="3049" xr:uid="{6B8AE283-5768-4C9B-9706-1A9038F7139E}"/>
    <cellStyle name="Normal 2 2 44 2" xfId="3050" xr:uid="{3F22B46D-5ECB-4592-9E47-093F43C70616}"/>
    <cellStyle name="Normal 2 2 44 2 2" xfId="6724" xr:uid="{A875A3DC-74A8-4E94-ABEA-1327B7BF863C}"/>
    <cellStyle name="Normal 2 2 44 3" xfId="3051" xr:uid="{6BE26EF0-A21D-41C6-9B72-BD01AE0C13CE}"/>
    <cellStyle name="Normal 2 2 44 3 2" xfId="6725" xr:uid="{C0837937-2769-4581-9D4A-06CE855839F7}"/>
    <cellStyle name="Normal 2 2 44 4" xfId="3052" xr:uid="{EB87A4CF-58A0-4D33-8CAD-857CC6F55F37}"/>
    <cellStyle name="Normal 2 2 44 4 2" xfId="6726" xr:uid="{1353A16E-1796-4D94-93DD-B9EDC3B033A6}"/>
    <cellStyle name="Normal 2 2 44 5" xfId="6723" xr:uid="{0939595D-CA05-44F6-8098-7A28CA5C68B3}"/>
    <cellStyle name="Normal 2 2 45" xfId="3053" xr:uid="{E0DB527D-BCD1-47AC-B184-573345D8889D}"/>
    <cellStyle name="Normal 2 2 45 2" xfId="3054" xr:uid="{13934540-243A-40B3-9755-F1714D5C4309}"/>
    <cellStyle name="Normal 2 2 45 2 2" xfId="6728" xr:uid="{26B24462-0B77-4975-BF17-D06F756CCB36}"/>
    <cellStyle name="Normal 2 2 45 3" xfId="3055" xr:uid="{4B06AB3B-1632-4E3E-9B57-AC35FD041776}"/>
    <cellStyle name="Normal 2 2 45 3 2" xfId="6729" xr:uid="{1259B65E-F674-487C-B77B-D26978ABA605}"/>
    <cellStyle name="Normal 2 2 45 4" xfId="3056" xr:uid="{F480A9C8-CE28-4CD3-9A3C-10737F12803B}"/>
    <cellStyle name="Normal 2 2 45 4 2" xfId="6730" xr:uid="{0510DA2B-2AAB-42E4-BAC9-C5D00A522C36}"/>
    <cellStyle name="Normal 2 2 45 5" xfId="6727" xr:uid="{3C6DDCA0-3C90-46EE-8833-4F5C4238BFC8}"/>
    <cellStyle name="Normal 2 2 46" xfId="3057" xr:uid="{FA96C0A7-32C3-482E-94C4-C01031D6E700}"/>
    <cellStyle name="Normal 2 2 46 2" xfId="3058" xr:uid="{E5641C75-F8AD-46F7-A519-146B69865C67}"/>
    <cellStyle name="Normal 2 2 46 2 2" xfId="6732" xr:uid="{9A092679-4C80-49A8-8EC1-6420F7572109}"/>
    <cellStyle name="Normal 2 2 46 3" xfId="3059" xr:uid="{31C8B0DF-9E1A-44F7-9DCE-5D809315034B}"/>
    <cellStyle name="Normal 2 2 46 3 2" xfId="6733" xr:uid="{9D5D6B40-C7CC-4F05-86E1-458439130714}"/>
    <cellStyle name="Normal 2 2 46 4" xfId="3060" xr:uid="{31D37060-E2B8-41F6-BC8A-A894EE452241}"/>
    <cellStyle name="Normal 2 2 46 4 2" xfId="6734" xr:uid="{E8E9ADD4-23A9-4372-9CF6-EDDCBD3FB55B}"/>
    <cellStyle name="Normal 2 2 46 5" xfId="6731" xr:uid="{CC1199A8-1634-445C-933D-46A91CD329F0}"/>
    <cellStyle name="Normal 2 2 47" xfId="3061" xr:uid="{4064F5C1-71D9-4FBF-885D-8AEDA54C8B5A}"/>
    <cellStyle name="Normal 2 2 47 2" xfId="3062" xr:uid="{BB8FF1C5-394D-4FC2-BABB-BF81F921C328}"/>
    <cellStyle name="Normal 2 2 47 2 2" xfId="6736" xr:uid="{5318F7A4-F218-47CB-BFEA-BF206DDAE46D}"/>
    <cellStyle name="Normal 2 2 47 3" xfId="3063" xr:uid="{4C3F517F-CFA8-499A-8EDA-4810D172F810}"/>
    <cellStyle name="Normal 2 2 47 3 2" xfId="6737" xr:uid="{226BA934-4EFB-4487-BA9F-B7FF9DC1947E}"/>
    <cellStyle name="Normal 2 2 47 4" xfId="3064" xr:uid="{A4421A31-A6A1-4502-9A1D-FBAF08A4807C}"/>
    <cellStyle name="Normal 2 2 47 4 2" xfId="6738" xr:uid="{33E5D8CA-BC08-4ABC-9726-3ADF49A22E3A}"/>
    <cellStyle name="Normal 2 2 47 5" xfId="6735" xr:uid="{F3094CEA-9EF2-4BAC-980A-4994FA30E53A}"/>
    <cellStyle name="Normal 2 2 48" xfId="3065" xr:uid="{46AA77BE-5DEF-4F3D-B813-196B23F494D1}"/>
    <cellStyle name="Normal 2 2 48 2" xfId="3066" xr:uid="{5B1C74F2-23A6-4589-9180-A51E07416FB7}"/>
    <cellStyle name="Normal 2 2 48 2 2" xfId="6740" xr:uid="{A99CF0E7-6811-4405-8E7F-C171DC107F50}"/>
    <cellStyle name="Normal 2 2 48 3" xfId="3067" xr:uid="{01912913-6A12-43E5-80AA-8C262FF12275}"/>
    <cellStyle name="Normal 2 2 48 3 2" xfId="6741" xr:uid="{6DDAA903-D714-4FE5-88B9-D8829CD46AA2}"/>
    <cellStyle name="Normal 2 2 48 4" xfId="3068" xr:uid="{57F1EC9B-753A-46CD-9325-F85BAC3F9A4F}"/>
    <cellStyle name="Normal 2 2 48 4 2" xfId="6742" xr:uid="{BB4ED9E5-5FBC-41A8-AF55-0CA412E1336A}"/>
    <cellStyle name="Normal 2 2 48 5" xfId="6739" xr:uid="{093EB7D7-6091-4E9C-949A-75F21B9B6991}"/>
    <cellStyle name="Normal 2 2 49" xfId="3069" xr:uid="{3740B634-93AC-4158-AD1D-CAEF23922FCD}"/>
    <cellStyle name="Normal 2 2 49 2" xfId="3070" xr:uid="{F919D5F0-FF5B-4C47-8C07-8A2BC7A50C4B}"/>
    <cellStyle name="Normal 2 2 49 2 2" xfId="6744" xr:uid="{F70D0C10-C98C-4674-A32D-B786CF8EA92D}"/>
    <cellStyle name="Normal 2 2 49 3" xfId="3071" xr:uid="{E4D745A0-8DB6-42C1-8177-5E73AB0E6EB0}"/>
    <cellStyle name="Normal 2 2 49 3 2" xfId="6745" xr:uid="{B9897FE9-B632-41E9-BA13-6420BA0CC240}"/>
    <cellStyle name="Normal 2 2 49 4" xfId="3072" xr:uid="{DAD43016-F271-40E7-8A47-DF2FE10C74A1}"/>
    <cellStyle name="Normal 2 2 49 4 2" xfId="6746" xr:uid="{43B27985-64A1-4DF5-87FA-7720CAC23534}"/>
    <cellStyle name="Normal 2 2 49 5" xfId="6743" xr:uid="{4264D628-686F-48B6-AF4A-91C7D21CC6AF}"/>
    <cellStyle name="Normal 2 2 5" xfId="406" xr:uid="{00000000-0005-0000-0000-000094010000}"/>
    <cellStyle name="Normal 2 2 5 2" xfId="3074" xr:uid="{A913DF44-86A0-42DB-8C03-F192281F03DA}"/>
    <cellStyle name="Normal 2 2 5 2 2" xfId="6748" xr:uid="{90E63D91-1D0C-4C78-99DF-D513907912CC}"/>
    <cellStyle name="Normal 2 2 5 3" xfId="3075" xr:uid="{BE04DE18-6FEC-4070-A0F2-151A754B12A6}"/>
    <cellStyle name="Normal 2 2 5 3 2" xfId="6749" xr:uid="{DB56A751-2F09-4903-B10C-BEBCE8F55D8B}"/>
    <cellStyle name="Normal 2 2 5 4" xfId="3076" xr:uid="{BCEBEAF2-59B5-45AB-89BE-9DEEF2EF8E02}"/>
    <cellStyle name="Normal 2 2 5 4 2" xfId="6750" xr:uid="{DE61F916-B5E2-4CA0-8B9E-FA3C425E041D}"/>
    <cellStyle name="Normal 2 2 5 5" xfId="6747" xr:uid="{D5D2BEB2-B535-4C22-8148-A3332483BC2B}"/>
    <cellStyle name="Normal 2 2 5 6" xfId="3073" xr:uid="{BE03EBEB-124A-46A8-9EA3-F2761628CABE}"/>
    <cellStyle name="Normal 2 2 50" xfId="3077" xr:uid="{A253ACF9-3016-46FE-B665-9AC1488D605B}"/>
    <cellStyle name="Normal 2 2 50 2" xfId="3078" xr:uid="{45461071-3C7F-4765-B0C8-B1393F8BBB1F}"/>
    <cellStyle name="Normal 2 2 50 2 2" xfId="6752" xr:uid="{4A2D22AD-E9DD-4B4E-955F-D6670FC778DE}"/>
    <cellStyle name="Normal 2 2 50 3" xfId="3079" xr:uid="{094B83DD-47EF-43EC-8B88-EB523B31102D}"/>
    <cellStyle name="Normal 2 2 50 3 2" xfId="6753" xr:uid="{23EBF3CC-6D41-463D-8817-A3373AABA435}"/>
    <cellStyle name="Normal 2 2 50 4" xfId="3080" xr:uid="{C8C3CEB6-73B4-4027-B354-04D7EA0DF0C3}"/>
    <cellStyle name="Normal 2 2 50 4 2" xfId="6754" xr:uid="{85DC0B95-AC60-4B95-B708-BE7BAAF5C2C3}"/>
    <cellStyle name="Normal 2 2 50 5" xfId="6751" xr:uid="{D1E02685-CFD5-4817-A15B-0B7494294119}"/>
    <cellStyle name="Normal 2 2 51" xfId="3081" xr:uid="{4D7F12D5-7479-4D88-8E95-3871C5C2E3FE}"/>
    <cellStyle name="Normal 2 2 51 2" xfId="3082" xr:uid="{A09E7364-C884-428B-80B0-FD6F59F56BB9}"/>
    <cellStyle name="Normal 2 2 51 2 2" xfId="6756" xr:uid="{5072B1EE-747F-4ACA-8A72-FEC0B5DE48E7}"/>
    <cellStyle name="Normal 2 2 51 3" xfId="3083" xr:uid="{9AC2B99E-793C-4B24-BA7A-7197C0FAE110}"/>
    <cellStyle name="Normal 2 2 51 3 2" xfId="6757" xr:uid="{D28650AB-353A-41AF-875D-491013AE7E32}"/>
    <cellStyle name="Normal 2 2 51 4" xfId="3084" xr:uid="{94C3E20C-D37F-444A-80CC-A7B7A2BEABDC}"/>
    <cellStyle name="Normal 2 2 51 4 2" xfId="6758" xr:uid="{9CB54C3A-DF5F-42DB-8674-43F6C6366627}"/>
    <cellStyle name="Normal 2 2 51 5" xfId="6755" xr:uid="{A67614D0-9651-40E3-8A5B-22031BF8A7F3}"/>
    <cellStyle name="Normal 2 2 52" xfId="3085" xr:uid="{FA5A29A6-BF6B-4BE3-8C6E-A18AE1357D77}"/>
    <cellStyle name="Normal 2 2 52 2" xfId="3086" xr:uid="{1551ABC2-9F07-4018-857C-68E42CC84ECD}"/>
    <cellStyle name="Normal 2 2 52 2 2" xfId="6760" xr:uid="{CEF565FE-D75C-439E-A3E3-13BF3B1E75D7}"/>
    <cellStyle name="Normal 2 2 52 3" xfId="3087" xr:uid="{6C0EB2E5-7E80-4FC5-8427-F7CBD09845F6}"/>
    <cellStyle name="Normal 2 2 52 3 2" xfId="6761" xr:uid="{9C145CCB-3458-4E39-89D8-AC7A1E478037}"/>
    <cellStyle name="Normal 2 2 52 4" xfId="3088" xr:uid="{8F8A3122-64C7-4CE3-AD36-461F917B2C51}"/>
    <cellStyle name="Normal 2 2 52 4 2" xfId="6762" xr:uid="{7F34258B-7609-4586-9A8C-856C7F99A742}"/>
    <cellStyle name="Normal 2 2 52 5" xfId="6759" xr:uid="{01584ACE-D631-4910-8405-B77CEA7B2C64}"/>
    <cellStyle name="Normal 2 2 53" xfId="3089" xr:uid="{9AADE594-3924-442E-91A9-9654AC11692D}"/>
    <cellStyle name="Normal 2 2 53 2" xfId="3090" xr:uid="{0002EB5B-CC9B-4F2A-A3D9-152C89BFCACA}"/>
    <cellStyle name="Normal 2 2 53 2 2" xfId="6764" xr:uid="{ACBA80DC-C391-427F-B9CB-AFA1B8CE4D3F}"/>
    <cellStyle name="Normal 2 2 53 3" xfId="3091" xr:uid="{77A2BF8C-0CA6-4DD8-89E2-68426E153CCE}"/>
    <cellStyle name="Normal 2 2 53 3 2" xfId="6765" xr:uid="{E0F71FC7-210B-42AE-BF0D-BFF3BC6006C6}"/>
    <cellStyle name="Normal 2 2 53 4" xfId="3092" xr:uid="{74C0089A-D6C7-4894-9E19-6A2E590FE8C0}"/>
    <cellStyle name="Normal 2 2 53 4 2" xfId="6766" xr:uid="{D0269145-0A78-4B83-AE68-55C0898565C6}"/>
    <cellStyle name="Normal 2 2 53 5" xfId="6763" xr:uid="{ABFCA198-56D9-449B-863E-87AD4FFE1F02}"/>
    <cellStyle name="Normal 2 2 54" xfId="3093" xr:uid="{700D9641-FF2B-40E1-9303-0D7FFD99836F}"/>
    <cellStyle name="Normal 2 2 54 2" xfId="3094" xr:uid="{6D0C1C38-E3CF-454F-A31B-4E82C4D26687}"/>
    <cellStyle name="Normal 2 2 54 2 2" xfId="6768" xr:uid="{CA14B6BB-5B77-402C-8EA4-A5F28F0561BB}"/>
    <cellStyle name="Normal 2 2 54 3" xfId="3095" xr:uid="{58E08367-D56C-4745-B6B8-1559B80B9066}"/>
    <cellStyle name="Normal 2 2 54 3 2" xfId="6769" xr:uid="{D010E00E-72B5-407E-989F-3A6CB8533622}"/>
    <cellStyle name="Normal 2 2 54 4" xfId="3096" xr:uid="{89F2B9EE-ABBD-486B-AD3D-927795A27F00}"/>
    <cellStyle name="Normal 2 2 54 4 2" xfId="6770" xr:uid="{09F189C5-E499-4D37-81DD-1D238F851C49}"/>
    <cellStyle name="Normal 2 2 54 5" xfId="6767" xr:uid="{D6BDD31D-9E98-451E-8BBA-0D710D18BDD8}"/>
    <cellStyle name="Normal 2 2 55" xfId="3097" xr:uid="{53826545-E90F-4410-86BB-DBB3C83062DE}"/>
    <cellStyle name="Normal 2 2 55 2" xfId="3098" xr:uid="{17BEB630-E486-4182-9674-DEF3285F0E5B}"/>
    <cellStyle name="Normal 2 2 55 2 2" xfId="6772" xr:uid="{669E3949-0DC3-4288-81C8-17FFE0C8F77E}"/>
    <cellStyle name="Normal 2 2 55 3" xfId="3099" xr:uid="{2CDB908B-D5CD-4F47-8B9C-269871A8A5B9}"/>
    <cellStyle name="Normal 2 2 55 3 2" xfId="6773" xr:uid="{9D45D74D-4F31-41BA-AE09-69B94FF0835D}"/>
    <cellStyle name="Normal 2 2 55 4" xfId="3100" xr:uid="{EA2DDFB9-07FF-4B79-A700-65C80475B6EB}"/>
    <cellStyle name="Normal 2 2 55 4 2" xfId="6774" xr:uid="{8F61883D-A18C-429A-B443-3F82ACEEE015}"/>
    <cellStyle name="Normal 2 2 55 5" xfId="6771" xr:uid="{CF59BA1C-D7AB-4C5B-B9EA-ADB8847D587B}"/>
    <cellStyle name="Normal 2 2 56" xfId="3101" xr:uid="{D77D0FAD-CA6A-4295-A0AB-3433344FC061}"/>
    <cellStyle name="Normal 2 2 56 2" xfId="3102" xr:uid="{DCC014BE-B9AD-48B1-9927-7DE7C07C1553}"/>
    <cellStyle name="Normal 2 2 56 2 2" xfId="6776" xr:uid="{1C2D5776-16E4-4A8E-A162-F99BA9DDE9BE}"/>
    <cellStyle name="Normal 2 2 56 3" xfId="3103" xr:uid="{533DFF37-737B-4312-880D-3DB700776C63}"/>
    <cellStyle name="Normal 2 2 56 3 2" xfId="6777" xr:uid="{D93109B6-5A72-4804-8512-237D97778D00}"/>
    <cellStyle name="Normal 2 2 56 4" xfId="3104" xr:uid="{BC167127-6B9E-4E07-B05F-78B3AACDF74E}"/>
    <cellStyle name="Normal 2 2 56 4 2" xfId="6778" xr:uid="{FB830F36-E87F-4A86-A60E-A64E60017284}"/>
    <cellStyle name="Normal 2 2 56 5" xfId="6775" xr:uid="{C8E15E85-83ED-427C-9B5A-E8C3DFB2F013}"/>
    <cellStyle name="Normal 2 2 57" xfId="3105" xr:uid="{65A5C7B0-981E-4411-ABA6-AFEA857CD65F}"/>
    <cellStyle name="Normal 2 2 57 2" xfId="3106" xr:uid="{E6EDB2AF-754A-407D-895C-4F063F553AA7}"/>
    <cellStyle name="Normal 2 2 57 2 2" xfId="6780" xr:uid="{A4AD9014-F51B-4FB6-951B-F3CEF2CFF1ED}"/>
    <cellStyle name="Normal 2 2 57 3" xfId="3107" xr:uid="{38D725E1-2DE0-47D2-A672-88A853E4E1CE}"/>
    <cellStyle name="Normal 2 2 57 3 2" xfId="6781" xr:uid="{9EB89E6F-2063-4812-8784-85130EBB20DA}"/>
    <cellStyle name="Normal 2 2 57 4" xfId="3108" xr:uid="{7DA65921-5C92-492E-93A1-BFD6328AE367}"/>
    <cellStyle name="Normal 2 2 57 4 2" xfId="6782" xr:uid="{0268362E-4B09-460B-9CDD-DB735A8CE87F}"/>
    <cellStyle name="Normal 2 2 57 5" xfId="6779" xr:uid="{8DAE066D-B3FC-45EB-AC80-B8F41842A314}"/>
    <cellStyle name="Normal 2 2 58" xfId="3109" xr:uid="{BCAF26DB-5B5B-41AB-AA7E-AFE5B5F33F34}"/>
    <cellStyle name="Normal 2 2 58 2" xfId="3110" xr:uid="{7F1CC33A-B065-4D53-8318-71184E3B8490}"/>
    <cellStyle name="Normal 2 2 58 2 2" xfId="6784" xr:uid="{3D975F65-0602-416A-B680-FEAC53D03ADC}"/>
    <cellStyle name="Normal 2 2 58 3" xfId="3111" xr:uid="{8412836E-84CD-4ADC-82E0-3362557E5878}"/>
    <cellStyle name="Normal 2 2 58 3 2" xfId="6785" xr:uid="{16A33A41-946D-43D1-A807-AEA4F86BE225}"/>
    <cellStyle name="Normal 2 2 58 4" xfId="6783" xr:uid="{5654D8AC-B380-4811-A940-7EFB33270BC4}"/>
    <cellStyle name="Normal 2 2 59" xfId="3112" xr:uid="{0D1B57CC-DB9A-4B78-9D22-CFDCC7F6FC2D}"/>
    <cellStyle name="Normal 2 2 59 2" xfId="3113" xr:uid="{46D0AA23-C0F2-41D4-AE50-D003030CB106}"/>
    <cellStyle name="Normal 2 2 59 2 2" xfId="6787" xr:uid="{54141158-A347-4D8B-B343-4878A5BA8011}"/>
    <cellStyle name="Normal 2 2 59 3" xfId="3114" xr:uid="{064E5F04-1F6F-46AE-9C23-2066C77FD48F}"/>
    <cellStyle name="Normal 2 2 59 3 2" xfId="6788" xr:uid="{F3D09D76-E0CD-45DF-A5DB-1A79CA00DC26}"/>
    <cellStyle name="Normal 2 2 59 4" xfId="6786" xr:uid="{8A3383EF-0CC5-42C3-A871-13C29F06CA77}"/>
    <cellStyle name="Normal 2 2 6" xfId="3115" xr:uid="{27F4EBD5-FAAB-4F1E-9DE2-DD7C577DC3D0}"/>
    <cellStyle name="Normal 2 2 6 2" xfId="3116" xr:uid="{FBB33451-B65E-497F-9620-CF0EE47D88FE}"/>
    <cellStyle name="Normal 2 2 6 2 2" xfId="6790" xr:uid="{8FDFCCEE-FC50-40BF-810F-4D8B86DE2CE6}"/>
    <cellStyle name="Normal 2 2 6 3" xfId="3117" xr:uid="{82B80256-B295-4C28-8A2C-73C23E2E3FAA}"/>
    <cellStyle name="Normal 2 2 6 3 2" xfId="6791" xr:uid="{59DB0754-9097-44F8-9150-285B643B3FA9}"/>
    <cellStyle name="Normal 2 2 6 4" xfId="3118" xr:uid="{560C7895-BAEE-4CB6-893E-984862ACFFFE}"/>
    <cellStyle name="Normal 2 2 6 4 2" xfId="6792" xr:uid="{D428A307-DFE8-4239-AAA0-2635C7424AA7}"/>
    <cellStyle name="Normal 2 2 6 5" xfId="6789" xr:uid="{86533325-8A46-4BEF-A6FE-BD7B3B9EAF5D}"/>
    <cellStyle name="Normal 2 2 60" xfId="3119" xr:uid="{49D88335-0053-4E82-A618-820EB1FA89E6}"/>
    <cellStyle name="Normal 2 2 60 2" xfId="6793" xr:uid="{45798807-8D49-4C3C-B18D-F32F4030B4F3}"/>
    <cellStyle name="Normal 2 2 61" xfId="3120" xr:uid="{03A8D1F9-7568-4FAF-8873-93974A942592}"/>
    <cellStyle name="Normal 2 2 61 2" xfId="6794" xr:uid="{BC9FE00D-449A-40D1-9A68-F26A16F0965E}"/>
    <cellStyle name="Normal 2 2 62" xfId="3121" xr:uid="{BC49A476-BB40-45A2-ABB5-756673E162B5}"/>
    <cellStyle name="Normal 2 2 62 2" xfId="6795" xr:uid="{18DE8391-5B9B-4232-AF22-3566221CF4EE}"/>
    <cellStyle name="Normal 2 2 63" xfId="3122" xr:uid="{3FEAE13F-9F3A-4AD1-B4C8-889D696810D2}"/>
    <cellStyle name="Normal 2 2 63 2" xfId="6796" xr:uid="{CC70AED8-C2FA-4DB0-8179-063EBE440682}"/>
    <cellStyle name="Normal 2 2 64" xfId="3123" xr:uid="{4FF15A01-0AC9-4070-B544-47E81BC34377}"/>
    <cellStyle name="Normal 2 2 64 2" xfId="6797" xr:uid="{4132F447-B9F2-4468-9419-6BC8D307CC2B}"/>
    <cellStyle name="Normal 2 2 65" xfId="3124" xr:uid="{5D7D9260-B6DD-4177-83F7-116C983A842B}"/>
    <cellStyle name="Normal 2 2 65 2" xfId="6798" xr:uid="{D31291BF-8074-428A-8084-5F307628F440}"/>
    <cellStyle name="Normal 2 2 66" xfId="3125" xr:uid="{7B87990A-874C-4944-A49E-9424B9E854E3}"/>
    <cellStyle name="Normal 2 2 66 2" xfId="6799" xr:uid="{0F0C723F-54FD-48CF-B0D1-CDFF8FD4A03E}"/>
    <cellStyle name="Normal 2 2 67" xfId="3126" xr:uid="{41218C11-EF6A-4FF5-B167-C9CEF22A086E}"/>
    <cellStyle name="Normal 2 2 67 2" xfId="6800" xr:uid="{CFF41F6C-F31A-410D-AB3E-85D31543F277}"/>
    <cellStyle name="Normal 2 2 68" xfId="3127" xr:uid="{DD3AEBC2-0F9E-41C8-B110-A77CCCEC9D44}"/>
    <cellStyle name="Normal 2 2 68 2" xfId="6801" xr:uid="{75D92E07-E88E-4F9D-A41C-7411A1932A3F}"/>
    <cellStyle name="Normal 2 2 69" xfId="6581" xr:uid="{F37907BA-0201-4DED-AC81-55EEBBF46754}"/>
    <cellStyle name="Normal 2 2 7" xfId="3128" xr:uid="{23121D26-203B-401A-BC9E-3AAC33C2BCB4}"/>
    <cellStyle name="Normal 2 2 7 2" xfId="3129" xr:uid="{22D724FD-8140-4D18-9604-A87A432B098B}"/>
    <cellStyle name="Normal 2 2 7 2 2" xfId="6803" xr:uid="{2AB46AC4-BD2F-482D-9542-12C4476130B0}"/>
    <cellStyle name="Normal 2 2 7 3" xfId="3130" xr:uid="{EF7C70A3-B1DC-4A50-930A-14F2306FF94A}"/>
    <cellStyle name="Normal 2 2 7 3 2" xfId="6804" xr:uid="{01C901AD-94AA-4FE0-B7A6-DD9414099C3E}"/>
    <cellStyle name="Normal 2 2 7 4" xfId="3131" xr:uid="{A7AD59DF-DD93-4F98-BB0D-58F1F237FCB7}"/>
    <cellStyle name="Normal 2 2 7 4 2" xfId="6805" xr:uid="{64062618-9863-4956-9CA3-8945DE5DA36D}"/>
    <cellStyle name="Normal 2 2 7 5" xfId="6802" xr:uid="{7F60B8B9-1BE4-40BD-B022-B80A556720F8}"/>
    <cellStyle name="Normal 2 2 70" xfId="8332" xr:uid="{195574A3-3EC5-49BB-BDA1-98792144A447}"/>
    <cellStyle name="Normal 2 2 71" xfId="2906" xr:uid="{3FF44C9A-D98B-441E-AD60-B88CE4C182EF}"/>
    <cellStyle name="Normal 2 2 8" xfId="3132" xr:uid="{78ABD505-C482-45C4-866F-1284F4482CA2}"/>
    <cellStyle name="Normal 2 2 8 2" xfId="3133" xr:uid="{FD583DC6-B24C-4C08-9072-A7935BA082A5}"/>
    <cellStyle name="Normal 2 2 8 2 2" xfId="6807" xr:uid="{53D834C8-7EB9-4644-967A-4CE7C192F483}"/>
    <cellStyle name="Normal 2 2 8 3" xfId="3134" xr:uid="{5B761BDA-C387-4D99-BBE8-407F6BC07779}"/>
    <cellStyle name="Normal 2 2 8 3 2" xfId="6808" xr:uid="{FB1C316E-51FA-4275-8678-D95DF18E2B61}"/>
    <cellStyle name="Normal 2 2 8 4" xfId="3135" xr:uid="{F5D26BAD-FD8A-4550-A716-06EDFB2ABF50}"/>
    <cellStyle name="Normal 2 2 8 4 2" xfId="6809" xr:uid="{CF7C247C-FEB0-4187-8CEF-7F3E3B68B307}"/>
    <cellStyle name="Normal 2 2 8 5" xfId="6806" xr:uid="{7D2C08DC-EFE2-4877-99FC-AF8D8866D69B}"/>
    <cellStyle name="Normal 2 2 9" xfId="3136" xr:uid="{B39105ED-4BF0-4373-8C1D-8A8E6F315854}"/>
    <cellStyle name="Normal 2 2 9 2" xfId="3137" xr:uid="{EC3BDC3B-3295-40DA-9A40-3183F1093AAB}"/>
    <cellStyle name="Normal 2 2 9 2 2" xfId="6811" xr:uid="{34019C52-D0C1-48EA-A706-300A5B6D4F8C}"/>
    <cellStyle name="Normal 2 2 9 3" xfId="3138" xr:uid="{521F0711-28D7-410E-AE35-C0D50990E6F1}"/>
    <cellStyle name="Normal 2 2 9 3 2" xfId="6812" xr:uid="{0398DFC6-8A13-4E59-9448-DF0843FBAE11}"/>
    <cellStyle name="Normal 2 2 9 4" xfId="3139" xr:uid="{89479DB5-5ECC-4D81-8990-C3286FB24355}"/>
    <cellStyle name="Normal 2 2 9 4 2" xfId="6813" xr:uid="{7C5558A5-7D8D-4E65-B868-763F79BBE56D}"/>
    <cellStyle name="Normal 2 2 9 5" xfId="6810" xr:uid="{758E4BC6-4D87-4F4B-8DA1-C7628356CAD2}"/>
    <cellStyle name="Normal 2 2_boi_WORKSHEET สค-ธค 51" xfId="407" xr:uid="{00000000-0005-0000-0000-000095010000}"/>
    <cellStyle name="Normal 2 20" xfId="3140" xr:uid="{E9530062-9C9C-454B-8E44-38D49EEFEEEA}"/>
    <cellStyle name="Normal 2 20 2" xfId="3141" xr:uid="{DF389E07-7755-4569-85D4-7A6E295876C0}"/>
    <cellStyle name="Normal 2 20 2 2" xfId="6815" xr:uid="{02A88823-98EA-4FA5-BC6D-DC7F295AFE92}"/>
    <cellStyle name="Normal 2 20 3" xfId="3142" xr:uid="{9C21987E-CB9E-4505-BE88-37F4BD4FF994}"/>
    <cellStyle name="Normal 2 20 3 2" xfId="6816" xr:uid="{7D15EE60-1226-4191-9E38-F37052614CD2}"/>
    <cellStyle name="Normal 2 20 4" xfId="3143" xr:uid="{53C84F71-F6A4-4D6D-AC87-841D1D3B1E76}"/>
    <cellStyle name="Normal 2 20 4 2" xfId="6817" xr:uid="{BD2B55E4-D2C5-443B-A5B6-FCFDDCACAFE3}"/>
    <cellStyle name="Normal 2 20 5" xfId="6814" xr:uid="{F6FB1C67-604E-409A-A00C-E1832FB8CE5C}"/>
    <cellStyle name="Normal 2 21" xfId="3144" xr:uid="{E57A8704-2665-4600-A114-79E9AF13A372}"/>
    <cellStyle name="Normal 2 21 2" xfId="3145" xr:uid="{9A85EF92-2A68-4F4C-9EC5-3BF57FAC319F}"/>
    <cellStyle name="Normal 2 21 2 2" xfId="6819" xr:uid="{7B5C06E3-DE1A-4B18-80C8-D70444B66710}"/>
    <cellStyle name="Normal 2 21 3" xfId="3146" xr:uid="{B436C927-58DA-4274-B7E9-FF19DDABE0F6}"/>
    <cellStyle name="Normal 2 21 3 2" xfId="6820" xr:uid="{73748986-000A-47D5-B6EB-0776C3154EBB}"/>
    <cellStyle name="Normal 2 21 4" xfId="3147" xr:uid="{5D96C3E7-9424-4740-B3A8-1F1AD8F307A1}"/>
    <cellStyle name="Normal 2 21 4 2" xfId="6821" xr:uid="{604F3E33-2249-4DC4-A346-F435C4361219}"/>
    <cellStyle name="Normal 2 21 5" xfId="6818" xr:uid="{D6BB86E7-9459-4229-8F3F-D85BFFCE5B4C}"/>
    <cellStyle name="Normal 2 22" xfId="3148" xr:uid="{AEBAF07B-8EB6-43E2-8900-36E80DB912AA}"/>
    <cellStyle name="Normal 2 22 2" xfId="3149" xr:uid="{5BF6E8D0-D36D-416F-83B1-809D005E5676}"/>
    <cellStyle name="Normal 2 22 2 2" xfId="6823" xr:uid="{7ADA3426-C250-48EC-88E2-9F70BDC2DAA0}"/>
    <cellStyle name="Normal 2 22 3" xfId="3150" xr:uid="{F1870BC4-5F62-42AC-9AA3-2A50888C48F4}"/>
    <cellStyle name="Normal 2 22 3 2" xfId="6824" xr:uid="{FC696FAA-9A64-46FD-9D71-30CCEE1D5B4B}"/>
    <cellStyle name="Normal 2 22 4" xfId="3151" xr:uid="{786971CA-9487-4254-B107-CAA1A0A505DC}"/>
    <cellStyle name="Normal 2 22 4 2" xfId="6825" xr:uid="{E99DF4F6-9BD2-4354-AD6E-77EBB41F5707}"/>
    <cellStyle name="Normal 2 22 5" xfId="6822" xr:uid="{FD50C688-51D5-4B37-92DB-9AE4F2AB3381}"/>
    <cellStyle name="Normal 2 23" xfId="3152" xr:uid="{99785F76-CF8E-4667-8D49-0A02440CF5FB}"/>
    <cellStyle name="Normal 2 23 2" xfId="3153" xr:uid="{2E0895A0-93A3-46F3-A469-387B2589F286}"/>
    <cellStyle name="Normal 2 23 2 2" xfId="6827" xr:uid="{1A514356-E1A6-4FA5-B08A-561415655293}"/>
    <cellStyle name="Normal 2 23 3" xfId="3154" xr:uid="{1941CC70-86B7-4604-8C39-0D51F7BF9F83}"/>
    <cellStyle name="Normal 2 23 3 2" xfId="6828" xr:uid="{0DE1EFCB-DA39-4595-ACF0-75AF493079D8}"/>
    <cellStyle name="Normal 2 23 4" xfId="3155" xr:uid="{E9080F7D-1269-445F-8369-22DBF966067C}"/>
    <cellStyle name="Normal 2 23 4 2" xfId="6829" xr:uid="{1E52B081-7862-44D0-A7E7-7E32BC6FE7B2}"/>
    <cellStyle name="Normal 2 23 5" xfId="6826" xr:uid="{E6E65FA3-7A53-4096-8FD8-29964CC431EE}"/>
    <cellStyle name="Normal 2 24" xfId="3156" xr:uid="{A6F8B969-9B74-4DF3-90D8-ED1EBEEAAEE8}"/>
    <cellStyle name="Normal 2 24 2" xfId="3157" xr:uid="{D9CF3DE8-D5A2-402C-B538-1B47807977F1}"/>
    <cellStyle name="Normal 2 24 2 2" xfId="6831" xr:uid="{466425A5-8824-4722-82CB-7F9D90332062}"/>
    <cellStyle name="Normal 2 24 3" xfId="3158" xr:uid="{1369BA4C-EE09-460C-A2A8-FB96A19B7336}"/>
    <cellStyle name="Normal 2 24 3 2" xfId="6832" xr:uid="{D9833879-9CFD-4EAF-B9FC-57261B5D19E2}"/>
    <cellStyle name="Normal 2 24 4" xfId="3159" xr:uid="{2201AE25-B277-4A82-A231-37B3C483DA8A}"/>
    <cellStyle name="Normal 2 24 4 2" xfId="6833" xr:uid="{8069D479-FA3B-43DC-BEA3-5E5E56E190AD}"/>
    <cellStyle name="Normal 2 24 5" xfId="6830" xr:uid="{43FF26B1-B8DB-42B0-8455-6FA8DD55AECB}"/>
    <cellStyle name="Normal 2 25" xfId="3160" xr:uid="{D9530A41-29BA-4137-AA56-EB03DAAE69B8}"/>
    <cellStyle name="Normal 2 25 2" xfId="3161" xr:uid="{D419D919-BB5B-498D-B9E2-9645D4D76396}"/>
    <cellStyle name="Normal 2 25 2 2" xfId="6835" xr:uid="{DFABF735-398D-4BC5-9B66-076F78CEE075}"/>
    <cellStyle name="Normal 2 25 3" xfId="3162" xr:uid="{88B9FFF8-5296-4E59-8E9F-C78C97744444}"/>
    <cellStyle name="Normal 2 25 3 2" xfId="6836" xr:uid="{C6BFE486-2BDD-4F97-AA95-E47070E5BD7A}"/>
    <cellStyle name="Normal 2 25 4" xfId="3163" xr:uid="{BC04E93D-4C88-4277-B6A8-37E6053CC463}"/>
    <cellStyle name="Normal 2 25 4 2" xfId="6837" xr:uid="{3C0F0F3C-62B9-4C49-A652-398F33E737EA}"/>
    <cellStyle name="Normal 2 25 5" xfId="6834" xr:uid="{0CAD9D48-166D-4B2D-A890-4FAD81087736}"/>
    <cellStyle name="Normal 2 26" xfId="3164" xr:uid="{B996468E-6F54-410F-8890-182031C20E63}"/>
    <cellStyle name="Normal 2 26 2" xfId="3165" xr:uid="{1CF408D4-F88A-4599-97A3-BF9E257DBE64}"/>
    <cellStyle name="Normal 2 26 2 2" xfId="6839" xr:uid="{C0B148F8-BF2E-47DF-8799-5F60C9FE1F39}"/>
    <cellStyle name="Normal 2 26 3" xfId="3166" xr:uid="{863E0786-8B5F-44C0-9DED-DF312387032C}"/>
    <cellStyle name="Normal 2 26 3 2" xfId="6840" xr:uid="{1F487577-E2AC-42F9-A1DB-08C3C27EDED2}"/>
    <cellStyle name="Normal 2 26 4" xfId="3167" xr:uid="{CAB0C181-F4B7-4F6F-97FE-6EBE46911D79}"/>
    <cellStyle name="Normal 2 26 4 2" xfId="6841" xr:uid="{CBABE22F-8662-417E-951B-20DDB3C369A4}"/>
    <cellStyle name="Normal 2 26 5" xfId="6838" xr:uid="{391EC194-CB77-45A3-80FD-2CA6F44022B7}"/>
    <cellStyle name="Normal 2 27" xfId="3168" xr:uid="{F28DC168-E057-460B-A0F4-32D6F3230254}"/>
    <cellStyle name="Normal 2 27 2" xfId="3169" xr:uid="{B42AA6BD-3CAC-4839-95AC-1DB7CCEB9AF1}"/>
    <cellStyle name="Normal 2 27 2 2" xfId="6843" xr:uid="{95BD6F9A-7798-4E24-856A-F30235537910}"/>
    <cellStyle name="Normal 2 27 3" xfId="3170" xr:uid="{002DD1E4-168E-4CC7-A256-B1A29F53944F}"/>
    <cellStyle name="Normal 2 27 3 2" xfId="6844" xr:uid="{7FE09AA9-4F46-4944-BD3B-2B5B3860BE9D}"/>
    <cellStyle name="Normal 2 27 4" xfId="3171" xr:uid="{ED0B43BE-C9C8-4613-B6F7-8CDF04903182}"/>
    <cellStyle name="Normal 2 27 4 2" xfId="6845" xr:uid="{26797D12-E484-486F-963C-3E5D1DF0FAA1}"/>
    <cellStyle name="Normal 2 27 5" xfId="6842" xr:uid="{0DEC7382-14D2-49B8-AFE7-8E17D781A672}"/>
    <cellStyle name="Normal 2 28" xfId="3172" xr:uid="{5104D399-3FD7-4513-B650-E713B307E368}"/>
    <cellStyle name="Normal 2 28 2" xfId="3173" xr:uid="{0C1FB129-6445-43DB-A9E8-9CFA27A873D8}"/>
    <cellStyle name="Normal 2 28 2 2" xfId="6847" xr:uid="{14D2D9CD-37C0-4FFB-8BC9-28437025CA43}"/>
    <cellStyle name="Normal 2 28 3" xfId="3174" xr:uid="{9F0F297A-45B5-4A1B-9AFB-1AC19F9EF415}"/>
    <cellStyle name="Normal 2 28 3 2" xfId="6848" xr:uid="{4930308A-0353-4A01-ADBB-D92AD3FB91C1}"/>
    <cellStyle name="Normal 2 28 4" xfId="3175" xr:uid="{6D4D53D1-9341-47B6-8412-A50D817CAA74}"/>
    <cellStyle name="Normal 2 28 4 2" xfId="6849" xr:uid="{7B8C2D8B-3CBC-40CF-A165-6DD6B609F9B4}"/>
    <cellStyle name="Normal 2 28 5" xfId="6846" xr:uid="{3C5AFE7B-46F9-44A2-B306-DA96A2F7A230}"/>
    <cellStyle name="Normal 2 29" xfId="3176" xr:uid="{BC034F4E-61DE-4E6E-9366-6643D235EE9F}"/>
    <cellStyle name="Normal 2 29 2" xfId="3177" xr:uid="{4422D67F-BEC0-41E7-8A3F-7BBAE0D8DACF}"/>
    <cellStyle name="Normal 2 29 2 2" xfId="6851" xr:uid="{CCBB2F31-383C-4AE8-9633-9ED36FC2644D}"/>
    <cellStyle name="Normal 2 29 3" xfId="3178" xr:uid="{D79EAC94-D15E-4A09-BEF6-EEE280A45B8D}"/>
    <cellStyle name="Normal 2 29 3 2" xfId="6852" xr:uid="{A01719C8-B21A-46EA-9A79-857560651DB5}"/>
    <cellStyle name="Normal 2 29 4" xfId="3179" xr:uid="{0FE154FE-0302-4CB6-99CB-3A888C2CFE8D}"/>
    <cellStyle name="Normal 2 29 4 2" xfId="6853" xr:uid="{E35CDB9B-A721-45EE-99A7-3661A7F56825}"/>
    <cellStyle name="Normal 2 29 5" xfId="6850" xr:uid="{619CBD87-A033-4C12-A603-F6F0A94B6B24}"/>
    <cellStyle name="Normal 2 3" xfId="408" xr:uid="{00000000-0005-0000-0000-000096010000}"/>
    <cellStyle name="Normal 2 3 10" xfId="3180" xr:uid="{C075E7B9-E5BD-401A-9341-5FC05B8133AC}"/>
    <cellStyle name="Normal 2 3 10 2" xfId="6854" xr:uid="{052D097B-FC36-4480-A92F-897272BD44BB}"/>
    <cellStyle name="Normal 2 3 11" xfId="3181" xr:uid="{B8E836CB-F5C3-4095-BBFF-63807F2428BA}"/>
    <cellStyle name="Normal 2 3 11 2" xfId="6855" xr:uid="{8CF08708-3971-443E-BB39-294DEC938961}"/>
    <cellStyle name="Normal 2 3 12" xfId="3182" xr:uid="{6A86553F-30F9-4B2E-BE95-EC89A726DA05}"/>
    <cellStyle name="Normal 2 3 12 2" xfId="6856" xr:uid="{633A9606-C947-4B7F-8925-D981D9787CF8}"/>
    <cellStyle name="Normal 2 3 13" xfId="3183" xr:uid="{A5547B4C-AF0B-4FE6-A4F3-7D1C99E8EEB5}"/>
    <cellStyle name="Normal 2 3 13 2" xfId="6857" xr:uid="{7F36B539-9507-472B-A520-2EECE9B15CF4}"/>
    <cellStyle name="Normal 2 3 14" xfId="3184" xr:uid="{8531A1B4-1C00-4008-A066-B4E90B195C31}"/>
    <cellStyle name="Normal 2 3 14 2" xfId="6858" xr:uid="{217E9B5E-DEE7-4359-B242-706B59D6A393}"/>
    <cellStyle name="Normal 2 3 15" xfId="3185" xr:uid="{2A9C573D-03DB-44D3-8907-21C20A4CA0BC}"/>
    <cellStyle name="Normal 2 3 15 2" xfId="6859" xr:uid="{E92844F0-53CD-4970-833C-D086D047B95E}"/>
    <cellStyle name="Normal 2 3 16" xfId="3186" xr:uid="{AA314359-3F3C-4D68-8507-BBC399678AFE}"/>
    <cellStyle name="Normal 2 3 16 2" xfId="6860" xr:uid="{62BB349B-E11B-4CD3-9509-A4F9E886FEB3}"/>
    <cellStyle name="Normal 2 3 17" xfId="3187" xr:uid="{BF5EA0C0-B7E6-491F-A1E0-1A889CF4F486}"/>
    <cellStyle name="Normal 2 3 17 2" xfId="6861" xr:uid="{67E81E20-16FD-46FB-A466-993B5AADB271}"/>
    <cellStyle name="Normal 2 3 18" xfId="1597" xr:uid="{4D7925CC-7417-4774-99DE-A1DBF9203C3B}"/>
    <cellStyle name="Normal 2 3 19" xfId="1594" xr:uid="{C1D44535-ABB8-43E1-ABBA-D60C9B156B84}"/>
    <cellStyle name="Normal 2 3 2" xfId="409" xr:uid="{00000000-0005-0000-0000-000097010000}"/>
    <cellStyle name="Normal 2 3 2 2" xfId="3189" xr:uid="{FB9B5B5A-5786-4211-B667-71D36E1A450B}"/>
    <cellStyle name="Normal 2 3 2 2 2" xfId="6863" xr:uid="{844597DB-06A0-4A23-99E3-576430EA4536}"/>
    <cellStyle name="Normal 2 3 2 3" xfId="6862" xr:uid="{FABC7CFE-D097-4E6B-A56D-71F206C1381A}"/>
    <cellStyle name="Normal 2 3 2 4" xfId="3188" xr:uid="{1A55BDE7-9464-482D-A58B-C44228A6E318}"/>
    <cellStyle name="Normal 2 3 3" xfId="410" xr:uid="{00000000-0005-0000-0000-000098010000}"/>
    <cellStyle name="Normal 2 3 3 2" xfId="3191" xr:uid="{362EB7C4-8C25-4543-970D-7DCB902ED902}"/>
    <cellStyle name="Normal 2 3 3 2 2" xfId="6865" xr:uid="{D49BD31B-BD13-4324-AED5-156229034E69}"/>
    <cellStyle name="Normal 2 3 3 3" xfId="3192" xr:uid="{734757CF-41F0-4E34-B30D-3FBAA1ACCC09}"/>
    <cellStyle name="Normal 2 3 3 3 2" xfId="6866" xr:uid="{119FA307-AF78-4297-ABDA-EF7898C2A66D}"/>
    <cellStyle name="Normal 2 3 3 4" xfId="3193" xr:uid="{03693DA4-CDB3-4436-8CA7-6B3AAE472539}"/>
    <cellStyle name="Normal 2 3 3 4 2" xfId="6867" xr:uid="{5950871F-602D-4D66-AABC-C3019D3CFE72}"/>
    <cellStyle name="Normal 2 3 3 5" xfId="3194" xr:uid="{998D2CDD-C6E8-4A28-9DB0-E704C420A3CB}"/>
    <cellStyle name="Normal 2 3 3 5 2" xfId="6868" xr:uid="{7F87A6D5-8C2A-4DAA-B391-0B2B9F6DE847}"/>
    <cellStyle name="Normal 2 3 3 6" xfId="3195" xr:uid="{C076F858-4CED-4918-9239-7737D3E220A6}"/>
    <cellStyle name="Normal 2 3 3 6 2" xfId="6869" xr:uid="{E0B6E1FC-98D0-4213-8147-EA20E5572921}"/>
    <cellStyle name="Normal 2 3 3 7" xfId="6864" xr:uid="{507E8E60-3BA5-4DF2-A0EF-F5E9E99EFEEF}"/>
    <cellStyle name="Normal 2 3 3 8" xfId="3190" xr:uid="{E4CE8F80-035B-4B46-826F-014B96BEE675}"/>
    <cellStyle name="Normal 2 3 4" xfId="411" xr:uid="{00000000-0005-0000-0000-000099010000}"/>
    <cellStyle name="Normal 2 3 4 2" xfId="3197" xr:uid="{F3237F45-7035-4B7F-95DD-D3F217C9F58C}"/>
    <cellStyle name="Normal 2 3 4 2 2" xfId="6871" xr:uid="{FDBBA82F-3B9A-4300-ADBA-954EF7B5C079}"/>
    <cellStyle name="Normal 2 3 4 3" xfId="3198" xr:uid="{8B193480-78AB-483C-BC7D-1D5FED4608FD}"/>
    <cellStyle name="Normal 2 3 4 3 2" xfId="6872" xr:uid="{FBE80352-4D1F-48F6-AA44-5A972396A326}"/>
    <cellStyle name="Normal 2 3 4 4" xfId="6870" xr:uid="{CE0DED8F-34D4-48C8-8210-2E9ECFDD5062}"/>
    <cellStyle name="Normal 2 3 4 5" xfId="3196" xr:uid="{16E79381-93C9-430E-ACBF-29DE759E7721}"/>
    <cellStyle name="Normal 2 3 5" xfId="3199" xr:uid="{B7775ACC-B27D-4BBB-B7EF-5A54F9E18EDD}"/>
    <cellStyle name="Normal 2 3 5 2" xfId="6873" xr:uid="{500FD59F-1C40-4C05-B2F9-D88F7D57F799}"/>
    <cellStyle name="Normal 2 3 6" xfId="3200" xr:uid="{4CC0A61B-F43C-4068-8E28-03821F49CDEE}"/>
    <cellStyle name="Normal 2 3 6 2" xfId="6874" xr:uid="{50724DB0-F96F-43EF-81A5-1AB917053DC2}"/>
    <cellStyle name="Normal 2 3 7" xfId="3201" xr:uid="{99D53DC3-8846-4083-91EF-243C69579C30}"/>
    <cellStyle name="Normal 2 3 7 2" xfId="6875" xr:uid="{27771123-6361-4706-8270-B40809BD790E}"/>
    <cellStyle name="Normal 2 3 8" xfId="3202" xr:uid="{146629C5-E8C3-46BA-9569-1DCF483D840A}"/>
    <cellStyle name="Normal 2 3 8 2" xfId="6876" xr:uid="{B6F02711-545F-443B-91D1-922DF935C8E1}"/>
    <cellStyle name="Normal 2 3 9" xfId="3203" xr:uid="{51621BB6-8102-4699-8252-418EA6F7F4C3}"/>
    <cellStyle name="Normal 2 3 9 2" xfId="6877" xr:uid="{E62FB9E4-6D5F-4EA8-9DA3-ACF67A61E2EE}"/>
    <cellStyle name="Normal 2 3_เช็ครับ 03-53" xfId="412" xr:uid="{00000000-0005-0000-0000-00009A010000}"/>
    <cellStyle name="Normal 2 30" xfId="3204" xr:uid="{ACA2BD5A-64F6-4FDA-88BC-B86851A88CBE}"/>
    <cellStyle name="Normal 2 30 2" xfId="3205" xr:uid="{3A519204-72EC-401D-A6D9-D58660671B7B}"/>
    <cellStyle name="Normal 2 30 2 2" xfId="6879" xr:uid="{FAB97D1C-16F8-4927-A7B9-0D4B115D92AF}"/>
    <cellStyle name="Normal 2 30 3" xfId="3206" xr:uid="{F08C7906-5918-46A6-9CCD-21F4B5AD4C98}"/>
    <cellStyle name="Normal 2 30 3 2" xfId="6880" xr:uid="{79737362-8C42-498E-9F09-EC215B8F43E9}"/>
    <cellStyle name="Normal 2 30 4" xfId="3207" xr:uid="{A9CD156B-4B14-4F47-BC58-CBA1E56FA27A}"/>
    <cellStyle name="Normal 2 30 4 2" xfId="6881" xr:uid="{D88D96A3-A29E-4FDC-80CB-53D8A2DC7CA5}"/>
    <cellStyle name="Normal 2 30 5" xfId="6878" xr:uid="{BBE41C26-07F3-4A54-A950-96799B6FA6A4}"/>
    <cellStyle name="Normal 2 31" xfId="3208" xr:uid="{CDFC01DB-A0FB-4547-B633-A399CDC16926}"/>
    <cellStyle name="Normal 2 31 2" xfId="3209" xr:uid="{9A5D7259-A219-43A9-92F9-44391B5FEBF2}"/>
    <cellStyle name="Normal 2 31 2 2" xfId="6883" xr:uid="{5B885C8C-05E0-478A-82CC-EF7AF4B240E2}"/>
    <cellStyle name="Normal 2 31 3" xfId="3210" xr:uid="{584882C7-2F15-41B1-B644-BE0FBA8020A7}"/>
    <cellStyle name="Normal 2 31 3 2" xfId="6884" xr:uid="{C75DC78A-EAB5-4180-BB7D-A18944515B01}"/>
    <cellStyle name="Normal 2 31 4" xfId="3211" xr:uid="{B101C391-B9C9-46DF-852F-782157FF97AC}"/>
    <cellStyle name="Normal 2 31 4 2" xfId="6885" xr:uid="{CF7E7059-9682-4844-B740-D2260ABFE63A}"/>
    <cellStyle name="Normal 2 31 5" xfId="6882" xr:uid="{5030A45C-4D80-4CAE-8079-C390FF3BE7E7}"/>
    <cellStyle name="Normal 2 32" xfId="3212" xr:uid="{76AAD1A5-5FB7-4656-A166-F7250208F54C}"/>
    <cellStyle name="Normal 2 32 2" xfId="3213" xr:uid="{2A64ECC1-4DA0-465A-AA84-8E927509B7A7}"/>
    <cellStyle name="Normal 2 32 2 2" xfId="6887" xr:uid="{B9EEFBBB-0DCD-4ED2-B723-383B30F2BCC9}"/>
    <cellStyle name="Normal 2 32 3" xfId="3214" xr:uid="{280AA9C4-410E-4204-8E2A-4F5C9D8E4CEB}"/>
    <cellStyle name="Normal 2 32 3 2" xfId="6888" xr:uid="{FFD5B565-5E59-47E3-8AA3-3FB98940E5C2}"/>
    <cellStyle name="Normal 2 32 4" xfId="3215" xr:uid="{EB588F9A-51BF-404E-9F71-BAD56AF3440E}"/>
    <cellStyle name="Normal 2 32 4 2" xfId="6889" xr:uid="{225076FE-EABD-4DC9-AE57-C7894D31DC3F}"/>
    <cellStyle name="Normal 2 32 5" xfId="6886" xr:uid="{287CFFF1-02EF-4223-B3C3-D8CB117783AA}"/>
    <cellStyle name="Normal 2 33" xfId="3216" xr:uid="{D6409DAF-22E4-4B37-A677-0596114FA9D8}"/>
    <cellStyle name="Normal 2 33 2" xfId="3217" xr:uid="{A5616D9F-B861-44A5-A774-D02835833ECB}"/>
    <cellStyle name="Normal 2 33 2 2" xfId="6891" xr:uid="{4C30E48D-07D6-4D65-8C28-E6B7368BD4BF}"/>
    <cellStyle name="Normal 2 33 3" xfId="3218" xr:uid="{1E6BEB7D-96BF-4929-8A2B-05FD2B3B4FFE}"/>
    <cellStyle name="Normal 2 33 3 2" xfId="6892" xr:uid="{8F13C8FB-DBEC-42AF-A185-02838B919A92}"/>
    <cellStyle name="Normal 2 33 4" xfId="3219" xr:uid="{F75CF820-E3A8-49F8-AABE-7393959CDA7C}"/>
    <cellStyle name="Normal 2 33 4 2" xfId="6893" xr:uid="{8E99D644-EC45-4E1B-BE9E-6822003C39DC}"/>
    <cellStyle name="Normal 2 33 5" xfId="6890" xr:uid="{5325B6C3-AC9C-4447-8171-E30140F995AA}"/>
    <cellStyle name="Normal 2 34" xfId="3220" xr:uid="{7C273E8F-CA5D-4C08-851F-63061BD1778E}"/>
    <cellStyle name="Normal 2 34 2" xfId="3221" xr:uid="{8B83117D-CF46-46BE-B8F8-D81C496E5BD6}"/>
    <cellStyle name="Normal 2 34 2 2" xfId="6895" xr:uid="{5DCE8373-2547-405C-B36B-549B5DB67F75}"/>
    <cellStyle name="Normal 2 34 3" xfId="3222" xr:uid="{B55BA7E1-61DC-4F15-AA12-19183CE590AF}"/>
    <cellStyle name="Normal 2 34 3 2" xfId="6896" xr:uid="{67FC8C5E-FBF8-41D2-B843-D90FA27B2868}"/>
    <cellStyle name="Normal 2 34 4" xfId="3223" xr:uid="{7244C961-F8B7-4953-A01A-000D2DE5F530}"/>
    <cellStyle name="Normal 2 34 4 2" xfId="6897" xr:uid="{36990166-F854-4B1C-A37C-A6570FC4B6C6}"/>
    <cellStyle name="Normal 2 34 5" xfId="6894" xr:uid="{103F7D85-EAA2-4616-9C58-F9B97F3E7B51}"/>
    <cellStyle name="Normal 2 35" xfId="3224" xr:uid="{6A876856-8748-4922-A63A-FD44D6001524}"/>
    <cellStyle name="Normal 2 35 2" xfId="3225" xr:uid="{E17CC3DC-06B4-474E-99EA-7EEC3DB06C12}"/>
    <cellStyle name="Normal 2 35 2 2" xfId="6899" xr:uid="{2216E6D2-F6D6-4E70-97D1-F156906FE826}"/>
    <cellStyle name="Normal 2 35 3" xfId="3226" xr:uid="{DDBB8F27-1394-472A-9A97-55ED94CDB933}"/>
    <cellStyle name="Normal 2 35 3 2" xfId="6900" xr:uid="{747D8193-9006-4726-8900-98C42293D5D1}"/>
    <cellStyle name="Normal 2 35 4" xfId="3227" xr:uid="{0D99BC39-CC1D-4919-88C7-7CBE51510E39}"/>
    <cellStyle name="Normal 2 35 4 2" xfId="6901" xr:uid="{9C9FBBC6-E850-4DCB-84D8-D26812A8D09C}"/>
    <cellStyle name="Normal 2 35 5" xfId="6898" xr:uid="{153D90CF-0FFC-40A5-9FDF-4E7E222A7ACC}"/>
    <cellStyle name="Normal 2 36" xfId="3228" xr:uid="{3C4431DC-ACB3-4756-BAC6-8D0FF8D04233}"/>
    <cellStyle name="Normal 2 36 2" xfId="3229" xr:uid="{B8C1D4AD-56E9-4C9E-B230-D2AB128BAAA4}"/>
    <cellStyle name="Normal 2 36 2 2" xfId="6903" xr:uid="{17028EE7-0D48-4F5E-889F-57703917B2DA}"/>
    <cellStyle name="Normal 2 36 3" xfId="3230" xr:uid="{2FE4FB6E-B6A2-4D5E-80AB-5AF0D165D7D4}"/>
    <cellStyle name="Normal 2 36 3 2" xfId="6904" xr:uid="{82E45472-8441-41C5-9071-F31F98F0A837}"/>
    <cellStyle name="Normal 2 36 4" xfId="3231" xr:uid="{271D6C62-C4CF-4CB7-AAC3-28A82C90AD75}"/>
    <cellStyle name="Normal 2 36 4 2" xfId="6905" xr:uid="{BF562A16-934A-4194-88F9-DA9C1515B34B}"/>
    <cellStyle name="Normal 2 36 5" xfId="6902" xr:uid="{D6C51537-2276-407D-BC09-50E916AAD42E}"/>
    <cellStyle name="Normal 2 37" xfId="3232" xr:uid="{AD9AA72B-AE4B-46D8-9D37-7CFF81D7ECF6}"/>
    <cellStyle name="Normal 2 37 2" xfId="3233" xr:uid="{E1168245-A397-49A1-95F8-3B54B5B76696}"/>
    <cellStyle name="Normal 2 37 2 2" xfId="6907" xr:uid="{4DAC7AAC-FB5C-424E-9621-B0550D999C7E}"/>
    <cellStyle name="Normal 2 37 3" xfId="3234" xr:uid="{7D5822C7-4B37-4725-BF9E-95C628BD18C0}"/>
    <cellStyle name="Normal 2 37 3 2" xfId="6908" xr:uid="{D409045D-89F9-4E3B-8D80-90AB9FACEF15}"/>
    <cellStyle name="Normal 2 37 4" xfId="3235" xr:uid="{51553158-D140-474E-B176-5C5ADA3B8DEC}"/>
    <cellStyle name="Normal 2 37 4 2" xfId="6909" xr:uid="{3FC643C3-3400-4C69-A9DB-AF28B0B7C6F0}"/>
    <cellStyle name="Normal 2 37 5" xfId="6906" xr:uid="{3DD81943-B4D5-4E7D-88E3-4BBD858D4234}"/>
    <cellStyle name="Normal 2 38" xfId="3236" xr:uid="{6B56B0C4-95C2-40FF-AADC-D61B5CDCE87D}"/>
    <cellStyle name="Normal 2 38 2" xfId="3237" xr:uid="{F897CBE7-47DC-4154-99E5-04F40426F046}"/>
    <cellStyle name="Normal 2 38 2 2" xfId="6911" xr:uid="{B2C3931B-487E-4A0B-A938-5C4366E2EC3D}"/>
    <cellStyle name="Normal 2 38 3" xfId="3238" xr:uid="{9FC61B21-D1BC-42DC-86C1-AB92227F321C}"/>
    <cellStyle name="Normal 2 38 3 2" xfId="6912" xr:uid="{7238931F-5FA6-4573-8795-8A7FE01A171D}"/>
    <cellStyle name="Normal 2 38 4" xfId="3239" xr:uid="{CA386A83-373E-4DC8-BC75-72E297106109}"/>
    <cellStyle name="Normal 2 38 4 2" xfId="6913" xr:uid="{80946301-FBD7-4D38-ACC2-A47F23F718C2}"/>
    <cellStyle name="Normal 2 38 5" xfId="6910" xr:uid="{0CC5C93D-D3E4-4732-A763-96842D327049}"/>
    <cellStyle name="Normal 2 39" xfId="3240" xr:uid="{21CBBA36-D328-48C5-B4E7-6B8F8A9B8309}"/>
    <cellStyle name="Normal 2 39 2" xfId="3241" xr:uid="{2E7A1DA1-2003-4468-BC82-5BDDA1BC020F}"/>
    <cellStyle name="Normal 2 39 2 2" xfId="6915" xr:uid="{C768418D-075D-44C7-A46D-AD035413588D}"/>
    <cellStyle name="Normal 2 39 3" xfId="3242" xr:uid="{AFDCC9A2-B5D8-44F2-A15F-FD5251E37F9C}"/>
    <cellStyle name="Normal 2 39 3 2" xfId="6916" xr:uid="{9422143A-1A43-4069-8893-7249F1523468}"/>
    <cellStyle name="Normal 2 39 4" xfId="3243" xr:uid="{EF935287-0BF0-400F-A2B2-2EC05E56255C}"/>
    <cellStyle name="Normal 2 39 4 2" xfId="6917" xr:uid="{E0B0ED3E-77DF-4F4E-B154-E2BCDB5F3042}"/>
    <cellStyle name="Normal 2 39 5" xfId="6914" xr:uid="{F7A2FDE8-9156-477D-98FB-3A7ED57E7F67}"/>
    <cellStyle name="Normal 2 4" xfId="413" xr:uid="{00000000-0005-0000-0000-00009B010000}"/>
    <cellStyle name="Normal 2 4 2" xfId="3245" xr:uid="{5B237109-7219-4D4D-A7C5-039597CCFAD0}"/>
    <cellStyle name="Normal 2 4 2 2" xfId="3246" xr:uid="{AC58A8CD-E494-49AB-8220-701FA3B579AD}"/>
    <cellStyle name="Normal 2 4 2 2 2" xfId="6920" xr:uid="{6403DFA7-4625-4C4C-B860-6CB6049B1A47}"/>
    <cellStyle name="Normal 2 4 2 3" xfId="6919" xr:uid="{86AB776A-00E5-4A62-8050-167BE256FD71}"/>
    <cellStyle name="Normal 2 4 3" xfId="3247" xr:uid="{8362F3E8-1B28-4550-927F-F736A08B6DE1}"/>
    <cellStyle name="Normal 2 4 3 2" xfId="6921" xr:uid="{B930B496-0E35-4AA1-88CC-66DD907F1733}"/>
    <cellStyle name="Normal 2 4 4" xfId="3248" xr:uid="{135D2AD0-2976-407D-9D7C-75B7CE5AB273}"/>
    <cellStyle name="Normal 2 4 4 2" xfId="6922" xr:uid="{8E8D86F6-BFF9-4E57-91A8-3EFE58E2A01A}"/>
    <cellStyle name="Normal 2 4 5" xfId="3249" xr:uid="{067DFF92-24BD-431D-9A12-D975C014E4F8}"/>
    <cellStyle name="Normal 2 4 5 2" xfId="6923" xr:uid="{196F7FBD-9016-4CD4-993E-B8D4308753D4}"/>
    <cellStyle name="Normal 2 4 6" xfId="3250" xr:uid="{5F0E41A9-6B2C-4F2B-8FCD-207EA441D9F3}"/>
    <cellStyle name="Normal 2 4 6 2" xfId="6924" xr:uid="{BBC313D7-AC45-4614-87A9-CFEA38C100EE}"/>
    <cellStyle name="Normal 2 4 7" xfId="6918" xr:uid="{A185805F-D9CC-48CD-BC49-2D9C372B3D02}"/>
    <cellStyle name="Normal 2 4 8" xfId="3244" xr:uid="{5D387B3D-77B4-47F1-9C84-033A14BAECEB}"/>
    <cellStyle name="Normal 2 40" xfId="3251" xr:uid="{6357DE5D-A368-406D-BB6C-152A80FBC13C}"/>
    <cellStyle name="Normal 2 40 2" xfId="3252" xr:uid="{B1053C1F-BDEC-4153-AF96-E493166BF169}"/>
    <cellStyle name="Normal 2 40 2 2" xfId="6926" xr:uid="{B68CBF79-42DE-47E2-B5E3-10DB181AB95D}"/>
    <cellStyle name="Normal 2 40 3" xfId="3253" xr:uid="{059F6080-7FF8-44F9-A44F-EE1BFAB6CCBC}"/>
    <cellStyle name="Normal 2 40 3 2" xfId="6927" xr:uid="{2BA8E422-1896-4568-ADE4-C42FF02127C6}"/>
    <cellStyle name="Normal 2 40 4" xfId="3254" xr:uid="{1326B516-22E3-40D5-BD46-016B81BB9FA1}"/>
    <cellStyle name="Normal 2 40 4 2" xfId="6928" xr:uid="{37F48296-756E-449A-A23D-AD0A598CE1E6}"/>
    <cellStyle name="Normal 2 40 5" xfId="6925" xr:uid="{0F162D60-4B48-4435-8E41-E3D189F64B07}"/>
    <cellStyle name="Normal 2 41" xfId="3255" xr:uid="{CA3B6489-C55E-47FF-997A-78078CB8C3A1}"/>
    <cellStyle name="Normal 2 41 2" xfId="3256" xr:uid="{BC7A10A8-843B-4138-9530-B78365345362}"/>
    <cellStyle name="Normal 2 41 2 2" xfId="6930" xr:uid="{2274A3A8-79AB-43A9-BBB0-A75D8ECD1625}"/>
    <cellStyle name="Normal 2 41 3" xfId="3257" xr:uid="{3CEF8FDE-6B63-4A64-9CD0-F275A8904CFA}"/>
    <cellStyle name="Normal 2 41 3 2" xfId="6931" xr:uid="{5C7C18B6-04ED-4D46-BF93-1C7B5A4464B6}"/>
    <cellStyle name="Normal 2 41 4" xfId="3258" xr:uid="{49CBE38D-DC92-4D1A-BE67-D73D5BBD19B4}"/>
    <cellStyle name="Normal 2 41 4 2" xfId="6932" xr:uid="{0DDADFCB-20DB-4B1E-9CC9-B613A9E97399}"/>
    <cellStyle name="Normal 2 41 5" xfId="6929" xr:uid="{BEC32E90-5350-4048-A23D-72EAE1088027}"/>
    <cellStyle name="Normal 2 42" xfId="3259" xr:uid="{851C37EB-03F5-4B92-BEC7-D9045BFE4C77}"/>
    <cellStyle name="Normal 2 42 2" xfId="3260" xr:uid="{B89D6B5E-D6A6-4621-B710-135D45772D34}"/>
    <cellStyle name="Normal 2 42 2 2" xfId="6934" xr:uid="{D327A79F-B324-4193-8272-BA66A1F51544}"/>
    <cellStyle name="Normal 2 42 3" xfId="3261" xr:uid="{A070A951-D1A6-47CA-BBD3-B2F3FDDD89C7}"/>
    <cellStyle name="Normal 2 42 3 2" xfId="6935" xr:uid="{ED21398C-245B-4321-A78B-226B268D0420}"/>
    <cellStyle name="Normal 2 42 4" xfId="3262" xr:uid="{B1AB1384-0437-4951-9BFA-263C946D70DD}"/>
    <cellStyle name="Normal 2 42 4 2" xfId="6936" xr:uid="{E0AD4D26-0FAE-4D49-BF17-1AFDADCE0C21}"/>
    <cellStyle name="Normal 2 42 5" xfId="6933" xr:uid="{75DA940E-6C0C-4CAF-8D73-AD69E1E4B931}"/>
    <cellStyle name="Normal 2 43" xfId="3263" xr:uid="{626A336E-AD93-49F7-9A5E-EDFF03E1922D}"/>
    <cellStyle name="Normal 2 43 2" xfId="3264" xr:uid="{038A2098-BB2A-45E0-B2A2-6512C7299D4F}"/>
    <cellStyle name="Normal 2 43 2 2" xfId="6938" xr:uid="{62234A21-4284-4350-97EA-19EEA6D342C4}"/>
    <cellStyle name="Normal 2 43 3" xfId="3265" xr:uid="{470659C6-EBD1-447D-9CDD-D23AD94179D1}"/>
    <cellStyle name="Normal 2 43 3 2" xfId="6939" xr:uid="{BD634769-ABF9-4F1A-91B1-6F27C9ECC75E}"/>
    <cellStyle name="Normal 2 43 4" xfId="3266" xr:uid="{118DB565-A912-4FF1-83E9-52868BAF1C3D}"/>
    <cellStyle name="Normal 2 43 4 2" xfId="6940" xr:uid="{98E26281-9BEE-4EE8-AE81-23CD8F5CA1A1}"/>
    <cellStyle name="Normal 2 43 5" xfId="6937" xr:uid="{A1FCC115-A7E6-4B45-A1FB-0D96E8358E3F}"/>
    <cellStyle name="Normal 2 44" xfId="3267" xr:uid="{9E6F8C68-CD5A-4AA6-8E51-8D93AA5ADFF2}"/>
    <cellStyle name="Normal 2 44 2" xfId="3268" xr:uid="{29A3C477-C0A3-4626-BC85-DB02C3A14606}"/>
    <cellStyle name="Normal 2 44 2 2" xfId="6942" xr:uid="{2F0C6EE3-AF1B-4AE1-A26E-9D0D6C5EC77F}"/>
    <cellStyle name="Normal 2 44 3" xfId="3269" xr:uid="{DE299003-4386-4A18-AFA1-AD5966234AD2}"/>
    <cellStyle name="Normal 2 44 3 2" xfId="6943" xr:uid="{97AF583B-11BA-455A-AEA7-41311EB10961}"/>
    <cellStyle name="Normal 2 44 4" xfId="3270" xr:uid="{D1A335E6-2BCC-4E92-A6E9-C91E1EF63CCE}"/>
    <cellStyle name="Normal 2 44 4 2" xfId="6944" xr:uid="{F95A300F-D958-4368-A748-2937B5770A17}"/>
    <cellStyle name="Normal 2 44 5" xfId="6941" xr:uid="{06A27C83-4D36-4C25-9909-A5167476C92F}"/>
    <cellStyle name="Normal 2 45" xfId="3271" xr:uid="{1600C088-E294-4335-9274-7FCD544124F5}"/>
    <cellStyle name="Normal 2 45 2" xfId="3272" xr:uid="{63118466-7938-4EDF-90A7-C849259AAF9F}"/>
    <cellStyle name="Normal 2 45 2 2" xfId="6946" xr:uid="{6A62246F-C6CC-427C-978F-A64E72D938D2}"/>
    <cellStyle name="Normal 2 45 3" xfId="3273" xr:uid="{1D46284C-7BAA-4687-BADA-71FF710ABE0D}"/>
    <cellStyle name="Normal 2 45 3 2" xfId="6947" xr:uid="{1D4E6E10-20CB-433D-9594-137CCB16229F}"/>
    <cellStyle name="Normal 2 45 4" xfId="3274" xr:uid="{B85F9C37-7768-4892-A26A-1A15BB727924}"/>
    <cellStyle name="Normal 2 45 4 2" xfId="6948" xr:uid="{D38868A4-2922-4534-BABD-34FA156D4620}"/>
    <cellStyle name="Normal 2 45 5" xfId="6945" xr:uid="{2247C44C-02FE-4764-AD4F-E42D623CD9A2}"/>
    <cellStyle name="Normal 2 46" xfId="3275" xr:uid="{A7F998FE-FBF9-4197-AA30-974B78C42CCA}"/>
    <cellStyle name="Normal 2 46 2" xfId="3276" xr:uid="{1CD6760F-324A-4B3B-AAAB-D569C3E0DBFC}"/>
    <cellStyle name="Normal 2 46 2 2" xfId="6950" xr:uid="{24A77E0B-27DF-4527-988F-0FCFF96E5891}"/>
    <cellStyle name="Normal 2 46 3" xfId="3277" xr:uid="{715D3FF8-B491-42A1-A583-B56A52CA0ED6}"/>
    <cellStyle name="Normal 2 46 3 2" xfId="6951" xr:uid="{DCC032E7-57E4-42D0-82EE-0D2F15ACE7A6}"/>
    <cellStyle name="Normal 2 46 4" xfId="3278" xr:uid="{7B395171-965F-499D-AF16-E076D3EB9B61}"/>
    <cellStyle name="Normal 2 46 4 2" xfId="6952" xr:uid="{6EECB396-EBEB-42CE-8D18-D7EA712CA556}"/>
    <cellStyle name="Normal 2 46 5" xfId="6949" xr:uid="{60750C86-722E-4B37-9E53-1F47D347712B}"/>
    <cellStyle name="Normal 2 47" xfId="3279" xr:uid="{B191DCD8-39E7-49EE-98FE-BF9D0CA1986F}"/>
    <cellStyle name="Normal 2 47 2" xfId="3280" xr:uid="{42A5A48F-0DDB-414B-9877-EB1A0AFCEDBF}"/>
    <cellStyle name="Normal 2 47 2 2" xfId="6954" xr:uid="{79532330-D107-4FCE-A806-5D833F1944B1}"/>
    <cellStyle name="Normal 2 47 3" xfId="3281" xr:uid="{5355EF49-979F-408A-B0CC-BB766D0809D3}"/>
    <cellStyle name="Normal 2 47 3 2" xfId="6955" xr:uid="{E8A0CD58-4FCA-44E0-AD8B-BCEFCEF2350A}"/>
    <cellStyle name="Normal 2 47 4" xfId="3282" xr:uid="{02A81AF8-F27F-4EC4-A657-19A912B8E4FD}"/>
    <cellStyle name="Normal 2 47 4 2" xfId="6956" xr:uid="{0DDAB5F6-58CF-4CBD-A738-08C044338414}"/>
    <cellStyle name="Normal 2 47 5" xfId="6953" xr:uid="{11C01AB0-4E31-4771-95B9-FB684ECEA990}"/>
    <cellStyle name="Normal 2 48" xfId="3283" xr:uid="{D3351382-29CB-41B9-A1DB-30813E0623A9}"/>
    <cellStyle name="Normal 2 48 2" xfId="3284" xr:uid="{4152261C-0D36-41DE-AFC7-27B90EC36EC6}"/>
    <cellStyle name="Normal 2 48 2 2" xfId="6958" xr:uid="{F876EA38-CA66-4CC9-9BF4-1F755838017F}"/>
    <cellStyle name="Normal 2 48 3" xfId="3285" xr:uid="{0D7E7423-6CD7-4B80-B8D4-CB94E396B392}"/>
    <cellStyle name="Normal 2 48 3 2" xfId="6959" xr:uid="{48FB8FD2-09D2-40A5-ABEB-BDC3D4DBD27D}"/>
    <cellStyle name="Normal 2 48 4" xfId="3286" xr:uid="{15C3388B-C9C0-4A0F-84EC-D2226E19AA46}"/>
    <cellStyle name="Normal 2 48 4 2" xfId="6960" xr:uid="{0C5A0872-A936-4446-A486-23110E7AB5CA}"/>
    <cellStyle name="Normal 2 48 5" xfId="6957" xr:uid="{81783F7E-EB2C-4791-B69D-94D90F556D83}"/>
    <cellStyle name="Normal 2 49" xfId="3287" xr:uid="{7406B148-3139-4FBF-94D9-92E649C7BC8A}"/>
    <cellStyle name="Normal 2 49 2" xfId="3288" xr:uid="{C3CD9CA9-A396-4D60-9F22-29C6FF48A3DE}"/>
    <cellStyle name="Normal 2 49 2 2" xfId="6962" xr:uid="{7E3D29A3-D765-4BC2-9B11-C347229374BA}"/>
    <cellStyle name="Normal 2 49 3" xfId="3289" xr:uid="{6536BEF7-38E2-47A9-93BF-7547A25E71C8}"/>
    <cellStyle name="Normal 2 49 3 2" xfId="6963" xr:uid="{3FEFBE99-58C4-4E7C-A41A-67F28B66A37E}"/>
    <cellStyle name="Normal 2 49 4" xfId="3290" xr:uid="{680A9820-1627-4011-9C9E-600E56CB0AE1}"/>
    <cellStyle name="Normal 2 49 4 2" xfId="6964" xr:uid="{3B47BABF-AB4B-4515-B9A2-D2B7C628A0B6}"/>
    <cellStyle name="Normal 2 49 5" xfId="6961" xr:uid="{F3ED74B3-297C-4F5E-A610-9360C1A626CF}"/>
    <cellStyle name="Normal 2 5" xfId="414" xr:uid="{00000000-0005-0000-0000-00009C010000}"/>
    <cellStyle name="Normal 2 5 2" xfId="3292" xr:uid="{CA185F63-457C-4A2F-A071-A1AA310BB519}"/>
    <cellStyle name="Normal 2 5 2 2" xfId="3293" xr:uid="{F5CB0871-D6F5-4D35-AB5A-737F23758679}"/>
    <cellStyle name="Normal 2 5 2 2 2" xfId="6967" xr:uid="{7CF2F2A4-46A3-4458-BA39-D266F1773C91}"/>
    <cellStyle name="Normal 2 5 2 3" xfId="6966" xr:uid="{9478D757-BBBF-4F15-9E60-DB3F50BA9024}"/>
    <cellStyle name="Normal 2 5 3" xfId="3294" xr:uid="{097D0FE3-CC8D-4A3F-B28C-2B5378C6F073}"/>
    <cellStyle name="Normal 2 5 3 2" xfId="6968" xr:uid="{6ED78836-26F8-4D63-9787-C1A2748196F7}"/>
    <cellStyle name="Normal 2 5 4" xfId="3295" xr:uid="{B123193A-C815-4C5A-BC91-2154B12EA160}"/>
    <cellStyle name="Normal 2 5 4 2" xfId="6969" xr:uid="{4649EBE2-19D4-4FB6-8349-A663E33F6040}"/>
    <cellStyle name="Normal 2 5 5" xfId="3296" xr:uid="{FDCF13DF-8688-4FA5-8323-0584A81352EA}"/>
    <cellStyle name="Normal 2 5 5 2" xfId="6970" xr:uid="{373159D7-08D5-4E34-93CD-8DB18E5594F2}"/>
    <cellStyle name="Normal 2 5 6" xfId="3297" xr:uid="{DBA74905-A1DC-4FDF-8D29-D81A10009147}"/>
    <cellStyle name="Normal 2 5 6 2" xfId="6971" xr:uid="{4BE259EF-AD3E-467F-8B8C-4D6BA903CF76}"/>
    <cellStyle name="Normal 2 5 7" xfId="6965" xr:uid="{2A2B0257-0866-4C59-8D30-67A6BA5FDECA}"/>
    <cellStyle name="Normal 2 5 8" xfId="8341" xr:uid="{7D0E26B2-FB8A-4B49-982B-4123671033DC}"/>
    <cellStyle name="Normal 2 5 9" xfId="3291" xr:uid="{EDB0D544-1BE7-4CA3-972D-690D3BE5F07F}"/>
    <cellStyle name="Normal 2 50" xfId="3298" xr:uid="{2C05B354-192A-46B0-BF34-A7A1EC0B446F}"/>
    <cellStyle name="Normal 2 50 2" xfId="3299" xr:uid="{E0B6C672-8273-4563-9BC3-5BF46E2EE392}"/>
    <cellStyle name="Normal 2 50 2 2" xfId="6973" xr:uid="{25232ECA-D9D0-4C4E-ADE1-9C808C0CE964}"/>
    <cellStyle name="Normal 2 50 3" xfId="3300" xr:uid="{532D3A82-75D1-40E2-9C03-C32614CC6096}"/>
    <cellStyle name="Normal 2 50 3 2" xfId="6974" xr:uid="{891B3799-9357-4273-A1D2-1B6FF4C2E40F}"/>
    <cellStyle name="Normal 2 50 4" xfId="3301" xr:uid="{0B08B544-B2FD-4623-8DF2-C6A9BF8F56F9}"/>
    <cellStyle name="Normal 2 50 4 2" xfId="6975" xr:uid="{6C142579-53CF-4396-9A9B-60402DCFF6BB}"/>
    <cellStyle name="Normal 2 50 5" xfId="6972" xr:uid="{5B90C490-47FD-4978-B041-6F06033E7D4D}"/>
    <cellStyle name="Normal 2 51" xfId="3302" xr:uid="{FE926922-DE74-4F1E-8952-32EF2D39CE40}"/>
    <cellStyle name="Normal 2 51 2" xfId="3303" xr:uid="{0165BE79-AA50-4C53-A9A1-A29CE2653E44}"/>
    <cellStyle name="Normal 2 51 2 2" xfId="6977" xr:uid="{313B8E7D-A413-495C-8156-1F7F9697766E}"/>
    <cellStyle name="Normal 2 51 3" xfId="3304" xr:uid="{098AAB1A-8E2E-455D-A093-EA0EC541F342}"/>
    <cellStyle name="Normal 2 51 3 2" xfId="6978" xr:uid="{E63EE10E-9A0B-42B1-ABB9-A65E645AED2A}"/>
    <cellStyle name="Normal 2 51 4" xfId="3305" xr:uid="{6953B2F2-DDEF-409D-B359-31A81A472B68}"/>
    <cellStyle name="Normal 2 51 4 2" xfId="6979" xr:uid="{511C3DD8-F985-4345-AAFD-06315C02E193}"/>
    <cellStyle name="Normal 2 51 5" xfId="6976" xr:uid="{1BC44FEB-9331-4A9E-9FA3-BC9547C34283}"/>
    <cellStyle name="Normal 2 52" xfId="3306" xr:uid="{A486FC95-3635-4567-BD63-50FE3CAA5F7E}"/>
    <cellStyle name="Normal 2 52 2" xfId="3307" xr:uid="{26803140-3D9F-45F5-BF05-33964EB56E49}"/>
    <cellStyle name="Normal 2 52 2 2" xfId="6981" xr:uid="{F71DB4D2-D505-4E6F-B340-C55E059DB20E}"/>
    <cellStyle name="Normal 2 52 3" xfId="3308" xr:uid="{41756CF1-93DD-404A-B644-14BF6E8A6C82}"/>
    <cellStyle name="Normal 2 52 3 2" xfId="6982" xr:uid="{3B8E6057-A3D5-450E-BD81-3DC4FA56D8D6}"/>
    <cellStyle name="Normal 2 52 4" xfId="3309" xr:uid="{63601846-3103-4FA0-A4B7-5F112BC36E39}"/>
    <cellStyle name="Normal 2 52 4 2" xfId="6983" xr:uid="{32E69FEB-50B6-4C77-A2B9-BE5D77F1B295}"/>
    <cellStyle name="Normal 2 52 5" xfId="6980" xr:uid="{8BC452B8-415C-4B95-8472-A60826A63897}"/>
    <cellStyle name="Normal 2 53" xfId="3310" xr:uid="{F7649A2D-0C04-42DF-A1AD-1545E0A0ED52}"/>
    <cellStyle name="Normal 2 53 2" xfId="3311" xr:uid="{F580891C-190C-4856-B358-5DB8DF469878}"/>
    <cellStyle name="Normal 2 53 2 2" xfId="6985" xr:uid="{8366978F-AFA9-4CC9-B926-4BE8A61289DA}"/>
    <cellStyle name="Normal 2 53 3" xfId="3312" xr:uid="{99AF9BC6-81C6-4036-84FF-D11B84338C53}"/>
    <cellStyle name="Normal 2 53 3 2" xfId="6986" xr:uid="{E55563E5-2E95-4C12-9932-71A5031CEE56}"/>
    <cellStyle name="Normal 2 53 4" xfId="3313" xr:uid="{842B9DA7-25F1-4C91-807A-DF065CD9E33B}"/>
    <cellStyle name="Normal 2 53 4 2" xfId="6987" xr:uid="{A6583BF2-1CDA-4EE4-81EA-5A34AF4255B8}"/>
    <cellStyle name="Normal 2 53 5" xfId="6984" xr:uid="{AA8A1EB4-CD0A-41D9-879C-1A9F38104179}"/>
    <cellStyle name="Normal 2 54" xfId="3314" xr:uid="{73353186-64E7-40E6-8E6A-7D9D5E19E085}"/>
    <cellStyle name="Normal 2 54 2" xfId="3315" xr:uid="{39D5C80D-6AA0-45DA-8D8E-5AD1F82859D1}"/>
    <cellStyle name="Normal 2 54 2 2" xfId="6989" xr:uid="{8CC4112E-D799-4ABD-A822-8979DC8BFDAB}"/>
    <cellStyle name="Normal 2 54 3" xfId="3316" xr:uid="{6456F2B8-5389-42D5-B420-E1A18D8D8E16}"/>
    <cellStyle name="Normal 2 54 3 2" xfId="6990" xr:uid="{51B075AF-4801-40ED-BD06-08537CC51675}"/>
    <cellStyle name="Normal 2 54 4" xfId="3317" xr:uid="{066DE18C-6B9E-4CDE-B108-A962AE5ECC77}"/>
    <cellStyle name="Normal 2 54 4 2" xfId="6991" xr:uid="{3CFA0A91-0497-435C-A4AF-B6B567E453E1}"/>
    <cellStyle name="Normal 2 54 5" xfId="6988" xr:uid="{256DCE11-C58F-4889-A98D-56412BBC8086}"/>
    <cellStyle name="Normal 2 55" xfId="3318" xr:uid="{0DE617CF-74AF-4A28-A47E-AAC8E23BB4E7}"/>
    <cellStyle name="Normal 2 55 2" xfId="3319" xr:uid="{47837730-EA00-4FD8-9B5E-ECDEBBDACCF2}"/>
    <cellStyle name="Normal 2 55 2 2" xfId="6993" xr:uid="{68B58DEC-7FAC-41CA-B406-A37B0DA6F6A4}"/>
    <cellStyle name="Normal 2 55 3" xfId="3320" xr:uid="{7A6822BB-9C48-4F0A-AA14-3A27059C7C44}"/>
    <cellStyle name="Normal 2 55 3 2" xfId="6994" xr:uid="{76DB4702-484E-45B9-9225-01578FB343BB}"/>
    <cellStyle name="Normal 2 55 4" xfId="3321" xr:uid="{E7F4414F-F1BB-4118-B939-B10DC839B364}"/>
    <cellStyle name="Normal 2 55 4 2" xfId="6995" xr:uid="{CE79B30E-5603-42A5-8949-8DAED1A0B170}"/>
    <cellStyle name="Normal 2 55 5" xfId="6992" xr:uid="{ADF8B6FB-F7D6-4087-99E4-569C682FC0FF}"/>
    <cellStyle name="Normal 2 56" xfId="3322" xr:uid="{C8B16FC7-BB98-4EA6-8CCC-D05F28CADFE3}"/>
    <cellStyle name="Normal 2 56 2" xfId="3323" xr:uid="{46011F29-CC4E-40BC-AEBE-BB164A11A50A}"/>
    <cellStyle name="Normal 2 56 2 2" xfId="6997" xr:uid="{2DA784A8-9CBB-468B-B242-3788B26EE0FC}"/>
    <cellStyle name="Normal 2 56 3" xfId="3324" xr:uid="{ECF3D8D1-4D35-42DF-9CCD-2F6FCAE9C9CC}"/>
    <cellStyle name="Normal 2 56 3 2" xfId="6998" xr:uid="{AB221B27-88E8-4FB3-8865-18487B37F9ED}"/>
    <cellStyle name="Normal 2 56 4" xfId="3325" xr:uid="{58AB9F86-5F14-4D49-93AC-16A0541BD563}"/>
    <cellStyle name="Normal 2 56 4 2" xfId="6999" xr:uid="{DA5354E2-F0C9-4D74-ABBA-46701B98898A}"/>
    <cellStyle name="Normal 2 56 5" xfId="6996" xr:uid="{BCB78A8F-4265-4B16-960C-DA2B6E3C5C25}"/>
    <cellStyle name="Normal 2 57" xfId="3326" xr:uid="{BAB13FE0-868F-45F6-AE70-77A3E4525B05}"/>
    <cellStyle name="Normal 2 57 2" xfId="3327" xr:uid="{0045ACFB-1969-40BE-BBA4-E271583F09FE}"/>
    <cellStyle name="Normal 2 57 2 2" xfId="7001" xr:uid="{EBC3C1B2-8CB9-4FDB-947C-C44193C7D8A4}"/>
    <cellStyle name="Normal 2 57 3" xfId="3328" xr:uid="{318FE50E-521B-49BC-B67F-E3044E67A951}"/>
    <cellStyle name="Normal 2 57 3 2" xfId="7002" xr:uid="{C496C616-ED48-41FE-939B-B6923AC66D56}"/>
    <cellStyle name="Normal 2 57 4" xfId="3329" xr:uid="{05BBF43C-8FBA-486F-8A1F-9468030A83E9}"/>
    <cellStyle name="Normal 2 57 4 2" xfId="7003" xr:uid="{4B823D1B-F361-4923-B268-33786643898E}"/>
    <cellStyle name="Normal 2 57 5" xfId="7000" xr:uid="{13B978AE-3C18-4882-B882-2BCFB1937ECA}"/>
    <cellStyle name="Normal 2 58" xfId="3330" xr:uid="{30249E2F-5261-475F-BB74-CF3A03CA0FF8}"/>
    <cellStyle name="Normal 2 58 2" xfId="3331" xr:uid="{B0192839-0938-4D9A-91DA-97ECD23AB095}"/>
    <cellStyle name="Normal 2 58 2 2" xfId="7005" xr:uid="{625AC2B6-1629-4674-A488-DD4D1F2D006B}"/>
    <cellStyle name="Normal 2 58 3" xfId="3332" xr:uid="{CBEDBA93-04F3-4D8A-8048-900662F8BF7A}"/>
    <cellStyle name="Normal 2 58 3 2" xfId="7006" xr:uid="{C39685CF-ECD3-4AC7-93F2-A03788F8E174}"/>
    <cellStyle name="Normal 2 58 4" xfId="3333" xr:uid="{D8BCF41C-3405-4BA6-8CB9-52DB5CFA1D26}"/>
    <cellStyle name="Normal 2 58 4 2" xfId="7007" xr:uid="{46B62078-C3DE-475A-9EE9-69FAF840B0CE}"/>
    <cellStyle name="Normal 2 58 5" xfId="7004" xr:uid="{F40602B3-CDA6-4CA3-9FD3-DE6018D16705}"/>
    <cellStyle name="Normal 2 59" xfId="3334" xr:uid="{E94B0DED-A806-4CF2-B345-74BCE3C63DCE}"/>
    <cellStyle name="Normal 2 59 2" xfId="3335" xr:uid="{A019C191-A33D-4BC1-967C-5818CA067DCF}"/>
    <cellStyle name="Normal 2 59 2 2" xfId="7009" xr:uid="{2B600997-EB22-430C-B412-B4DBE635EB99}"/>
    <cellStyle name="Normal 2 59 3" xfId="7008" xr:uid="{948D9A66-8640-4A59-9E8F-2F24018DD14C}"/>
    <cellStyle name="Normal 2 6" xfId="415" xr:uid="{00000000-0005-0000-0000-00009D010000}"/>
    <cellStyle name="Normal 2 6 2" xfId="3337" xr:uid="{79EAD40B-DBF5-4D08-8659-5A86B1F316D9}"/>
    <cellStyle name="Normal 2 6 2 2" xfId="7010" xr:uid="{2A6AF6B3-9F79-45EC-923A-04BE80288E5B}"/>
    <cellStyle name="Normal 2 6 3" xfId="3338" xr:uid="{1C014425-48D0-46B5-B898-DA9CBFC6C706}"/>
    <cellStyle name="Normal 2 6 3 2" xfId="7011" xr:uid="{55E1CEB1-B644-4F7F-83E8-22E52E9C7229}"/>
    <cellStyle name="Normal 2 6 4" xfId="3339" xr:uid="{6036BDA1-E1B4-41E1-BC90-1299F08FB0B2}"/>
    <cellStyle name="Normal 2 6 4 2" xfId="7012" xr:uid="{1D795E3A-A26C-4EDA-9FFB-731022FDF27F}"/>
    <cellStyle name="Normal 2 6 5" xfId="3340" xr:uid="{F0DF9C9A-A043-426C-A918-74A1638963E4}"/>
    <cellStyle name="Normal 2 6 5 2" xfId="7013" xr:uid="{3CD9EAB2-7BBF-409F-85EB-23902A283BAD}"/>
    <cellStyle name="Normal 2 6 6" xfId="3336" xr:uid="{283C9902-5690-4BB0-85A3-D61F66D29AF2}"/>
    <cellStyle name="Normal 2 60" xfId="3341" xr:uid="{5710E1C9-B245-41B8-A7BE-B3EE2013DA43}"/>
    <cellStyle name="Normal 2 60 2" xfId="3342" xr:uid="{75CAF306-9E62-4298-A936-02BCF466A40D}"/>
    <cellStyle name="Normal 2 60 2 2" xfId="7015" xr:uid="{3C5FFC1D-C777-4303-8BED-58CD77C09C78}"/>
    <cellStyle name="Normal 2 60 3" xfId="3343" xr:uid="{C170C865-2E17-4D59-B4F4-02EBB6A9E6DE}"/>
    <cellStyle name="Normal 2 60 3 2" xfId="7016" xr:uid="{76B1AED8-B76B-4C99-8556-6EFD9160BF50}"/>
    <cellStyle name="Normal 2 60 4" xfId="3344" xr:uid="{4638215B-2C72-446E-8336-A30C35A5BA3A}"/>
    <cellStyle name="Normal 2 60 4 2" xfId="7017" xr:uid="{C562C80F-F876-40D5-AD71-1E32325E0B8E}"/>
    <cellStyle name="Normal 2 60 5" xfId="7014" xr:uid="{17789178-6A4E-49D7-B61B-F2E011318D26}"/>
    <cellStyle name="Normal 2 61" xfId="3345" xr:uid="{E4FFCE0E-FC3A-4CC8-BF62-8FFC08F71786}"/>
    <cellStyle name="Normal 2 61 2" xfId="7018" xr:uid="{2116048F-D0CA-4BAB-ADDE-1406B0348FF8}"/>
    <cellStyle name="Normal 2 62" xfId="3346" xr:uid="{A264643E-77C5-4FBC-9ACB-364C26D6919C}"/>
    <cellStyle name="Normal 2 62 2" xfId="7019" xr:uid="{4FFE222B-7488-4E29-8F70-43F5C18586FF}"/>
    <cellStyle name="Normal 2 63" xfId="3347" xr:uid="{8684C987-021F-42E1-AA52-239854011C01}"/>
    <cellStyle name="Normal 2 63 2" xfId="7020" xr:uid="{EAAA9540-A253-41F0-BFD5-9029CFC5DA53}"/>
    <cellStyle name="Normal 2 64" xfId="3348" xr:uid="{5698DAFE-00DC-495F-8154-DFE3BAF684BA}"/>
    <cellStyle name="Normal 2 64 2" xfId="7021" xr:uid="{BCD7D135-FD8C-4240-A3A8-99BEB4FF972A}"/>
    <cellStyle name="Normal 2 65" xfId="3349" xr:uid="{6540D9B2-1E8A-4C46-9974-FF38FAFE3492}"/>
    <cellStyle name="Normal 2 65 2" xfId="7022" xr:uid="{FADB7A81-AC6A-4FC3-B64E-E0C025A3DDA5}"/>
    <cellStyle name="Normal 2 66" xfId="3350" xr:uid="{38AA7952-8588-46BB-9A6F-DB01A6B99180}"/>
    <cellStyle name="Normal 2 66 2" xfId="7023" xr:uid="{EA60A3DD-D65D-4B7E-B3EA-5931154BFD22}"/>
    <cellStyle name="Normal 2 67" xfId="3351" xr:uid="{A20F8E4F-D28E-47A7-AC3C-F98FAA7DE678}"/>
    <cellStyle name="Normal 2 67 2" xfId="7024" xr:uid="{9F88404C-F0C2-4885-9AB9-B7EC0547C66F}"/>
    <cellStyle name="Normal 2 68" xfId="3352" xr:uid="{CC5FE563-5EAF-4A21-A554-D75C7B179A4D}"/>
    <cellStyle name="Normal 2 68 2" xfId="7025" xr:uid="{590AF991-0078-4DBC-94DD-BFA8A74A5B23}"/>
    <cellStyle name="Normal 2 69" xfId="3353" xr:uid="{D0BEEC73-6052-4BEC-B1C8-CE48BCBB59A5}"/>
    <cellStyle name="Normal 2 69 2" xfId="7026" xr:uid="{62B2BB87-0D8B-4AE1-AA07-E4E07AA955CC}"/>
    <cellStyle name="Normal 2 7" xfId="416" xr:uid="{00000000-0005-0000-0000-00009E010000}"/>
    <cellStyle name="Normal 2 7 2" xfId="3355" xr:uid="{4DBB4CD7-29E3-4E7D-9CDC-D46B53C3875A}"/>
    <cellStyle name="Normal 2 7 2 2" xfId="3356" xr:uid="{C45A1593-916E-47F9-8016-B105BA6DE06E}"/>
    <cellStyle name="Normal 2 7 2 2 2" xfId="7027" xr:uid="{2D829442-D646-43CD-BD59-F9AA0C6DB43B}"/>
    <cellStyle name="Normal 2 7 2 3" xfId="3357" xr:uid="{B4FAD015-CAE4-4CA7-A0A6-008645AAF6B5}"/>
    <cellStyle name="Normal 2 7 2 3 2" xfId="7028" xr:uid="{11E0B63D-7A7A-442F-88F0-4BB581B3B5BA}"/>
    <cellStyle name="Normal 2 7 3" xfId="3358" xr:uid="{249C43C6-30FC-4E89-A88C-A9E29B2F2A1A}"/>
    <cellStyle name="Normal 2 7 3 2" xfId="7029" xr:uid="{59DF0E1A-ABF9-4DDD-B0C1-1259BA5A8CC3}"/>
    <cellStyle name="Normal 2 7 4" xfId="3354" xr:uid="{F1E95175-8407-4D75-B9FB-350CE6EDDF95}"/>
    <cellStyle name="Normal 2 70" xfId="3359" xr:uid="{2469861B-1E00-4376-AFC8-194F31D1ED31}"/>
    <cellStyle name="Normal 2 70 2" xfId="7030" xr:uid="{DD97CA8D-E442-449D-9EB9-276741895B78}"/>
    <cellStyle name="Normal 2 71" xfId="3360" xr:uid="{56BAE7D9-4BDA-4C8E-808F-17938E68D499}"/>
    <cellStyle name="Normal 2 71 2" xfId="7031" xr:uid="{38846B34-765F-453D-8F34-4D4174FF4211}"/>
    <cellStyle name="Normal 2 72" xfId="3361" xr:uid="{3E7B75BE-123D-4A08-8703-0157BB39D09B}"/>
    <cellStyle name="Normal 2 72 2" xfId="7032" xr:uid="{4A660C40-5F0D-4ED5-B04C-CD0EEA7BE30C}"/>
    <cellStyle name="Normal 2 73" xfId="3362" xr:uid="{0258A217-8CD6-448A-96A1-88975FCA543C}"/>
    <cellStyle name="Normal 2 73 2" xfId="7033" xr:uid="{1D84B213-6F01-473E-8632-57213E16B60B}"/>
    <cellStyle name="Normal 2 74" xfId="3363" xr:uid="{039435E9-2BCB-4C82-8CD6-6FAA00016C07}"/>
    <cellStyle name="Normal 2 74 2" xfId="7034" xr:uid="{15CD4A43-B0BC-437A-B5FF-F11718D1803E}"/>
    <cellStyle name="Normal 2 75" xfId="3364" xr:uid="{1BCFC314-B626-4372-9E34-F27FCF105CC2}"/>
    <cellStyle name="Normal 2 75 2" xfId="7035" xr:uid="{E397BFFA-9ACB-4FA2-A658-0D1454862053}"/>
    <cellStyle name="Normal 2 76" xfId="3365" xr:uid="{1C5DB98C-E1DA-444C-99B7-BE19AD92A297}"/>
    <cellStyle name="Normal 2 76 2" xfId="7036" xr:uid="{65A8587D-309F-4FE9-9F05-C4C2B2D6D472}"/>
    <cellStyle name="Normal 2 77" xfId="3366" xr:uid="{50F3A64F-6508-49A2-BF7F-AAAE00884EF3}"/>
    <cellStyle name="Normal 2 77 2" xfId="7037" xr:uid="{8BF55080-2E1D-48F1-AA97-F998727CEDCC}"/>
    <cellStyle name="Normal 2 78" xfId="3367" xr:uid="{F8FE91B3-B11A-4490-9C11-DE20D8EF350C}"/>
    <cellStyle name="Normal 2 78 2" xfId="7038" xr:uid="{638ABABF-1C5E-4BDD-9F05-302898AFC44A}"/>
    <cellStyle name="Normal 2 79" xfId="3368" xr:uid="{C112379E-D102-48DE-80EB-0A0375F08980}"/>
    <cellStyle name="Normal 2 79 2" xfId="7039" xr:uid="{B8EDE9C5-0688-44D4-AFF1-8CC9D70CF977}"/>
    <cellStyle name="Normal 2 8" xfId="417" xr:uid="{00000000-0005-0000-0000-00009F010000}"/>
    <cellStyle name="Normal 2 8 2" xfId="3370" xr:uid="{899B9F75-273D-4430-8C07-C7E18678A28B}"/>
    <cellStyle name="Normal 2 8 2 2" xfId="7041" xr:uid="{95AF868E-67D1-4D49-8D64-BA17949DEBC3}"/>
    <cellStyle name="Normal 2 8 3" xfId="7040" xr:uid="{254C078B-89B8-46A3-B68C-1A30C1752403}"/>
    <cellStyle name="Normal 2 8 4" xfId="3369" xr:uid="{34C827AE-D25A-4465-AD38-B68909B068A6}"/>
    <cellStyle name="Normal 2 80" xfId="3371" xr:uid="{1A4CEB80-B31B-4FDF-AEFB-713707794C58}"/>
    <cellStyle name="Normal 2 80 2" xfId="7042" xr:uid="{8419D81B-3D59-472A-B6FD-749196E3E524}"/>
    <cellStyle name="Normal 2 81" xfId="3372" xr:uid="{4802B1C2-D15F-4CA8-A9FF-EB57DF292ED2}"/>
    <cellStyle name="Normal 2 81 2" xfId="7043" xr:uid="{F030EAB2-F2F2-4D77-BC34-8B1403C549BF}"/>
    <cellStyle name="Normal 2 82" xfId="3373" xr:uid="{BB4DAB13-7DB9-4830-9199-F6E00CED9316}"/>
    <cellStyle name="Normal 2 82 2" xfId="7044" xr:uid="{450FB6E8-8840-4028-B6DC-5A99A948F744}"/>
    <cellStyle name="Normal 2 83" xfId="3374" xr:uid="{AD3E0842-F7E6-4186-80BD-C1F02CBACB9D}"/>
    <cellStyle name="Normal 2 83 2" xfId="7045" xr:uid="{BE40A07B-829C-483D-B750-8BF0EC8DAD53}"/>
    <cellStyle name="Normal 2 84" xfId="3375" xr:uid="{446E92D2-3B3C-4E3F-A268-CD556D0C41DC}"/>
    <cellStyle name="Normal 2 84 2" xfId="7046" xr:uid="{C96861D7-4455-4115-AFE0-B682A1F8CF78}"/>
    <cellStyle name="Normal 2 85" xfId="3376" xr:uid="{2FF9960C-AE02-4F53-BBD8-BE66949A4BE9}"/>
    <cellStyle name="Normal 2 85 2" xfId="7047" xr:uid="{60433F54-A43D-4BCD-90D9-B3B003873E3C}"/>
    <cellStyle name="Normal 2 86" xfId="3377" xr:uid="{B2F09869-8958-48AC-B66E-7EEF4F892A6B}"/>
    <cellStyle name="Normal 2 86 2" xfId="7048" xr:uid="{3D8A7BA9-C6E1-453D-9138-C8B8D1653AC1}"/>
    <cellStyle name="Normal 2 87" xfId="3378" xr:uid="{ECD85CD6-E30B-4984-8F3E-A7E41E70AA22}"/>
    <cellStyle name="Normal 2 87 2" xfId="7049" xr:uid="{86565B40-5967-4906-ACB6-7C3BE95FFCE7}"/>
    <cellStyle name="Normal 2 88" xfId="3379" xr:uid="{D853D6C5-DA32-40FC-915D-969FF5B8A855}"/>
    <cellStyle name="Normal 2 88 2" xfId="7050" xr:uid="{61209A4E-5B6A-4AA8-A0E8-AC2CC3A6ADD4}"/>
    <cellStyle name="Normal 2 89" xfId="3380" xr:uid="{32B33985-692F-49B1-AD2F-DC178E719853}"/>
    <cellStyle name="Normal 2 89 2" xfId="7051" xr:uid="{470F6346-8C59-49AA-A37F-5A5241498E2D}"/>
    <cellStyle name="Normal 2 9" xfId="3381" xr:uid="{39413694-5532-4C62-91AC-82C62AD4555D}"/>
    <cellStyle name="Normal 2 9 2" xfId="3382" xr:uid="{8D9DCEE9-9439-42FC-B81D-3B2722CE6856}"/>
    <cellStyle name="Normal 2 9 2 2" xfId="7053" xr:uid="{AC40A68E-DDF1-44B5-9B46-01AA8A669A10}"/>
    <cellStyle name="Normal 2 9 3" xfId="7052" xr:uid="{A7FC7292-47C1-4F62-BECD-79ECEEC67AB7}"/>
    <cellStyle name="Normal 2 90" xfId="3383" xr:uid="{314C4068-4A53-4093-BFA1-0C6D0901DAC2}"/>
    <cellStyle name="Normal 2 90 2" xfId="7054" xr:uid="{DD6DD979-726C-4679-9029-2B526024310C}"/>
    <cellStyle name="Normal 2 91" xfId="3384" xr:uid="{8C400020-E74D-4043-8D56-5B44BECD53BE}"/>
    <cellStyle name="Normal 2 91 2" xfId="7055" xr:uid="{C75D1534-9EF5-468A-A91C-F0B6FF2DE38B}"/>
    <cellStyle name="Normal 2 92" xfId="3385" xr:uid="{0F0490D1-93E1-4724-B081-D621176D60A8}"/>
    <cellStyle name="Normal 2 92 2" xfId="7056" xr:uid="{C2BCF9CA-8D25-4D48-AFC4-5F0AC74F735A}"/>
    <cellStyle name="Normal 2 93" xfId="3386" xr:uid="{1FD12CF1-B08C-4955-80C5-BB46854DC899}"/>
    <cellStyle name="Normal 2 93 2" xfId="7057" xr:uid="{2A63E6F7-3663-4CDB-A524-C45EFC3D642E}"/>
    <cellStyle name="Normal 2 94" xfId="3387" xr:uid="{A6A35C59-14BF-49DA-88CE-FE9CFACB6B83}"/>
    <cellStyle name="Normal 2 94 2" xfId="7058" xr:uid="{4138E95A-B464-4F2B-AFB1-F1C59FEA3376}"/>
    <cellStyle name="Normal 2 95" xfId="3388" xr:uid="{8BB28DAC-D6A3-46BE-AD39-A80866AF48BD}"/>
    <cellStyle name="Normal 2 95 2" xfId="7059" xr:uid="{B2930B94-1377-4A6E-9D48-4C49613DCFDE}"/>
    <cellStyle name="Normal 2 96" xfId="3389" xr:uid="{DFFEC057-3A84-4456-A4E5-3B0C43AB2017}"/>
    <cellStyle name="Normal 2 96 2" xfId="7060" xr:uid="{4D7CF512-1159-4278-A62D-A19F3FBD8F0E}"/>
    <cellStyle name="Normal 2 97" xfId="3390" xr:uid="{5BC8F544-3070-4FF2-8BEC-1A40DB64FDCA}"/>
    <cellStyle name="Normal 2 97 2" xfId="7061" xr:uid="{9BF0E5AD-076F-4D70-82C3-B45574CDF929}"/>
    <cellStyle name="Normal 2 98" xfId="3391" xr:uid="{137DFC3A-FC5D-45E9-8B6E-E6D6DE14B358}"/>
    <cellStyle name="Normal 2 98 2" xfId="7062" xr:uid="{FD00A0FA-06E3-4865-AFF8-C5B95F0DC19A}"/>
    <cellStyle name="Normal 2 99" xfId="3392" xr:uid="{4F860055-6556-424E-9BEC-74CD7186E8B4}"/>
    <cellStyle name="Normal 2 99 2" xfId="7063" xr:uid="{44FE9DE4-4841-43FE-B2FF-9EBFEA1BD161}"/>
    <cellStyle name="Normal 2_10" xfId="3393" xr:uid="{107826C0-4169-4D2A-ADE5-8822D545383C}"/>
    <cellStyle name="Normal 20" xfId="418" xr:uid="{00000000-0005-0000-0000-0000A1010000}"/>
    <cellStyle name="Normal 20 2" xfId="419" xr:uid="{00000000-0005-0000-0000-0000A2010000}"/>
    <cellStyle name="Normal 20 2 2" xfId="7065" xr:uid="{CCF2CF7D-9622-41CB-B5AD-E8C92EA11047}"/>
    <cellStyle name="Normal 20 2 3" xfId="3395" xr:uid="{30E73EE1-DCC4-4CF4-881B-EF73B8188687}"/>
    <cellStyle name="Normal 20 3" xfId="3396" xr:uid="{380033EB-793C-4404-A69A-C85E632F1D85}"/>
    <cellStyle name="Normal 20 3 2" xfId="7066" xr:uid="{9EBA89F4-DB2A-49EC-BF33-1C2BA9EF00FB}"/>
    <cellStyle name="Normal 20 4" xfId="7064" xr:uid="{6F665305-1DED-4669-BFE3-70A215833A5A}"/>
    <cellStyle name="Normal 20 5" xfId="3394" xr:uid="{DE9FAC99-C83A-4555-A0F1-FE2347993FA2}"/>
    <cellStyle name="Normal 21" xfId="420" xr:uid="{00000000-0005-0000-0000-0000A3010000}"/>
    <cellStyle name="Normal 21 2" xfId="3398" xr:uid="{1065BDFD-7775-47B1-A7C3-30C3B981C07A}"/>
    <cellStyle name="Normal 21 2 2" xfId="7068" xr:uid="{A39B16C3-72F4-4933-8351-793FF5EB6F2B}"/>
    <cellStyle name="Normal 21 3" xfId="3399" xr:uid="{1DCCCFBF-D501-497A-A9D2-4D4E9E2E3B0C}"/>
    <cellStyle name="Normal 21 3 2" xfId="7069" xr:uid="{97BD15AF-9AE1-43B1-94F0-9F1B5D46F4D4}"/>
    <cellStyle name="Normal 21 4" xfId="7067" xr:uid="{4DADBA90-AE68-4BFD-BFFE-6C9D7C057E00}"/>
    <cellStyle name="Normal 21 5" xfId="3397" xr:uid="{F332CC34-F5F6-4AAB-9119-FEAB69A65FAB}"/>
    <cellStyle name="Normal 22" xfId="421" xr:uid="{00000000-0005-0000-0000-0000A4010000}"/>
    <cellStyle name="Normal 22 2" xfId="3401" xr:uid="{73600A0C-45A7-49EC-9189-69FB278F067A}"/>
    <cellStyle name="Normal 22 2 2" xfId="7071" xr:uid="{032E57F7-6D22-4147-BEF4-E4A2E7ECC7D2}"/>
    <cellStyle name="Normal 22 3" xfId="3402" xr:uid="{87FBDC72-DF43-4B9E-8FE6-58338883E685}"/>
    <cellStyle name="Normal 22 3 2" xfId="7072" xr:uid="{278094CE-5334-4A73-A4E7-E6AD394FB501}"/>
    <cellStyle name="Normal 22 4" xfId="7070" xr:uid="{FD0E6972-C476-4039-98DD-92A126094E32}"/>
    <cellStyle name="Normal 22 5" xfId="3400" xr:uid="{9BC531EC-69EE-418A-99C9-40D6D622A22D}"/>
    <cellStyle name="Normal 23" xfId="422" xr:uid="{00000000-0005-0000-0000-0000A5010000}"/>
    <cellStyle name="Normal 23 2" xfId="3404" xr:uid="{FB97CCC5-7498-4D64-9353-B62A04F13704}"/>
    <cellStyle name="Normal 23 2 2" xfId="3405" xr:uid="{E979F31B-CB1B-4B1A-819F-92525CB7EA43}"/>
    <cellStyle name="Normal 23 2 2 2" xfId="7075" xr:uid="{8054649D-0C7E-4825-8957-12A94D377510}"/>
    <cellStyle name="Normal 23 2 3" xfId="7074" xr:uid="{42862222-5DF1-4E4A-86C4-784557D1809B}"/>
    <cellStyle name="Normal 23 3" xfId="7073" xr:uid="{4EB166E3-39E8-48E0-8CD4-7C9330B620D8}"/>
    <cellStyle name="Normal 23 4" xfId="3403" xr:uid="{E16CA5B7-5A94-43A9-BC0B-C7A92795E303}"/>
    <cellStyle name="Normal 24" xfId="423" xr:uid="{00000000-0005-0000-0000-0000A6010000}"/>
    <cellStyle name="Normal 24 2" xfId="3407" xr:uid="{F50499DF-1A58-4F99-A119-F9048B2E6EFB}"/>
    <cellStyle name="Normal 24 2 2" xfId="7077" xr:uid="{6A808C15-9CF1-4733-B9EE-225CBD0D258E}"/>
    <cellStyle name="Normal 24 3" xfId="3408" xr:uid="{A661EE68-6FF5-4AC5-B8FF-DAD8B1A9F8F8}"/>
    <cellStyle name="Normal 24 3 2" xfId="7078" xr:uid="{262EAD38-4946-4860-AC37-E1B65027856D}"/>
    <cellStyle name="Normal 24 4" xfId="7076" xr:uid="{9CB57BCD-2CF2-4135-9A63-32AE0C8DFFC6}"/>
    <cellStyle name="Normal 24 5" xfId="3406" xr:uid="{00206280-35BB-45BB-A7BD-BC9F41C08FAF}"/>
    <cellStyle name="Normal 25" xfId="6" xr:uid="{00000000-0005-0000-0000-0000A7010000}"/>
    <cellStyle name="Normal 25 10" xfId="3409" xr:uid="{86F03F2C-46BA-48B7-8004-AD0FA47B4B38}"/>
    <cellStyle name="Normal 25 2" xfId="3410" xr:uid="{90AE80E8-71F1-43D6-9587-AE60A9545751}"/>
    <cellStyle name="Normal 25 2 2" xfId="3411" xr:uid="{6DA30D90-73A9-4709-ACE6-4BE5E85497B2}"/>
    <cellStyle name="Normal 25 2 2 2" xfId="7081" xr:uid="{10E4A2DD-68CB-4714-9B41-C0FFB1073B23}"/>
    <cellStyle name="Normal 25 2 3" xfId="7080" xr:uid="{269EC635-9055-442B-B99A-01BCBA8881B0}"/>
    <cellStyle name="Normal 25 3" xfId="3412" xr:uid="{9A01199B-2C04-44A6-A41D-8734BCD2FDF9}"/>
    <cellStyle name="Normal 25 3 2" xfId="7082" xr:uid="{10CD34CC-5F30-4EEF-A659-C1136E54DF89}"/>
    <cellStyle name="Normal 25 4" xfId="3413" xr:uid="{A1B00AB0-9467-4B12-9A9B-56B6D5D63E69}"/>
    <cellStyle name="Normal 25 4 2" xfId="7083" xr:uid="{935D9F30-5A44-4A9B-ACFA-4B517330493D}"/>
    <cellStyle name="Normal 25 5" xfId="3414" xr:uid="{DE64D5A4-F985-45BC-B553-638DA0EF256B}"/>
    <cellStyle name="Normal 25 5 2" xfId="7084" xr:uid="{BA6AB682-1F4E-4421-BBF3-1DCE094D3766}"/>
    <cellStyle name="Normal 25 6" xfId="3415" xr:uid="{D5BBCADC-30CB-4D37-A922-AA1640BC5D40}"/>
    <cellStyle name="Normal 25 6 2" xfId="7085" xr:uid="{2489A654-7AB7-4783-ADB7-CD10BF249A3A}"/>
    <cellStyle name="Normal 25 7" xfId="3416" xr:uid="{9D980FC0-592E-4DBC-A18B-75B0679D08A8}"/>
    <cellStyle name="Normal 25 7 2" xfId="7086" xr:uid="{D828B7DE-A2C4-4D63-BD42-CEEE78ABA78A}"/>
    <cellStyle name="Normal 25 8" xfId="3417" xr:uid="{43EDD6B2-3AB1-4E83-A7A0-2244CE2B3D8A}"/>
    <cellStyle name="Normal 25 8 2" xfId="7087" xr:uid="{5076FDB5-B4E8-405D-96CC-41006D02323A}"/>
    <cellStyle name="Normal 25 9" xfId="7079" xr:uid="{F9095BA1-CC16-4C44-866B-6AB74D5C3C7B}"/>
    <cellStyle name="Normal 26" xfId="3418" xr:uid="{592ED2D4-706A-4B44-9582-308DCF759355}"/>
    <cellStyle name="Normal 26 2" xfId="3419" xr:uid="{F8EC8DF1-3126-4372-BB08-924973D99483}"/>
    <cellStyle name="Normal 26 2 2" xfId="7089" xr:uid="{9A2FBF99-689A-4967-87EC-FB0F177CFEA8}"/>
    <cellStyle name="Normal 26 3" xfId="3420" xr:uid="{289306DC-DF03-49A2-AED9-74FBD207D357}"/>
    <cellStyle name="Normal 26 3 2" xfId="7090" xr:uid="{7E7E4E27-5816-4996-A835-7EC375CC4D3C}"/>
    <cellStyle name="Normal 26 4" xfId="3421" xr:uid="{755D4B87-F89B-4EB4-9104-B8509F8F2A95}"/>
    <cellStyle name="Normal 26 4 2" xfId="7091" xr:uid="{3F51E035-3A6E-4133-B922-73D0362ED947}"/>
    <cellStyle name="Normal 26 5" xfId="7088" xr:uid="{90218D21-6B47-4203-B64D-9CD7D34D0C9E}"/>
    <cellStyle name="Normal 261" xfId="424" xr:uid="{00000000-0005-0000-0000-0000A8010000}"/>
    <cellStyle name="Normal 27" xfId="3422" xr:uid="{17A1D7A8-7A3B-484C-81E5-5E436047307D}"/>
    <cellStyle name="Normal 27 2" xfId="3423" xr:uid="{71CF6B8D-B2C0-4548-8155-6268A07F50C7}"/>
    <cellStyle name="Normal 27 2 2" xfId="7093" xr:uid="{AEBB0477-849D-4D35-A610-0EE5319DD250}"/>
    <cellStyle name="Normal 27 3" xfId="3424" xr:uid="{BB0A9FE9-A961-467E-8DD8-A460DCB4F8E8}"/>
    <cellStyle name="Normal 27 3 2" xfId="7094" xr:uid="{2D5E6CDC-748D-4334-AE46-9354D76606AA}"/>
    <cellStyle name="Normal 27 4" xfId="3425" xr:uid="{F4C9B12E-47AB-4F1D-943E-B3D9E0606F9D}"/>
    <cellStyle name="Normal 27 4 2" xfId="7095" xr:uid="{2DFD989A-3B44-43F3-AF40-63AECD09C602}"/>
    <cellStyle name="Normal 27 5" xfId="3426" xr:uid="{CBBB946D-09EC-4082-AA51-31EADEA74FDB}"/>
    <cellStyle name="Normal 27 5 2" xfId="7096" xr:uid="{32A335DA-3861-454D-A723-1D402FD5126A}"/>
    <cellStyle name="Normal 27 6" xfId="7092" xr:uid="{26CE8F97-6374-47EA-8923-0EC3BADAE6F6}"/>
    <cellStyle name="Normal 274" xfId="3427" xr:uid="{DE7B8B12-D177-41F6-A3BD-0F61EF670539}"/>
    <cellStyle name="Normal 275" xfId="3428" xr:uid="{183A6B14-8772-4F5E-82E6-B0EE597C1CD0}"/>
    <cellStyle name="Normal 28" xfId="3429" xr:uid="{D7B2E9EE-5B73-495B-B7EA-BD2550265D63}"/>
    <cellStyle name="Normal 28 2" xfId="3430" xr:uid="{206649E0-F181-4436-B76A-1C66C61D1797}"/>
    <cellStyle name="Normal 28 2 2" xfId="7098" xr:uid="{4974DB29-3ECF-4EE8-9ABC-D30B119A003E}"/>
    <cellStyle name="Normal 28 3" xfId="3431" xr:uid="{41C949B0-8804-4702-B8B6-37C0F7B81C04}"/>
    <cellStyle name="Normal 28 3 2" xfId="7099" xr:uid="{52A4E284-7401-48D4-AEC2-5A44ED47FA7B}"/>
    <cellStyle name="Normal 28 4" xfId="3432" xr:uid="{61F3494E-2653-4453-8000-ADBEFDEAD759}"/>
    <cellStyle name="Normal 28 4 2" xfId="7100" xr:uid="{C4892599-A2D8-4DDB-BDEE-5275E6965DE6}"/>
    <cellStyle name="Normal 28 5" xfId="3433" xr:uid="{365C8F1B-3FA2-4EAA-965E-21B969BB16A3}"/>
    <cellStyle name="Normal 28 5 2" xfId="7101" xr:uid="{257EDAD8-D688-43B4-BC02-FEC12BE88CCF}"/>
    <cellStyle name="Normal 28 6" xfId="3434" xr:uid="{45FD6FCB-BE65-4C15-BE0A-C591E13B8911}"/>
    <cellStyle name="Normal 28 6 2" xfId="7102" xr:uid="{E9AF8667-B9C4-4205-9A5F-BD2C50D35B32}"/>
    <cellStyle name="Normal 28 7" xfId="7097" xr:uid="{7EC20939-B183-40BD-9C29-7DA89926887B}"/>
    <cellStyle name="Normal 29" xfId="3435" xr:uid="{6839A5ED-D7D4-496F-8029-6CAA680F8276}"/>
    <cellStyle name="Normal 29 2" xfId="3436" xr:uid="{D66CFB71-76DF-41FC-BD78-5EB0F92E7AE1}"/>
    <cellStyle name="Normal 29 2 2" xfId="7104" xr:uid="{B85328AC-B27A-4F0D-8BB2-9FCDEEDC2DAF}"/>
    <cellStyle name="Normal 29 3" xfId="3437" xr:uid="{3D805919-E57A-4B3E-8DF9-0DC2509391D8}"/>
    <cellStyle name="Normal 29 3 2" xfId="7105" xr:uid="{27668116-6C7E-4CB1-8A75-E198632A80B1}"/>
    <cellStyle name="Normal 29 4" xfId="3438" xr:uid="{60703954-3D07-41CF-9B55-11B34D8B852F}"/>
    <cellStyle name="Normal 29 4 2" xfId="7106" xr:uid="{3C5844C0-6063-4B45-A11D-676FB2D598D3}"/>
    <cellStyle name="Normal 29 5" xfId="3439" xr:uid="{6653694D-8EEB-4F19-B25A-F9C02627403E}"/>
    <cellStyle name="Normal 29 5 2" xfId="7107" xr:uid="{8ECF595C-9696-492F-AE29-80A92C598CFA}"/>
    <cellStyle name="Normal 29 6" xfId="7103" xr:uid="{A81823D0-190B-46A6-9175-34D4D287B615}"/>
    <cellStyle name="Normal 3" xfId="425" xr:uid="{00000000-0005-0000-0000-0000A9010000}"/>
    <cellStyle name="Normal 3 10" xfId="3441" xr:uid="{169A7923-254B-42AC-A740-39927F3DFB2C}"/>
    <cellStyle name="Normal 3 10 2" xfId="7109" xr:uid="{421C552C-8CD0-4747-A1BA-9E2ED6E1A917}"/>
    <cellStyle name="Normal 3 11" xfId="3442" xr:uid="{23D224B5-D655-4863-85F9-6B9A37BD45D1}"/>
    <cellStyle name="Normal 3 11 2" xfId="7110" xr:uid="{4C2C0F09-3FBB-40D8-AD7A-3DB5730C9D57}"/>
    <cellStyle name="Normal 3 12" xfId="3443" xr:uid="{E6C1ECB2-06EC-4AD1-B6B6-A210174257A8}"/>
    <cellStyle name="Normal 3 12 2" xfId="7111" xr:uid="{99941B21-30EB-4E5A-8F5A-2F7BF4E4682D}"/>
    <cellStyle name="Normal 3 13" xfId="3444" xr:uid="{89C42572-9B88-4E16-9BDD-84AA5B13836C}"/>
    <cellStyle name="Normal 3 13 2" xfId="7112" xr:uid="{E2B1F2F4-F9DE-4403-9512-742E666EC9EB}"/>
    <cellStyle name="Normal 3 14" xfId="3445" xr:uid="{DDA15BE8-3E68-4FCB-991E-F7917633DECF}"/>
    <cellStyle name="Normal 3 14 2" xfId="7113" xr:uid="{250611CB-6DF9-4C8E-9E83-B86C1D8FB622}"/>
    <cellStyle name="Normal 3 15" xfId="3446" xr:uid="{A93906A4-8483-44DF-87E3-51BD8699EE13}"/>
    <cellStyle name="Normal 3 15 2" xfId="7114" xr:uid="{34CA7632-C949-4435-A6E5-6F974D99172C}"/>
    <cellStyle name="Normal 3 16" xfId="3447" xr:uid="{575F19B5-D0F8-4068-AAA6-CA2A65E66B7C}"/>
    <cellStyle name="Normal 3 16 2" xfId="7115" xr:uid="{F00EF55F-A454-40E5-8E90-5AF8E81B3675}"/>
    <cellStyle name="Normal 3 17" xfId="3448" xr:uid="{C6825479-FA7A-4D5A-B0A7-8343DDDD3E37}"/>
    <cellStyle name="Normal 3 17 2" xfId="7116" xr:uid="{203F51FD-1B84-49A5-9D6E-5DAB3C13065E}"/>
    <cellStyle name="Normal 3 18" xfId="3449" xr:uid="{94D9A560-2209-4B47-862E-E6D118C8AD44}"/>
    <cellStyle name="Normal 3 18 2" xfId="7117" xr:uid="{C7A39F0D-A922-4A6D-9B0D-614C21C63D2E}"/>
    <cellStyle name="Normal 3 19" xfId="7108" xr:uid="{5251CBAB-D892-4A8E-89D4-B814024DD434}"/>
    <cellStyle name="Normal 3 2" xfId="426" xr:uid="{00000000-0005-0000-0000-0000AA010000}"/>
    <cellStyle name="Normal 3 2 2" xfId="3451" xr:uid="{100847FD-EC5C-434F-8958-34DEB7AE488F}"/>
    <cellStyle name="Normal 3 2 2 2" xfId="3452" xr:uid="{036612DD-3C9D-43AC-B324-4F506A2AE198}"/>
    <cellStyle name="Normal 3 2 2 2 2" xfId="7120" xr:uid="{0877A2A6-3765-4D13-987A-6B726204D1B6}"/>
    <cellStyle name="Normal 3 2 2 3" xfId="3453" xr:uid="{0E17E9D0-E914-4E58-9391-1E35F06F8586}"/>
    <cellStyle name="Normal 3 2 2 3 2" xfId="7121" xr:uid="{0FAE0B4B-783E-4D9A-A315-150E185B682E}"/>
    <cellStyle name="Normal 3 2 2 4" xfId="3454" xr:uid="{1D5FA1E1-743F-4B1C-969E-DAFF3B5AC276}"/>
    <cellStyle name="Normal 3 2 2 4 2" xfId="7122" xr:uid="{9FCAA506-09AC-46EE-B21A-2F595AE07A39}"/>
    <cellStyle name="Normal 3 2 2 5" xfId="3455" xr:uid="{897CA5F9-CBEA-46C0-89B3-C4AE626D9507}"/>
    <cellStyle name="Normal 3 2 2 5 2" xfId="7123" xr:uid="{43C4E7E2-ACFE-45EB-BA56-621275782703}"/>
    <cellStyle name="Normal 3 2 2 6" xfId="3456" xr:uid="{6B041E8E-06A8-45F9-9992-6735D9CAF81C}"/>
    <cellStyle name="Normal 3 2 2 6 2" xfId="7124" xr:uid="{C388E60E-D29C-451F-9934-1770BF39A006}"/>
    <cellStyle name="Normal 3 2 2 7" xfId="7119" xr:uid="{680B9724-D48D-4BAD-AAFB-88F218F6D5B4}"/>
    <cellStyle name="Normal 3 2 3" xfId="3457" xr:uid="{725FCECB-20A2-46B6-9063-10A9E8A238F8}"/>
    <cellStyle name="Normal 3 2 3 2" xfId="3458" xr:uid="{377D8610-BB43-45B9-B5AE-7C606C46D5D3}"/>
    <cellStyle name="Normal 3 2 3 2 2" xfId="7126" xr:uid="{32DDDC41-BCEC-4796-A216-8F10E9004938}"/>
    <cellStyle name="Normal 3 2 3 3" xfId="7125" xr:uid="{900A02AD-4A80-4336-8034-C48A8BF38710}"/>
    <cellStyle name="Normal 3 2 4" xfId="3459" xr:uid="{10E6B8B8-E46E-44A9-9F60-F0A6F9003B36}"/>
    <cellStyle name="Normal 3 2 4 2" xfId="7127" xr:uid="{95EC7A6A-62BA-4451-8EF4-377F75986CB5}"/>
    <cellStyle name="Normal 3 2 5" xfId="7118" xr:uid="{D49E208B-CFD0-468F-BB86-4BC73902E79F}"/>
    <cellStyle name="Normal 3 2 6" xfId="3450" xr:uid="{C670F2A3-0C24-40EB-9598-50F3C1E103FD}"/>
    <cellStyle name="Normal 3 2_CPI_Y'52_TOP_GG 1" xfId="3460" xr:uid="{F10533D1-44BA-4343-BB2A-0922DABD434C}"/>
    <cellStyle name="Normal 3 20" xfId="3440" xr:uid="{0D6EE2C9-2F07-414E-A6BF-5B279C40BF89}"/>
    <cellStyle name="Normal 3 3" xfId="427" xr:uid="{00000000-0005-0000-0000-0000AB010000}"/>
    <cellStyle name="Normal 3 3 2" xfId="428" xr:uid="{00000000-0005-0000-0000-0000AC010000}"/>
    <cellStyle name="Normal 3 3 2 2" xfId="3463" xr:uid="{AE15CDEC-A873-497E-B19F-387D1327D174}"/>
    <cellStyle name="Normal 3 3 2 2 2" xfId="7130" xr:uid="{7E6DE22A-7B05-4BA9-8D32-F200A0261B24}"/>
    <cellStyle name="Normal 3 3 2 3" xfId="7129" xr:uid="{4A8951D2-C887-494F-ACE7-F7DCF2FDA13F}"/>
    <cellStyle name="Normal 3 3 2 4" xfId="3462" xr:uid="{DC3AD22E-4BB5-4F91-80A1-667A9B9F7873}"/>
    <cellStyle name="Normal 3 3 3" xfId="429" xr:uid="{00000000-0005-0000-0000-0000AD010000}"/>
    <cellStyle name="Normal 3 3 3 2" xfId="7131" xr:uid="{2DFCE0A4-824C-4371-A34F-EE0C38C688C8}"/>
    <cellStyle name="Normal 3 3 3 3" xfId="3464" xr:uid="{4C9A73EF-5DE2-4713-9EDE-16DC3B652905}"/>
    <cellStyle name="Normal 3 3 4" xfId="3465" xr:uid="{DC0C1C5E-014B-4917-BD0D-28B0D60383B7}"/>
    <cellStyle name="Normal 3 3 4 2" xfId="7132" xr:uid="{1E02F787-A89D-4231-94BB-11763F99748F}"/>
    <cellStyle name="Normal 3 3 5" xfId="7128" xr:uid="{E7A686A5-E822-4877-87E6-46D1A68A94C3}"/>
    <cellStyle name="Normal 3 3 6" xfId="3461" xr:uid="{3DD00AFD-2406-47F3-BC6B-9FD3CA0E6E24}"/>
    <cellStyle name="Normal 3 4" xfId="430" xr:uid="{00000000-0005-0000-0000-0000AE010000}"/>
    <cellStyle name="Normal 3 4 2" xfId="3467" xr:uid="{8FA62623-231E-415A-BAB1-879F6BB0A7FB}"/>
    <cellStyle name="Normal 3 4 2 2" xfId="7134" xr:uid="{14B869BA-0305-419B-991C-8469FCF13868}"/>
    <cellStyle name="Normal 3 4 3" xfId="3468" xr:uid="{C42AE9A4-A163-46F4-A0C8-FA20E380345D}"/>
    <cellStyle name="Normal 3 4 3 2" xfId="7135" xr:uid="{2BE2866E-34C1-4AF8-A5A4-E25E854A1ADC}"/>
    <cellStyle name="Normal 3 4 4" xfId="7133" xr:uid="{45219B2A-A0BF-4566-B867-B983EC10E4CA}"/>
    <cellStyle name="Normal 3 4 5" xfId="3466" xr:uid="{A7053E7A-989C-4680-816D-5BB967303513}"/>
    <cellStyle name="Normal 3 5" xfId="431" xr:uid="{00000000-0005-0000-0000-0000AF010000}"/>
    <cellStyle name="Normal 3 5 2" xfId="3470" xr:uid="{884E1C85-7628-4197-A65D-E9DA46775383}"/>
    <cellStyle name="Normal 3 5 2 2" xfId="7137" xr:uid="{76573A6A-5D15-4023-A50D-889A87A527D7}"/>
    <cellStyle name="Normal 3 5 3" xfId="3471" xr:uid="{681DC53B-66CD-406A-B96C-781098BBD623}"/>
    <cellStyle name="Normal 3 5 3 2" xfId="7138" xr:uid="{DA8F81F6-A0B3-4414-BB43-C3C265A8E004}"/>
    <cellStyle name="Normal 3 5 4" xfId="3472" xr:uid="{BD06B779-B541-4E9D-94A4-4FB2162FD823}"/>
    <cellStyle name="Normal 3 5 4 2" xfId="7139" xr:uid="{CEDD4C03-9246-4D2D-B90F-1DF66B3FA545}"/>
    <cellStyle name="Normal 3 5 5" xfId="3473" xr:uid="{1DD56B23-B988-41C5-841C-2FFE7055A2D1}"/>
    <cellStyle name="Normal 3 5 5 2" xfId="7140" xr:uid="{E32709BE-53D3-4D69-AE50-5F1ECB3FED42}"/>
    <cellStyle name="Normal 3 5 6" xfId="7136" xr:uid="{399250B0-AEA2-4B5A-A121-00B047353854}"/>
    <cellStyle name="Normal 3 5 7" xfId="3469" xr:uid="{4F25180A-5BDB-4F2A-9CD5-58490750CF39}"/>
    <cellStyle name="Normal 3 6" xfId="3474" xr:uid="{17B69094-C6CA-4445-9086-5F19EE9FD658}"/>
    <cellStyle name="Normal 3 6 2" xfId="7141" xr:uid="{47DF406D-C386-4C88-B8C2-EB2B4F2254FD}"/>
    <cellStyle name="Normal 3 7" xfId="3475" xr:uid="{09AE6D45-AA92-4554-9AA0-DD01351A1417}"/>
    <cellStyle name="Normal 3 7 2" xfId="7142" xr:uid="{7F21A41E-CF49-4183-81E8-FED55531B316}"/>
    <cellStyle name="Normal 3 8" xfId="3476" xr:uid="{C6E1DD75-EBF2-4A5C-A367-AC97CFCD999A}"/>
    <cellStyle name="Normal 3 8 2" xfId="7143" xr:uid="{5154069E-A4D7-4908-9D3D-966C100A4C10}"/>
    <cellStyle name="Normal 3 9" xfId="3477" xr:uid="{AFDAAC48-0F9A-4EE3-B5FC-BFA3426E86CF}"/>
    <cellStyle name="Normal 3 9 2" xfId="7144" xr:uid="{6B70C842-A6EB-4A17-B793-98E45649972C}"/>
    <cellStyle name="Normal 3_130018-B1  โปรแกรมเกมส์ระหว่างพัฒนา-BOI_CPI_Q1'10" xfId="3478" xr:uid="{15C42941-70B3-49A4-B45E-2DDB83D445F2}"/>
    <cellStyle name="Normal 30" xfId="3479" xr:uid="{D57FAD6E-96A1-4F68-ABF8-289508D5B254}"/>
    <cellStyle name="Normal 30 2" xfId="3480" xr:uid="{5F0F4C56-CE7C-4FCE-AD20-B1704D345E0C}"/>
    <cellStyle name="Normal 30 2 2" xfId="7146" xr:uid="{47A48547-7A89-4A58-BD4A-6AE77382DAF0}"/>
    <cellStyle name="Normal 30 3" xfId="3481" xr:uid="{B7BA85B5-BF64-4D7B-ACEF-BEA26D8861C6}"/>
    <cellStyle name="Normal 30 3 2" xfId="7147" xr:uid="{623EC2BA-DD9C-46FB-A02B-5197E5E8D896}"/>
    <cellStyle name="Normal 30 4" xfId="3482" xr:uid="{66F81C86-2807-4976-B348-5F21EB848A2C}"/>
    <cellStyle name="Normal 30 4 2" xfId="7148" xr:uid="{291B9356-3B38-4FE6-B48D-D4383E4A3457}"/>
    <cellStyle name="Normal 30 5" xfId="3483" xr:uid="{5715DAB1-5A54-442C-87DB-08330EAA7089}"/>
    <cellStyle name="Normal 30 5 2" xfId="7149" xr:uid="{D2074B74-C69E-4DDA-BA27-A6DF09DD8957}"/>
    <cellStyle name="Normal 30 6" xfId="7145" xr:uid="{1FC37E10-6D22-4B84-9DF6-3269A0D498CD}"/>
    <cellStyle name="Normal 31" xfId="3484" xr:uid="{6BB951C9-06F9-46EA-872A-1EE4996C06F8}"/>
    <cellStyle name="Normal 31 2" xfId="3485" xr:uid="{B95194DA-3567-48A6-833E-9BFAC079D902}"/>
    <cellStyle name="Normal 31 2 2" xfId="7151" xr:uid="{080C4280-BFAB-4DBA-9DAA-B0AD17B503F4}"/>
    <cellStyle name="Normal 31 3" xfId="3486" xr:uid="{F4D14E63-AFC6-4DBD-B522-CE28D800A827}"/>
    <cellStyle name="Normal 31 3 2" xfId="7152" xr:uid="{6FD1D592-D917-4E97-8769-B0C2250B3EB2}"/>
    <cellStyle name="Normal 31 4" xfId="3487" xr:uid="{8318F68C-E6C5-487B-86AF-F42A514DE627}"/>
    <cellStyle name="Normal 31 4 2" xfId="7153" xr:uid="{1D0EB8AD-415D-434A-815B-4E7B9EBAC4B9}"/>
    <cellStyle name="Normal 31 5" xfId="7150" xr:uid="{98378469-2479-409F-981B-B6830E26EEDD}"/>
    <cellStyle name="Normal 32" xfId="3488" xr:uid="{5F1A141B-0708-4622-8DAC-596BC841BAE6}"/>
    <cellStyle name="Normal 32 2" xfId="3489" xr:uid="{4D8CB498-4703-41D2-B3EE-013780113D32}"/>
    <cellStyle name="Normal 32 2 2" xfId="7155" xr:uid="{BE07416C-6D3B-403B-9DBB-5C414619E2B3}"/>
    <cellStyle name="Normal 32 3" xfId="3490" xr:uid="{C3616057-B7BE-41BA-9E0B-ECB0EACDF8D7}"/>
    <cellStyle name="Normal 32 3 2" xfId="7156" xr:uid="{B744C528-255E-4543-86A6-FF4E4667BA60}"/>
    <cellStyle name="Normal 32 4" xfId="3491" xr:uid="{9CD152C1-F58F-49E1-BA0E-069DE2BFD09F}"/>
    <cellStyle name="Normal 32 4 2" xfId="7157" xr:uid="{C0286935-E21C-4648-85CF-2334B26E1A92}"/>
    <cellStyle name="Normal 32 5" xfId="7154" xr:uid="{F19D6CE9-7C42-42F2-A034-F98006BC1ED4}"/>
    <cellStyle name="Normal 33" xfId="3492" xr:uid="{CE9BDE10-BB02-4D9E-8CEF-F12B0C8E0464}"/>
    <cellStyle name="Normal 33 2" xfId="3493" xr:uid="{2C9AFDEB-CBF7-4084-A346-813994EBE9E3}"/>
    <cellStyle name="Normal 33 2 2" xfId="7159" xr:uid="{D9ED2011-10FE-45A7-AB20-4E4B74766B3D}"/>
    <cellStyle name="Normal 33 3" xfId="3494" xr:uid="{47F9499B-DE28-45B7-B195-AE6FD17EB1D3}"/>
    <cellStyle name="Normal 33 3 2" xfId="7160" xr:uid="{25949282-2769-46BD-A02E-C4777785DEF9}"/>
    <cellStyle name="Normal 33 4" xfId="3495" xr:uid="{26EBD07B-1D02-45A3-8156-A0C7FE9F9555}"/>
    <cellStyle name="Normal 33 4 2" xfId="7161" xr:uid="{4952AD71-B76F-4EED-9C9F-61A8F41C9E9E}"/>
    <cellStyle name="Normal 33 5" xfId="7158" xr:uid="{9E6BC07A-85E5-4F85-963E-51CD00B1A3C3}"/>
    <cellStyle name="Normal 34" xfId="3496" xr:uid="{3171A232-9E53-4C0C-B2A9-521C5F1F8A5B}"/>
    <cellStyle name="Normal 34 2" xfId="3497" xr:uid="{75796115-311D-4A26-8C8C-5DEAC4938E88}"/>
    <cellStyle name="Normal 34 2 2" xfId="7163" xr:uid="{FD7EEC53-5C9B-418D-B359-47594B07AFE5}"/>
    <cellStyle name="Normal 34 3" xfId="3498" xr:uid="{5BA88D6B-4123-42F4-82A5-74E627E0792F}"/>
    <cellStyle name="Normal 34 3 2" xfId="7164" xr:uid="{C0482A39-5E5C-4B8B-B5AF-1136078F0347}"/>
    <cellStyle name="Normal 34 4" xfId="3499" xr:uid="{BA7D2158-8729-4C6E-844D-97BB6295DB19}"/>
    <cellStyle name="Normal 34 4 2" xfId="7165" xr:uid="{DFB079E6-A07B-4CAB-B97D-239087E98718}"/>
    <cellStyle name="Normal 34 5" xfId="7162" xr:uid="{A8A8F454-FA88-4C2D-B8DC-A0B14713D31A}"/>
    <cellStyle name="Normal 35" xfId="3500" xr:uid="{DFA6D20D-597D-48FC-AC1E-C193C57E2AA9}"/>
    <cellStyle name="Normal 35 2" xfId="3501" xr:uid="{302C8468-8A85-4D3B-8006-889B93C5D6C3}"/>
    <cellStyle name="Normal 35 2 2" xfId="3502" xr:uid="{2F94337E-3D72-4568-96D7-86A68BDAD107}"/>
    <cellStyle name="Normal 35 2 2 2" xfId="7168" xr:uid="{2AB457DA-EAC4-4F38-8149-D4C19DACE9A3}"/>
    <cellStyle name="Normal 35 2 3" xfId="7167" xr:uid="{BA3D85DE-6288-4916-88F3-283505C31A19}"/>
    <cellStyle name="Normal 35 3" xfId="3503" xr:uid="{499B482E-14FB-4B82-94FD-DC1E24AAF65E}"/>
    <cellStyle name="Normal 35 3 2" xfId="7169" xr:uid="{98876EF9-35F7-4885-B4FF-E9BC6B060B80}"/>
    <cellStyle name="Normal 35 4" xfId="3504" xr:uid="{9219F3E1-2D42-4944-81FC-EFDF6B6EAE30}"/>
    <cellStyle name="Normal 35 4 2" xfId="7170" xr:uid="{50C3A5AE-B47A-4D83-A7DA-5C06FBAC287A}"/>
    <cellStyle name="Normal 35 5" xfId="7166" xr:uid="{A329B8F3-E9E6-4961-BA64-4F179B204F41}"/>
    <cellStyle name="Normal 36" xfId="3505" xr:uid="{BFB6AF80-88F5-40E9-96DF-B1BE65AF5B4F}"/>
    <cellStyle name="Normal 36 2" xfId="3506" xr:uid="{BF3E41A1-746F-406C-B706-51CB62FAD6D3}"/>
    <cellStyle name="Normal 36 2 2" xfId="7172" xr:uid="{F244ED56-C618-4114-A5BC-4E8AD7E0B304}"/>
    <cellStyle name="Normal 36 3" xfId="3507" xr:uid="{C9BD5DC6-8DF6-4E6D-AB1A-E4DF4CDF8E37}"/>
    <cellStyle name="Normal 36 3 2" xfId="7173" xr:uid="{866173AB-5591-4816-9BFD-A91093DFBD42}"/>
    <cellStyle name="Normal 36 4" xfId="3508" xr:uid="{54C81DC4-406B-4FAA-87E6-88C1760F6C37}"/>
    <cellStyle name="Normal 36 4 2" xfId="7174" xr:uid="{83D3EE35-22BB-4BA2-8D46-DC3BC364F23B}"/>
    <cellStyle name="Normal 36 5" xfId="3509" xr:uid="{13C5854D-A542-46CF-BD54-AE12D806C536}"/>
    <cellStyle name="Normal 36 5 2" xfId="7175" xr:uid="{06CA83AA-BA04-4294-998A-474CB0FCE20D}"/>
    <cellStyle name="Normal 36 6" xfId="3510" xr:uid="{D8394FAA-FC8F-4C12-BB0F-DFE9B363B6A2}"/>
    <cellStyle name="Normal 36 6 2" xfId="7176" xr:uid="{63BE9ACF-9348-4FE8-931A-419956760D18}"/>
    <cellStyle name="Normal 36 7" xfId="7171" xr:uid="{CDDF80AD-A453-46BE-AF06-AB46DA98BF76}"/>
    <cellStyle name="Normal 37" xfId="3511" xr:uid="{A0DC94FB-F35C-4B17-AFEF-8D1F6D632823}"/>
    <cellStyle name="Normal 37 2" xfId="3512" xr:uid="{B94DD6A9-0A8B-4567-97DE-184689C8C578}"/>
    <cellStyle name="Normal 37 2 2" xfId="7178" xr:uid="{743CD81B-BE18-4A48-A8FF-B82F2929F6E6}"/>
    <cellStyle name="Normal 37 3" xfId="3513" xr:uid="{60D930ED-32E0-4AAB-8EB5-BA3D712002E5}"/>
    <cellStyle name="Normal 37 3 2" xfId="7179" xr:uid="{B3FAD9FD-D4A3-4FB3-AD66-033A203915BF}"/>
    <cellStyle name="Normal 37 4" xfId="3514" xr:uid="{9D87495B-EB7C-4B46-8BBF-8CB89E812AF3}"/>
    <cellStyle name="Normal 37 4 2" xfId="7180" xr:uid="{B799EBFA-2431-4AE6-A3F2-FC0F2691D52B}"/>
    <cellStyle name="Normal 37 5" xfId="3515" xr:uid="{7596B6F9-2CD1-471C-ABD8-AAE7AF37271D}"/>
    <cellStyle name="Normal 37 5 2" xfId="7181" xr:uid="{7C1C79AB-965B-45D3-B51F-F8481B30001E}"/>
    <cellStyle name="Normal 37 6" xfId="7177" xr:uid="{820AA961-9C2D-4491-B09F-6392E0F61C98}"/>
    <cellStyle name="Normal 38" xfId="3516" xr:uid="{D654FF32-73CF-430B-94E1-609C0F7CCAC6}"/>
    <cellStyle name="Normal 38 2" xfId="3517" xr:uid="{6DCF1BBD-2378-4A29-ABC5-3E71A7C9CDEF}"/>
    <cellStyle name="Normal 38 2 2" xfId="7183" xr:uid="{26E20D28-A8B0-42D5-BB73-9D0C59A8CB49}"/>
    <cellStyle name="Normal 38 3" xfId="3518" xr:uid="{962E0857-60F5-41F8-9B50-F8B1328FBD70}"/>
    <cellStyle name="Normal 38 3 2" xfId="7184" xr:uid="{26737887-555F-48F4-A488-22F2CD6FE3A7}"/>
    <cellStyle name="Normal 38 4" xfId="3519" xr:uid="{BDA7792B-5E2B-47B2-BB93-9768C85D1167}"/>
    <cellStyle name="Normal 38 4 2" xfId="7185" xr:uid="{FA5BA8FE-A1B8-40FA-96E4-06E398EB7D2D}"/>
    <cellStyle name="Normal 38 5" xfId="3520" xr:uid="{F6BF4CE3-0CBB-4272-B0B8-B0698F61AA95}"/>
    <cellStyle name="Normal 38 5 2" xfId="7186" xr:uid="{3431E6A3-3E05-470F-98E1-F681ED570435}"/>
    <cellStyle name="Normal 38 6" xfId="7182" xr:uid="{3518B5BB-558A-48FC-8363-BB67AEE694B3}"/>
    <cellStyle name="Normal 39" xfId="3521" xr:uid="{6F539B32-4C8D-4E7F-8EEA-7747B89A9500}"/>
    <cellStyle name="Normal 39 2" xfId="3522" xr:uid="{6419225F-AD08-4AC1-A2DF-01FE6025826F}"/>
    <cellStyle name="Normal 39 2 2" xfId="7188" xr:uid="{3A0841DD-F0FE-4913-AF81-B1F7830C5CBD}"/>
    <cellStyle name="Normal 39 3" xfId="3523" xr:uid="{B7D451E5-7F20-4A3F-98D7-A91CED0C935C}"/>
    <cellStyle name="Normal 39 3 2" xfId="7189" xr:uid="{C0EA69FC-ECD0-4414-89EC-8CEF915D0DA5}"/>
    <cellStyle name="Normal 39 4" xfId="3524" xr:uid="{D41BB588-C1DE-41FF-B692-18ED11207877}"/>
    <cellStyle name="Normal 39 4 2" xfId="7190" xr:uid="{94C70411-7259-4B28-9C3D-CDF4AC564E2B}"/>
    <cellStyle name="Normal 39 5" xfId="7187" xr:uid="{9F4778E8-526F-4FAA-AB2B-3A29CBEBC13E}"/>
    <cellStyle name="Normal 4" xfId="432" xr:uid="{00000000-0005-0000-0000-0000B1010000}"/>
    <cellStyle name="Normal 4 10" xfId="3526" xr:uid="{FDB20748-49E5-437F-A906-5304A43B0D24}"/>
    <cellStyle name="Normal 4 10 2" xfId="7192" xr:uid="{8E4867FD-D4C1-4120-9401-D889E8A52B00}"/>
    <cellStyle name="Normal 4 11" xfId="3527" xr:uid="{C0682C58-9554-485F-9720-CD9E4EB37A0B}"/>
    <cellStyle name="Normal 4 11 2" xfId="7193" xr:uid="{5293E564-517B-475C-994F-6A10C8F0C1F1}"/>
    <cellStyle name="Normal 4 12" xfId="3528" xr:uid="{90679069-E8E8-4513-946E-422741D5523B}"/>
    <cellStyle name="Normal 4 12 2" xfId="7194" xr:uid="{22B5B45F-8C5A-4412-AFC9-44E243F6FFDF}"/>
    <cellStyle name="Normal 4 13" xfId="3529" xr:uid="{193EA473-A8C8-454D-8B2D-84670F640045}"/>
    <cellStyle name="Normal 4 13 2" xfId="7195" xr:uid="{DF5FD960-C4F2-47C6-B30C-1682F7BAB441}"/>
    <cellStyle name="Normal 4 14" xfId="3530" xr:uid="{BDD114A1-468E-4B3D-8DAE-856D4EA5C6E9}"/>
    <cellStyle name="Normal 4 14 2" xfId="7196" xr:uid="{AB2B7294-2DD6-4E50-A8F9-077393A56649}"/>
    <cellStyle name="Normal 4 15" xfId="3531" xr:uid="{0C374FAD-0F6A-4004-A4F4-D6CD16D273C3}"/>
    <cellStyle name="Normal 4 15 2" xfId="7197" xr:uid="{AC52C13E-6243-43EC-855B-8F8F5CD08018}"/>
    <cellStyle name="Normal 4 16" xfId="3532" xr:uid="{D78D9031-7551-4000-9EB9-4FD2D09BA90A}"/>
    <cellStyle name="Normal 4 16 2" xfId="7198" xr:uid="{EC6E2F41-06D5-4850-BD99-73FF8B351499}"/>
    <cellStyle name="Normal 4 17" xfId="3533" xr:uid="{44895C19-3C52-42B1-AA33-07307D5FEC29}"/>
    <cellStyle name="Normal 4 17 2" xfId="7199" xr:uid="{2C1C7219-1035-4D7C-88CA-ECB5CA160CDB}"/>
    <cellStyle name="Normal 4 18" xfId="3534" xr:uid="{E5AFBADE-9045-4588-B365-C9B5867D4B70}"/>
    <cellStyle name="Normal 4 18 2" xfId="7200" xr:uid="{14EE8C4A-DADD-4949-B095-64CE91DA7764}"/>
    <cellStyle name="Normal 4 19" xfId="3535" xr:uid="{E4C5ADFC-EAAF-4004-92BB-F5E4D397D7A5}"/>
    <cellStyle name="Normal 4 19 2" xfId="7201" xr:uid="{A456E6B7-9B07-4A7B-BE70-12B104CE8401}"/>
    <cellStyle name="Normal 4 2" xfId="433" xr:uid="{00000000-0005-0000-0000-0000B2010000}"/>
    <cellStyle name="Normal 4 2 2" xfId="3537" xr:uid="{76B36A49-EB9A-4F83-ADDC-B8A5450F7D55}"/>
    <cellStyle name="Normal 4 2 2 2" xfId="7203" xr:uid="{2E785E98-2A11-4AD1-BB34-74BDE294D379}"/>
    <cellStyle name="Normal 4 2 3" xfId="7202" xr:uid="{99D77273-4A2A-49BC-80DB-736B0E59DAA0}"/>
    <cellStyle name="Normal 4 2 4" xfId="3536" xr:uid="{0569163B-32DF-4812-B369-CF6C832EC021}"/>
    <cellStyle name="Normal 4 20" xfId="3538" xr:uid="{A286A013-4E5E-4B7A-93CB-74BECEBB5281}"/>
    <cellStyle name="Normal 4 20 2" xfId="7204" xr:uid="{F085CA26-CF92-45D8-80FE-3BC8B7C7D0CC}"/>
    <cellStyle name="Normal 4 21" xfId="7191" xr:uid="{6CF046A6-3CD3-475E-BB52-6681421A942A}"/>
    <cellStyle name="Normal 4 22" xfId="8334" xr:uid="{336B186F-D59D-46CA-BBD6-2BC557BE3A39}"/>
    <cellStyle name="Normal 4 23" xfId="3525" xr:uid="{5D7C612D-BB3B-40E7-8D6B-0C0F58ED061A}"/>
    <cellStyle name="Normal 4 3" xfId="434" xr:uid="{00000000-0005-0000-0000-0000B3010000}"/>
    <cellStyle name="Normal 4 3 2" xfId="1592" xr:uid="{00000000-0005-0000-0000-0000B4010000}"/>
    <cellStyle name="Normal 4 3 2 2" xfId="7206" xr:uid="{503C80C2-C341-4CCE-9B7F-6E3555E874DE}"/>
    <cellStyle name="Normal 4 3 2 3" xfId="3540" xr:uid="{CCB68CCD-BED8-41C2-B75C-50FF8C153161}"/>
    <cellStyle name="Normal 4 3 3" xfId="3541" xr:uid="{D3257EDA-DCC7-4EF3-AAAA-043C4B41E35D}"/>
    <cellStyle name="Normal 4 3 3 2" xfId="7207" xr:uid="{1AC9FE4C-53A0-4FAF-9762-4DC877364288}"/>
    <cellStyle name="Normal 4 3 4" xfId="3542" xr:uid="{F55678A3-7BF2-4C74-A094-1B069538BD56}"/>
    <cellStyle name="Normal 4 3 4 2" xfId="7208" xr:uid="{45FBBA63-EC58-41BA-BD39-EF9C23C41D27}"/>
    <cellStyle name="Normal 4 3 5" xfId="3543" xr:uid="{5CAED841-68AA-4B0B-97BE-5C2DD0CE06DB}"/>
    <cellStyle name="Normal 4 3 5 2" xfId="7209" xr:uid="{C09414E9-91BC-4BFC-93BE-900F21D03BDE}"/>
    <cellStyle name="Normal 4 3 6" xfId="3544" xr:uid="{2C487095-405E-4AC2-93B0-539124474DE7}"/>
    <cellStyle name="Normal 4 3 6 2" xfId="7210" xr:uid="{8C8FF1F2-442A-4615-A5A4-119C9FFF0ABC}"/>
    <cellStyle name="Normal 4 3 7" xfId="7205" xr:uid="{9F9E56FE-A35E-4897-920F-CBD213A82EB2}"/>
    <cellStyle name="Normal 4 3 8" xfId="3539" xr:uid="{E63A7B29-7729-467A-B22C-649E2A13FDD7}"/>
    <cellStyle name="Normal 4 4" xfId="3545" xr:uid="{04FDAAC4-3BF8-417F-B807-DEAD2507EDD5}"/>
    <cellStyle name="Normal 4 4 2" xfId="3546" xr:uid="{6D8EB7A3-D46C-4750-B710-596553152E50}"/>
    <cellStyle name="Normal 4 4 2 2" xfId="7212" xr:uid="{1DF6F627-5868-450B-B728-2361B052658B}"/>
    <cellStyle name="Normal 4 4 3" xfId="3547" xr:uid="{412E2438-1618-4808-BEFE-639BAD3B53F4}"/>
    <cellStyle name="Normal 4 4 3 2" xfId="7213" xr:uid="{5A6C23E9-B6B6-4D17-AAEB-DABFAF8581F7}"/>
    <cellStyle name="Normal 4 4 4" xfId="3548" xr:uid="{80223EC0-D7B4-469E-AA3E-B5E0517D7B4E}"/>
    <cellStyle name="Normal 4 4 4 2" xfId="7214" xr:uid="{D2345F39-CF83-42D2-B52C-AD1854BFA524}"/>
    <cellStyle name="Normal 4 4 5" xfId="3549" xr:uid="{479F99F5-86AF-4067-A1DA-A8C2328FBE10}"/>
    <cellStyle name="Normal 4 4 5 2" xfId="7215" xr:uid="{95107E33-9CC7-4B95-B44F-4DFC11B683FB}"/>
    <cellStyle name="Normal 4 4 6" xfId="7211" xr:uid="{22584EF0-566E-48AF-9302-D8F53387329A}"/>
    <cellStyle name="Normal 4 5" xfId="3550" xr:uid="{9BD9D7D4-B265-4944-B893-2B946C32E4B1}"/>
    <cellStyle name="Normal 4 5 2" xfId="3551" xr:uid="{20413DB4-6FCD-46EC-8626-C183810F0CEA}"/>
    <cellStyle name="Normal 4 5 2 2" xfId="7217" xr:uid="{A2A6B151-D42D-4B65-8F09-0AA5D5FB1BB6}"/>
    <cellStyle name="Normal 4 5 3" xfId="7216" xr:uid="{7F0FC4AD-B098-4433-859D-04E9DF594CB8}"/>
    <cellStyle name="Normal 4 6" xfId="3552" xr:uid="{8AAC7E7E-22DC-4D55-BA76-D544E7FFE9F0}"/>
    <cellStyle name="Normal 4 6 2" xfId="7218" xr:uid="{1264D919-9D94-4D65-BB16-BE0DAD2BD228}"/>
    <cellStyle name="Normal 4 7" xfId="3553" xr:uid="{01D1C037-0319-4396-8C6A-F10EDC84055C}"/>
    <cellStyle name="Normal 4 7 2" xfId="7219" xr:uid="{642880BB-CDE3-452F-80FE-6E45A03F690C}"/>
    <cellStyle name="Normal 4 8" xfId="3554" xr:uid="{37365619-8C2E-48D5-B982-5259D8E558F1}"/>
    <cellStyle name="Normal 4 8 2" xfId="7220" xr:uid="{E1C26C84-2E8B-416E-8093-9639D5DBED2E}"/>
    <cellStyle name="Normal 4 9" xfId="3555" xr:uid="{2A039196-5373-4AFB-8661-D6CE78B4D029}"/>
    <cellStyle name="Normal 4 9 2" xfId="7221" xr:uid="{53C229A2-4BCA-4776-BB8E-1787A665C844}"/>
    <cellStyle name="Normal 4_AA" xfId="435" xr:uid="{00000000-0005-0000-0000-0000B5010000}"/>
    <cellStyle name="Normal 40" xfId="3556" xr:uid="{968E2436-CBDB-4BFA-83AE-214DA4E93EDC}"/>
    <cellStyle name="Normal 40 2" xfId="3557" xr:uid="{FC75575A-7DD4-4465-9273-268086AF1306}"/>
    <cellStyle name="Normal 40 2 2" xfId="7223" xr:uid="{E1CFA5EC-365B-46B9-8D34-CABFEF70A9E2}"/>
    <cellStyle name="Normal 40 3" xfId="3558" xr:uid="{AFCED160-DB0E-42A9-9D26-67D3921D22A1}"/>
    <cellStyle name="Normal 40 3 2" xfId="7224" xr:uid="{0C45F72C-3A01-4649-A346-383919C0CDD9}"/>
    <cellStyle name="Normal 40 4" xfId="3559" xr:uid="{145B54A6-A49A-4223-B64E-4ABC62F2A941}"/>
    <cellStyle name="Normal 40 4 2" xfId="7225" xr:uid="{FA0273C2-0431-4A9F-800D-2D1793723B91}"/>
    <cellStyle name="Normal 40 5" xfId="7222" xr:uid="{9692EE4E-B7ED-48E2-A7B2-B149415FE552}"/>
    <cellStyle name="Normal 41" xfId="3560" xr:uid="{088AFD01-3517-405E-89B7-251C08654A23}"/>
    <cellStyle name="Normal 41 2" xfId="3561" xr:uid="{00BAAC81-2DC3-4C0D-8977-DA8B26A7AA64}"/>
    <cellStyle name="Normal 41 2 2" xfId="7227" xr:uid="{2512D471-336F-421E-AB69-645BC7BB9E4F}"/>
    <cellStyle name="Normal 41 3" xfId="3562" xr:uid="{4A1B6584-BF8B-4F8B-A300-C99E95B0CE61}"/>
    <cellStyle name="Normal 41 3 2" xfId="7228" xr:uid="{B67E3F31-BAFB-4ED4-AC49-ABF7A8B6DF6D}"/>
    <cellStyle name="Normal 41 4" xfId="3563" xr:uid="{BC01C754-FCEC-43F8-98F3-082C0D71D8CD}"/>
    <cellStyle name="Normal 41 4 2" xfId="7229" xr:uid="{9A6AEEAD-8672-4941-A373-23962489336E}"/>
    <cellStyle name="Normal 41 5" xfId="7226" xr:uid="{19D65032-F77B-4385-842C-DD15715CD505}"/>
    <cellStyle name="Normal 42" xfId="3564" xr:uid="{5C60A882-0C60-4060-B132-357AC0A74E8F}"/>
    <cellStyle name="Normal 42 2" xfId="3565" xr:uid="{92E821BB-A1FE-42D5-B41C-33EB5685BBA9}"/>
    <cellStyle name="Normal 42 2 2" xfId="7231" xr:uid="{0E72263F-AD30-455D-8C83-83C628C7A9B0}"/>
    <cellStyle name="Normal 42 3" xfId="3566" xr:uid="{006FF379-79BF-457C-9F53-119092ECC848}"/>
    <cellStyle name="Normal 42 3 2" xfId="7232" xr:uid="{5EC08D0B-2712-4F86-BE0E-3F4FA56D9D66}"/>
    <cellStyle name="Normal 42 4" xfId="3567" xr:uid="{1EBCCB7E-11D3-492A-8B75-90DF61E4FD34}"/>
    <cellStyle name="Normal 42 4 2" xfId="7233" xr:uid="{E83A037E-67C2-414A-B518-5C1B3D23752D}"/>
    <cellStyle name="Normal 42 5" xfId="7230" xr:uid="{4D64B705-B70C-4135-A12A-BD8DFCD46CBF}"/>
    <cellStyle name="Normal 43" xfId="3568" xr:uid="{EB35FD3A-8E3F-41C1-B3C8-54CD2C527B7C}"/>
    <cellStyle name="Normal 43 2" xfId="3569" xr:uid="{300ACDD9-8B9E-40CD-BA5A-80F13116241B}"/>
    <cellStyle name="Normal 43 2 2" xfId="7235" xr:uid="{7C4546D2-6547-4405-AB7E-9501C2F409C0}"/>
    <cellStyle name="Normal 43 3" xfId="3570" xr:uid="{158F857B-34C5-4732-9266-EF7AE7E4CB22}"/>
    <cellStyle name="Normal 43 3 2" xfId="7236" xr:uid="{BBCCE6A7-48E8-4BAF-8C38-6A460A4982F5}"/>
    <cellStyle name="Normal 43 4" xfId="3571" xr:uid="{8C009FF2-48C7-4036-A52C-E4FD023E4728}"/>
    <cellStyle name="Normal 43 4 2" xfId="7237" xr:uid="{4709E75D-B1B3-4C24-B55B-14367A810619}"/>
    <cellStyle name="Normal 43 5" xfId="7234" xr:uid="{6FE7A311-9315-4942-8DA8-6B475F118979}"/>
    <cellStyle name="Normal 44" xfId="3572" xr:uid="{B375047B-889A-4D5B-A736-E1E43AC7837B}"/>
    <cellStyle name="Normal 44 2" xfId="3573" xr:uid="{3C5E8915-F85F-4D80-B6D0-E1C06FD21FC5}"/>
    <cellStyle name="Normal 44 2 2" xfId="7239" xr:uid="{5E76806C-F658-4335-86F5-083FEEF63FC7}"/>
    <cellStyle name="Normal 44 3" xfId="3574" xr:uid="{F67D3C1D-1105-47C9-96D5-A0644268BB00}"/>
    <cellStyle name="Normal 44 3 2" xfId="7240" xr:uid="{9428B995-CB88-423E-A7E5-28B0582F15D0}"/>
    <cellStyle name="Normal 44 4" xfId="3575" xr:uid="{066AD775-03EC-488C-8AA8-BF2C22024F7E}"/>
    <cellStyle name="Normal 44 4 2" xfId="7241" xr:uid="{0115A3AF-8238-4620-BFFB-A579EDAD38E7}"/>
    <cellStyle name="Normal 44 5" xfId="7238" xr:uid="{940E39A8-29E1-4B69-A344-CBDB2ACD921A}"/>
    <cellStyle name="Normal 45" xfId="3576" xr:uid="{A7EF1A51-F563-4F0C-92D2-EB29A715A89C}"/>
    <cellStyle name="Normal 45 2" xfId="3577" xr:uid="{D19625A5-2A2D-46C5-A102-1BB2D279E2BC}"/>
    <cellStyle name="Normal 45 2 2" xfId="7243" xr:uid="{B5A67B03-93A1-4302-859F-492B5FB4DF25}"/>
    <cellStyle name="Normal 45 3" xfId="3578" xr:uid="{9E2D7250-B550-42CF-A824-028520460DCA}"/>
    <cellStyle name="Normal 45 3 2" xfId="7244" xr:uid="{1CD5AB7F-1492-4070-91F4-52C33E5CE877}"/>
    <cellStyle name="Normal 45 4" xfId="3579" xr:uid="{1EB774DC-70A8-49C3-BF2C-071ED61DF605}"/>
    <cellStyle name="Normal 45 4 2" xfId="7245" xr:uid="{6DD2A92F-6901-41FA-B3A2-45F60044F6A6}"/>
    <cellStyle name="Normal 45 5" xfId="7242" xr:uid="{8B820CBF-3C06-4ED1-B342-CE294717521E}"/>
    <cellStyle name="Normal 46" xfId="3580" xr:uid="{FEC150CD-5E8E-4665-8617-C0AA7A38FBEA}"/>
    <cellStyle name="Normal 46 2" xfId="3581" xr:uid="{ED008563-8245-4757-8801-8CB592299D71}"/>
    <cellStyle name="Normal 46 2 2" xfId="7247" xr:uid="{77E4F4FA-9F93-41C1-A819-21775DAB7BF7}"/>
    <cellStyle name="Normal 46 3" xfId="3582" xr:uid="{C19EEA74-3B41-45B1-91FF-6BB5674BBE7F}"/>
    <cellStyle name="Normal 46 3 2" xfId="7248" xr:uid="{40C1AA24-E5FB-45F3-9DFE-C6122E8D74B1}"/>
    <cellStyle name="Normal 46 4" xfId="3583" xr:uid="{9C52B086-A9EB-46E6-8910-EBDDFB430171}"/>
    <cellStyle name="Normal 46 4 2" xfId="7249" xr:uid="{F2C3E549-751B-4181-A8F5-D84E6F009AC3}"/>
    <cellStyle name="Normal 46 5" xfId="7246" xr:uid="{6183231D-7940-4FFB-953A-7765CF109F50}"/>
    <cellStyle name="Normal 47" xfId="3584" xr:uid="{336AD6D5-EC68-493F-B668-3D694675CB22}"/>
    <cellStyle name="Normal 47 2" xfId="3585" xr:uid="{35F47985-9FEA-4D71-885A-1D284191DCBA}"/>
    <cellStyle name="Normal 47 2 2" xfId="7251" xr:uid="{1833C36D-C959-4178-AFC7-8AD0F2BDB7B0}"/>
    <cellStyle name="Normal 47 3" xfId="3586" xr:uid="{D5F47C25-5F3A-42E8-870B-A4077F1AC2E1}"/>
    <cellStyle name="Normal 47 3 2" xfId="7252" xr:uid="{6C15BB86-CE2C-470E-8AA0-CAE5523800BC}"/>
    <cellStyle name="Normal 47 4" xfId="3587" xr:uid="{7C0F9553-D3A2-45C6-8C1E-7549FD20AE98}"/>
    <cellStyle name="Normal 47 4 2" xfId="7253" xr:uid="{4BC667F7-847D-46CA-ADD2-8D5D5AE47891}"/>
    <cellStyle name="Normal 47 5" xfId="7250" xr:uid="{C56438C5-DDEE-4CB0-BC9E-50C314D4459A}"/>
    <cellStyle name="Normal 48" xfId="3588" xr:uid="{753A443F-D2B5-48AF-82C8-3F10AA5C0A2A}"/>
    <cellStyle name="Normal 48 2" xfId="3589" xr:uid="{6250947D-6AE6-4D45-B039-34AD54553282}"/>
    <cellStyle name="Normal 48 2 2" xfId="7255" xr:uid="{096B841E-F533-4253-B57E-5FB347376BD2}"/>
    <cellStyle name="Normal 48 3" xfId="3590" xr:uid="{5754B07C-CA76-411F-A5DD-53B71F6B4518}"/>
    <cellStyle name="Normal 48 3 2" xfId="7256" xr:uid="{4B68233E-1EAC-4CC8-9C3D-0A79696975E7}"/>
    <cellStyle name="Normal 48 4" xfId="3591" xr:uid="{E34B300F-9716-453B-AEB6-C5F1564CC09E}"/>
    <cellStyle name="Normal 48 4 2" xfId="7257" xr:uid="{F66C8B8B-77EA-4438-82B4-E056707BB03D}"/>
    <cellStyle name="Normal 48 5" xfId="7254" xr:uid="{0C988277-B869-4B03-ADCD-5CF15ECEF5AB}"/>
    <cellStyle name="Normal 49" xfId="3592" xr:uid="{FF660DBB-A9DE-4D13-9D21-E643C32F49F7}"/>
    <cellStyle name="Normal 49 2" xfId="3593" xr:uid="{93D0FF20-3268-40B3-8B21-4BEF5FB61AF9}"/>
    <cellStyle name="Normal 49 2 2" xfId="7259" xr:uid="{26EAB2C5-3E0E-4681-8D5D-FE6348055108}"/>
    <cellStyle name="Normal 49 3" xfId="3594" xr:uid="{3E1146AF-016E-4BD7-8A70-D1DD7B017A29}"/>
    <cellStyle name="Normal 49 3 2" xfId="7260" xr:uid="{4D1CCB8D-991E-4D34-85A8-DB2E448BA378}"/>
    <cellStyle name="Normal 49 4" xfId="3595" xr:uid="{AC7DC4BC-5B2F-4151-AE3D-A51C555E348C}"/>
    <cellStyle name="Normal 49 4 2" xfId="7261" xr:uid="{625926D6-C58B-464B-88B3-588A8C9E488B}"/>
    <cellStyle name="Normal 49 5" xfId="7258" xr:uid="{9E754888-4395-4619-A1F3-0EDC54150DCB}"/>
    <cellStyle name="Normal 5" xfId="436" xr:uid="{00000000-0005-0000-0000-0000B6010000}"/>
    <cellStyle name="Normal 5 2" xfId="437" xr:uid="{00000000-0005-0000-0000-0000B7010000}"/>
    <cellStyle name="Normal 5 2 2" xfId="438" xr:uid="{00000000-0005-0000-0000-0000B8010000}"/>
    <cellStyle name="Normal 5 2 2 2" xfId="7264" xr:uid="{D1323B7D-13DB-4498-8DF4-F10087CB2B86}"/>
    <cellStyle name="Normal 5 2 2 3" xfId="3598" xr:uid="{541635D0-3388-477A-B17E-DF15211E4AF3}"/>
    <cellStyle name="Normal 5 2 3" xfId="439" xr:uid="{00000000-0005-0000-0000-0000B9010000}"/>
    <cellStyle name="Normal 5 2 3 2" xfId="7265" xr:uid="{CC364714-56F4-4777-B741-5C07EED11AE4}"/>
    <cellStyle name="Normal 5 2 3 3" xfId="3599" xr:uid="{63910C88-A0BA-4C53-BC10-79C25FFABF0B}"/>
    <cellStyle name="Normal 5 2 4" xfId="3600" xr:uid="{79FE9E87-D0A4-4929-846D-1314EEC17B48}"/>
    <cellStyle name="Normal 5 2 4 2" xfId="7266" xr:uid="{24F7BE1E-4D2F-4BBA-8B84-9C6DBBFFDD92}"/>
    <cellStyle name="Normal 5 2 5" xfId="7263" xr:uid="{ED29FD4C-0332-44C9-B59D-F59F201F5809}"/>
    <cellStyle name="Normal 5 2 6" xfId="3597" xr:uid="{D1B30302-D3C7-4419-8D9C-84D80AB3E9A0}"/>
    <cellStyle name="Normal 5 3" xfId="440" xr:uid="{00000000-0005-0000-0000-0000BA010000}"/>
    <cellStyle name="Normal 5 3 2" xfId="3602" xr:uid="{33CE338E-C514-4C2A-89EF-8316BED818C5}"/>
    <cellStyle name="Normal 5 3 2 2" xfId="7268" xr:uid="{8AACC76F-940E-4846-8047-BAB8E77F6677}"/>
    <cellStyle name="Normal 5 3 3" xfId="3603" xr:uid="{B3ECA1C7-01C0-4F0F-BCDF-D0F947A005E3}"/>
    <cellStyle name="Normal 5 3 3 2" xfId="7269" xr:uid="{C0120E3A-753E-4757-9653-70F78E324530}"/>
    <cellStyle name="Normal 5 3 4" xfId="3604" xr:uid="{78DD9361-6F44-4E24-8BA8-1DB957ABE18E}"/>
    <cellStyle name="Normal 5 3 4 2" xfId="7270" xr:uid="{C4661ED3-74A8-437C-B41B-9033FFD2CD8E}"/>
    <cellStyle name="Normal 5 3 5" xfId="7267" xr:uid="{A5CDCC7D-C0E0-4D07-906B-A19D688104C0}"/>
    <cellStyle name="Normal 5 3 6" xfId="3601" xr:uid="{E57A3EB5-7110-4C54-B2DB-FE2C7C2A2766}"/>
    <cellStyle name="Normal 5 4" xfId="3605" xr:uid="{1FC10CC6-0A5E-4DFA-BBC4-BB9F090C70FB}"/>
    <cellStyle name="Normal 5 4 2" xfId="7271" xr:uid="{AFBEC28D-3D26-49B2-B141-14D2046CC0D3}"/>
    <cellStyle name="Normal 5 5" xfId="3606" xr:uid="{6BBD923E-2124-4FA1-9A4A-6855216FBE88}"/>
    <cellStyle name="Normal 5 5 2" xfId="7272" xr:uid="{A078699A-B1BC-4180-B306-F1AB0D7EF70B}"/>
    <cellStyle name="Normal 5 6" xfId="3607" xr:uid="{7BE1AD5C-8A7C-4A1B-B58A-8E98EF0C20D5}"/>
    <cellStyle name="Normal 5 6 2" xfId="7273" xr:uid="{B373DCBE-E5C7-49FF-AC83-28EA59D91A4E}"/>
    <cellStyle name="Normal 5 7" xfId="3608" xr:uid="{76F557A9-42F0-4969-AF50-86ACD63F0BC4}"/>
    <cellStyle name="Normal 5 7 2" xfId="7274" xr:uid="{20D28FCB-99C1-44A9-89DD-17B77BC52D7C}"/>
    <cellStyle name="Normal 5 8" xfId="7262" xr:uid="{1C4FAFEC-9B1C-41F5-8368-817C6896375C}"/>
    <cellStyle name="Normal 5 9" xfId="3596" xr:uid="{79D95C46-BAAD-4F70-94D3-AEFCF475CDE4}"/>
    <cellStyle name="Normal 5_%e0%b8%84%e0%b9%88%e0%b8%b2%e0%b9%83%e0%b8%8a%e0%b9%89%e0%b8%88%e0%b9%88%e0%b8%b2(1).." xfId="3609" xr:uid="{5EFDC5A6-C3D6-4151-9DFC-C7F30C32082E}"/>
    <cellStyle name="Normal 50" xfId="3610" xr:uid="{7D2736B4-8340-460C-8E8C-14C6B42A2044}"/>
    <cellStyle name="Normal 50 2" xfId="3611" xr:uid="{3E6ACE01-6A29-4901-A253-44765769E04A}"/>
    <cellStyle name="Normal 50 2 2" xfId="7276" xr:uid="{6C103716-893C-4837-B735-4BD81E6E206F}"/>
    <cellStyle name="Normal 50 3" xfId="3612" xr:uid="{19477C28-9951-4043-9A70-5E5D446371CD}"/>
    <cellStyle name="Normal 50 3 2" xfId="7277" xr:uid="{E1A2E3DC-6D8F-4756-BBC3-EB8778378A29}"/>
    <cellStyle name="Normal 50 4" xfId="3613" xr:uid="{1B52FDA5-7A23-4832-BB78-BB0634D85853}"/>
    <cellStyle name="Normal 50 4 2" xfId="7278" xr:uid="{48CC9050-F545-4E07-86B6-7F51D79F104A}"/>
    <cellStyle name="Normal 50 5" xfId="7275" xr:uid="{9040540C-9EE3-46FF-A811-F3711AAE7D24}"/>
    <cellStyle name="Normal 51" xfId="3614" xr:uid="{1C544F65-980E-4EB9-8EC5-DEE75EF2F045}"/>
    <cellStyle name="Normal 51 2" xfId="3615" xr:uid="{6D658DE2-AEE4-44DB-9F2A-E2CB82EC6E84}"/>
    <cellStyle name="Normal 51 2 2" xfId="7280" xr:uid="{2CAE75B4-8F54-475B-AC06-40CB4B5EBCEF}"/>
    <cellStyle name="Normal 51 3" xfId="3616" xr:uid="{7BEB0DF0-89B8-40D8-8D1E-538FCBE96A9B}"/>
    <cellStyle name="Normal 51 3 2" xfId="7281" xr:uid="{4D2E209D-66A5-4D00-9C7E-DCD01CD14AC1}"/>
    <cellStyle name="Normal 51 4" xfId="3617" xr:uid="{46BCCFE6-0AAE-491F-B2C4-FCFA18A322C3}"/>
    <cellStyle name="Normal 51 4 2" xfId="7282" xr:uid="{4A87233B-B9BE-4EDB-95C3-AF0ADD547499}"/>
    <cellStyle name="Normal 51 5" xfId="7279" xr:uid="{065DE89C-5208-4806-A588-4A869FFD3AE3}"/>
    <cellStyle name="Normal 52" xfId="3618" xr:uid="{F5519CA4-F09A-48CB-BFBE-4B2026AB2DAD}"/>
    <cellStyle name="Normal 52 2" xfId="3619" xr:uid="{252046B9-0523-446A-BA2F-6851216CAE33}"/>
    <cellStyle name="Normal 52 2 2" xfId="7284" xr:uid="{541E78CE-7306-41A7-AA25-CD2862FB1029}"/>
    <cellStyle name="Normal 52 3" xfId="3620" xr:uid="{CE09957D-640E-46BE-AEB1-3977BFE028C4}"/>
    <cellStyle name="Normal 52 3 2" xfId="7285" xr:uid="{83DA3B25-4A25-4681-A231-090D0578D97C}"/>
    <cellStyle name="Normal 52 4" xfId="3621" xr:uid="{0FDCAD67-0A67-4FCD-834D-31ADFDF1B617}"/>
    <cellStyle name="Normal 52 4 2" xfId="7286" xr:uid="{F68053B0-A83F-4701-8AC4-5027A0A420D2}"/>
    <cellStyle name="Normal 52 5" xfId="7283" xr:uid="{68D38DAD-DC1B-4CBB-A9A1-5F162260436A}"/>
    <cellStyle name="Normal 53" xfId="3622" xr:uid="{1A1A6DDA-B3F3-4B02-84D8-7D9DEA1BD36A}"/>
    <cellStyle name="Normal 53 2" xfId="3623" xr:uid="{2123F3B4-8B7C-4477-A9DC-B52F4D58A160}"/>
    <cellStyle name="Normal 53 2 2" xfId="7288" xr:uid="{4810CC00-3374-4E88-83F1-B9260489A799}"/>
    <cellStyle name="Normal 53 3" xfId="3624" xr:uid="{9E2CF97B-BDD0-4EBE-98A3-B2894AD51C8D}"/>
    <cellStyle name="Normal 53 3 2" xfId="7289" xr:uid="{48DE3A3A-2FD6-4DED-86B4-72F90B6ED720}"/>
    <cellStyle name="Normal 53 4" xfId="3625" xr:uid="{81BA1EEB-6EC7-4C52-8783-6AE269833339}"/>
    <cellStyle name="Normal 53 4 2" xfId="7290" xr:uid="{9F1CA6AD-F72A-4D2E-B1CA-5E607AD651A0}"/>
    <cellStyle name="Normal 53 5" xfId="7287" xr:uid="{1E1DE5FC-85C8-4374-BB34-9A59BA20C58A}"/>
    <cellStyle name="Normal 54" xfId="3626" xr:uid="{A06F400A-3D2D-42F5-85FF-D0A31037F938}"/>
    <cellStyle name="Normal 54 2" xfId="3627" xr:uid="{D7140F3E-46D9-4074-97A5-11ABB2540A51}"/>
    <cellStyle name="Normal 54 2 2" xfId="7292" xr:uid="{BA6DC3CC-4D93-4BCF-B2D7-4C0D595F3E66}"/>
    <cellStyle name="Normal 54 3" xfId="3628" xr:uid="{843B8252-4865-4048-A549-CFC6F083514C}"/>
    <cellStyle name="Normal 54 3 2" xfId="7293" xr:uid="{BE17DCF1-48E3-40BF-9EB2-1C080975B2D7}"/>
    <cellStyle name="Normal 54 4" xfId="3629" xr:uid="{2764EBF2-8E5F-4CC7-951F-907128CE482E}"/>
    <cellStyle name="Normal 54 4 2" xfId="7294" xr:uid="{72A28462-A587-46C0-92C7-73FAA0E1190D}"/>
    <cellStyle name="Normal 54 5" xfId="7291" xr:uid="{6EACAA61-04CE-45D1-B7EC-7756499F1D58}"/>
    <cellStyle name="Normal 55" xfId="3630" xr:uid="{5DA50D7F-AB4B-4FD8-BB84-0B39843BAB4F}"/>
    <cellStyle name="Normal 55 2" xfId="3631" xr:uid="{6B96CE1E-71DC-46B0-87F7-213EB9E0A6A3}"/>
    <cellStyle name="Normal 55 2 2" xfId="7296" xr:uid="{F3316B93-7C89-4422-8915-36AA68243410}"/>
    <cellStyle name="Normal 55 3" xfId="3632" xr:uid="{722D3EEB-DC27-4A4B-9511-A86CAE3D3E4A}"/>
    <cellStyle name="Normal 55 3 2" xfId="7297" xr:uid="{7D640466-BDA4-4C52-B8D8-6F9738E67BF3}"/>
    <cellStyle name="Normal 55 4" xfId="3633" xr:uid="{EB284A39-5F85-47FA-9964-E7EEE4A78AF5}"/>
    <cellStyle name="Normal 55 4 2" xfId="7298" xr:uid="{033CA3E9-D7D7-4CD4-81E4-1C399CE88BC2}"/>
    <cellStyle name="Normal 55 5" xfId="7295" xr:uid="{8B83B594-E3AB-4C6E-8ED4-7004BAAB76DE}"/>
    <cellStyle name="Normal 56" xfId="3634" xr:uid="{C837E5A0-88BB-44EA-838B-9FB6EF70349A}"/>
    <cellStyle name="Normal 56 2" xfId="3635" xr:uid="{FDA77E3E-2F81-4D0E-88B0-25FDFE891F29}"/>
    <cellStyle name="Normal 56 2 2" xfId="7300" xr:uid="{DBE091FE-B3FF-4748-BF9E-2BE11205001E}"/>
    <cellStyle name="Normal 56 3" xfId="3636" xr:uid="{62AB0BDE-EA99-428C-82F0-2D61C67F8999}"/>
    <cellStyle name="Normal 56 3 2" xfId="7301" xr:uid="{AF3C98A3-B671-47AF-8D1B-D69E65E133C8}"/>
    <cellStyle name="Normal 56 4" xfId="3637" xr:uid="{BCF4A0CA-7148-4B49-B07C-AF5A6766DCCD}"/>
    <cellStyle name="Normal 56 4 2" xfId="7302" xr:uid="{74FD1E7C-864A-415B-9463-1A2616300F84}"/>
    <cellStyle name="Normal 56 5" xfId="7299" xr:uid="{BFA3B2BD-D709-4150-B9A2-3DAAA07F2FB1}"/>
    <cellStyle name="Normal 57" xfId="441" xr:uid="{00000000-0005-0000-0000-0000BC010000}"/>
    <cellStyle name="Normal 57 2" xfId="3639" xr:uid="{DB8299C6-A11F-4E6A-8F25-6C18EE8CC279}"/>
    <cellStyle name="Normal 57 2 2" xfId="7304" xr:uid="{9E5AB925-1906-41CD-99D7-0A12CB1A043A}"/>
    <cellStyle name="Normal 57 3" xfId="3640" xr:uid="{9C31AB18-DCB4-4B9B-93EB-9FC31B84A3A6}"/>
    <cellStyle name="Normal 57 3 2" xfId="7305" xr:uid="{B0EBACE0-3DD4-4E53-887C-39E67A8D2D0F}"/>
    <cellStyle name="Normal 57 4" xfId="3641" xr:uid="{46FF1192-16D8-4126-A98B-C3B7B5251A2F}"/>
    <cellStyle name="Normal 57 4 2" xfId="7306" xr:uid="{2538AF0F-4EC3-4953-A25D-D7B5459986D4}"/>
    <cellStyle name="Normal 57 5" xfId="7303" xr:uid="{3F85ED64-A72F-4697-B278-59374763B85E}"/>
    <cellStyle name="Normal 57 6" xfId="3638" xr:uid="{553BF545-9831-467B-9077-2E10CF55F79B}"/>
    <cellStyle name="Normal 58" xfId="3642" xr:uid="{0A79A124-2662-4217-8AC9-4B98CB15539A}"/>
    <cellStyle name="Normal 58 2" xfId="3643" xr:uid="{904E1F07-74DC-44FD-AD98-86787354142C}"/>
    <cellStyle name="Normal 58 2 2" xfId="7307" xr:uid="{FC109AA4-8E47-44FC-9DEF-F95D9E71E326}"/>
    <cellStyle name="Normal 59" xfId="3644" xr:uid="{0D951E20-B80E-4035-AD98-EC979C2E080B}"/>
    <cellStyle name="Normal 59 2" xfId="3645" xr:uid="{79C88F7F-EBD1-425C-B97F-91CD4F89EB6B}"/>
    <cellStyle name="Normal 59 2 2" xfId="7309" xr:uid="{18EE60B0-C04F-4FF7-B8CD-295E3291D59E}"/>
    <cellStyle name="Normal 59 3" xfId="3646" xr:uid="{A0836E36-4D3F-4FFE-A40D-6FBDD85C1C1C}"/>
    <cellStyle name="Normal 59 3 2" xfId="7310" xr:uid="{85A173EB-71F8-48CA-8E47-FEBF14E75ECF}"/>
    <cellStyle name="Normal 59 4" xfId="3647" xr:uid="{036F8579-2896-4A84-B376-D693045A7BB8}"/>
    <cellStyle name="Normal 59 4 2" xfId="7311" xr:uid="{D8ECC4B0-9D6B-47CD-8CCD-A5079AD38B76}"/>
    <cellStyle name="Normal 59 5" xfId="7308" xr:uid="{854BD9C5-5A2F-4068-93CE-C8420250A0C5}"/>
    <cellStyle name="Normal 6" xfId="442" xr:uid="{00000000-0005-0000-0000-0000BD010000}"/>
    <cellStyle name="Normal 6 2" xfId="443" xr:uid="{00000000-0005-0000-0000-0000BE010000}"/>
    <cellStyle name="Normal 6 2 2" xfId="7313" xr:uid="{AE284861-FB41-4CD9-B35F-0D1F918987AC}"/>
    <cellStyle name="Normal 6 2 3" xfId="3649" xr:uid="{233A59AC-C611-4F2C-BB72-9BF3892C273B}"/>
    <cellStyle name="Normal 6 3" xfId="3650" xr:uid="{ACC08D9F-487E-42CF-9FD0-FF1CE9B25F30}"/>
    <cellStyle name="Normal 6 3 2" xfId="7314" xr:uid="{45CE6667-1376-4B56-94CE-41E42DC45521}"/>
    <cellStyle name="Normal 6 4" xfId="3651" xr:uid="{AAF44F24-3567-49FD-92B5-CD48BFACC6BA}"/>
    <cellStyle name="Normal 6 4 2" xfId="7315" xr:uid="{BB766EF6-0FE0-4DB1-B54C-7C9A649138EE}"/>
    <cellStyle name="Normal 6 5" xfId="3652" xr:uid="{3DBECF45-AFC3-477D-BDC1-0CCCBC96A136}"/>
    <cellStyle name="Normal 6 5 2" xfId="7316" xr:uid="{5F4F48D8-5CBF-4474-B587-FEE7DBFBDF74}"/>
    <cellStyle name="Normal 6 6" xfId="3653" xr:uid="{9BC407B5-F69F-4E39-99E5-BEC9495E996D}"/>
    <cellStyle name="Normal 6 6 2" xfId="7317" xr:uid="{AC32AAFD-3266-4379-909D-F0494CB4413E}"/>
    <cellStyle name="Normal 6 7" xfId="7312" xr:uid="{B54B7779-6344-45C3-AC38-35B8F2F78B98}"/>
    <cellStyle name="Normal 6 8" xfId="3648" xr:uid="{1DF4010C-F3F2-410E-ACC6-F0904D379F16}"/>
    <cellStyle name="Normal 60" xfId="3654" xr:uid="{0018A3A6-E92A-4256-81D5-FB074ADC9666}"/>
    <cellStyle name="Normal 60 2" xfId="3655" xr:uid="{147F4DEA-DA5D-42EF-91C8-059EC2128F82}"/>
    <cellStyle name="Normal 60 2 2" xfId="7319" xr:uid="{657B4761-3856-4161-9841-72BBDF67F220}"/>
    <cellStyle name="Normal 60 3" xfId="3656" xr:uid="{6FC8B26D-5082-4D38-B42E-F82EEBE905AF}"/>
    <cellStyle name="Normal 60 3 2" xfId="7320" xr:uid="{0F6AF436-2BDC-42D2-A085-34805F81ACA3}"/>
    <cellStyle name="Normal 60 4" xfId="3657" xr:uid="{967EA1A4-843E-411E-B69B-E7FCA9B99994}"/>
    <cellStyle name="Normal 60 4 2" xfId="7321" xr:uid="{300452B4-4C9F-4B56-AAD3-F68EC763EFC6}"/>
    <cellStyle name="Normal 60 5" xfId="7318" xr:uid="{935026D6-8938-41A2-BE50-5B368C17976F}"/>
    <cellStyle name="Normal 61" xfId="3658" xr:uid="{2F811D44-30A1-4F92-8F44-87DCFC688C75}"/>
    <cellStyle name="Normal 61 2" xfId="3659" xr:uid="{3E3D2F92-E931-4A2E-B065-9476C23ABA81}"/>
    <cellStyle name="Normal 61 2 2" xfId="7323" xr:uid="{F4131496-ECAB-4AB5-AA15-11A134550E59}"/>
    <cellStyle name="Normal 61 3" xfId="3660" xr:uid="{79088DBB-1773-4690-8D16-53B8B4757FB3}"/>
    <cellStyle name="Normal 61 3 2" xfId="7324" xr:uid="{E3AF6740-41E8-4EEC-8960-3F40957F3B71}"/>
    <cellStyle name="Normal 61 4" xfId="3661" xr:uid="{2FBE9AD5-8EDB-4CAA-B537-2C54FA872642}"/>
    <cellStyle name="Normal 61 4 2" xfId="7325" xr:uid="{6026A240-4E5E-441B-B0BD-6BE67C6A0493}"/>
    <cellStyle name="Normal 61 5" xfId="7322" xr:uid="{F30804E2-FE2A-4BE2-AD14-9943E76A6F48}"/>
    <cellStyle name="Normal 62" xfId="3662" xr:uid="{6B8F24D4-794B-4A7E-A7CE-CC71B79E19D9}"/>
    <cellStyle name="Normal 62 2" xfId="3663" xr:uid="{78B43020-0AC8-41C1-8896-ED938E40F14D}"/>
    <cellStyle name="Normal 62 2 2" xfId="7327" xr:uid="{9BED6EDB-E8A3-41EA-9F05-2E32B0F7D683}"/>
    <cellStyle name="Normal 62 3" xfId="3664" xr:uid="{B8C0F795-8854-44F0-9544-63E94E97C353}"/>
    <cellStyle name="Normal 62 3 2" xfId="7328" xr:uid="{824122C7-7222-44A7-B715-10E4278A8BB4}"/>
    <cellStyle name="Normal 62 4" xfId="3665" xr:uid="{A0EC693D-DFCA-47EE-9F9C-AC28F998191A}"/>
    <cellStyle name="Normal 62 4 2" xfId="7329" xr:uid="{84F618BC-5913-46D1-B805-A8C9A2BBEC56}"/>
    <cellStyle name="Normal 62 5" xfId="7326" xr:uid="{16BD2DEA-1DD8-4B05-8FAB-96613C51B737}"/>
    <cellStyle name="Normal 63" xfId="3666" xr:uid="{A44B9515-6E58-404D-8F88-5555DECE30A6}"/>
    <cellStyle name="Normal 63 2" xfId="3667" xr:uid="{B45A6EE6-C987-47A2-89BC-96D6554A6169}"/>
    <cellStyle name="Normal 63 2 2" xfId="7331" xr:uid="{AFE2FCC0-4E2C-48C1-8A97-4ED29170773A}"/>
    <cellStyle name="Normal 63 3" xfId="3668" xr:uid="{EBB2C2DF-BA84-4EC3-8369-858D7F144A53}"/>
    <cellStyle name="Normal 63 3 2" xfId="7332" xr:uid="{497ADE40-4721-48D1-907E-AF7F78F26214}"/>
    <cellStyle name="Normal 63 4" xfId="3669" xr:uid="{DFEE16A1-2EFE-471A-A3EA-5CFE4F2FC34D}"/>
    <cellStyle name="Normal 63 4 2" xfId="7333" xr:uid="{F9B1E7C0-BB59-4DA0-81DA-3E240F973C8C}"/>
    <cellStyle name="Normal 63 5" xfId="7330" xr:uid="{A91650F0-22C4-4EE2-906E-C771026BB450}"/>
    <cellStyle name="Normal 64" xfId="3670" xr:uid="{B60FF3B4-C9E7-4F5E-9789-A2345714C6B3}"/>
    <cellStyle name="Normal 64 2" xfId="3671" xr:uid="{C3B20577-6071-4AA3-BD88-3F02C71FD511}"/>
    <cellStyle name="Normal 64 2 2" xfId="7335" xr:uid="{37671F30-BB36-4084-B08A-41BF60D113AB}"/>
    <cellStyle name="Normal 64 3" xfId="3672" xr:uid="{8E9FFFAF-12C6-450B-A804-AF961FF7A1F8}"/>
    <cellStyle name="Normal 64 3 2" xfId="7336" xr:uid="{2AC41C6A-E6C3-49A6-A5E4-1CE88331E584}"/>
    <cellStyle name="Normal 64 4" xfId="7334" xr:uid="{C6A3D1DF-166B-46C3-978B-2C8C2B4C52C1}"/>
    <cellStyle name="Normal 65" xfId="3673" xr:uid="{6CAA229C-87A3-4C07-AE7A-3235D06BFA74}"/>
    <cellStyle name="Normal 65 2" xfId="7337" xr:uid="{250B9D05-559C-4C31-BC2C-666EBE3CD3E6}"/>
    <cellStyle name="Normal 66" xfId="3674" xr:uid="{14A42913-2482-41F8-B8A2-DC91D035A834}"/>
    <cellStyle name="Normal 66 2" xfId="7338" xr:uid="{B4BF5203-A5A2-478C-AAE1-02C4B9284C29}"/>
    <cellStyle name="Normal 67" xfId="3675" xr:uid="{7232DAEC-E26C-4CD1-9958-6E1E23532B8E}"/>
    <cellStyle name="Normal 67 2" xfId="7339" xr:uid="{41826158-2B3E-4B94-91CC-AC324932C723}"/>
    <cellStyle name="Normal 68" xfId="3676" xr:uid="{5D68EB46-E104-4D23-B2C2-F512778AD018}"/>
    <cellStyle name="Normal 68 2" xfId="7340" xr:uid="{279EBA66-061F-4316-8A37-B9B26B51648A}"/>
    <cellStyle name="Normal 69" xfId="444" xr:uid="{00000000-0005-0000-0000-0000BF010000}"/>
    <cellStyle name="Normal 69 2" xfId="3678" xr:uid="{26A902F8-066F-4680-B3BC-B68E7FA0B0F1}"/>
    <cellStyle name="Normal 69 2 2" xfId="7342" xr:uid="{56139540-96DC-47BB-8A00-BE8B36F3D309}"/>
    <cellStyle name="Normal 69 3" xfId="3679" xr:uid="{CDCCB702-2257-41B4-A80E-D472562C12AB}"/>
    <cellStyle name="Normal 69 3 2" xfId="7343" xr:uid="{BAD1423D-CEBD-4CBF-B2BC-259D0CA3D7CD}"/>
    <cellStyle name="Normal 69 4" xfId="7341" xr:uid="{FA11FC78-F863-4681-A847-ADEE3DEB8740}"/>
    <cellStyle name="Normal 69 5" xfId="3677" xr:uid="{764E9706-263E-4E59-9757-A40ACDCD52B4}"/>
    <cellStyle name="Normal 7" xfId="445" xr:uid="{00000000-0005-0000-0000-0000C0010000}"/>
    <cellStyle name="Normal 7 10" xfId="3681" xr:uid="{5D2A8399-9486-4FF9-82FF-99D7AB7289F0}"/>
    <cellStyle name="Normal 7 10 2" xfId="7345" xr:uid="{82816749-3EC7-4B36-80A4-42A0F384180B}"/>
    <cellStyle name="Normal 7 11" xfId="3682" xr:uid="{59B46687-B615-4822-9506-B290B2A735F0}"/>
    <cellStyle name="Normal 7 11 2" xfId="7346" xr:uid="{C5A9749F-CC1A-42CC-ABF3-9750580959F8}"/>
    <cellStyle name="Normal 7 12" xfId="7344" xr:uid="{96DC1ED4-5A37-43FE-B96D-2BA152C02880}"/>
    <cellStyle name="Normal 7 13" xfId="3680" xr:uid="{91475C30-684F-4FB7-A1DD-E7F8A45D2D1A}"/>
    <cellStyle name="Normal 7 2" xfId="446" xr:uid="{00000000-0005-0000-0000-0000C1010000}"/>
    <cellStyle name="Normal 7 2 2" xfId="3684" xr:uid="{BE1F6D70-A294-4A04-94D4-B55321D7E317}"/>
    <cellStyle name="Normal 7 2 2 2" xfId="7348" xr:uid="{7A563E6C-B9B2-44A4-84C9-556FA5D13493}"/>
    <cellStyle name="Normal 7 2 3" xfId="7347" xr:uid="{6DC4EA57-618A-43D5-A1B5-D4EC6EBF0EC5}"/>
    <cellStyle name="Normal 7 2 4" xfId="3683" xr:uid="{745C065F-79D8-49E1-8767-695AC148088D}"/>
    <cellStyle name="Normal 7 3" xfId="3685" xr:uid="{2A7F5E20-C3DE-4A87-94D0-366618CDF08F}"/>
    <cellStyle name="Normal 7 3 2" xfId="7349" xr:uid="{7C7223A1-9E81-4A9E-B6AD-5A912F944554}"/>
    <cellStyle name="Normal 7 4" xfId="3686" xr:uid="{98F46104-A7AD-4A58-A55F-2315EB68BF9F}"/>
    <cellStyle name="Normal 7 4 2" xfId="7350" xr:uid="{EE81304A-7291-4340-A97C-FBDC48A62832}"/>
    <cellStyle name="Normal 7 5" xfId="3687" xr:uid="{5C47AF7D-86C6-4F7C-BBB3-F1FEBA2388A9}"/>
    <cellStyle name="Normal 7 5 2" xfId="7351" xr:uid="{49A74256-0C7F-400E-863F-2813D884EDFF}"/>
    <cellStyle name="Normal 7 6" xfId="3688" xr:uid="{7A000999-8084-4B5C-BE7C-0406D14C3244}"/>
    <cellStyle name="Normal 7 6 2" xfId="7352" xr:uid="{E91B688D-A069-4A72-82EF-CB1C7D6FE9A2}"/>
    <cellStyle name="Normal 7 7" xfId="3689" xr:uid="{88A9A57D-BBA6-4DD1-9F6E-A6F82F2DF621}"/>
    <cellStyle name="Normal 7 7 2" xfId="7353" xr:uid="{C668ECFE-7219-4A94-A31C-519248FE73E0}"/>
    <cellStyle name="Normal 7 8" xfId="3690" xr:uid="{FF1A14FD-53FC-4057-A69B-7A159B31D9D5}"/>
    <cellStyle name="Normal 7 8 2" xfId="7354" xr:uid="{682313B8-C6C0-4150-A00A-9A45D370F441}"/>
    <cellStyle name="Normal 7 9" xfId="3691" xr:uid="{AFD19775-3451-4E1C-8216-69A4408ADEF2}"/>
    <cellStyle name="Normal 7 9 2" xfId="7355" xr:uid="{711E9C6E-5D97-4892-9070-5F70F1F53154}"/>
    <cellStyle name="Normal 70" xfId="3692" xr:uid="{F8BEEDC0-0263-4DA8-8091-9FE37B874D11}"/>
    <cellStyle name="Normal 70 2" xfId="7356" xr:uid="{26CA30EC-7F52-42ED-B23E-C0C809993362}"/>
    <cellStyle name="Normal 71" xfId="3693" xr:uid="{F417639C-4343-4AA1-8E29-0E3E57DF7105}"/>
    <cellStyle name="Normal 71 2" xfId="3694" xr:uid="{933C04DE-F50F-4935-97F6-9C871D4895F4}"/>
    <cellStyle name="Normal 71 2 2" xfId="7358" xr:uid="{6FE154B5-F85C-4EF0-9187-4A6EA6B03A7A}"/>
    <cellStyle name="Normal 71 3" xfId="3695" xr:uid="{2CDF0FDD-3158-4B78-ACAE-E176FD131F72}"/>
    <cellStyle name="Normal 71 3 2" xfId="7359" xr:uid="{F60ACE43-D644-43A2-9C01-8528533C0E78}"/>
    <cellStyle name="Normal 71 4" xfId="7357" xr:uid="{6CD99754-6E16-49A5-A4B6-178703F00462}"/>
    <cellStyle name="Normal 72" xfId="3696" xr:uid="{795DEF3C-2644-46EA-8ABA-4C8E7196EFCE}"/>
    <cellStyle name="Normal 72 2" xfId="7360" xr:uid="{BA9EB294-0975-4831-ABBE-4EBD4330C27A}"/>
    <cellStyle name="Normal 73" xfId="3697" xr:uid="{8E37CD0F-B801-4266-9616-6741A2BACA6F}"/>
    <cellStyle name="Normal 73 2" xfId="3698" xr:uid="{FCEDF8E6-4D2B-4356-88F3-9BE56D602FB4}"/>
    <cellStyle name="Normal 73 2 2" xfId="7362" xr:uid="{54F8F2F1-33C9-4C3C-937B-999281C1B838}"/>
    <cellStyle name="Normal 73 3" xfId="7361" xr:uid="{E91533F2-D835-4206-B13F-674652E0F82C}"/>
    <cellStyle name="Normal 74" xfId="3699" xr:uid="{C8FAE9F5-8F63-4116-923E-D00EB0EE79C8}"/>
    <cellStyle name="Normal 74 2" xfId="7363" xr:uid="{E4ABEBB7-8943-4F5D-A35A-B9A5EDE32030}"/>
    <cellStyle name="Normal 75" xfId="3700" xr:uid="{3CE03DF4-B12A-4E46-83CA-DAE6E718CF5D}"/>
    <cellStyle name="Normal 75 2" xfId="7364" xr:uid="{D3D3D699-8444-4679-AEE2-23AE0964FBA8}"/>
    <cellStyle name="Normal 76" xfId="3701" xr:uid="{79158785-1D7B-4561-99AC-133B8883B5AC}"/>
    <cellStyle name="Normal 76 2" xfId="7365" xr:uid="{70E0F88F-EE8B-46C0-B3E8-ADCFA7A78228}"/>
    <cellStyle name="Normal 77" xfId="3702" xr:uid="{200DAE84-36F5-4BEE-B272-DC49BD750A0C}"/>
    <cellStyle name="Normal 77 2" xfId="7366" xr:uid="{320867CD-994A-4C7C-90EA-47E7ACBCC1C9}"/>
    <cellStyle name="Normal 78" xfId="3703" xr:uid="{6C10D10E-7A0F-47AB-9AF2-5BC414F91D40}"/>
    <cellStyle name="Normal 78 2" xfId="7367" xr:uid="{41E11A5E-A361-458E-96A2-7E58F86CB4F4}"/>
    <cellStyle name="Normal 79" xfId="3704" xr:uid="{D802204F-17CC-4D89-8195-C32C36A82D65}"/>
    <cellStyle name="Normal 79 2" xfId="7368" xr:uid="{1A7EBB7A-E890-47CA-A899-81F36A9761CE}"/>
    <cellStyle name="Normal 8" xfId="447" xr:uid="{00000000-0005-0000-0000-0000C2010000}"/>
    <cellStyle name="Normal 8 10" xfId="3705" xr:uid="{23FB3E1F-94C3-4142-BA8D-D62181172188}"/>
    <cellStyle name="Normal 8 2" xfId="3706" xr:uid="{B49D26CF-B63B-4213-B6FF-B9829A57E89F}"/>
    <cellStyle name="Normal 8 2 2" xfId="3707" xr:uid="{4C04A6E5-47BC-40DB-B76F-E47426BD1B3D}"/>
    <cellStyle name="Normal 8 2 2 2" xfId="7370" xr:uid="{E3B3CABF-AD30-490D-86CF-E46B0D17696A}"/>
    <cellStyle name="Normal 8 2 3" xfId="3708" xr:uid="{7DCE8FCF-51EF-453E-ACFD-330069B68E17}"/>
    <cellStyle name="Normal 8 2 3 2" xfId="7371" xr:uid="{3015FC88-A912-4584-9B36-B4DAE1E61C38}"/>
    <cellStyle name="Normal 8 2 4" xfId="3709" xr:uid="{A108F7F2-0C6F-4DF5-883A-177F47687089}"/>
    <cellStyle name="Normal 8 2 4 2" xfId="7372" xr:uid="{829F9C34-C4BA-413E-92AB-4B3004F877D4}"/>
    <cellStyle name="Normal 8 2 5" xfId="3710" xr:uid="{08A1069E-2E3A-49D2-9C72-5F7FF905660A}"/>
    <cellStyle name="Normal 8 2 5 2" xfId="7373" xr:uid="{0E7505FD-4553-44C8-ADE3-22C2EE7C03D4}"/>
    <cellStyle name="Normal 8 3" xfId="3711" xr:uid="{5097CA73-8946-44CA-A23D-8358457346E5}"/>
    <cellStyle name="Normal 8 3 2" xfId="3712" xr:uid="{FCFAD8FF-DA89-4285-AD22-0672576EA08D}"/>
    <cellStyle name="Normal 8 3 2 2" xfId="7374" xr:uid="{83FB4BB1-A30F-4293-A8C7-BB3406F4D05C}"/>
    <cellStyle name="Normal 8 3 3" xfId="3713" xr:uid="{894CE921-BE5A-43ED-86B1-08E133E03799}"/>
    <cellStyle name="Normal 8 3 3 2" xfId="7375" xr:uid="{CA64BAE3-EEA7-4256-BFC5-1398378AD045}"/>
    <cellStyle name="Normal 8 3 4" xfId="3714" xr:uid="{491FE49F-F61F-4073-95CB-4B60D0928957}"/>
    <cellStyle name="Normal 8 3 4 2" xfId="7376" xr:uid="{099E0524-4AC3-46B9-95AD-67F8F9F34211}"/>
    <cellStyle name="Normal 8 4" xfId="3715" xr:uid="{4DB32852-DF07-423D-8BAA-83963471E74F}"/>
    <cellStyle name="Normal 8 4 2" xfId="3716" xr:uid="{7B4932D0-499D-4539-92F6-F3F88F3FB896}"/>
    <cellStyle name="Normal 8 4 2 2" xfId="7378" xr:uid="{4A8A4D14-F1EE-44EC-A598-8FE36A80B9C0}"/>
    <cellStyle name="Normal 8 4 3" xfId="3717" xr:uid="{131864B5-6BF9-49A7-9D07-ABB705B2512B}"/>
    <cellStyle name="Normal 8 4 3 2" xfId="7379" xr:uid="{B8C7E908-9A99-4FCB-B945-88B06070A59C}"/>
    <cellStyle name="Normal 8 4 4" xfId="7377" xr:uid="{51E70010-3DA1-4F96-A201-49AB1337F0F2}"/>
    <cellStyle name="Normal 8 5" xfId="3718" xr:uid="{C53CB26D-471C-4823-919E-0BB5F1AE4AB9}"/>
    <cellStyle name="Normal 8 5 2" xfId="7380" xr:uid="{22CE768F-BA72-4F64-8E9E-79D9DDA4EFBB}"/>
    <cellStyle name="Normal 8 6" xfId="3719" xr:uid="{1B8EC2FE-F293-4F51-9CD5-A6849C9A7E8E}"/>
    <cellStyle name="Normal 8 6 2" xfId="7381" xr:uid="{CFFF3CEE-44B9-4142-B42F-715478D928A4}"/>
    <cellStyle name="Normal 8 7" xfId="3720" xr:uid="{72EF9A5C-7BBC-438C-813B-9EC76A2AE13B}"/>
    <cellStyle name="Normal 8 7 2" xfId="7382" xr:uid="{58304176-5E92-4C84-BAB3-0E8638B81D52}"/>
    <cellStyle name="Normal 8 8" xfId="3721" xr:uid="{D385FDB6-6131-4FBD-A045-966503260A25}"/>
    <cellStyle name="Normal 8 8 2" xfId="7383" xr:uid="{2461D6A8-C376-4FBA-8D54-DACF9EDDC739}"/>
    <cellStyle name="Normal 8 9" xfId="7369" xr:uid="{E0C7338A-DE8E-44D2-BBBE-AC88021863D4}"/>
    <cellStyle name="Normal 80" xfId="3722" xr:uid="{04DCBC59-0748-4040-8662-F5BE4DDF5E50}"/>
    <cellStyle name="Normal 80 2" xfId="7384" xr:uid="{0A4A8087-B55F-4185-9DE0-A0BC229120C8}"/>
    <cellStyle name="Normal 81" xfId="3723" xr:uid="{EA02AA50-7858-42F4-88F3-F617BFDDAAB9}"/>
    <cellStyle name="Normal 81 2" xfId="7385" xr:uid="{FEC0E79C-B2AC-4CB9-A156-85AAAD8F7B36}"/>
    <cellStyle name="Normal 82" xfId="3724" xr:uid="{1D8E8C4B-5F7F-4D3E-9D50-280937756835}"/>
    <cellStyle name="Normal 82 2" xfId="7386" xr:uid="{FF50974D-BC14-426A-AA6F-AFD3884F3A16}"/>
    <cellStyle name="Normal 83" xfId="3725" xr:uid="{77A2A3F6-C12E-407A-8BB7-722EA2988E3B}"/>
    <cellStyle name="Normal 83 2" xfId="7387" xr:uid="{BDE222F7-2348-454D-A301-5E8FF73E54B7}"/>
    <cellStyle name="Normal 84" xfId="3726" xr:uid="{2ACBF843-CF58-4196-B031-B602C63EEBA4}"/>
    <cellStyle name="Normal 84 2" xfId="7388" xr:uid="{6C0CEF7C-6013-4830-8735-32F9862CEB7B}"/>
    <cellStyle name="Normal 85" xfId="3727" xr:uid="{44C30D6B-59A9-4FB7-9823-4CC77BE6A416}"/>
    <cellStyle name="Normal 85 2" xfId="7389" xr:uid="{85B6C6AE-CA5B-4C64-9BB0-5888AC170E70}"/>
    <cellStyle name="Normal 86" xfId="3728" xr:uid="{14F6CC18-D1DA-4E08-BB19-D946E3C6D7D0}"/>
    <cellStyle name="Normal 86 2" xfId="7390" xr:uid="{B46C47AF-FBB7-4352-B184-C1C99035B4CB}"/>
    <cellStyle name="Normal 87" xfId="3729" xr:uid="{2169C919-EC38-4386-9B2B-A5C94C8F53B0}"/>
    <cellStyle name="Normal 87 2" xfId="7391" xr:uid="{C6DEC58C-E97C-4367-B45D-44D0C0A7D52C}"/>
    <cellStyle name="Normal 88" xfId="3730" xr:uid="{12EEDC33-AE35-4330-AEB8-89EEA61C3E8A}"/>
    <cellStyle name="Normal 88 2" xfId="7392" xr:uid="{5A9138FC-EB95-4A17-A051-AD63B719A646}"/>
    <cellStyle name="Normal 89" xfId="3731" xr:uid="{0A35CA61-BB6A-4E0C-9DE3-F224FAFDDDE2}"/>
    <cellStyle name="Normal 89 2" xfId="7393" xr:uid="{F21F7076-3973-4BE3-870B-0123EB7B487E}"/>
    <cellStyle name="Normal 9" xfId="448" xr:uid="{00000000-0005-0000-0000-0000C3010000}"/>
    <cellStyle name="Normal 9 10" xfId="3733" xr:uid="{5763BEE4-F4E4-4945-8FCE-86FC8148A017}"/>
    <cellStyle name="Normal 9 10 2" xfId="3734" xr:uid="{82FC27C3-6ACB-402F-82E6-3E65447E0199}"/>
    <cellStyle name="Normal 9 10 2 2" xfId="7396" xr:uid="{32BBD86D-40EE-44EA-B89F-C45E077ECFEC}"/>
    <cellStyle name="Normal 9 10 3" xfId="3735" xr:uid="{357CBEEF-506D-4138-AAD3-3D2E1EC71EFD}"/>
    <cellStyle name="Normal 9 10 3 2" xfId="7397" xr:uid="{994A751C-90DC-4776-B87C-42340489A749}"/>
    <cellStyle name="Normal 9 10 4" xfId="3736" xr:uid="{3BC2258B-5711-499F-80F1-C5C699835BDD}"/>
    <cellStyle name="Normal 9 10 4 2" xfId="7398" xr:uid="{49F5BBA3-1283-410D-B402-07647D6F66C1}"/>
    <cellStyle name="Normal 9 10 5" xfId="7395" xr:uid="{17FBA1C1-E84B-4CA3-A9B6-DEB661BFC537}"/>
    <cellStyle name="Normal 9 11" xfId="3737" xr:uid="{79B3BA92-45CE-447D-A366-109C34132654}"/>
    <cellStyle name="Normal 9 11 2" xfId="3738" xr:uid="{B6655DD5-F033-491E-A7A4-D105B8AC9107}"/>
    <cellStyle name="Normal 9 11 2 2" xfId="7400" xr:uid="{8F958093-B74F-48E0-B847-4F0BE2C24E53}"/>
    <cellStyle name="Normal 9 11 3" xfId="7399" xr:uid="{CC69B9A5-F4CE-4091-8B01-B827471B2765}"/>
    <cellStyle name="Normal 9 12" xfId="3739" xr:uid="{00E38032-8188-4763-99E4-B1F2F7B6F153}"/>
    <cellStyle name="Normal 9 12 2" xfId="3740" xr:uid="{E7274772-9CAB-41B4-BA85-BC48DB6B6E1D}"/>
    <cellStyle name="Normal 9 12 2 2" xfId="7402" xr:uid="{173442D0-207B-4583-A7B3-9427029C7D26}"/>
    <cellStyle name="Normal 9 12 3" xfId="7401" xr:uid="{0732E743-3111-4A77-B46F-A0F28556A1FE}"/>
    <cellStyle name="Normal 9 13" xfId="3741" xr:uid="{E2203CB4-F7D2-4AD3-8C54-459A8021BA94}"/>
    <cellStyle name="Normal 9 13 2" xfId="3742" xr:uid="{37F280CA-B79A-4B74-A910-C8DCAE654D69}"/>
    <cellStyle name="Normal 9 13 2 2" xfId="7404" xr:uid="{B8D28EE9-AD72-4D04-A0F9-587D62C3BC6C}"/>
    <cellStyle name="Normal 9 13 3" xfId="7403" xr:uid="{D1892800-319F-4421-99BE-83302A7B5E0B}"/>
    <cellStyle name="Normal 9 14" xfId="3743" xr:uid="{7BAE2915-42FB-4021-8224-FC835FC2AD88}"/>
    <cellStyle name="Normal 9 14 2" xfId="7405" xr:uid="{9E20F949-12DD-4595-B3D7-1A1D3D54848E}"/>
    <cellStyle name="Normal 9 15" xfId="3744" xr:uid="{B88533B1-916F-4955-9E60-C15807319801}"/>
    <cellStyle name="Normal 9 15 2" xfId="7406" xr:uid="{7B706D2A-F463-4912-A20E-4B6F6AAF38C4}"/>
    <cellStyle name="Normal 9 16" xfId="3745" xr:uid="{D3DB2AE6-DF31-4F57-8C2D-DD38366FF225}"/>
    <cellStyle name="Normal 9 16 2" xfId="7407" xr:uid="{E4E15BBD-6426-47EF-A21E-91350F4307F5}"/>
    <cellStyle name="Normal 9 17" xfId="3746" xr:uid="{CEBE6F11-2CB2-408B-A55D-00EC85E685F2}"/>
    <cellStyle name="Normal 9 17 2" xfId="7408" xr:uid="{E703ADAE-6D09-44FE-86B4-E35BBB319396}"/>
    <cellStyle name="Normal 9 18" xfId="3747" xr:uid="{D1F6CB40-E0CA-4743-9739-E2125AFE5188}"/>
    <cellStyle name="Normal 9 18 2" xfId="7409" xr:uid="{858311DC-DB8E-4DC4-93C9-BD3E176CC466}"/>
    <cellStyle name="Normal 9 19" xfId="3748" xr:uid="{F61FD0BE-4637-46EA-9B09-34407A997409}"/>
    <cellStyle name="Normal 9 19 2" xfId="7410" xr:uid="{CB741969-86B4-445C-A162-B8D05B8F993D}"/>
    <cellStyle name="Normal 9 2" xfId="449" xr:uid="{00000000-0005-0000-0000-0000C4010000}"/>
    <cellStyle name="Normal 9 2 2" xfId="3750" xr:uid="{4845C420-48DC-4605-8E56-11B80F190CA8}"/>
    <cellStyle name="Normal 9 2 2 2" xfId="7412" xr:uid="{1322208D-E671-488D-8698-46E8082B18E7}"/>
    <cellStyle name="Normal 9 2 3" xfId="7411" xr:uid="{39458C8F-03AF-4AD5-A521-68C627004BC5}"/>
    <cellStyle name="Normal 9 2 4" xfId="3749" xr:uid="{64650C2D-5D08-42BA-99FC-5BC707A1A036}"/>
    <cellStyle name="Normal 9 20" xfId="3751" xr:uid="{CEFF238E-5258-46C6-933D-FDBF578C100F}"/>
    <cellStyle name="Normal 9 20 2" xfId="7413" xr:uid="{D1363F5B-4B18-49B1-AF9C-3F092E6FDB1A}"/>
    <cellStyle name="Normal 9 21" xfId="3752" xr:uid="{4C2B0B38-6DF9-482B-B179-02C505B54B0C}"/>
    <cellStyle name="Normal 9 21 2" xfId="7414" xr:uid="{9E25DADC-E8A7-4A63-84E0-46CACDECFFA7}"/>
    <cellStyle name="Normal 9 22" xfId="3753" xr:uid="{D26BE620-2546-4F2E-AB4B-1E27DC945DD6}"/>
    <cellStyle name="Normal 9 22 2" xfId="7415" xr:uid="{144392CD-0A08-4219-BBAB-661DEF047E40}"/>
    <cellStyle name="Normal 9 23" xfId="3754" xr:uid="{370A02A3-1879-45C4-9FC0-C4E721201436}"/>
    <cellStyle name="Normal 9 23 2" xfId="7416" xr:uid="{7B7E4F1F-DFA2-47CE-9F4A-3D5C031B37A0}"/>
    <cellStyle name="Normal 9 24" xfId="7394" xr:uid="{8B778378-7C5C-4434-B643-EB5AF7F10EAA}"/>
    <cellStyle name="Normal 9 25" xfId="3732" xr:uid="{17A0B3C1-67DD-466B-917E-CAA63BDE40B9}"/>
    <cellStyle name="Normal 9 3" xfId="3755" xr:uid="{53D119F5-83FF-414A-903C-98AAD818554F}"/>
    <cellStyle name="Normal 9 3 2" xfId="3756" xr:uid="{03D41ABE-63CF-4624-9628-3A215CA7828A}"/>
    <cellStyle name="Normal 9 3 2 2" xfId="7418" xr:uid="{F753E57B-60D6-4695-9C0E-5620FC4767DD}"/>
    <cellStyle name="Normal 9 3 3" xfId="3757" xr:uid="{89F04431-2B81-40FB-8FE4-717149EFB7C2}"/>
    <cellStyle name="Normal 9 3 3 2" xfId="7419" xr:uid="{32B75A12-69FE-44B6-99E4-64FBE7F1D72B}"/>
    <cellStyle name="Normal 9 3 4" xfId="3758" xr:uid="{75F44A94-84E5-4536-9CE3-E2D0EB7A9B45}"/>
    <cellStyle name="Normal 9 3 4 2" xfId="7420" xr:uid="{1645CF15-55C1-4526-BEBF-4F2BE8F90840}"/>
    <cellStyle name="Normal 9 3 5" xfId="7417" xr:uid="{0BD46DA3-B721-43A3-B375-3EB291D1364A}"/>
    <cellStyle name="Normal 9 4" xfId="3759" xr:uid="{AC32E8FF-C284-4EDA-8317-B8EEC3C7A74D}"/>
    <cellStyle name="Normal 9 4 2" xfId="7421" xr:uid="{10390BAE-94B2-4C0C-A469-8BD24BD45F84}"/>
    <cellStyle name="Normal 9 5" xfId="3760" xr:uid="{D40FF800-B6C0-4A6B-ADDD-F1FDC9FCAAF5}"/>
    <cellStyle name="Normal 9 5 2" xfId="7422" xr:uid="{D65EB14B-5E66-4CDA-91E6-4E51281308C7}"/>
    <cellStyle name="Normal 9 6" xfId="3761" xr:uid="{37E459B7-F7AC-42FE-BC11-23780F244097}"/>
    <cellStyle name="Normal 9 6 2" xfId="7423" xr:uid="{050CC9E4-C9D6-4CE2-8634-E579027C78C1}"/>
    <cellStyle name="Normal 9 7" xfId="3762" xr:uid="{01FD8F08-CA3A-46F1-A797-C6BFF6CBA2C6}"/>
    <cellStyle name="Normal 9 7 2" xfId="7424" xr:uid="{B44AE5C1-1A44-47DC-B5A0-CFFE3C89E888}"/>
    <cellStyle name="Normal 9 8" xfId="3763" xr:uid="{C2041394-EC04-41A4-9E4C-77D1B5376BB4}"/>
    <cellStyle name="Normal 9 8 2" xfId="7425" xr:uid="{21A35B53-E0D0-471E-869D-23D6E67AF1A7}"/>
    <cellStyle name="Normal 9 9" xfId="3764" xr:uid="{2D869ED5-59D6-4511-92D9-236B178E808D}"/>
    <cellStyle name="Normal 9 9 2" xfId="3765" xr:uid="{C01150BD-3C77-444A-8C08-D31465EDCD4F}"/>
    <cellStyle name="Normal 9 9 2 2" xfId="7427" xr:uid="{4CE0DE29-753B-45A1-B6EB-3028E098F353}"/>
    <cellStyle name="Normal 9 9 3" xfId="3766" xr:uid="{A1DFA64B-8880-44B8-90D1-598FAD8A0B64}"/>
    <cellStyle name="Normal 9 9 3 2" xfId="7428" xr:uid="{7A6E4926-EC54-44F6-84A3-B42948BC8649}"/>
    <cellStyle name="Normal 9 9 4" xfId="3767" xr:uid="{FC1A1788-407E-44AE-93D6-3ED4FE318A4E}"/>
    <cellStyle name="Normal 9 9 4 2" xfId="7429" xr:uid="{F8690C2C-5634-4AC4-98C6-B6700E519BF0}"/>
    <cellStyle name="Normal 9 9 5" xfId="7426" xr:uid="{02AD0653-2F64-4C65-B4D6-21F146010992}"/>
    <cellStyle name="Normal 9_Detail_inf (Mar'10)" xfId="3768" xr:uid="{60C1E921-6487-4793-A1ED-B42E243822A8}"/>
    <cellStyle name="Normal 90" xfId="3769" xr:uid="{E3BB6AD7-AB77-49BD-A1CF-FEE29902574B}"/>
    <cellStyle name="Normal 90 2" xfId="7430" xr:uid="{983C6F4B-3B38-4F02-A027-5D77E04EEEF9}"/>
    <cellStyle name="Normal 91" xfId="3770" xr:uid="{2A1D3363-2EF4-496F-B283-E038EAA56DD1}"/>
    <cellStyle name="Normal 91 2" xfId="7431" xr:uid="{CB96D52B-6851-45B1-8762-4A4494231531}"/>
    <cellStyle name="Normal 92" xfId="3771" xr:uid="{4F277618-B594-4C21-BA4E-44EF2F5D88DA}"/>
    <cellStyle name="Normal 92 2" xfId="7432" xr:uid="{82EC61CC-CA45-4321-AFA3-BAAB3921BB6C}"/>
    <cellStyle name="Normal 93" xfId="3772" xr:uid="{395C86C3-B544-4842-916A-CF46CF61AEAF}"/>
    <cellStyle name="Normal 93 2" xfId="7433" xr:uid="{78084048-39D4-4E96-8307-260DE4363D20}"/>
    <cellStyle name="Normal 94" xfId="3773" xr:uid="{EBCC0F35-0FCF-4C33-9A95-71CBE7DADF5D}"/>
    <cellStyle name="Normal 94 2" xfId="7434" xr:uid="{A49E1966-3F95-4AE4-95B4-9463127E5874}"/>
    <cellStyle name="Normal 95" xfId="3774" xr:uid="{5DE85320-B27C-43CD-A078-E7C4AF44526E}"/>
    <cellStyle name="Normal 95 2" xfId="7435" xr:uid="{8E027266-D58C-43C4-BEF4-3578642104F7}"/>
    <cellStyle name="Normal 96" xfId="3775" xr:uid="{4CA3F576-BD28-4B31-B4B9-E17A1E4B6BDE}"/>
    <cellStyle name="Normal 96 2" xfId="7436" xr:uid="{5FF4FC0A-155E-4736-8FC5-7BA84239539B}"/>
    <cellStyle name="Normal 97" xfId="3776" xr:uid="{0D723260-516F-47F9-8A5B-24D814A34424}"/>
    <cellStyle name="Normal 97 2" xfId="7437" xr:uid="{CFF71E61-7E5A-4226-BDB3-CD1FC9D86824}"/>
    <cellStyle name="Normal 98" xfId="3777" xr:uid="{22900DFF-65F7-4115-ADEC-D22DCAB25588}"/>
    <cellStyle name="Normal 98 2" xfId="7438" xr:uid="{897D5B1F-8892-4153-B69D-80C2777A15A8}"/>
    <cellStyle name="Normal 99" xfId="3778" xr:uid="{C8D34405-A4C1-4B30-B61F-529CA826C572}"/>
    <cellStyle name="Normal 99 2" xfId="7439" xr:uid="{49965A99-1DD1-44DB-BB90-60C9293B459B}"/>
    <cellStyle name="Normal_C164 - BSPLT_YE12'08" xfId="1591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0" xr:uid="{00000000-0005-0000-0000-0000C8010000}"/>
    <cellStyle name="Note 2" xfId="451" xr:uid="{00000000-0005-0000-0000-0000C9010000}"/>
    <cellStyle name="Note 2 10" xfId="3780" xr:uid="{6A0C9DA1-9B0D-49FC-9DA6-02E877362A2F}"/>
    <cellStyle name="Note 2 11" xfId="8447" xr:uid="{4DA4B569-9878-4700-B0AA-0B2FE9E2F4C4}"/>
    <cellStyle name="Note 2 2" xfId="3781" xr:uid="{BB9324B4-A50C-4B82-B745-5FDC024347C9}"/>
    <cellStyle name="Note 2 2 2" xfId="3782" xr:uid="{96C9F6E4-D55C-445C-B900-0FCFFDD9EE7B}"/>
    <cellStyle name="Note 2 2 2 2" xfId="3783" xr:uid="{0DE52FFD-32E3-4DFE-BA09-57F0333A0841}"/>
    <cellStyle name="Note 2 2 2 2 2" xfId="5626" xr:uid="{F99D1CCA-0A79-4B29-9CA7-F0FCB43BC360}"/>
    <cellStyle name="Note 2 2 2 2 2 2" xfId="9030" xr:uid="{17D97AE5-9F3B-488E-A065-19994D39838F}"/>
    <cellStyle name="Note 2 2 2 2 3" xfId="5617" xr:uid="{5169A422-05F1-47E9-AECC-A4CD9868D920}"/>
    <cellStyle name="Note 2 2 2 2 3 2" xfId="9021" xr:uid="{3BCE42C6-86C1-4E9D-877F-5A5655307491}"/>
    <cellStyle name="Note 2 2 2 2 4" xfId="7444" xr:uid="{6CA5622F-8B99-4B23-BC7C-DA4C24EC2F01}"/>
    <cellStyle name="Note 2 2 2 2 4 2" xfId="9379" xr:uid="{243F89C6-B0FD-4976-B948-56387DC9C974}"/>
    <cellStyle name="Note 2 2 2 2 5" xfId="8450" xr:uid="{778E81D0-8769-48B2-B41E-D5E22055BE61}"/>
    <cellStyle name="Note 2 2 2 3" xfId="5625" xr:uid="{C1CD925F-BE84-4BAA-B9F7-987779093B04}"/>
    <cellStyle name="Note 2 2 2 3 2" xfId="9029" xr:uid="{1925064C-6CB6-4E49-BFA2-C780DE3F8828}"/>
    <cellStyle name="Note 2 2 2 4" xfId="5618" xr:uid="{7A70B895-4796-4E45-A487-93BB3D82AFE6}"/>
    <cellStyle name="Note 2 2 2 4 2" xfId="9022" xr:uid="{F1EBB7A4-6EAE-41E3-9DE9-9E0DD93F7575}"/>
    <cellStyle name="Note 2 2 2 5" xfId="7443" xr:uid="{0462BA0C-C5FF-410D-B50D-38D2300FB5E2}"/>
    <cellStyle name="Note 2 2 2 5 2" xfId="9378" xr:uid="{D40FEF49-DE47-469C-A002-E35171C50836}"/>
    <cellStyle name="Note 2 2 2 6" xfId="8449" xr:uid="{7EB4BE93-C589-4416-9C3A-5CCEA0A1193E}"/>
    <cellStyle name="Note 2 2 3" xfId="3784" xr:uid="{04F81F84-1067-4500-88FF-B2B4C32B964F}"/>
    <cellStyle name="Note 2 2 3 2" xfId="5627" xr:uid="{52326DC0-81D2-49BC-AF68-2A3CEEC5C482}"/>
    <cellStyle name="Note 2 2 3 2 2" xfId="9031" xr:uid="{6156E356-8703-4ACD-A130-8F886F0D6F17}"/>
    <cellStyle name="Note 2 2 3 3" xfId="5616" xr:uid="{A1594C53-75FF-48B5-854B-4955583D0580}"/>
    <cellStyle name="Note 2 2 3 3 2" xfId="9020" xr:uid="{2ED383FD-6B2C-40B4-8062-F853B941A4F4}"/>
    <cellStyle name="Note 2 2 3 4" xfId="7445" xr:uid="{88357428-E43D-4F78-923C-A5A06758DD79}"/>
    <cellStyle name="Note 2 2 3 4 2" xfId="9380" xr:uid="{9FACC030-EA2A-4AF4-8B73-4B597AA1C381}"/>
    <cellStyle name="Note 2 2 3 5" xfId="8451" xr:uid="{DCE9D3D9-EEED-4715-98FE-574780B806D7}"/>
    <cellStyle name="Note 2 2 4" xfId="5624" xr:uid="{5B8FFEFF-D8F7-4FE2-BF82-A2E43F1A0D3B}"/>
    <cellStyle name="Note 2 2 4 2" xfId="9028" xr:uid="{BB327825-C0C5-43D9-9258-DBB5C7F4B4CB}"/>
    <cellStyle name="Note 2 2 5" xfId="5619" xr:uid="{B5217F35-D905-4EA5-A8F2-029EF24CC505}"/>
    <cellStyle name="Note 2 2 5 2" xfId="9023" xr:uid="{FED035F8-9BF3-4E99-9452-7A4A0B64BA0C}"/>
    <cellStyle name="Note 2 2 6" xfId="7442" xr:uid="{109102D1-4648-4B8F-A98F-1FBFAB83ED59}"/>
    <cellStyle name="Note 2 2 6 2" xfId="9377" xr:uid="{0A425A41-377C-4106-8FF2-ED9B91B8FC56}"/>
    <cellStyle name="Note 2 2 7" xfId="8448" xr:uid="{663A410C-B9CA-42E6-8DB4-0C3B32FD84AF}"/>
    <cellStyle name="Note 2 3" xfId="3785" xr:uid="{5478DBDC-271C-44AF-8AAB-0D644771B726}"/>
    <cellStyle name="Note 2 3 2" xfId="3786" xr:uid="{06371A53-D83C-4344-B9BD-AD881EC591D1}"/>
    <cellStyle name="Note 2 3 2 2" xfId="3787" xr:uid="{29388204-218F-4694-BD85-CD2835BA8302}"/>
    <cellStyle name="Note 2 3 2 2 2" xfId="5630" xr:uid="{6F71E87D-4FBB-40B2-B27C-8CCCD2BB9C18}"/>
    <cellStyle name="Note 2 3 2 2 2 2" xfId="9034" xr:uid="{39C2C04C-E0E3-4107-BA79-266A1F296AD9}"/>
    <cellStyle name="Note 2 3 2 2 3" xfId="5613" xr:uid="{0EFF5C88-5A08-4F45-8B86-CE4BD9B84C97}"/>
    <cellStyle name="Note 2 3 2 2 3 2" xfId="9017" xr:uid="{CD248B05-3FDD-4921-B06D-E1A847F8965A}"/>
    <cellStyle name="Note 2 3 2 2 4" xfId="7448" xr:uid="{F66957FE-585C-4860-B2C0-5E4E8CC86AA9}"/>
    <cellStyle name="Note 2 3 2 2 4 2" xfId="9383" xr:uid="{DB79C59C-1F63-42AA-90FF-255C3A72D980}"/>
    <cellStyle name="Note 2 3 2 2 5" xfId="8454" xr:uid="{B9E44A92-49ED-4F1F-9F20-D64E74E028FA}"/>
    <cellStyle name="Note 2 3 2 3" xfId="5629" xr:uid="{FD5AE6A4-EA47-4D75-9B1B-7FDD802B0964}"/>
    <cellStyle name="Note 2 3 2 3 2" xfId="9033" xr:uid="{E508AA20-82AC-4953-B8C7-72CBB3B24F23}"/>
    <cellStyle name="Note 2 3 2 4" xfId="5614" xr:uid="{91074A8C-22A4-47DF-B56F-585C7672D46A}"/>
    <cellStyle name="Note 2 3 2 4 2" xfId="9018" xr:uid="{A1C20D6E-2496-49CD-B4E2-B64AE8CD0472}"/>
    <cellStyle name="Note 2 3 2 5" xfId="7447" xr:uid="{0B9842E1-0097-428D-A8DA-DDBA224D109C}"/>
    <cellStyle name="Note 2 3 2 5 2" xfId="9382" xr:uid="{6694A229-A101-4D3A-83A7-44E0D0D4B795}"/>
    <cellStyle name="Note 2 3 2 6" xfId="8453" xr:uid="{115B906D-787B-4D1D-B568-FEC81F0B4C42}"/>
    <cellStyle name="Note 2 3 3" xfId="3788" xr:uid="{B9887AFD-CFA7-4836-92B3-F80412874734}"/>
    <cellStyle name="Note 2 3 3 2" xfId="5631" xr:uid="{09CB0545-E1AC-4A0A-BA95-A23EEEDAEACE}"/>
    <cellStyle name="Note 2 3 3 2 2" xfId="9035" xr:uid="{DAF30D9E-4DAF-41BD-8F74-8C14AEAD9CD3}"/>
    <cellStyle name="Note 2 3 3 3" xfId="5612" xr:uid="{4F93DECC-E5F2-4162-B7F0-1119B9E38115}"/>
    <cellStyle name="Note 2 3 3 3 2" xfId="9016" xr:uid="{26DA43B1-4331-48BB-B958-DDB289D1BB6D}"/>
    <cellStyle name="Note 2 3 3 4" xfId="7449" xr:uid="{D41C1951-8ACD-4E98-9D94-ACE33BB35955}"/>
    <cellStyle name="Note 2 3 3 4 2" xfId="9384" xr:uid="{5BE4CC69-64C0-48B7-974D-A3B38A7A0B2F}"/>
    <cellStyle name="Note 2 3 3 5" xfId="8455" xr:uid="{3DB883B7-573D-4959-B89B-E88A8DE1A0B6}"/>
    <cellStyle name="Note 2 3 4" xfId="5628" xr:uid="{F8E94B07-C571-40F2-AB85-18998218156D}"/>
    <cellStyle name="Note 2 3 4 2" xfId="9032" xr:uid="{77458A27-925B-47DD-A786-A4A6557BAD05}"/>
    <cellStyle name="Note 2 3 5" xfId="5615" xr:uid="{492B49B3-AE17-4878-84CF-1C93D0262E89}"/>
    <cellStyle name="Note 2 3 5 2" xfId="9019" xr:uid="{36A6A23B-7413-4C86-970F-6BFF3474A33C}"/>
    <cellStyle name="Note 2 3 6" xfId="7446" xr:uid="{B24FD73A-28D1-4862-9DAC-CDB3E71D65AC}"/>
    <cellStyle name="Note 2 3 6 2" xfId="9381" xr:uid="{B3AAB462-7B9F-482E-ACF1-DE8609D65E26}"/>
    <cellStyle name="Note 2 3 7" xfId="8452" xr:uid="{3B3BA153-1571-4425-9B80-AF7FA14F1E86}"/>
    <cellStyle name="Note 2 4" xfId="3789" xr:uid="{6D042D07-75D7-4491-94D6-409ED01062DE}"/>
    <cellStyle name="Note 2 4 2" xfId="3790" xr:uid="{4359CC63-1C6C-41B6-A152-2407D5CD1E0C}"/>
    <cellStyle name="Note 2 4 2 2" xfId="3791" xr:uid="{2B2AA7A5-B976-4890-A4F5-4DC40A0E77AD}"/>
    <cellStyle name="Note 2 4 2 2 2" xfId="5634" xr:uid="{ECB66DDA-AF30-4696-8251-0F8095FCD1C3}"/>
    <cellStyle name="Note 2 4 2 2 2 2" xfId="9038" xr:uid="{7F1103BE-BB6F-4C1F-A1E9-01B936EC8689}"/>
    <cellStyle name="Note 2 4 2 2 3" xfId="5609" xr:uid="{44E6F437-35FA-473F-B1B2-CE67EE6A0E67}"/>
    <cellStyle name="Note 2 4 2 2 3 2" xfId="9013" xr:uid="{D7065AFF-B86A-4C67-8F8B-E5B07606D848}"/>
    <cellStyle name="Note 2 4 2 2 4" xfId="7452" xr:uid="{E6B95B45-CDCA-4CC5-B559-49A9A6F2D27C}"/>
    <cellStyle name="Note 2 4 2 2 4 2" xfId="9387" xr:uid="{AD3B90A6-88F4-47B1-AE6C-F1CA244E3458}"/>
    <cellStyle name="Note 2 4 2 2 5" xfId="8458" xr:uid="{67C4E603-36C8-462A-BC79-2BA4C646A73C}"/>
    <cellStyle name="Note 2 4 2 3" xfId="5633" xr:uid="{05434DCC-124A-45BD-91AF-3CD7929EDCF7}"/>
    <cellStyle name="Note 2 4 2 3 2" xfId="9037" xr:uid="{82C5D483-819F-4A3C-898A-8E3A4D2C8AAE}"/>
    <cellStyle name="Note 2 4 2 4" xfId="5610" xr:uid="{36BCE68F-093D-4A1E-8BF3-31CC3546CAD8}"/>
    <cellStyle name="Note 2 4 2 4 2" xfId="9014" xr:uid="{45F95E3A-016D-48F8-A186-091417DE37CB}"/>
    <cellStyle name="Note 2 4 2 5" xfId="7451" xr:uid="{6D9116EB-D7EE-47AB-9AE9-ADBDD51E27D3}"/>
    <cellStyle name="Note 2 4 2 5 2" xfId="9386" xr:uid="{696E992F-FCA4-4376-9C58-D1EE0F4B22CA}"/>
    <cellStyle name="Note 2 4 2 6" xfId="8457" xr:uid="{83ADA344-0A83-4569-839A-9CDBBA9D9D00}"/>
    <cellStyle name="Note 2 4 3" xfId="3792" xr:uid="{A52D428D-53CE-4A81-B1D9-4DAB5AC9BA2A}"/>
    <cellStyle name="Note 2 4 3 2" xfId="5635" xr:uid="{7B647F41-F9F7-4204-856B-66792F9A84CD}"/>
    <cellStyle name="Note 2 4 3 2 2" xfId="9039" xr:uid="{34F0CB5D-0DED-47AC-9A7C-FD5299568128}"/>
    <cellStyle name="Note 2 4 3 3" xfId="5608" xr:uid="{32D08C50-E541-449F-9F1C-1B4F58D2B540}"/>
    <cellStyle name="Note 2 4 3 3 2" xfId="9012" xr:uid="{397851B4-D75A-4FBD-9FB6-0561DA334BD9}"/>
    <cellStyle name="Note 2 4 3 4" xfId="7453" xr:uid="{CFD83AB9-79D2-4832-94A3-F7676AE5EE3D}"/>
    <cellStyle name="Note 2 4 3 4 2" xfId="9388" xr:uid="{A13818E5-76DB-4216-A99A-15B1DE1C0A00}"/>
    <cellStyle name="Note 2 4 3 5" xfId="8459" xr:uid="{0E40AE3A-FEA0-4700-BE7D-3285E116A455}"/>
    <cellStyle name="Note 2 4 4" xfId="5632" xr:uid="{68C918D8-4416-4B7A-AEAE-C5ECCC68FB46}"/>
    <cellStyle name="Note 2 4 4 2" xfId="9036" xr:uid="{262D0207-770B-435C-945F-562ABC594C6B}"/>
    <cellStyle name="Note 2 4 5" xfId="5611" xr:uid="{D4BDA730-2558-4BA0-B917-605028028AF4}"/>
    <cellStyle name="Note 2 4 5 2" xfId="9015" xr:uid="{53D98459-88EB-4602-899D-A9EB5FE77ECE}"/>
    <cellStyle name="Note 2 4 6" xfId="7450" xr:uid="{52099D75-0789-48B3-AA6E-71674444AB87}"/>
    <cellStyle name="Note 2 4 6 2" xfId="9385" xr:uid="{2334914B-64FC-4CF5-944D-3BFB9BEB470B}"/>
    <cellStyle name="Note 2 4 7" xfId="8456" xr:uid="{3CB1AC13-A39A-40D0-9441-7464739B08E5}"/>
    <cellStyle name="Note 2 5" xfId="3793" xr:uid="{DCE5BF70-7E71-49C6-B4A8-4A853A5455F1}"/>
    <cellStyle name="Note 2 5 2" xfId="3794" xr:uid="{83F634D0-3C6C-4611-8C78-C4AFF666ABC8}"/>
    <cellStyle name="Note 2 5 2 2" xfId="3795" xr:uid="{EDA8D5FA-7486-4D5F-84DA-35514BCD7087}"/>
    <cellStyle name="Note 2 5 2 2 2" xfId="5638" xr:uid="{D5EC4DF4-E6B7-47E4-A290-C5142C762711}"/>
    <cellStyle name="Note 2 5 2 2 2 2" xfId="9042" xr:uid="{49CA1711-EDFC-4160-8114-08622900FA15}"/>
    <cellStyle name="Note 2 5 2 2 3" xfId="5605" xr:uid="{F90980FF-AF9B-4E80-ADFF-A74985F986A5}"/>
    <cellStyle name="Note 2 5 2 2 3 2" xfId="9009" xr:uid="{EC6F74CC-9F97-444D-895E-0BDADC341467}"/>
    <cellStyle name="Note 2 5 2 2 4" xfId="7456" xr:uid="{2CD70EC0-9978-469F-B42A-B9629774B3CC}"/>
    <cellStyle name="Note 2 5 2 2 4 2" xfId="9391" xr:uid="{A182B458-AFE7-4A78-A4D8-2DFC3BA57D0B}"/>
    <cellStyle name="Note 2 5 2 2 5" xfId="8462" xr:uid="{A1F46802-5B5A-4257-AA87-BAEAC046B5CB}"/>
    <cellStyle name="Note 2 5 2 3" xfId="5637" xr:uid="{876B32C8-6AEB-4391-8EB8-499CBC9E45A9}"/>
    <cellStyle name="Note 2 5 2 3 2" xfId="9041" xr:uid="{9CE349B8-A48A-41A0-8250-6ED069C899E1}"/>
    <cellStyle name="Note 2 5 2 4" xfId="5606" xr:uid="{8AAB01AB-0AE6-4077-ACA7-33743B4BFB91}"/>
    <cellStyle name="Note 2 5 2 4 2" xfId="9010" xr:uid="{A313B873-94CF-40EB-AA52-98A0040B29BF}"/>
    <cellStyle name="Note 2 5 2 5" xfId="7455" xr:uid="{102993B9-A3A4-450E-BF21-D9371FE0208C}"/>
    <cellStyle name="Note 2 5 2 5 2" xfId="9390" xr:uid="{D9831969-62AE-4F1E-800C-0E6632A263F1}"/>
    <cellStyle name="Note 2 5 2 6" xfId="8461" xr:uid="{9AD32313-8945-418C-8C76-5C90CC729B68}"/>
    <cellStyle name="Note 2 5 3" xfId="3796" xr:uid="{8AAB5489-5F9F-4E7C-AE56-96B6BAC0F26A}"/>
    <cellStyle name="Note 2 5 3 2" xfId="5639" xr:uid="{2B80584F-B6DA-42B4-87CA-DF94951B6501}"/>
    <cellStyle name="Note 2 5 3 2 2" xfId="9043" xr:uid="{13CCE2DE-E90A-41E9-9D11-30C3F838A2E1}"/>
    <cellStyle name="Note 2 5 3 3" xfId="5604" xr:uid="{CB02DB0F-3133-46D1-B6D2-D6D842C3A745}"/>
    <cellStyle name="Note 2 5 3 3 2" xfId="9008" xr:uid="{20179A83-773B-47F3-86AF-4120516FE6E0}"/>
    <cellStyle name="Note 2 5 3 4" xfId="7457" xr:uid="{BF0F22EA-EF38-47EC-A54A-68E128C28337}"/>
    <cellStyle name="Note 2 5 3 4 2" xfId="9392" xr:uid="{A788EB7C-C22C-4110-ADF1-CE69639CDB45}"/>
    <cellStyle name="Note 2 5 3 5" xfId="8463" xr:uid="{677E3DF6-A2E6-4E01-90D8-9C2B492DCB74}"/>
    <cellStyle name="Note 2 5 4" xfId="5636" xr:uid="{E6682E44-0FB7-4E38-A1F4-1300CDAB85F6}"/>
    <cellStyle name="Note 2 5 4 2" xfId="9040" xr:uid="{24AE111B-F064-406B-972C-4231E60743AC}"/>
    <cellStyle name="Note 2 5 5" xfId="5607" xr:uid="{A32DDD97-6BE8-4A82-A0BE-E225C5F37104}"/>
    <cellStyle name="Note 2 5 5 2" xfId="9011" xr:uid="{ED1CCF41-5F36-4D48-B7AE-723B281C501D}"/>
    <cellStyle name="Note 2 5 6" xfId="7454" xr:uid="{1712F5CC-15BE-49CF-A942-69638048CFF1}"/>
    <cellStyle name="Note 2 5 6 2" xfId="9389" xr:uid="{0894EB4D-B65F-4B57-856A-22773155B4DD}"/>
    <cellStyle name="Note 2 5 7" xfId="8460" xr:uid="{8F408571-D160-4374-AF0F-509381EC24BD}"/>
    <cellStyle name="Note 2 6" xfId="3797" xr:uid="{2F9BF8CE-BDEC-4A25-A9D8-529996CC0AED}"/>
    <cellStyle name="Note 2 6 2" xfId="5640" xr:uid="{41DE10C0-A4E6-4B19-8A92-0EA15B506A3D}"/>
    <cellStyle name="Note 2 6 2 2" xfId="9044" xr:uid="{414ECD78-5E8C-410C-907F-B02D2B2F0F8D}"/>
    <cellStyle name="Note 2 6 3" xfId="5603" xr:uid="{0BDDB56C-9EF6-484A-B375-98540BF4C677}"/>
    <cellStyle name="Note 2 6 3 2" xfId="9007" xr:uid="{6BB6A99C-1F6B-4BC0-AFD1-CD6201ED2E0C}"/>
    <cellStyle name="Note 2 6 4" xfId="7458" xr:uid="{B4C86A33-B936-4BC6-8F23-0E701BB29D3B}"/>
    <cellStyle name="Note 2 6 4 2" xfId="9393" xr:uid="{BC5E4244-3E1E-4938-A28A-EF5122D94C77}"/>
    <cellStyle name="Note 2 6 5" xfId="8464" xr:uid="{7E94F103-21D9-4E61-9758-3B6374221F81}"/>
    <cellStyle name="Note 2 7" xfId="5623" xr:uid="{77AB1A9E-1D9D-4875-9051-248DDAEDD1C8}"/>
    <cellStyle name="Note 2 7 2" xfId="9027" xr:uid="{BC22951D-FDF0-4E2C-9485-30339BAAE0E8}"/>
    <cellStyle name="Note 2 8" xfId="5620" xr:uid="{74483447-B612-4479-A84B-20E60356D2AE}"/>
    <cellStyle name="Note 2 8 2" xfId="9024" xr:uid="{7DD22BDD-14A3-4650-9ED7-0C163D3CC925}"/>
    <cellStyle name="Note 2 9" xfId="7441" xr:uid="{72AA3889-0375-4706-870A-A061D60063E9}"/>
    <cellStyle name="Note 2 9 2" xfId="9376" xr:uid="{095DAFDC-9C6D-4BAF-A4BB-1C0615194EB9}"/>
    <cellStyle name="Note 3" xfId="452" xr:uid="{00000000-0005-0000-0000-0000CA010000}"/>
    <cellStyle name="Note 3 2" xfId="3799" xr:uid="{04E62D2A-A9EA-42F5-9434-1C2FA33628DF}"/>
    <cellStyle name="Note 3 2 2" xfId="3800" xr:uid="{C284EC96-4EAD-4A51-8B81-54B23B99420A}"/>
    <cellStyle name="Note 3 2 2 2" xfId="3801" xr:uid="{A8D30B9A-4B11-47ED-8618-8B20A6B7C38A}"/>
    <cellStyle name="Note 3 2 2 2 2" xfId="5644" xr:uid="{D0E0EFD0-82D9-4BFF-891C-7C20686608A0}"/>
    <cellStyle name="Note 3 2 2 2 2 2" xfId="9048" xr:uid="{279720C7-67D6-4EE6-B906-6F57465C1717}"/>
    <cellStyle name="Note 3 2 2 2 3" xfId="5599" xr:uid="{4BAC342E-CE1F-4285-9DBF-61484621E21F}"/>
    <cellStyle name="Note 3 2 2 2 3 2" xfId="9003" xr:uid="{B381FCD3-7A42-40BC-9626-AD540564D7A8}"/>
    <cellStyle name="Note 3 2 2 2 4" xfId="7462" xr:uid="{6DEB7FF6-FF81-4D7C-9634-AAEE5A3219B3}"/>
    <cellStyle name="Note 3 2 2 2 4 2" xfId="9397" xr:uid="{F186060B-DE34-4EC5-A7D3-B0A57ABF9B1D}"/>
    <cellStyle name="Note 3 2 2 2 5" xfId="8468" xr:uid="{97973CC9-BCD9-4F92-9D19-42C2F86ED47B}"/>
    <cellStyle name="Note 3 2 2 3" xfId="5643" xr:uid="{7B7B5C89-64A9-45E1-9C38-DE8AD7F361ED}"/>
    <cellStyle name="Note 3 2 2 3 2" xfId="9047" xr:uid="{93EF48EA-4D8E-4D80-B788-95287EB5085E}"/>
    <cellStyle name="Note 3 2 2 4" xfId="5600" xr:uid="{DBE3C60F-9F51-4A36-A27C-E8888D233858}"/>
    <cellStyle name="Note 3 2 2 4 2" xfId="9004" xr:uid="{99194F7D-661E-4C11-B9C6-935417FE34BA}"/>
    <cellStyle name="Note 3 2 2 5" xfId="7461" xr:uid="{5F18791F-E004-4D02-A66E-88B0D1E578B9}"/>
    <cellStyle name="Note 3 2 2 5 2" xfId="9396" xr:uid="{A643488F-C7CE-4966-8A15-DD8161476B64}"/>
    <cellStyle name="Note 3 2 2 6" xfId="8467" xr:uid="{147AF7E1-46A4-41F7-A93E-C4528FD97D27}"/>
    <cellStyle name="Note 3 2 3" xfId="3802" xr:uid="{0904382F-8866-496A-8885-58F44964AF49}"/>
    <cellStyle name="Note 3 2 3 2" xfId="5645" xr:uid="{A3F23B40-5998-4BAF-8F4D-DF92913C1C19}"/>
    <cellStyle name="Note 3 2 3 2 2" xfId="9049" xr:uid="{31DF1129-16FA-4EE1-B684-6640F359FE3D}"/>
    <cellStyle name="Note 3 2 3 3" xfId="5598" xr:uid="{B20B9883-AFD0-4B45-861B-DDC92ECB0460}"/>
    <cellStyle name="Note 3 2 3 3 2" xfId="9002" xr:uid="{90FAD6DA-A810-425A-98A2-3B2C4EA05807}"/>
    <cellStyle name="Note 3 2 3 4" xfId="7463" xr:uid="{DD501AA2-3253-46F7-9D46-4D5FAD20F9ED}"/>
    <cellStyle name="Note 3 2 3 4 2" xfId="9398" xr:uid="{401544A4-E39C-4592-BE15-1BCE698B758B}"/>
    <cellStyle name="Note 3 2 3 5" xfId="8469" xr:uid="{C92DFE4D-896D-4B00-A595-F4761706481A}"/>
    <cellStyle name="Note 3 2 4" xfId="5642" xr:uid="{3FA27B7C-4ABE-4539-B7E8-5CDC712F42D3}"/>
    <cellStyle name="Note 3 2 4 2" xfId="9046" xr:uid="{5CF98B87-F631-4D9A-AF21-95441E56F3EC}"/>
    <cellStyle name="Note 3 2 5" xfId="5601" xr:uid="{2F44C491-F152-46CD-9FB9-55E77DC0E190}"/>
    <cellStyle name="Note 3 2 5 2" xfId="9005" xr:uid="{B138D531-840D-452A-8919-3521F689E97D}"/>
    <cellStyle name="Note 3 2 6" xfId="7460" xr:uid="{DEA10ADB-0B4C-4916-8584-FAED25858F37}"/>
    <cellStyle name="Note 3 2 6 2" xfId="9395" xr:uid="{472DBA6F-9616-4726-BCA3-2BD531DC6EF6}"/>
    <cellStyle name="Note 3 2 7" xfId="8466" xr:uid="{B71E6C5E-534D-4B40-AAAD-4FC71B46FFCB}"/>
    <cellStyle name="Note 3 3" xfId="3803" xr:uid="{796EDB22-D835-4922-883C-C05E3497C979}"/>
    <cellStyle name="Note 3 3 2" xfId="3804" xr:uid="{DBD3D70D-5D8E-4942-BBB7-9F029F11200A}"/>
    <cellStyle name="Note 3 3 2 2" xfId="5647" xr:uid="{70577119-8D82-4300-BE1F-CF9C61B3BE95}"/>
    <cellStyle name="Note 3 3 2 2 2" xfId="9051" xr:uid="{2F193148-297A-4D39-B5AA-A134CAA4FD5B}"/>
    <cellStyle name="Note 3 3 2 3" xfId="5596" xr:uid="{CB7ED061-282D-4221-8826-EF6044A2852F}"/>
    <cellStyle name="Note 3 3 2 3 2" xfId="9000" xr:uid="{9C98EF77-120A-4C42-88F9-C6D1F0025470}"/>
    <cellStyle name="Note 3 3 2 4" xfId="7465" xr:uid="{4602146C-7DC2-41EF-9D3C-73C7E83752C1}"/>
    <cellStyle name="Note 3 3 2 4 2" xfId="9400" xr:uid="{F1FF2425-BFBE-4E29-B886-5AB01483D375}"/>
    <cellStyle name="Note 3 3 2 5" xfId="8471" xr:uid="{CD4990C9-EBCF-4CF0-B0D6-99B36C063990}"/>
    <cellStyle name="Note 3 3 3" xfId="5646" xr:uid="{BEBD57F9-B683-41E7-9F7A-563309B47796}"/>
    <cellStyle name="Note 3 3 3 2" xfId="9050" xr:uid="{4A249381-8CF1-4FFD-8010-D0429F10A1A9}"/>
    <cellStyle name="Note 3 3 4" xfId="5597" xr:uid="{FF3534F0-5F38-4B57-A980-C650E37B2FBE}"/>
    <cellStyle name="Note 3 3 4 2" xfId="9001" xr:uid="{A25B513D-BAAC-40D7-BA4A-3379A109571E}"/>
    <cellStyle name="Note 3 3 5" xfId="7464" xr:uid="{C0BC7600-E69C-45DE-B8C3-6EE5F6751282}"/>
    <cellStyle name="Note 3 3 5 2" xfId="9399" xr:uid="{4C9D1B92-70D2-4323-8B99-2CD6A90CDA58}"/>
    <cellStyle name="Note 3 3 6" xfId="8470" xr:uid="{F18B7E65-0BCA-4184-BC2E-5C896ED6CDCC}"/>
    <cellStyle name="Note 3 4" xfId="3805" xr:uid="{CE6F6BC3-4BAE-4EF3-9218-B6B4E38BD518}"/>
    <cellStyle name="Note 3 4 2" xfId="5648" xr:uid="{80D1469B-C00A-47CD-A847-5ED94AAD801C}"/>
    <cellStyle name="Note 3 4 2 2" xfId="9052" xr:uid="{24468A2E-BC43-4C11-AF13-BF0254FE0B09}"/>
    <cellStyle name="Note 3 4 3" xfId="5595" xr:uid="{FDE203EB-649C-43BC-BAA7-E31E1E7FD5A4}"/>
    <cellStyle name="Note 3 4 3 2" xfId="8999" xr:uid="{CD07420C-4B5C-4083-B9B1-EE9BA9A5CF4E}"/>
    <cellStyle name="Note 3 4 4" xfId="7466" xr:uid="{CBC81AEE-892A-474B-A627-DEC560F40DBC}"/>
    <cellStyle name="Note 3 4 4 2" xfId="9401" xr:uid="{F3139845-C640-4EE3-BA36-8C4694450B17}"/>
    <cellStyle name="Note 3 4 5" xfId="8472" xr:uid="{0247EF1E-40ED-4A90-AF66-049746E92F93}"/>
    <cellStyle name="Note 3 5" xfId="5641" xr:uid="{80D7EBF9-9F41-4380-980B-C48FD5424D9C}"/>
    <cellStyle name="Note 3 5 2" xfId="9045" xr:uid="{C77B37E6-BD7D-4315-9DAE-5F7A935AFC6A}"/>
    <cellStyle name="Note 3 6" xfId="5602" xr:uid="{BF0DF898-4A9D-4FD6-B76A-2A992262B742}"/>
    <cellStyle name="Note 3 6 2" xfId="9006" xr:uid="{DBD65651-D3FB-4B57-8D43-E0E1DEFF53FA}"/>
    <cellStyle name="Note 3 7" xfId="7459" xr:uid="{D2974774-B140-43A0-BB8E-99F4C1C8370D}"/>
    <cellStyle name="Note 3 7 2" xfId="9394" xr:uid="{9565021C-227B-4E85-993B-A0F6E9220853}"/>
    <cellStyle name="Note 3 8" xfId="3798" xr:uid="{0CED47BF-8CD4-4ED7-9ACA-D8F52C74F809}"/>
    <cellStyle name="Note 3 9" xfId="8465" xr:uid="{4985647E-069D-4334-86B5-70A2EA49D3D3}"/>
    <cellStyle name="Note 4" xfId="453" xr:uid="{00000000-0005-0000-0000-0000CB010000}"/>
    <cellStyle name="Note 4 2" xfId="5622" xr:uid="{0F172102-D3DD-4F99-8A9C-4ABA09CC5E7E}"/>
    <cellStyle name="Note 4 3" xfId="9026" xr:uid="{CB9B4EA5-944A-41D8-BAE7-D8B488118FCB}"/>
    <cellStyle name="Note 5" xfId="5621" xr:uid="{7B7B849B-25C3-41FA-9875-238DA1A00E42}"/>
    <cellStyle name="Note 5 2" xfId="9025" xr:uid="{F3ACD172-248F-47E0-9447-6C3A57D46AC3}"/>
    <cellStyle name="Note 6" xfId="7440" xr:uid="{E8C30DB9-2CAF-40C2-80CC-DE7BFB9173DD}"/>
    <cellStyle name="Note 6 2" xfId="9375" xr:uid="{4B36D6D6-4ED9-41FF-BCAF-0C312E7F56ED}"/>
    <cellStyle name="Note 7" xfId="3779" xr:uid="{29CBD8C1-5441-4892-8187-6057792C1259}"/>
    <cellStyle name="Note 8" xfId="8446" xr:uid="{CA243376-CDD1-47DA-AC35-59011204941D}"/>
    <cellStyle name="oft Excel]_x000d__x000a_Comment=The open=/f lines load custom functions into the Paste Function list._x000d__x000a_Maximized=3_x000d__x000a_Basics=1_x000d__x000a_A" xfId="3806" xr:uid="{0CBAD7DD-D682-45F9-8A39-4621E63E2C5B}"/>
    <cellStyle name="oft Excel]_x000d__x000a_Comment=The open=/f lines load custom functions into the Paste Function list._x000d__x000a_Maximized=3_x000d__x000a_Basics=1_x000d__x000a_A 2" xfId="3807" xr:uid="{94EE39C2-E758-4DFE-84AC-E008F0E40852}"/>
    <cellStyle name="oft Excel]_x000d__x000a_Comment=The open=/f lines load custom functions into the Paste Function list._x000d__x000a_Maximized=3_x000d__x000a_Basics=1_x000d__x000a_A 3" xfId="3808" xr:uid="{EBC5A793-77A3-4244-9C4D-C997EF75A4EE}"/>
    <cellStyle name="oft Excel]_x000d__x000a_Comment=The open=/f lines load custom functions into the Paste Function list._x000d__x000a_Maximized=3_x000d__x000a_Basics=1_x000d__x000a_A 4" xfId="3809" xr:uid="{45F6D265-5F95-4E22-B63F-25D3F8C75B4B}"/>
    <cellStyle name="Output 2" xfId="454" xr:uid="{00000000-0005-0000-0000-0000CC010000}"/>
    <cellStyle name="Output 2 2" xfId="3812" xr:uid="{0658D99F-7064-44C2-B69A-51AC411E8044}"/>
    <cellStyle name="Output 2 2 2" xfId="3813" xr:uid="{A381F017-9151-49DF-9F72-A5C38E523DDD}"/>
    <cellStyle name="Output 2 2 2 2" xfId="5591" xr:uid="{252E204E-4F32-4727-A0FD-923C6389A2D5}"/>
    <cellStyle name="Output 2 2 2 2 2" xfId="8995" xr:uid="{4915AB7B-2C39-42A7-8AFC-9575B463595F}"/>
    <cellStyle name="Output 2 2 2 3" xfId="7470" xr:uid="{B7010D58-CF5D-4E92-95FD-2B434C919A60}"/>
    <cellStyle name="Output 2 2 2 3 2" xfId="9405" xr:uid="{C5B12141-3E7B-465E-A209-FEE7D29630C5}"/>
    <cellStyle name="Output 2 2 2 4" xfId="8476" xr:uid="{FD49911F-311A-4ACC-BABA-1CB18B64768C}"/>
    <cellStyle name="Output 2 2 3" xfId="5592" xr:uid="{ACB10DE8-651B-433E-BB06-13C143A8D387}"/>
    <cellStyle name="Output 2 2 3 2" xfId="8996" xr:uid="{869F1EBD-B98A-4B11-A619-2FA914473921}"/>
    <cellStyle name="Output 2 2 4" xfId="7469" xr:uid="{B87780B2-C586-4668-A322-DA86FDBE60ED}"/>
    <cellStyle name="Output 2 2 4 2" xfId="9404" xr:uid="{7E0C5ADC-6204-4A3A-A565-A1DF6F4FF7B8}"/>
    <cellStyle name="Output 2 2 5" xfId="8475" xr:uid="{C6C75B27-3AC0-4BA9-B0FC-C2887817A712}"/>
    <cellStyle name="Output 2 3" xfId="3814" xr:uid="{1787E4F6-D4F0-4743-9D6E-83811B75D30A}"/>
    <cellStyle name="Output 2 3 2" xfId="5590" xr:uid="{E5592B55-8279-46F9-AAEB-81D795890A3E}"/>
    <cellStyle name="Output 2 3 2 2" xfId="8994" xr:uid="{2C58DDB2-C511-4DFB-BB9F-5176B74BAC9C}"/>
    <cellStyle name="Output 2 3 3" xfId="7471" xr:uid="{E3C806CC-C596-406F-8A7B-ECDA0932B986}"/>
    <cellStyle name="Output 2 3 3 2" xfId="9406" xr:uid="{F6F2DB8D-6C8C-4CAE-BDB0-594B68760150}"/>
    <cellStyle name="Output 2 3 4" xfId="8477" xr:uid="{00DD9477-E523-479C-A07A-F33594FCEA5F}"/>
    <cellStyle name="Output 2 4" xfId="5593" xr:uid="{9575B37A-BB0F-4C85-9240-915D08E64CBA}"/>
    <cellStyle name="Output 2 4 2" xfId="8997" xr:uid="{BC928398-1E73-4BA1-A460-8C9297EC85A7}"/>
    <cellStyle name="Output 2 5" xfId="7468" xr:uid="{CBB15868-947D-4522-A22B-0F264A1115D3}"/>
    <cellStyle name="Output 2 5 2" xfId="9403" xr:uid="{7B5B4372-CB1A-404F-A265-03D46CB4D6E0}"/>
    <cellStyle name="Output 2 6" xfId="3811" xr:uid="{211E45B2-BD8A-4D58-964C-6D26F195DA2C}"/>
    <cellStyle name="Output 2 7" xfId="8474" xr:uid="{9FB70B23-7BD9-4786-8EA0-D0D2A0BD8D3E}"/>
    <cellStyle name="Output 3" xfId="455" xr:uid="{00000000-0005-0000-0000-0000CD010000}"/>
    <cellStyle name="Output 3 2" xfId="456" xr:uid="{00000000-0005-0000-0000-0000CE010000}"/>
    <cellStyle name="Output 3 2 2" xfId="5588" xr:uid="{BC6C9AEA-6732-4D09-AE18-ECB1CD649196}"/>
    <cellStyle name="Output 3 2 2 2" xfId="8992" xr:uid="{FA69009C-DB17-4F21-9B13-25DB7D74A444}"/>
    <cellStyle name="Output 3 2 3" xfId="7473" xr:uid="{15D18002-F969-4A4D-BF6C-C369BB6B117E}"/>
    <cellStyle name="Output 3 2 3 2" xfId="9408" xr:uid="{B96CE0B4-0D97-4961-A0DA-0E56C88D3CDE}"/>
    <cellStyle name="Output 3 2 4" xfId="3816" xr:uid="{3BACB804-7A4A-439F-B845-B72F1A16BB88}"/>
    <cellStyle name="Output 3 2 5" xfId="8479" xr:uid="{A0E73704-C975-42D8-9F3F-EA8F8F12EB85}"/>
    <cellStyle name="Output 3 3" xfId="5589" xr:uid="{DD42FC05-3031-47EF-9465-5E76BEF97C9E}"/>
    <cellStyle name="Output 3 3 2" xfId="8993" xr:uid="{69EA4A99-F03A-4503-847D-1E7EAAFDC37A}"/>
    <cellStyle name="Output 3 4" xfId="7472" xr:uid="{31444A6C-CEA5-44E9-B541-D4DA39D7EB52}"/>
    <cellStyle name="Output 3 4 2" xfId="9407" xr:uid="{DAA4A24F-DA18-47C4-ADD0-2AE5B6CCB849}"/>
    <cellStyle name="Output 3 5" xfId="3815" xr:uid="{A241B1D4-3475-485F-B500-AC32F644C7DC}"/>
    <cellStyle name="Output 3 6" xfId="8478" xr:uid="{59730191-8B9F-4967-AA40-15D16C658950}"/>
    <cellStyle name="Output 4" xfId="457" xr:uid="{00000000-0005-0000-0000-0000CF010000}"/>
    <cellStyle name="Output 4 2" xfId="5594" xr:uid="{B61E7663-34D9-4C77-847B-1A518E4DE7EB}"/>
    <cellStyle name="Output 4 3" xfId="8998" xr:uid="{84B1E575-5910-4640-A313-2CECBB47804B}"/>
    <cellStyle name="Output 5" xfId="7467" xr:uid="{EF9A35A7-C4C5-4033-B34C-03A5E27BFC11}"/>
    <cellStyle name="Output 5 2" xfId="9402" xr:uid="{E2367FC0-7377-4185-9C20-DF90BA0CA33C}"/>
    <cellStyle name="Output 6" xfId="3810" xr:uid="{784CECE3-6B83-4B77-8536-D71A6482EFAA}"/>
    <cellStyle name="Output 7" xfId="8473" xr:uid="{0F90FB13-2F0C-4294-9636-5394A039EE82}"/>
    <cellStyle name="Percent [0]" xfId="3817" xr:uid="{784E4B48-7D99-42EA-95D6-1054A7B39D68}"/>
    <cellStyle name="Percent [00]" xfId="3818" xr:uid="{1FD66F9B-4949-4310-BEF7-0C593D0FB98A}"/>
    <cellStyle name="Percent [00] 2" xfId="3819" xr:uid="{FA19EBC9-0BBF-4ECB-B345-5F80EA426A02}"/>
    <cellStyle name="Percent [00] 2 2" xfId="7475" xr:uid="{260E672D-4695-43AC-A033-7BADF5A68F05}"/>
    <cellStyle name="Percent [00] 3" xfId="7474" xr:uid="{BFCB4C15-CBC7-41B7-825A-2A09E9BC44E3}"/>
    <cellStyle name="Percent [2]" xfId="459" xr:uid="{00000000-0005-0000-0000-0000D0010000}"/>
    <cellStyle name="Percent [2] 2" xfId="460" xr:uid="{00000000-0005-0000-0000-0000D1010000}"/>
    <cellStyle name="Percent [2] 3" xfId="461" xr:uid="{00000000-0005-0000-0000-0000D2010000}"/>
    <cellStyle name="Percent [2] 4" xfId="462" xr:uid="{00000000-0005-0000-0000-0000D3010000}"/>
    <cellStyle name="Percent [2] 5" xfId="3820" xr:uid="{70619A92-0218-402E-A47C-174925D56C6E}"/>
    <cellStyle name="Percent 10" xfId="463" xr:uid="{00000000-0005-0000-0000-0000D4010000}"/>
    <cellStyle name="Percent 11" xfId="464" xr:uid="{00000000-0005-0000-0000-0000D5010000}"/>
    <cellStyle name="Percent 12" xfId="465" xr:uid="{00000000-0005-0000-0000-0000D6010000}"/>
    <cellStyle name="Percent 12 2" xfId="466" xr:uid="{00000000-0005-0000-0000-0000D7010000}"/>
    <cellStyle name="Percent 13" xfId="458" xr:uid="{00000000-0005-0000-0000-0000D8010000}"/>
    <cellStyle name="Percent 14" xfId="3821" xr:uid="{11FAC91C-8683-48B3-A424-494C75C3B4B7}"/>
    <cellStyle name="Percent 15" xfId="3822" xr:uid="{67D92F0E-EBA7-4556-A9D1-A3EEC2F3A23C}"/>
    <cellStyle name="Percent 16" xfId="3823" xr:uid="{F2C8D195-7D8C-4B12-A45C-5FFF45393B42}"/>
    <cellStyle name="Percent 17" xfId="3824" xr:uid="{F9408041-839D-4A58-AA93-CC67E11F6726}"/>
    <cellStyle name="Percent 18" xfId="3825" xr:uid="{E0C9BCE0-6008-4746-8AB8-E350298A0135}"/>
    <cellStyle name="Percent 18 2" xfId="3826" xr:uid="{389DF005-3E7F-4C2D-B5AE-7F790A66D6B2}"/>
    <cellStyle name="Percent 19" xfId="3827" xr:uid="{E035E9A1-DB5C-4293-9CF9-9BB94863FA39}"/>
    <cellStyle name="Percent 19 2" xfId="3828" xr:uid="{E3117481-939D-4B47-B19A-47EE2CAEAB19}"/>
    <cellStyle name="Percent 19 3" xfId="3829" xr:uid="{84354BC6-4218-454F-B444-AC46A1A25E73}"/>
    <cellStyle name="Percent 2" xfId="467" xr:uid="{00000000-0005-0000-0000-0000D9010000}"/>
    <cellStyle name="Percent 2 10" xfId="3830" xr:uid="{357D964A-D953-41E1-903B-0EE0499A0C2D}"/>
    <cellStyle name="Percent 2 10 2" xfId="3831" xr:uid="{FFF4950E-5BE1-4957-B2F4-DF4CB214323F}"/>
    <cellStyle name="Percent 2 11" xfId="3832" xr:uid="{C5A60FC5-5FA0-4054-A98D-546F7AC9ACF5}"/>
    <cellStyle name="Percent 2 12" xfId="3833" xr:uid="{A91DE6E0-B27F-4AD7-8A50-5419EB99C35E}"/>
    <cellStyle name="Percent 2 13" xfId="3834" xr:uid="{C796CA32-75F2-4411-88B3-B05D2B7E15E1}"/>
    <cellStyle name="Percent 2 14" xfId="3835" xr:uid="{94B983E8-1785-4427-8D4F-078A023D5ABD}"/>
    <cellStyle name="Percent 2 15" xfId="3836" xr:uid="{C81763DA-3CBE-4DE2-A064-E947AE687A0E}"/>
    <cellStyle name="Percent 2 16" xfId="3837" xr:uid="{67CF2CE8-8AF7-41FF-94B9-F60FA2A53458}"/>
    <cellStyle name="Percent 2 17" xfId="3838" xr:uid="{686D16E2-9DFA-4BA8-92F4-855484E404A8}"/>
    <cellStyle name="Percent 2 18" xfId="3839" xr:uid="{5B0709BD-1D5D-4727-9604-F39EF3DC9EF4}"/>
    <cellStyle name="Percent 2 19" xfId="3840" xr:uid="{4E2EB5D8-8453-42CD-9BCF-93701CFEA829}"/>
    <cellStyle name="Percent 2 2" xfId="468" xr:uid="{00000000-0005-0000-0000-0000DA010000}"/>
    <cellStyle name="Percent 2 2 2" xfId="469" xr:uid="{00000000-0005-0000-0000-0000DB010000}"/>
    <cellStyle name="Percent 2 2 2 2" xfId="3841" xr:uid="{1883434D-8994-4D71-9B1C-5663A3D135F4}"/>
    <cellStyle name="Percent 2 2 3" xfId="470" xr:uid="{00000000-0005-0000-0000-0000DC010000}"/>
    <cellStyle name="Percent 2 2 4" xfId="3842" xr:uid="{EF8D0A9A-0261-4034-9712-770338B1BCEC}"/>
    <cellStyle name="Percent 2 2 5" xfId="3843" xr:uid="{F4F8E574-2ECF-4586-A09C-C72E62FD5A3C}"/>
    <cellStyle name="Percent 2 20" xfId="3844" xr:uid="{8AFF68FD-BAB9-405C-8C90-6931E49DC209}"/>
    <cellStyle name="Percent 2 21" xfId="3845" xr:uid="{CBB57C50-5020-42B2-B91A-B8192D9458D6}"/>
    <cellStyle name="Percent 2 22" xfId="3846" xr:uid="{9DCF0D5B-3144-44A8-A6A6-F5039FE774EF}"/>
    <cellStyle name="Percent 2 23" xfId="3847" xr:uid="{4C3D79A1-D817-4861-8457-5A3B1CA921D2}"/>
    <cellStyle name="Percent 2 24" xfId="3848" xr:uid="{521CCE78-DCDC-4915-ACFA-C391A49016D8}"/>
    <cellStyle name="Percent 2 25" xfId="3849" xr:uid="{ED4F8DBD-F5D7-467F-B0C7-7CDB48301B0B}"/>
    <cellStyle name="Percent 2 26" xfId="3850" xr:uid="{889A1546-AAC2-4DC1-B205-72FC4FBC1D1C}"/>
    <cellStyle name="Percent 2 27" xfId="3851" xr:uid="{74D01F54-638D-4083-90A7-2619433B30B1}"/>
    <cellStyle name="Percent 2 28" xfId="3852" xr:uid="{B9E79F37-CB5C-4CFD-BA09-0CF2AEFF6F89}"/>
    <cellStyle name="Percent 2 29" xfId="3853" xr:uid="{8D6628C6-B0F3-4220-89EC-D464715D59C7}"/>
    <cellStyle name="Percent 2 3" xfId="471" xr:uid="{00000000-0005-0000-0000-0000DD010000}"/>
    <cellStyle name="Percent 2 3 2" xfId="472" xr:uid="{00000000-0005-0000-0000-0000DE010000}"/>
    <cellStyle name="Percent 2 3 3" xfId="3854" xr:uid="{058FA324-A441-44F2-BC33-039943CFFDBF}"/>
    <cellStyle name="Percent 2 30" xfId="3855" xr:uid="{87C8570C-4014-421E-84D9-602E6350EE3F}"/>
    <cellStyle name="Percent 2 31" xfId="3856" xr:uid="{DB5C8C5F-F8F9-4A24-BA85-CBDF80F59C1D}"/>
    <cellStyle name="Percent 2 32" xfId="3857" xr:uid="{364FAE50-75D4-4E3C-AC08-90E718E387A8}"/>
    <cellStyle name="Percent 2 33" xfId="3858" xr:uid="{F61A7494-26ED-4B99-9257-5B2E411A8432}"/>
    <cellStyle name="Percent 2 34" xfId="3859" xr:uid="{E1CE9152-2570-4E73-8F2A-7AA68AD724D0}"/>
    <cellStyle name="Percent 2 35" xfId="3860" xr:uid="{77514471-A022-4612-B115-95F2336A7E6F}"/>
    <cellStyle name="Percent 2 36" xfId="3861" xr:uid="{FB74B96A-4EE4-4E14-A070-303A2A9A44B1}"/>
    <cellStyle name="Percent 2 37" xfId="3862" xr:uid="{C3C91497-CEB7-4369-A4F8-80EBAF7A04D6}"/>
    <cellStyle name="Percent 2 38" xfId="3863" xr:uid="{681527E0-F3AE-4526-B88D-FBF52B005E0D}"/>
    <cellStyle name="Percent 2 39" xfId="3864" xr:uid="{C5F20A9A-BD91-47BE-B28C-BA86BB02EA49}"/>
    <cellStyle name="Percent 2 4" xfId="473" xr:uid="{00000000-0005-0000-0000-0000DF010000}"/>
    <cellStyle name="Percent 2 40" xfId="3865" xr:uid="{057FD81E-D76B-4118-AB53-927C4F2995D9}"/>
    <cellStyle name="Percent 2 41" xfId="3866" xr:uid="{7DC75859-ADAF-4874-8A8C-9E71036E28FF}"/>
    <cellStyle name="Percent 2 42" xfId="3867" xr:uid="{D8C7F87F-1CE9-4301-BAA4-D6ED3706EFDB}"/>
    <cellStyle name="Percent 2 43" xfId="3868" xr:uid="{8BFF813E-D515-445A-8D41-A6E324FB0047}"/>
    <cellStyle name="Percent 2 44" xfId="3869" xr:uid="{E303D9EB-864A-41B5-BBE5-5CC06425560D}"/>
    <cellStyle name="Percent 2 45" xfId="3870" xr:uid="{746744E1-6576-411C-A849-4A5B5873F378}"/>
    <cellStyle name="Percent 2 46" xfId="3871" xr:uid="{5A1A0138-4E5B-4CCF-A4E9-0562E77B4DBD}"/>
    <cellStyle name="Percent 2 47" xfId="3872" xr:uid="{ACFC1A8F-193C-4A97-A1D8-E596AB9F3F4C}"/>
    <cellStyle name="Percent 2 48" xfId="3873" xr:uid="{F1C3972D-9D2D-4CAC-9278-33933843DC8A}"/>
    <cellStyle name="Percent 2 49" xfId="3874" xr:uid="{80B2A0AA-4D52-44DF-B674-37D1E7840756}"/>
    <cellStyle name="Percent 2 5" xfId="3875" xr:uid="{4855A18F-4713-42B7-9B68-725243CB3CCA}"/>
    <cellStyle name="Percent 2 50" xfId="3876" xr:uid="{3581882A-F5A0-4757-9A1B-E6F98367D136}"/>
    <cellStyle name="Percent 2 51" xfId="3877" xr:uid="{0E26A8F5-B68F-46F6-A3DE-3E4AF9365A9F}"/>
    <cellStyle name="Percent 2 52" xfId="3878" xr:uid="{CF596F2C-9C78-47EE-BCB8-6BE028B72E9D}"/>
    <cellStyle name="Percent 2 53" xfId="3879" xr:uid="{3AE4BB20-F0E0-497E-99EA-77CDD70F7404}"/>
    <cellStyle name="Percent 2 54" xfId="3880" xr:uid="{ED1695F7-DEB2-426D-92F3-C07D73776155}"/>
    <cellStyle name="Percent 2 55" xfId="3881" xr:uid="{C4A8EA4D-6998-4134-AAD8-3A052EFFEB61}"/>
    <cellStyle name="Percent 2 56" xfId="3882" xr:uid="{9B9C5D7A-1F0E-40D9-85CF-DCC4A7E7B09E}"/>
    <cellStyle name="Percent 2 57" xfId="3883" xr:uid="{3B12F1E5-1632-44AE-8B5C-3EA3BE16D539}"/>
    <cellStyle name="Percent 2 58" xfId="3884" xr:uid="{C413B7B7-3437-4280-A22A-643D57ABFB74}"/>
    <cellStyle name="Percent 2 59" xfId="3885" xr:uid="{BCB70CD8-F414-4EE8-B4ED-E8A646FE6AC6}"/>
    <cellStyle name="Percent 2 6" xfId="3886" xr:uid="{56E02929-C596-48CC-85D0-DEBBCE7D5C51}"/>
    <cellStyle name="Percent 2 6 2" xfId="3887" xr:uid="{D7F585E7-CE58-48F0-84D8-399083AE190D}"/>
    <cellStyle name="Percent 2 60" xfId="3888" xr:uid="{B6AD82DC-575F-4A49-A00B-F36AB6132020}"/>
    <cellStyle name="Percent 2 61" xfId="3889" xr:uid="{E338F97E-01E5-4E7E-B65C-33E6751C1EFC}"/>
    <cellStyle name="Percent 2 62" xfId="8337" xr:uid="{044B2036-42CA-4AF4-B50D-3FBC2E1E23B7}"/>
    <cellStyle name="Percent 2 7" xfId="3890" xr:uid="{95417F54-AB08-4340-BB1B-1D2CA1CC8B4D}"/>
    <cellStyle name="Percent 2 8" xfId="3891" xr:uid="{C6BF21A0-69CB-4E16-ADAA-5D38D799BE1C}"/>
    <cellStyle name="Percent 2 9" xfId="3892" xr:uid="{511E0D83-1548-4787-BA8A-0EE0E45AF8B3}"/>
    <cellStyle name="Percent 20" xfId="3893" xr:uid="{F38E82BB-587E-497E-9DD6-EE3912C150DD}"/>
    <cellStyle name="Percent 20 2" xfId="3894" xr:uid="{A93C1928-A36F-4583-9C8D-E87D6811DC87}"/>
    <cellStyle name="Percent 21" xfId="3895" xr:uid="{A837C104-C558-40F6-B52C-10030BF3E61A}"/>
    <cellStyle name="Percent 21 2" xfId="3896" xr:uid="{8E60ADF0-C582-47FB-8A7B-DED84ACD3294}"/>
    <cellStyle name="Percent 22" xfId="3897" xr:uid="{F2066D9C-56DB-4016-9AA2-326CDB269570}"/>
    <cellStyle name="Percent 22 2" xfId="3898" xr:uid="{4AE97528-1F5B-4119-8001-E51CD8ADDCC8}"/>
    <cellStyle name="Percent 22 3" xfId="3899" xr:uid="{F4AE0287-6E72-4B31-9D59-9A76ED48F3F5}"/>
    <cellStyle name="Percent 23" xfId="3900" xr:uid="{44D99576-066C-4095-971F-AB1B0C5412CB}"/>
    <cellStyle name="Percent 23 2" xfId="3901" xr:uid="{26B2C00A-2149-4C62-9587-F070A5D19E24}"/>
    <cellStyle name="Percent 23 3" xfId="3902" xr:uid="{0519AE75-1FAF-44EB-8015-89264206D634}"/>
    <cellStyle name="Percent 23 4" xfId="3903" xr:uid="{254ED836-2902-43EE-8974-BBBD6AEB7119}"/>
    <cellStyle name="Percent 24" xfId="3904" xr:uid="{D7C41A2B-1020-4F41-95BA-C96A3A1EEC2A}"/>
    <cellStyle name="Percent 24 2" xfId="3905" xr:uid="{9B245217-9C8B-405E-8F89-76BF43D2FACB}"/>
    <cellStyle name="Percent 25" xfId="3906" xr:uid="{4CCBFF1C-51D3-4901-B50F-E200631A3BC8}"/>
    <cellStyle name="Percent 25 2" xfId="3907" xr:uid="{F0E21635-2CED-4908-8CE0-0E79C7ECE7AA}"/>
    <cellStyle name="Percent 26" xfId="3908" xr:uid="{EAA98D5D-12EA-4761-AD00-86D1E7F4EC34}"/>
    <cellStyle name="Percent 26 2" xfId="3909" xr:uid="{F7B8D8EC-7D0B-40A5-8D8B-E93E3DFCF237}"/>
    <cellStyle name="Percent 27" xfId="3910" xr:uid="{8B69870C-6AB4-444E-8A8C-BEA9F4519917}"/>
    <cellStyle name="Percent 27 2" xfId="3911" xr:uid="{3248E84C-673E-4063-8CC3-C5B1CC248B00}"/>
    <cellStyle name="Percent 28" xfId="3912" xr:uid="{88EC4CF7-FEFF-4829-9135-DC933BCFEE9C}"/>
    <cellStyle name="Percent 28 2" xfId="3913" xr:uid="{72C89BE4-7F41-4814-9E06-6A4383D04C90}"/>
    <cellStyle name="Percent 29" xfId="3914" xr:uid="{CB6EA131-4360-41CC-97D0-7D410FF4D388}"/>
    <cellStyle name="Percent 29 2" xfId="3915" xr:uid="{63A1D758-9614-408F-AD42-2C3696CB4CFE}"/>
    <cellStyle name="Percent 3" xfId="474" xr:uid="{00000000-0005-0000-0000-0000E0010000}"/>
    <cellStyle name="Percent 3 2" xfId="475" xr:uid="{00000000-0005-0000-0000-0000E1010000}"/>
    <cellStyle name="Percent 3 2 2" xfId="3917" xr:uid="{950F188D-C31D-4119-8B0F-AA07B5953502}"/>
    <cellStyle name="Percent 3 2 3" xfId="3918" xr:uid="{8BC5F3C5-191E-489A-B393-925AFD42DFC8}"/>
    <cellStyle name="Percent 3 2 4" xfId="3919" xr:uid="{F4E57182-D5BD-4518-A610-17037F2706B4}"/>
    <cellStyle name="Percent 3 2 5" xfId="3920" xr:uid="{B02EBF2D-D21A-4C97-816C-0BFE594E753A}"/>
    <cellStyle name="Percent 3 2 6" xfId="3916" xr:uid="{4BF3274E-5E3D-4503-993F-7DD124B368AC}"/>
    <cellStyle name="Percent 3 3" xfId="476" xr:uid="{00000000-0005-0000-0000-0000E2010000}"/>
    <cellStyle name="Percent 3 3 2" xfId="3922" xr:uid="{6F13D0E7-744D-438C-B25B-C75A18E65A17}"/>
    <cellStyle name="Percent 3 3 3" xfId="3921" xr:uid="{D3EB6608-BCEB-4C2D-BCB8-3CA1FA4D6E51}"/>
    <cellStyle name="Percent 3 4" xfId="477" xr:uid="{00000000-0005-0000-0000-0000E3010000}"/>
    <cellStyle name="Percent 3 4 2" xfId="3923" xr:uid="{15B25C1A-3ABB-47D8-A1BD-98DFBA37D82B}"/>
    <cellStyle name="Percent 30" xfId="3924" xr:uid="{7F4D36B4-0026-4002-942E-9E94AF5A5D66}"/>
    <cellStyle name="Percent 30 2" xfId="3925" xr:uid="{CDDBEFCC-407F-43A6-89D4-343E5E807EAE}"/>
    <cellStyle name="Percent 31" xfId="3926" xr:uid="{CABD3DD1-E7E2-453F-A63F-0F52AC52A5CC}"/>
    <cellStyle name="Percent 31 2" xfId="3927" xr:uid="{47610DAD-FFB4-4C03-B27E-38D6CF6951E4}"/>
    <cellStyle name="Percent 32" xfId="3928" xr:uid="{AA5C64F2-7F88-4623-8A46-0A7D3ABA0806}"/>
    <cellStyle name="Percent 33" xfId="3929" xr:uid="{36B03C9F-0865-4705-B3E0-36F2DC3FA5EB}"/>
    <cellStyle name="Percent 33 2" xfId="3930" xr:uid="{598E137D-8151-4DE8-9917-65533E82B132}"/>
    <cellStyle name="Percent 34" xfId="3931" xr:uid="{2AFA2494-0CF2-480E-9667-E82550C33F7C}"/>
    <cellStyle name="Percent 34 2" xfId="3932" xr:uid="{5F497641-B41C-4F77-AF02-820E7F46BA2D}"/>
    <cellStyle name="Percent 35" xfId="3933" xr:uid="{FF5EC183-7B55-4561-8570-C618F62DF877}"/>
    <cellStyle name="Percent 36" xfId="3934" xr:uid="{8F805F33-B092-4B2E-9886-B1B5BAE5CACC}"/>
    <cellStyle name="Percent 37" xfId="3935" xr:uid="{F3444306-AA2A-4D88-AE75-74D4A9FA3C86}"/>
    <cellStyle name="Percent 38" xfId="3936" xr:uid="{CD1C6CEE-CFEF-4040-A13A-0BFFC94C33BC}"/>
    <cellStyle name="Percent 39" xfId="3937" xr:uid="{2C2D617F-1C3E-40AA-91DD-47D49C075CD1}"/>
    <cellStyle name="Percent 4" xfId="478" xr:uid="{00000000-0005-0000-0000-0000E4010000}"/>
    <cellStyle name="Percent 4 10" xfId="3939" xr:uid="{A132C39C-3904-4EC3-98C2-8BCEEECC5777}"/>
    <cellStyle name="Percent 4 11" xfId="3940" xr:uid="{A50DAAD7-3319-47FE-8ED2-0153E2CD812D}"/>
    <cellStyle name="Percent 4 12" xfId="3941" xr:uid="{44168D49-1E58-4863-AD4A-D826A21CCB4C}"/>
    <cellStyle name="Percent 4 13" xfId="3942" xr:uid="{258BA6BA-67D4-46EA-9104-F223790F65E3}"/>
    <cellStyle name="Percent 4 14" xfId="3943" xr:uid="{2CD63DB6-90C0-4FE1-BDBC-7514627A779F}"/>
    <cellStyle name="Percent 4 15" xfId="3944" xr:uid="{6DDB0483-1F22-437C-87AF-4CBF24746082}"/>
    <cellStyle name="Percent 4 16" xfId="3945" xr:uid="{6AC64D23-30AF-498F-8894-E2EAC472545E}"/>
    <cellStyle name="Percent 4 17" xfId="3938" xr:uid="{3C030B2A-D9DC-48C1-89D0-2BCC113D2895}"/>
    <cellStyle name="Percent 4 2" xfId="479" xr:uid="{00000000-0005-0000-0000-0000E5010000}"/>
    <cellStyle name="Percent 4 2 2" xfId="480" xr:uid="{00000000-0005-0000-0000-0000E6010000}"/>
    <cellStyle name="Percent 4 3" xfId="481" xr:uid="{00000000-0005-0000-0000-0000E7010000}"/>
    <cellStyle name="Percent 4 4" xfId="3946" xr:uid="{2AFBA690-C533-45BB-864F-99489C9953DF}"/>
    <cellStyle name="Percent 4 5" xfId="3947" xr:uid="{8F011E4A-6996-4A94-B361-86E01F8DC8CE}"/>
    <cellStyle name="Percent 4 6" xfId="3948" xr:uid="{C9395A6E-248C-4FDE-87E2-16B629743305}"/>
    <cellStyle name="Percent 4 7" xfId="3949" xr:uid="{B3A31533-013A-4401-927B-F23082C3039A}"/>
    <cellStyle name="Percent 4 8" xfId="3950" xr:uid="{099EFAEC-4D84-44B0-9E51-668330494764}"/>
    <cellStyle name="Percent 4 9" xfId="3951" xr:uid="{43A03DEE-8C37-4685-8F3A-DCFDEEEFE180}"/>
    <cellStyle name="Percent 40" xfId="3952" xr:uid="{17A2A85B-2276-451E-A78A-60AF8BD1F4E2}"/>
    <cellStyle name="Percent 41" xfId="3953" xr:uid="{5FA94AF5-311A-4E6F-A279-CD9F7B082C9A}"/>
    <cellStyle name="Percent 42" xfId="3954" xr:uid="{DF3C7DF0-BB5C-453C-A358-48424B49C4D7}"/>
    <cellStyle name="Percent 43" xfId="3955" xr:uid="{9CFB2ABB-50D4-4AD2-89EF-521708C86555}"/>
    <cellStyle name="Percent 44" xfId="3956" xr:uid="{F79C0842-8565-4643-A3DC-8251606852EC}"/>
    <cellStyle name="Percent 45" xfId="3957" xr:uid="{C4F994B5-9FF6-4E54-965D-8A0611EE281D}"/>
    <cellStyle name="Percent 46" xfId="3958" xr:uid="{E5D2AFDA-8B3D-4A4F-B67B-9E30E4E7AC74}"/>
    <cellStyle name="Percent 47" xfId="3959" xr:uid="{F81A165E-6C3A-4E10-8416-B27BFCCCB68D}"/>
    <cellStyle name="Percent 48" xfId="3960" xr:uid="{480D3E13-3003-4909-A401-8B216B5AEA89}"/>
    <cellStyle name="Percent 49" xfId="3961" xr:uid="{D6624376-D8E0-4135-B99B-ABD5EDB09DC1}"/>
    <cellStyle name="Percent 5" xfId="482" xr:uid="{00000000-0005-0000-0000-0000E8010000}"/>
    <cellStyle name="Percent 5 2" xfId="3963" xr:uid="{57AE3E24-E9DA-4B97-A6CF-6A37A48CD8DD}"/>
    <cellStyle name="Percent 5 3" xfId="3964" xr:uid="{862826F6-AB80-4179-85AA-AE6989F6CDF3}"/>
    <cellStyle name="Percent 5 4" xfId="3962" xr:uid="{4D39FCA8-1688-4E31-ADD3-431DA9729A35}"/>
    <cellStyle name="Percent 50" xfId="3965" xr:uid="{B158BAD3-76F3-4038-8564-6139C9A6E652}"/>
    <cellStyle name="Percent 51" xfId="3966" xr:uid="{D5943AE5-54F6-4338-96F5-872D2D637D9A}"/>
    <cellStyle name="Percent 52" xfId="3967" xr:uid="{8A4A3281-1D84-42F5-9A8A-0CEEBC2F12A0}"/>
    <cellStyle name="Percent 53" xfId="3968" xr:uid="{EEB254D3-1C7F-4340-8360-A9826CAABF00}"/>
    <cellStyle name="Percent 54" xfId="3969" xr:uid="{C57DCA53-59C2-470D-BC05-48C505B85B80}"/>
    <cellStyle name="Percent 55" xfId="3970" xr:uid="{6E31D3EA-B17E-4404-AA45-F4200B3AD102}"/>
    <cellStyle name="Percent 56" xfId="3971" xr:uid="{E77DB877-CC9E-47A6-BAE2-7C9BBBFDFBE0}"/>
    <cellStyle name="Percent 57" xfId="3972" xr:uid="{D9562540-7B74-490F-984F-3D506D02C4A1}"/>
    <cellStyle name="Percent 58" xfId="3973" xr:uid="{887FD72F-E88E-4D92-82EF-22836EB32269}"/>
    <cellStyle name="Percent 59" xfId="3974" xr:uid="{55CF3452-4F68-48DF-A159-B67CBD4DC09C}"/>
    <cellStyle name="Percent 6" xfId="483" xr:uid="{00000000-0005-0000-0000-0000E9010000}"/>
    <cellStyle name="Percent 6 2" xfId="3976" xr:uid="{C5B11522-1AE4-43C0-AE80-0D6334084471}"/>
    <cellStyle name="Percent 6 3" xfId="3977" xr:uid="{9D185CB7-56E5-466B-9331-BDFCF88CD3DB}"/>
    <cellStyle name="Percent 6 4" xfId="3978" xr:uid="{FF31DA63-BD4E-4390-8BF3-5F52734268D1}"/>
    <cellStyle name="Percent 6 5" xfId="3979" xr:uid="{0DB5EA0C-A51E-4551-82EC-FCE892BA9F41}"/>
    <cellStyle name="Percent 6 6" xfId="3980" xr:uid="{13A87E6C-0117-4940-953B-B3FD1A2E9599}"/>
    <cellStyle name="Percent 6 7" xfId="3975" xr:uid="{92138D7F-F824-400E-9574-E0D711FDEEBF}"/>
    <cellStyle name="Percent 60" xfId="3981" xr:uid="{99D405F0-3DBC-486F-94AB-03C55B36CFEA}"/>
    <cellStyle name="Percent 61" xfId="3982" xr:uid="{4985FA1E-EA73-4530-8A58-543F634CD7A5}"/>
    <cellStyle name="Percent 62" xfId="3983" xr:uid="{6E10D8E0-D619-4AD8-851B-3A03C50504CE}"/>
    <cellStyle name="Percent 63" xfId="3984" xr:uid="{D74816AF-678F-4BB7-AB5E-E0329325D11F}"/>
    <cellStyle name="Percent 64" xfId="3985" xr:uid="{8016FD54-220E-4A75-AE53-F046F6DAA677}"/>
    <cellStyle name="Percent 65" xfId="3986" xr:uid="{D88212E7-DE73-4454-A684-A9672E937AF4}"/>
    <cellStyle name="Percent 66" xfId="3987" xr:uid="{2430ADA9-5413-4A52-81AF-BEC6DA68A8B1}"/>
    <cellStyle name="Percent 67" xfId="3988" xr:uid="{CF81A5EA-09B6-48D7-8DE9-14B59EC6D30F}"/>
    <cellStyle name="Percent 68" xfId="3989" xr:uid="{15A50B2D-ADAC-4376-A170-C14BC8CA4E28}"/>
    <cellStyle name="Percent 69" xfId="3990" xr:uid="{AC3327BB-5114-440C-AF2C-665F55F81B8B}"/>
    <cellStyle name="Percent 7" xfId="484" xr:uid="{00000000-0005-0000-0000-0000EA010000}"/>
    <cellStyle name="Percent 7 2" xfId="485" xr:uid="{00000000-0005-0000-0000-0000EB010000}"/>
    <cellStyle name="Percent 7 2 2" xfId="3992" xr:uid="{A9E4D0C0-48DC-4366-8533-2683AB6FAB7D}"/>
    <cellStyle name="Percent 7 3" xfId="3991" xr:uid="{55510D29-0BF3-452D-A459-1F629E0CFF3D}"/>
    <cellStyle name="Percent 70" xfId="3993" xr:uid="{866AFC29-81AA-402B-B25E-B3F83EA6C559}"/>
    <cellStyle name="Percent 71" xfId="3994" xr:uid="{0274A71B-A5B0-4180-AFDC-9C4E091EB42A}"/>
    <cellStyle name="Percent 72" xfId="3995" xr:uid="{D98A49A5-AE9D-435B-9DEE-98B0FF999FFA}"/>
    <cellStyle name="Percent 73" xfId="3996" xr:uid="{6CE1FEA8-DAE5-463F-9558-A04CDB3C9B27}"/>
    <cellStyle name="Percent 74" xfId="3997" xr:uid="{6CE6A565-6E82-480C-83E3-1A5E2C5C2146}"/>
    <cellStyle name="Percent 75" xfId="3998" xr:uid="{7111BB15-0D39-4A74-9628-9723C6F9871D}"/>
    <cellStyle name="Percent 76" xfId="3999" xr:uid="{EA0568E1-3279-4E25-9DD4-C912E9BA6A9C}"/>
    <cellStyle name="Percent 77" xfId="4000" xr:uid="{454CD5B1-9CF8-4706-9954-539683A34B01}"/>
    <cellStyle name="Percent 78" xfId="4001" xr:uid="{E27D4985-1CF7-4AC0-BEB3-1BE1E3880336}"/>
    <cellStyle name="Percent 79" xfId="4002" xr:uid="{ACAB61E5-2986-4606-8551-C0815FFFEF9A}"/>
    <cellStyle name="Percent 8" xfId="486" xr:uid="{00000000-0005-0000-0000-0000EC010000}"/>
    <cellStyle name="Percent 8 2" xfId="4003" xr:uid="{219C40F8-F7A3-48E8-95CD-E55A13B506E1}"/>
    <cellStyle name="Percent 80" xfId="4004" xr:uid="{CBEECBA4-B26A-4F04-A2F3-F767C9FC25D5}"/>
    <cellStyle name="Percent 81" xfId="4005" xr:uid="{805D54A7-3DD6-4271-8595-3D7843DA7E9A}"/>
    <cellStyle name="Percent 82" xfId="4006" xr:uid="{07CECA89-8B1F-4016-AC3E-3C423771879C}"/>
    <cellStyle name="Percent 83" xfId="4007" xr:uid="{C7052A0B-37D3-4D58-8829-348865749D9D}"/>
    <cellStyle name="Percent 84" xfId="4008" xr:uid="{BD322730-6F8D-44DF-B17A-FBE89BBD28B3}"/>
    <cellStyle name="Percent 85" xfId="4009" xr:uid="{7DEB88CC-9FF2-4AAF-9BB5-4534B671EA9E}"/>
    <cellStyle name="Percent 86" xfId="4010" xr:uid="{24A7C124-459D-4495-92C2-CE777590A3EE}"/>
    <cellStyle name="Percent 87" xfId="4011" xr:uid="{16D5A47D-F885-484D-A72D-3566C5A14F54}"/>
    <cellStyle name="Percent 88" xfId="4012" xr:uid="{16ECFEBE-C883-471D-B932-31DFE5389C23}"/>
    <cellStyle name="Percent 89" xfId="4013" xr:uid="{2478C36C-520A-44E2-A693-2A5031C44A11}"/>
    <cellStyle name="Percent 9" xfId="487" xr:uid="{00000000-0005-0000-0000-0000ED010000}"/>
    <cellStyle name="Percent 90" xfId="4014" xr:uid="{8F4BA410-7220-417A-9203-256ED20EA7D2}"/>
    <cellStyle name="Percent 91" xfId="4015" xr:uid="{70468AEC-8F9E-4503-8207-E2FED0914568}"/>
    <cellStyle name="Percent 91 2" xfId="7476" xr:uid="{DA5E0769-10F1-4AF9-9BD0-31A3E9322618}"/>
    <cellStyle name="Percent 91 3" xfId="4016" xr:uid="{1EE16676-1641-4A3E-8633-3DEE1CFDE890}"/>
    <cellStyle name="Percent 92" xfId="4017" xr:uid="{23EAA8F9-6513-4E0F-8864-6DD23908F01A}"/>
    <cellStyle name="Percent 93" xfId="4018" xr:uid="{E4224150-9030-403E-A6BB-8975AAFE0828}"/>
    <cellStyle name="Percent 94" xfId="1600" xr:uid="{D20A7823-DACC-4EFB-840D-4CEC68675120}"/>
    <cellStyle name="Percent 95" xfId="8126" xr:uid="{67F1DDCA-1FFD-435A-90A3-D1875B2396CB}"/>
    <cellStyle name="PrePop Currency (0)" xfId="4019" xr:uid="{4D182FE6-B6FD-467E-9420-B4306AB4BF8D}"/>
    <cellStyle name="PrePop Currency (0) 2" xfId="7477" xr:uid="{C2E9E3A5-5046-471A-9DB3-9CB467A2B21C}"/>
    <cellStyle name="PrePop Currency (2)" xfId="4020" xr:uid="{9A3EAFDE-1D84-4759-9B03-EB2E4DEA8E65}"/>
    <cellStyle name="PrePop Units (0)" xfId="4021" xr:uid="{9DD06A1D-6910-4413-A8DB-3831915D78D7}"/>
    <cellStyle name="PrePop Units (0) 2" xfId="7478" xr:uid="{17B980F7-3CA7-429E-881C-0A4EF52C2903}"/>
    <cellStyle name="PrePop Units (1)" xfId="4022" xr:uid="{6F62816E-4AD5-4E5C-AE59-533E7EAD4254}"/>
    <cellStyle name="PrePop Units (2)" xfId="4023" xr:uid="{25D8373C-D70D-41FA-9F78-AE2BCDF35CE6}"/>
    <cellStyle name="price" xfId="4024" xr:uid="{29EE397E-F20C-460C-BF83-269909733310}"/>
    <cellStyle name="price 2" xfId="5649" xr:uid="{BCC8C2BF-9FD3-413D-91ED-740A8C05D7BE}"/>
    <cellStyle name="price 2 2" xfId="9053" xr:uid="{EAE39AA0-D2F5-4E00-8C59-1102BB2C733E}"/>
    <cellStyle name="price 3" xfId="5587" xr:uid="{3547D9D8-E8E3-4ACB-91E4-9F3A9FA46195}"/>
    <cellStyle name="price 4" xfId="7479" xr:uid="{2D00EA81-AC09-4EE6-ABF8-2FD41F1DB77A}"/>
    <cellStyle name="price 4 2" xfId="9409" xr:uid="{959C87D7-B711-47B3-AE74-21BE7F1EC804}"/>
    <cellStyle name="PSChar" xfId="4025" xr:uid="{DA08933B-ADFF-4049-8245-831266137BCE}"/>
    <cellStyle name="PSChar 2" xfId="7480" xr:uid="{6E6254C5-622D-40FB-B793-1E7F15034E23}"/>
    <cellStyle name="Quantity" xfId="488" xr:uid="{00000000-0005-0000-0000-0000EE010000}"/>
    <cellStyle name="Quantity 2" xfId="489" xr:uid="{00000000-0005-0000-0000-0000EF010000}"/>
    <cellStyle name="Quantity 2 2" xfId="5651" xr:uid="{0ABC434F-C915-43F4-9669-72646FCC5887}"/>
    <cellStyle name="Quantity 3" xfId="490" xr:uid="{00000000-0005-0000-0000-0000F0010000}"/>
    <cellStyle name="Quantity 3 2" xfId="5652" xr:uid="{CEEC62AD-5969-4491-AAAD-69466440C44A}"/>
    <cellStyle name="Quantity 4" xfId="491" xr:uid="{00000000-0005-0000-0000-0000F1010000}"/>
    <cellStyle name="Quantity 4 2" xfId="5653" xr:uid="{4805AA60-199F-45E7-943F-67D3323E16E1}"/>
    <cellStyle name="Quantity 5" xfId="4026" xr:uid="{16B3F348-CEBA-4BDD-916E-88A0699B920D}"/>
    <cellStyle name="Quantity 5 2" xfId="5654" xr:uid="{84614900-26F4-4A20-8C87-3BD312099C13}"/>
    <cellStyle name="Quantity 6" xfId="4027" xr:uid="{776DC9A4-005E-4149-AADF-5668C16A00DD}"/>
    <cellStyle name="Quantity 6 2" xfId="5655" xr:uid="{D222290E-EF35-4777-9BB0-521305C4BD64}"/>
    <cellStyle name="Quantity 7" xfId="4028" xr:uid="{AAD4F43E-D13B-4653-AC47-AEEEEE7BDB8E}"/>
    <cellStyle name="Quantity 7 2" xfId="5656" xr:uid="{0B7D9F69-64F5-435E-957D-5E02BD63620B}"/>
    <cellStyle name="Quantity 8" xfId="4029" xr:uid="{ECB0C949-1239-4B76-906C-2B7D9A5D107F}"/>
    <cellStyle name="Quantity 8 2" xfId="5657" xr:uid="{56DCB49A-A5F0-4CCF-A53A-3DEE886D5BDF}"/>
    <cellStyle name="Quantity 9" xfId="5650" xr:uid="{E19E038A-68C4-46F2-9B23-6E5BDD5F79F6}"/>
    <cellStyle name="Quantity_10" xfId="4030" xr:uid="{28AFA586-2B61-4E06-B7A8-2F96FD5D3E9B}"/>
    <cellStyle name="RevList" xfId="4031" xr:uid="{23A68EBF-8CA6-40E4-BEFF-7D5124DDC9DA}"/>
    <cellStyle name="Rittichai" xfId="492" xr:uid="{00000000-0005-0000-0000-0000F2010000}"/>
    <cellStyle name="Rittichai 2" xfId="493" xr:uid="{00000000-0005-0000-0000-0000F3010000}"/>
    <cellStyle name="Rittichai 3" xfId="494" xr:uid="{00000000-0005-0000-0000-0000F4010000}"/>
    <cellStyle name="Rittichai 4" xfId="495" xr:uid="{00000000-0005-0000-0000-0000F5010000}"/>
    <cellStyle name="rob" xfId="4032" xr:uid="{4C30714D-1354-431B-AD52-D0B5BF18C7F1}"/>
    <cellStyle name="rob 2" xfId="5658" xr:uid="{74C38CEE-9FA7-4F3D-8497-A8505F364820}"/>
    <cellStyle name="rob 2 2" xfId="9054" xr:uid="{2F12040E-332D-4AA1-96A6-594720835DC3}"/>
    <cellStyle name="rob 3" xfId="5586" xr:uid="{6A758E17-482D-4DB1-B3F1-3CD451A999F5}"/>
    <cellStyle name="rob 4" xfId="7481" xr:uid="{68C244EE-DF3F-4958-9EAE-A8BF2E2B4662}"/>
    <cellStyle name="rob 4 2" xfId="9410" xr:uid="{F90AA787-B666-4821-97E6-F219384168A1}"/>
    <cellStyle name="SAPBEXaggData" xfId="4033" xr:uid="{25015422-4D75-4C3B-A11A-F37B258FA9CB}"/>
    <cellStyle name="SAPBEXaggData 2" xfId="4034" xr:uid="{9C013A4D-608A-4D4F-9DA2-6FCBF1CB4312}"/>
    <cellStyle name="SAPBEXaggData 2 2" xfId="4035" xr:uid="{0F718174-F27F-46F7-92F6-BAFADB487430}"/>
    <cellStyle name="SAPBEXaggData 2 2 2" xfId="4036" xr:uid="{F4C7DDB7-0863-4F62-A6AE-3F60A29FA6D3}"/>
    <cellStyle name="SAPBEXaggData 2 2 2 2" xfId="5582" xr:uid="{CB6E5D8B-F844-41A9-A6DB-2A48D3EAC2CF}"/>
    <cellStyle name="SAPBEXaggData 2 2 2 2 2" xfId="8988" xr:uid="{CE912FC7-926E-4F83-BAEA-F5EF17B144AE}"/>
    <cellStyle name="SAPBEXaggData 2 2 2 3" xfId="7485" xr:uid="{FD8E9344-2991-4C16-8674-01C508DBAFC3}"/>
    <cellStyle name="SAPBEXaggData 2 2 2 3 2" xfId="9414" xr:uid="{60790C02-FF9F-405D-8E10-6F8EC44E76C8}"/>
    <cellStyle name="SAPBEXaggData 2 2 2 4" xfId="8483" xr:uid="{CAFB6496-7EAA-4B8F-8353-F27DD2F85201}"/>
    <cellStyle name="SAPBEXaggData 2 2 3" xfId="5583" xr:uid="{B621CC6C-F81C-4224-ACC5-E704089D6260}"/>
    <cellStyle name="SAPBEXaggData 2 2 3 2" xfId="8989" xr:uid="{76B3F50F-C3BE-4A54-A0AB-36390FEA21BE}"/>
    <cellStyle name="SAPBEXaggData 2 2 4" xfId="7484" xr:uid="{45D70BDE-83E0-464E-9370-B922CA5393E6}"/>
    <cellStyle name="SAPBEXaggData 2 2 4 2" xfId="9413" xr:uid="{352FB653-48B1-43F9-AA7F-F43F3F097414}"/>
    <cellStyle name="SAPBEXaggData 2 2 5" xfId="8482" xr:uid="{B3F65CEA-8C7F-4B90-86BB-0A0792FCE67D}"/>
    <cellStyle name="SAPBEXaggData 2 3" xfId="4037" xr:uid="{913D59EF-F272-4E6D-8A23-7801C16AE187}"/>
    <cellStyle name="SAPBEXaggData 2 3 2" xfId="5581" xr:uid="{761A1265-F137-4C88-ADFF-DE8D794CE9F0}"/>
    <cellStyle name="SAPBEXaggData 2 3 2 2" xfId="8987" xr:uid="{5D2D506D-1149-4A71-A9B5-2775FF3CAC65}"/>
    <cellStyle name="SAPBEXaggData 2 3 3" xfId="7486" xr:uid="{0862D8E9-29B5-4506-9786-FE74D7B68FD8}"/>
    <cellStyle name="SAPBEXaggData 2 3 3 2" xfId="9415" xr:uid="{2A67BE4D-A620-4043-87DA-D95D83B4AED8}"/>
    <cellStyle name="SAPBEXaggData 2 3 4" xfId="8484" xr:uid="{29291CD3-0A34-4630-83D1-6DAF54B33502}"/>
    <cellStyle name="SAPBEXaggData 2 4" xfId="5584" xr:uid="{E18E1E30-59EB-44C7-A256-C2BB89ADC1AE}"/>
    <cellStyle name="SAPBEXaggData 2 4 2" xfId="8990" xr:uid="{BD278546-0F1B-4057-88CE-D22F48013766}"/>
    <cellStyle name="SAPBEXaggData 2 5" xfId="7483" xr:uid="{C664E1BF-92E6-43BC-9C5C-7F718705E669}"/>
    <cellStyle name="SAPBEXaggData 2 5 2" xfId="9412" xr:uid="{86BF8455-26EC-42C8-A92A-FDCDAFFD0FC5}"/>
    <cellStyle name="SAPBEXaggData 2 6" xfId="8481" xr:uid="{FA9C6C21-4CDE-436E-9499-D7A19E9CA222}"/>
    <cellStyle name="SAPBEXaggData 3" xfId="4038" xr:uid="{3A1D3C1F-33F7-4ACB-8B0E-E59891A97BEE}"/>
    <cellStyle name="SAPBEXaggData 3 2" xfId="4039" xr:uid="{1B7429E8-D215-413D-8A59-0A21727BA390}"/>
    <cellStyle name="SAPBEXaggData 3 2 2" xfId="5579" xr:uid="{6C708D14-DA57-445A-AD7E-AAB631721390}"/>
    <cellStyle name="SAPBEXaggData 3 2 2 2" xfId="8985" xr:uid="{21846CD7-7448-4709-8F58-0D6A1E51B0D9}"/>
    <cellStyle name="SAPBEXaggData 3 2 3" xfId="7488" xr:uid="{4693661E-9D7D-4BE0-B340-A96485C7E0A1}"/>
    <cellStyle name="SAPBEXaggData 3 2 3 2" xfId="9417" xr:uid="{CAFBEAA8-298F-42CB-8BE6-B6E3FAD76740}"/>
    <cellStyle name="SAPBEXaggData 3 2 4" xfId="8486" xr:uid="{4219A15B-E577-4080-A9B8-C2602CE825CF}"/>
    <cellStyle name="SAPBEXaggData 3 3" xfId="5580" xr:uid="{A48151F9-CBD2-499B-A078-C05F3607D58A}"/>
    <cellStyle name="SAPBEXaggData 3 3 2" xfId="8986" xr:uid="{FCDC785D-C1A6-4631-9ED3-1D55BA01A2AA}"/>
    <cellStyle name="SAPBEXaggData 3 4" xfId="7487" xr:uid="{B5D20D6D-E4E0-4C2D-8F3C-B682D9D65290}"/>
    <cellStyle name="SAPBEXaggData 3 4 2" xfId="9416" xr:uid="{EF2D1C67-7F70-4004-8C0E-B0BF34ADA59B}"/>
    <cellStyle name="SAPBEXaggData 3 5" xfId="8485" xr:uid="{89D15C55-7EDC-41F8-8ADC-7B6F218FF2CC}"/>
    <cellStyle name="SAPBEXaggData 4" xfId="4040" xr:uid="{3D97FA56-00F9-4EF3-81D3-E3D7D8CB673C}"/>
    <cellStyle name="SAPBEXaggData 4 2" xfId="4041" xr:uid="{92D976FD-E4AE-41AD-9F61-A15E2AA1C71D}"/>
    <cellStyle name="SAPBEXaggData 4 2 2" xfId="5577" xr:uid="{75C08907-64AA-4DEF-9619-C7D40C49A952}"/>
    <cellStyle name="SAPBEXaggData 4 2 2 2" xfId="8983" xr:uid="{94F84D95-9F7B-4BF2-A4FF-195B6548D9DA}"/>
    <cellStyle name="SAPBEXaggData 4 2 3" xfId="7490" xr:uid="{59694978-F17C-4BB2-A2C7-F417C73D3570}"/>
    <cellStyle name="SAPBEXaggData 4 2 3 2" xfId="9419" xr:uid="{2D62D6B2-BEA5-45EF-B354-84EB63771A9F}"/>
    <cellStyle name="SAPBEXaggData 4 2 4" xfId="8488" xr:uid="{F845E9E1-3B24-47CA-A5A3-62EA0891D652}"/>
    <cellStyle name="SAPBEXaggData 4 3" xfId="5578" xr:uid="{4720AEA8-474E-4208-828F-5F470211BDA9}"/>
    <cellStyle name="SAPBEXaggData 4 3 2" xfId="8984" xr:uid="{C3992EE2-E454-456F-931B-123F2AEB24A7}"/>
    <cellStyle name="SAPBEXaggData 4 4" xfId="7489" xr:uid="{CE1A6F80-3F04-4578-A4C7-442DE92B4C58}"/>
    <cellStyle name="SAPBEXaggData 4 4 2" xfId="9418" xr:uid="{AAD6134C-99B7-4043-B1FF-141F8E4B2D16}"/>
    <cellStyle name="SAPBEXaggData 4 5" xfId="8487" xr:uid="{8EBCBB5A-141E-4A1B-A1A4-E7F903478E0D}"/>
    <cellStyle name="SAPBEXaggData 5" xfId="4042" xr:uid="{DAE740D5-20E6-4183-88B2-943C048E8555}"/>
    <cellStyle name="SAPBEXaggData 5 2" xfId="5576" xr:uid="{95F63E48-29EB-4588-A0F7-C603A5C188B7}"/>
    <cellStyle name="SAPBEXaggData 5 2 2" xfId="8982" xr:uid="{714ADF49-EC00-4C70-BAF9-CBCBC6DA5395}"/>
    <cellStyle name="SAPBEXaggData 5 3" xfId="7491" xr:uid="{612FCCB0-2744-417C-AD0D-4A106010A26B}"/>
    <cellStyle name="SAPBEXaggData 5 3 2" xfId="9420" xr:uid="{CA739D31-24E8-4794-A9A8-F39C6EBE8031}"/>
    <cellStyle name="SAPBEXaggData 5 4" xfId="8489" xr:uid="{65031048-48C6-4F62-B575-8FFC53A1D3AF}"/>
    <cellStyle name="SAPBEXaggData 6" xfId="5585" xr:uid="{706D3FF8-4200-42FC-9946-FBBEC919CE84}"/>
    <cellStyle name="SAPBEXaggData 6 2" xfId="8991" xr:uid="{F00F8C4C-2996-48FA-B541-281C832BBE1A}"/>
    <cellStyle name="SAPBEXaggData 7" xfId="7482" xr:uid="{FE530890-3B33-4304-B615-0FE9DBF168A0}"/>
    <cellStyle name="SAPBEXaggData 7 2" xfId="9411" xr:uid="{3071D435-45F1-4341-AAA3-4CD583FBC3A7}"/>
    <cellStyle name="SAPBEXaggData 8" xfId="8480" xr:uid="{326CDCBC-2293-4689-8441-B1D6E37460E1}"/>
    <cellStyle name="SAPBEXaggItem" xfId="4043" xr:uid="{CFF9A90C-0BF0-419B-94FF-4A472B408759}"/>
    <cellStyle name="SAPBEXaggItem 2" xfId="4044" xr:uid="{91596055-0C1A-407D-A29C-C63E93D7521E}"/>
    <cellStyle name="SAPBEXaggItem 2 2" xfId="4045" xr:uid="{906FB62E-46E4-4BB7-992B-78006C725880}"/>
    <cellStyle name="SAPBEXaggItem 2 2 2" xfId="4046" xr:uid="{6D9118D0-1C5A-4BD4-9D37-8F90A98AEC06}"/>
    <cellStyle name="SAPBEXaggItem 2 2 2 2" xfId="5573" xr:uid="{5457F429-542D-4C99-9F4F-2D8B1EECFEE5}"/>
    <cellStyle name="SAPBEXaggItem 2 2 2 2 2" xfId="8979" xr:uid="{80B44133-C5B1-4F90-ABAC-D322D1754C82}"/>
    <cellStyle name="SAPBEXaggItem 2 2 2 3" xfId="7495" xr:uid="{B6950621-36C4-47B7-B853-66AFC3FE48D5}"/>
    <cellStyle name="SAPBEXaggItem 2 2 2 3 2" xfId="9424" xr:uid="{5EB484E9-2B86-4392-8778-A36E7671DFDD}"/>
    <cellStyle name="SAPBEXaggItem 2 2 2 4" xfId="8493" xr:uid="{284F0026-D899-44A5-B4C4-1C1441179EBE}"/>
    <cellStyle name="SAPBEXaggItem 2 2 3" xfId="5574" xr:uid="{80670907-5CCD-4E6F-A722-2971DBED2B33}"/>
    <cellStyle name="SAPBEXaggItem 2 2 3 2" xfId="8980" xr:uid="{D2F78A86-FDD8-49D5-B1B5-17605907F7CC}"/>
    <cellStyle name="SAPBEXaggItem 2 2 4" xfId="7494" xr:uid="{4B6F2EAE-6AB8-4C15-9226-6E69D600BF93}"/>
    <cellStyle name="SAPBEXaggItem 2 2 4 2" xfId="9423" xr:uid="{6E24B845-6C55-46C7-93AF-5AD2011D1C7F}"/>
    <cellStyle name="SAPBEXaggItem 2 2 5" xfId="8492" xr:uid="{B4D71842-6668-4C7A-9932-E2CCA97090BD}"/>
    <cellStyle name="SAPBEXaggItem 2 3" xfId="4047" xr:uid="{04BC4486-CB75-4BF1-8C9B-207530F470D4}"/>
    <cellStyle name="SAPBEXaggItem 2 3 2" xfId="5572" xr:uid="{2EEC09BA-DE2F-4A30-B509-5F2EE2352ED6}"/>
    <cellStyle name="SAPBEXaggItem 2 3 2 2" xfId="8978" xr:uid="{C41DA451-2A04-41F4-8CBF-397300842A8A}"/>
    <cellStyle name="SAPBEXaggItem 2 3 3" xfId="7496" xr:uid="{2CA4F4D9-26F3-4488-B625-61A6A7E79E3F}"/>
    <cellStyle name="SAPBEXaggItem 2 3 3 2" xfId="9425" xr:uid="{91B86879-A239-4609-9E6E-EB5452C0F1B2}"/>
    <cellStyle name="SAPBEXaggItem 2 3 4" xfId="8494" xr:uid="{F885FB0F-2651-413D-AAF0-8181C810DD5F}"/>
    <cellStyle name="SAPBEXaggItem 2 4" xfId="5575" xr:uid="{00948929-C1E1-4F64-9A5B-082E6B27932A}"/>
    <cellStyle name="SAPBEXaggItem 2 4 2" xfId="8981" xr:uid="{78713BDE-5494-4A2F-9977-C5627DC82DBE}"/>
    <cellStyle name="SAPBEXaggItem 2 5" xfId="7493" xr:uid="{862DC273-EBBB-450D-AEFB-8C6C0F5E0736}"/>
    <cellStyle name="SAPBEXaggItem 2 5 2" xfId="9422" xr:uid="{2EFE879D-3882-4D0C-A8A7-BB803461B1E0}"/>
    <cellStyle name="SAPBEXaggItem 2 6" xfId="8491" xr:uid="{9A9D5D30-D4C2-4A1F-93BD-41CEAC4BFD91}"/>
    <cellStyle name="SAPBEXaggItem 3" xfId="4048" xr:uid="{3D18C069-4458-418E-AF1B-166BB2E80D5A}"/>
    <cellStyle name="SAPBEXaggItem 3 2" xfId="4049" xr:uid="{05FD16CD-67C3-48BB-8E15-0D58EC6148B3}"/>
    <cellStyle name="SAPBEXaggItem 3 2 2" xfId="5570" xr:uid="{5706C660-5D30-423A-9A65-F80E16F553FE}"/>
    <cellStyle name="SAPBEXaggItem 3 2 2 2" xfId="8976" xr:uid="{041C7168-A763-48D8-AD5F-FCBAE42379B5}"/>
    <cellStyle name="SAPBEXaggItem 3 2 3" xfId="7498" xr:uid="{3C3320F3-D89D-44F2-966A-DE00074A4008}"/>
    <cellStyle name="SAPBEXaggItem 3 2 3 2" xfId="9427" xr:uid="{13438EEF-6A28-47EE-B7E4-9328E9671B11}"/>
    <cellStyle name="SAPBEXaggItem 3 2 4" xfId="8496" xr:uid="{91CA5011-97FA-4178-80D8-A1CEABF63F45}"/>
    <cellStyle name="SAPBEXaggItem 3 3" xfId="5571" xr:uid="{219A8B5A-FAF7-426D-87E8-48C8D174993E}"/>
    <cellStyle name="SAPBEXaggItem 3 3 2" xfId="8977" xr:uid="{B7308987-FA64-490F-9997-21A683DBA3D3}"/>
    <cellStyle name="SAPBEXaggItem 3 4" xfId="7497" xr:uid="{D750ECF6-8E0C-48E4-B728-55386FE7195F}"/>
    <cellStyle name="SAPBEXaggItem 3 4 2" xfId="9426" xr:uid="{82165B71-040F-445E-8F6F-F8AE3CF5D1C6}"/>
    <cellStyle name="SAPBEXaggItem 3 5" xfId="8495" xr:uid="{8A7E45DD-C312-4F77-962B-7F7F21D0A52A}"/>
    <cellStyle name="SAPBEXaggItem 4" xfId="4050" xr:uid="{405F3853-56B3-453A-9F4A-434AE357AABD}"/>
    <cellStyle name="SAPBEXaggItem 4 2" xfId="4051" xr:uid="{BDB0CA5D-1058-403C-A412-60DD332181A4}"/>
    <cellStyle name="SAPBEXaggItem 4 2 2" xfId="5568" xr:uid="{082AA73C-3326-4747-86BB-B0ED5967C090}"/>
    <cellStyle name="SAPBEXaggItem 4 2 2 2" xfId="8974" xr:uid="{5EC4D97D-08B1-4EBB-A33A-E454EB10DFA4}"/>
    <cellStyle name="SAPBEXaggItem 4 2 3" xfId="7500" xr:uid="{A133DD57-B67A-40D0-9B92-B3F8274810BD}"/>
    <cellStyle name="SAPBEXaggItem 4 2 3 2" xfId="9429" xr:uid="{A0144E28-0B38-4831-A935-84624B3C5589}"/>
    <cellStyle name="SAPBEXaggItem 4 2 4" xfId="8498" xr:uid="{B6C348D0-4291-432B-8D7C-4D201292CA53}"/>
    <cellStyle name="SAPBEXaggItem 4 3" xfId="5569" xr:uid="{E87DA190-148F-4DD8-B8E2-3D110C42363B}"/>
    <cellStyle name="SAPBEXaggItem 4 3 2" xfId="8975" xr:uid="{85D2F943-81A5-46C7-B7E9-165A17E8EAC3}"/>
    <cellStyle name="SAPBEXaggItem 4 4" xfId="7499" xr:uid="{B93A5500-3479-43EA-8ED3-9736FFCCEF4C}"/>
    <cellStyle name="SAPBEXaggItem 4 4 2" xfId="9428" xr:uid="{EA32B420-F4D8-4EEF-A33C-CCE3E33636FE}"/>
    <cellStyle name="SAPBEXaggItem 4 5" xfId="8497" xr:uid="{91380D96-6F74-4629-BB31-87C6088251EA}"/>
    <cellStyle name="SAPBEXaggItem 5" xfId="4052" xr:uid="{6CE57C4B-F643-4C05-9DC7-036B210B0EAF}"/>
    <cellStyle name="SAPBEXaggItem 5 2" xfId="5567" xr:uid="{6D457BDE-BCF5-4213-8F55-D216D9D80BCE}"/>
    <cellStyle name="SAPBEXaggItem 5 2 2" xfId="8973" xr:uid="{598BF8E2-C473-42B8-846E-9F62E331206C}"/>
    <cellStyle name="SAPBEXaggItem 5 3" xfId="7501" xr:uid="{63DFFB31-0605-4E7A-B3AD-33752B1172B9}"/>
    <cellStyle name="SAPBEXaggItem 5 3 2" xfId="9430" xr:uid="{E6798BBE-7907-49F8-A6F9-12524BA61861}"/>
    <cellStyle name="SAPBEXaggItem 5 4" xfId="8499" xr:uid="{A1503219-35E2-4892-9C5B-A988BC495D33}"/>
    <cellStyle name="SAPBEXaggItem 6" xfId="5822" xr:uid="{968CBB55-C2A0-4F57-8D6F-7E4019B694DC}"/>
    <cellStyle name="SAPBEXaggItem 6 2" xfId="9213" xr:uid="{C30A9F86-3A75-4C0B-8C62-98980DE95F51}"/>
    <cellStyle name="SAPBEXaggItem 7" xfId="7492" xr:uid="{8A6B5CF1-1BA6-40B2-A44B-D113D3C77770}"/>
    <cellStyle name="SAPBEXaggItem 7 2" xfId="9421" xr:uid="{5DE9B1A7-0854-42DA-BA96-E7E30A803D35}"/>
    <cellStyle name="SAPBEXaggItem 8" xfId="8490" xr:uid="{F491B795-2FA5-4F18-A2D7-7382560C3A33}"/>
    <cellStyle name="SAPBEXaggItemX" xfId="4053" xr:uid="{440F1CF0-AB26-4433-954D-A9654694AD83}"/>
    <cellStyle name="SAPBEXaggItemX 2" xfId="4054" xr:uid="{08444765-B1AA-4984-B4AA-823DE817B283}"/>
    <cellStyle name="SAPBEXaggItemX 2 2" xfId="4055" xr:uid="{4C6902C5-10AB-4421-B2E0-723626B8E62A}"/>
    <cellStyle name="SAPBEXaggItemX 2 2 2" xfId="4056" xr:uid="{FD491F7F-DE13-41B5-9E2C-7209C1D7283E}"/>
    <cellStyle name="SAPBEXaggItemX 2 2 2 2" xfId="5563" xr:uid="{C88B9471-94B0-4B35-AB5B-E9A1CD25B8B1}"/>
    <cellStyle name="SAPBEXaggItemX 2 2 2 2 2" xfId="8969" xr:uid="{B9FF724F-5D1A-44C9-BA24-D1C2C0BFAB18}"/>
    <cellStyle name="SAPBEXaggItemX 2 2 2 3" xfId="7505" xr:uid="{C9F54CB3-4A42-4595-A729-6168429BB60D}"/>
    <cellStyle name="SAPBEXaggItemX 2 2 2 3 2" xfId="9434" xr:uid="{D7EDAEFD-F653-43D2-A439-F48429087905}"/>
    <cellStyle name="SAPBEXaggItemX 2 2 2 4" xfId="8503" xr:uid="{3ABDAAF8-5F4D-4057-BC8B-E5556976AC50}"/>
    <cellStyle name="SAPBEXaggItemX 2 2 3" xfId="5564" xr:uid="{34222ABF-6073-4335-BF8C-4636C01DB09E}"/>
    <cellStyle name="SAPBEXaggItemX 2 2 3 2" xfId="8970" xr:uid="{051FBF4E-0395-4228-A0E6-15B375D5F2CE}"/>
    <cellStyle name="SAPBEXaggItemX 2 2 4" xfId="7504" xr:uid="{28CC7CFA-07C3-4E0D-8CB0-4D6353E4C533}"/>
    <cellStyle name="SAPBEXaggItemX 2 2 4 2" xfId="9433" xr:uid="{E6186823-F098-4383-B45C-A96F62CF5DB8}"/>
    <cellStyle name="SAPBEXaggItemX 2 2 5" xfId="8502" xr:uid="{09D23863-72C6-41B8-9BC5-68245EA9023A}"/>
    <cellStyle name="SAPBEXaggItemX 2 3" xfId="4057" xr:uid="{9A7AC344-13A1-436C-9103-EF57CED4BB82}"/>
    <cellStyle name="SAPBEXaggItemX 2 3 2" xfId="5562" xr:uid="{2D9C4AD2-7B2C-44A8-ADBA-1B135BA8C52D}"/>
    <cellStyle name="SAPBEXaggItemX 2 3 2 2" xfId="8968" xr:uid="{D2B5934A-66DD-4FEF-8CF4-3016CA4267A8}"/>
    <cellStyle name="SAPBEXaggItemX 2 3 3" xfId="7506" xr:uid="{B9A1194C-83D0-4BF3-BDEC-DB2A45465B67}"/>
    <cellStyle name="SAPBEXaggItemX 2 3 3 2" xfId="9435" xr:uid="{6F40A05E-BD33-4753-9549-0CF1BC620ED0}"/>
    <cellStyle name="SAPBEXaggItemX 2 3 4" xfId="8504" xr:uid="{8B8F2543-0AC8-4BDA-BF2D-482290830A4A}"/>
    <cellStyle name="SAPBEXaggItemX 2 4" xfId="5565" xr:uid="{39A23B1C-DD2B-4579-97D5-FEBA8891F626}"/>
    <cellStyle name="SAPBEXaggItemX 2 4 2" xfId="8971" xr:uid="{1ECCEE8E-CCEB-4E79-BBD7-41A4717EEDA6}"/>
    <cellStyle name="SAPBEXaggItemX 2 5" xfId="7503" xr:uid="{14FDE4D2-1302-409C-9BAA-52477570FF83}"/>
    <cellStyle name="SAPBEXaggItemX 2 5 2" xfId="9432" xr:uid="{2B60B265-EB24-4AC1-A586-7909CDDDDF0E}"/>
    <cellStyle name="SAPBEXaggItemX 2 6" xfId="8501" xr:uid="{E4665237-7FA5-423B-BD33-3F55CE1EAE58}"/>
    <cellStyle name="SAPBEXaggItemX 3" xfId="4058" xr:uid="{850B3FCC-02F5-4300-A9E4-6DAB263C18E6}"/>
    <cellStyle name="SAPBEXaggItemX 3 2" xfId="4059" xr:uid="{D11F3FCA-06D5-4F95-BB1E-CDC139853DED}"/>
    <cellStyle name="SAPBEXaggItemX 3 2 2" xfId="5560" xr:uid="{A0D8105B-9223-4203-BF39-9D613F77B2BD}"/>
    <cellStyle name="SAPBEXaggItemX 3 2 2 2" xfId="8966" xr:uid="{F655CAC8-080A-4B87-970C-0DA9C33E29BA}"/>
    <cellStyle name="SAPBEXaggItemX 3 2 3" xfId="7508" xr:uid="{CBCA9CE9-F9A4-4315-9A3A-437E2FD71929}"/>
    <cellStyle name="SAPBEXaggItemX 3 2 3 2" xfId="9437" xr:uid="{56A65B72-1EC2-42FB-B88E-90AE7CF95FBE}"/>
    <cellStyle name="SAPBEXaggItemX 3 2 4" xfId="8506" xr:uid="{E377AD0D-5DA2-40B7-91C7-6008B225169A}"/>
    <cellStyle name="SAPBEXaggItemX 3 3" xfId="5561" xr:uid="{A2E2832A-C267-4171-ADD0-D02AAF506BEA}"/>
    <cellStyle name="SAPBEXaggItemX 3 3 2" xfId="8967" xr:uid="{40DB829D-77EE-47BE-8D60-CD746D908B64}"/>
    <cellStyle name="SAPBEXaggItemX 3 4" xfId="7507" xr:uid="{035F85A4-3A99-4494-BB71-DA8CFCDF4B1D}"/>
    <cellStyle name="SAPBEXaggItemX 3 4 2" xfId="9436" xr:uid="{1B1EA29E-4E72-4CED-83B6-669633C6C049}"/>
    <cellStyle name="SAPBEXaggItemX 3 5" xfId="8505" xr:uid="{BBE554EE-0B76-4FA6-9673-BE5B272A04EA}"/>
    <cellStyle name="SAPBEXaggItemX 4" xfId="4060" xr:uid="{0731DD5A-FD0A-4E0E-AE64-640C4C4B9D66}"/>
    <cellStyle name="SAPBEXaggItemX 4 2" xfId="4061" xr:uid="{D58CB45E-20CC-47A3-8698-045440CCE95F}"/>
    <cellStyle name="SAPBEXaggItemX 4 2 2" xfId="5558" xr:uid="{4DB55627-27DC-4874-8A4F-27F3F35600CA}"/>
    <cellStyle name="SAPBEXaggItemX 4 2 2 2" xfId="8964" xr:uid="{F5ED2A5E-E4CD-4B96-84A1-99097DD91AE2}"/>
    <cellStyle name="SAPBEXaggItemX 4 2 3" xfId="7510" xr:uid="{0CC1ADB6-7666-45A4-8F04-FC718A0B6346}"/>
    <cellStyle name="SAPBEXaggItemX 4 2 3 2" xfId="9439" xr:uid="{71FC8E7A-02E1-4D76-8243-C3DDC5170B44}"/>
    <cellStyle name="SAPBEXaggItemX 4 2 4" xfId="8508" xr:uid="{B521E3F0-C9EC-4B0A-BA95-871495993FD0}"/>
    <cellStyle name="SAPBEXaggItemX 4 3" xfId="5559" xr:uid="{5E4A88E5-965E-427C-901B-DF6322F7C343}"/>
    <cellStyle name="SAPBEXaggItemX 4 3 2" xfId="8965" xr:uid="{A3A49916-023D-41D7-B92D-1E5F3A53432B}"/>
    <cellStyle name="SAPBEXaggItemX 4 4" xfId="7509" xr:uid="{02A644BD-9B0F-42AA-A7AD-2A1130CB2F7F}"/>
    <cellStyle name="SAPBEXaggItemX 4 4 2" xfId="9438" xr:uid="{0A0B298E-3BF6-4DEA-9FEF-BECA0B681BE6}"/>
    <cellStyle name="SAPBEXaggItemX 4 5" xfId="8507" xr:uid="{3B77195D-870D-4962-94F7-0AED4B1CCD97}"/>
    <cellStyle name="SAPBEXaggItemX 5" xfId="4062" xr:uid="{1D0C6417-28BF-44FA-B740-BB5B455F5995}"/>
    <cellStyle name="SAPBEXaggItemX 5 2" xfId="5557" xr:uid="{4DD16C82-3838-48C7-B2E8-07A7F588FD70}"/>
    <cellStyle name="SAPBEXaggItemX 5 2 2" xfId="8963" xr:uid="{F0D2D10F-E1BC-478A-9FD3-680EF2ACCDD7}"/>
    <cellStyle name="SAPBEXaggItemX 5 3" xfId="7511" xr:uid="{9415270B-3E63-44F6-B0FF-03D1F2FBD585}"/>
    <cellStyle name="SAPBEXaggItemX 5 3 2" xfId="9440" xr:uid="{05AA967A-B78C-418B-9BA7-D96C727E210F}"/>
    <cellStyle name="SAPBEXaggItemX 5 4" xfId="8509" xr:uid="{F1767A96-AFEA-4D55-B81C-07A07E1EA8DF}"/>
    <cellStyle name="SAPBEXaggItemX 6" xfId="5566" xr:uid="{E9C5E2F1-8E49-4A61-B85F-E83C64B7BF99}"/>
    <cellStyle name="SAPBEXaggItemX 6 2" xfId="8972" xr:uid="{F03A28C7-389D-4369-9E58-466B1B53C830}"/>
    <cellStyle name="SAPBEXaggItemX 7" xfId="7502" xr:uid="{78F7E690-21D0-407E-9E8E-88B883794251}"/>
    <cellStyle name="SAPBEXaggItemX 7 2" xfId="9431" xr:uid="{F6E03A60-F01A-4B81-BE16-12F301D1A294}"/>
    <cellStyle name="SAPBEXaggItemX 8" xfId="8500" xr:uid="{2ECD5A13-A6F7-4399-8584-221C4D0C136B}"/>
    <cellStyle name="SAPBEXchaText" xfId="4063" xr:uid="{8DCD9315-F012-4668-A6E8-0504F437CC54}"/>
    <cellStyle name="SAPBEXchaText 2" xfId="4064" xr:uid="{85F2AEA9-6A44-48F9-AAE9-5824B3C0DF74}"/>
    <cellStyle name="SAPBEXchaText 2 2" xfId="4065" xr:uid="{F5124A62-C0BB-43DD-9245-24EE5FC52094}"/>
    <cellStyle name="SAPBEXchaText 2 2 2" xfId="4066" xr:uid="{5F55D59C-2217-4AFB-8248-F3DF31EEA612}"/>
    <cellStyle name="SAPBEXchaText 2 2 2 2" xfId="5553" xr:uid="{22D4F98C-4A18-4678-87F8-573BC8ECDD0C}"/>
    <cellStyle name="SAPBEXchaText 2 2 2 2 2" xfId="8959" xr:uid="{14977D7D-3F9B-4DD0-B108-7CA8060C9496}"/>
    <cellStyle name="SAPBEXchaText 2 2 2 3" xfId="7515" xr:uid="{F63FEB20-EE0E-4DFE-B212-D0FB290D1DA4}"/>
    <cellStyle name="SAPBEXchaText 2 2 2 3 2" xfId="9444" xr:uid="{9358B55F-AAE6-4D6B-AAD8-C91454371DD4}"/>
    <cellStyle name="SAPBEXchaText 2 2 2 4" xfId="8513" xr:uid="{41C91FFF-E558-48F6-B738-22AAEBB33EDB}"/>
    <cellStyle name="SAPBEXchaText 2 2 3" xfId="5554" xr:uid="{E99C54FA-D5BF-44B6-BF77-CDC269BF5328}"/>
    <cellStyle name="SAPBEXchaText 2 2 3 2" xfId="8960" xr:uid="{AA8FDE04-8EFD-4E72-8B1A-A3DBEBE13877}"/>
    <cellStyle name="SAPBEXchaText 2 2 4" xfId="7514" xr:uid="{97DFFAA5-8AF5-464C-8D09-8B4CD6A5E838}"/>
    <cellStyle name="SAPBEXchaText 2 2 4 2" xfId="9443" xr:uid="{74E2D719-DDD2-4338-ACF6-F1B9F9BFB46B}"/>
    <cellStyle name="SAPBEXchaText 2 2 5" xfId="8512" xr:uid="{5F3A5D2A-2422-40FF-B8C2-2E4A3F39AC01}"/>
    <cellStyle name="SAPBEXchaText 2 3" xfId="4067" xr:uid="{0CE6DD96-4D05-4493-8E98-8958A5A3CFDB}"/>
    <cellStyle name="SAPBEXchaText 2 3 2" xfId="5315" xr:uid="{0C29E414-9D0A-4AEF-BA1D-6E1CD3CEE389}"/>
    <cellStyle name="SAPBEXchaText 2 3 2 2" xfId="8723" xr:uid="{6F4EAC15-964C-467A-B910-C0FC698B069C}"/>
    <cellStyle name="SAPBEXchaText 2 3 3" xfId="7516" xr:uid="{DA0C78F7-72CA-43A8-A2B0-2CC2EA7A33F5}"/>
    <cellStyle name="SAPBEXchaText 2 3 3 2" xfId="9445" xr:uid="{8F2EB6BB-5AA7-4BB6-AB3F-BF1E950EF7CD}"/>
    <cellStyle name="SAPBEXchaText 2 3 4" xfId="8514" xr:uid="{C514FE23-62A5-4235-8917-BC6EDF54AF5C}"/>
    <cellStyle name="SAPBEXchaText 2 4" xfId="5555" xr:uid="{1377E7BB-751D-40B7-81D0-9994B792E317}"/>
    <cellStyle name="SAPBEXchaText 2 4 2" xfId="8961" xr:uid="{CAAD413C-32D8-4E31-91E4-1D6C074F0FC8}"/>
    <cellStyle name="SAPBEXchaText 2 5" xfId="7513" xr:uid="{22AD4F77-23C6-4E32-BF4A-634869A4FD74}"/>
    <cellStyle name="SAPBEXchaText 2 5 2" xfId="9442" xr:uid="{70DF18B8-97CE-4AA7-99B8-AA1F00DC4F17}"/>
    <cellStyle name="SAPBEXchaText 2 6" xfId="8511" xr:uid="{1F90F293-4F54-4A8C-B7E4-89F1825D90AC}"/>
    <cellStyle name="SAPBEXchaText 3" xfId="4068" xr:uid="{FC9D3DEE-6AC9-4AE6-B6BF-DA570182DFDD}"/>
    <cellStyle name="SAPBEXchaText 3 2" xfId="4069" xr:uid="{EA8941A6-4D15-444C-8037-4E328006FD4F}"/>
    <cellStyle name="SAPBEXchaText 3 2 2" xfId="5551" xr:uid="{804DEA77-2B37-417E-B816-9CF32DE8FA37}"/>
    <cellStyle name="SAPBEXchaText 3 2 2 2" xfId="8957" xr:uid="{C5273676-C07A-4981-A4E9-675BC515E228}"/>
    <cellStyle name="SAPBEXchaText 3 2 3" xfId="7518" xr:uid="{D3761DD6-E251-491D-95D1-2113A49B17AA}"/>
    <cellStyle name="SAPBEXchaText 3 2 3 2" xfId="9447" xr:uid="{E696D4BA-F025-4CD7-A194-43E8BEF3D026}"/>
    <cellStyle name="SAPBEXchaText 3 2 4" xfId="8516" xr:uid="{CE622E6D-1AC1-4876-BCC2-81158E711858}"/>
    <cellStyle name="SAPBEXchaText 3 3" xfId="5552" xr:uid="{902A1640-7A66-4E11-86D9-CEFEB8E1C7EA}"/>
    <cellStyle name="SAPBEXchaText 3 3 2" xfId="8958" xr:uid="{720A3583-F3AA-4BE1-BC53-6C827F23FBFF}"/>
    <cellStyle name="SAPBEXchaText 3 4" xfId="7517" xr:uid="{8A775E10-89E8-464C-991B-21E2D528B4BF}"/>
    <cellStyle name="SAPBEXchaText 3 4 2" xfId="9446" xr:uid="{556920F7-CD0C-41D1-8C72-B66BAF50AE94}"/>
    <cellStyle name="SAPBEXchaText 3 5" xfId="8515" xr:uid="{B64724FF-767A-49ED-B85E-9EAFAA2F7639}"/>
    <cellStyle name="SAPBEXchaText 4" xfId="4070" xr:uid="{0DCEB93D-415B-43C1-8FAA-D113A0B3A565}"/>
    <cellStyle name="SAPBEXchaText 4 2" xfId="4071" xr:uid="{9A2D7E8A-6D03-4B2C-9AF6-A6FE878CC74B}"/>
    <cellStyle name="SAPBEXchaText 4 2 2" xfId="5549" xr:uid="{F5A38AE4-417B-4F67-87F9-9CDC2F0E077E}"/>
    <cellStyle name="SAPBEXchaText 4 2 2 2" xfId="8955" xr:uid="{E0D07377-D322-400B-99F5-FF1215F2CFC5}"/>
    <cellStyle name="SAPBEXchaText 4 2 3" xfId="7520" xr:uid="{995E2CBF-F6EC-4C26-87EA-6319DEF32AEE}"/>
    <cellStyle name="SAPBEXchaText 4 2 3 2" xfId="9449" xr:uid="{983531EA-A0A2-494C-A476-AEC50911A6B6}"/>
    <cellStyle name="SAPBEXchaText 4 2 4" xfId="8518" xr:uid="{CB944CA0-43A9-474E-9292-48D7EA29BE8C}"/>
    <cellStyle name="SAPBEXchaText 4 3" xfId="5550" xr:uid="{7264B48C-478A-4941-AB86-301D89B1DC26}"/>
    <cellStyle name="SAPBEXchaText 4 3 2" xfId="8956" xr:uid="{05CE7554-5EEA-4970-852F-74E7DDBF3A0F}"/>
    <cellStyle name="SAPBEXchaText 4 4" xfId="7519" xr:uid="{1D2080F2-6E59-4F8D-8FD1-C0A161DE9C28}"/>
    <cellStyle name="SAPBEXchaText 4 4 2" xfId="9448" xr:uid="{B56DC351-4C80-4EB6-8B7C-47F66C7BDC12}"/>
    <cellStyle name="SAPBEXchaText 4 5" xfId="8517" xr:uid="{4B344BBD-AAE6-4050-BFC6-D21F641CC3B7}"/>
    <cellStyle name="SAPBEXchaText 5" xfId="4072" xr:uid="{05813E76-FD30-4868-B6ED-0E85D970F8DC}"/>
    <cellStyle name="SAPBEXchaText 5 2" xfId="5548" xr:uid="{95B51DD6-98CF-46AF-A922-68FD3BC9EEAA}"/>
    <cellStyle name="SAPBEXchaText 5 2 2" xfId="8954" xr:uid="{B16F7B42-0D90-416A-AC90-24FEC24932CC}"/>
    <cellStyle name="SAPBEXchaText 5 3" xfId="7521" xr:uid="{6A097634-C6D5-4A1F-9B5F-FFD2FFEE3D88}"/>
    <cellStyle name="SAPBEXchaText 5 3 2" xfId="9450" xr:uid="{4E2D974C-AD09-4A43-8706-4C5E472A925C}"/>
    <cellStyle name="SAPBEXchaText 5 4" xfId="8519" xr:uid="{9ADDF68F-9215-43B2-B1AF-F1AA30F73777}"/>
    <cellStyle name="SAPBEXchaText 6" xfId="5556" xr:uid="{6B6159D2-E1F8-48EB-BC9D-34E277314312}"/>
    <cellStyle name="SAPBEXchaText 6 2" xfId="8962" xr:uid="{5D713D7C-3533-4ACF-BFB4-DE343807AE7A}"/>
    <cellStyle name="SAPBEXchaText 7" xfId="7512" xr:uid="{B88871B7-2CF8-48D4-8A14-F7007FBE2465}"/>
    <cellStyle name="SAPBEXchaText 7 2" xfId="9441" xr:uid="{BA5AF1B0-A816-4DD8-AE51-5BB0CFEDDC69}"/>
    <cellStyle name="SAPBEXchaText 8" xfId="8510" xr:uid="{580BBBD8-EC41-432E-9D17-3C997A3A26DA}"/>
    <cellStyle name="SAPBEXfilterDrill" xfId="4073" xr:uid="{0204652A-F638-4893-94A4-64C23A97E176}"/>
    <cellStyle name="SAPBEXfilterDrill 2" xfId="4074" xr:uid="{C85C0F57-1E5E-445D-9806-C1784C66659D}"/>
    <cellStyle name="SAPBEXfilterDrill 2 2" xfId="4075" xr:uid="{EAF28CB6-DCE3-4C43-8FD0-985E7E165ABA}"/>
    <cellStyle name="SAPBEXfilterDrill 2 2 2" xfId="5545" xr:uid="{E5B78962-0499-4794-9633-BB4AFED30BF2}"/>
    <cellStyle name="SAPBEXfilterDrill 2 2 2 2" xfId="8951" xr:uid="{6372C24C-29B4-4573-919D-58C2E05B837A}"/>
    <cellStyle name="SAPBEXfilterDrill 2 2 3" xfId="7524" xr:uid="{C71AFAD1-4131-459E-BB35-64F3B7D3DD18}"/>
    <cellStyle name="SAPBEXfilterDrill 2 2 3 2" xfId="9453" xr:uid="{B0BF22E8-DE1C-4FEC-BE0D-8B124E178907}"/>
    <cellStyle name="SAPBEXfilterDrill 2 2 4" xfId="8522" xr:uid="{CCE5CE20-B46D-434A-8B85-413B3F52F2A2}"/>
    <cellStyle name="SAPBEXfilterDrill 2 3" xfId="5546" xr:uid="{8D586C8E-BE2D-49BF-8044-5F5732C9040B}"/>
    <cellStyle name="SAPBEXfilterDrill 2 3 2" xfId="8952" xr:uid="{69DCF044-344E-462F-8122-94DFCDBF75F1}"/>
    <cellStyle name="SAPBEXfilterDrill 2 4" xfId="7523" xr:uid="{70DBE3FB-DFA7-4E8C-94A5-C05E0BFA59C9}"/>
    <cellStyle name="SAPBEXfilterDrill 2 4 2" xfId="9452" xr:uid="{01DE7B8A-D62C-4159-83AE-0BCE39A6807A}"/>
    <cellStyle name="SAPBEXfilterDrill 2 5" xfId="8521" xr:uid="{7EF0C479-CC04-4DCA-B285-69F2C7167AE1}"/>
    <cellStyle name="SAPBEXfilterDrill 3" xfId="4076" xr:uid="{17C50714-79FD-4203-AA9A-1E7B4C4BB9DF}"/>
    <cellStyle name="SAPBEXfilterDrill 3 2" xfId="4077" xr:uid="{5FC3A7B1-F004-45B7-9F53-D768CEF24649}"/>
    <cellStyle name="SAPBEXfilterDrill 3 2 2" xfId="5543" xr:uid="{6ABD5580-3BD0-442E-88A2-E98921D4D9D8}"/>
    <cellStyle name="SAPBEXfilterDrill 3 2 2 2" xfId="8949" xr:uid="{4AC53EDF-129F-4546-BC90-F530233D6614}"/>
    <cellStyle name="SAPBEXfilterDrill 3 2 3" xfId="7526" xr:uid="{6CA67BF3-FBDD-4394-A239-EA25D5A69C36}"/>
    <cellStyle name="SAPBEXfilterDrill 3 2 3 2" xfId="9455" xr:uid="{FEBBF18E-09B9-41EA-85A2-8DBC52EC74B4}"/>
    <cellStyle name="SAPBEXfilterDrill 3 2 4" xfId="8524" xr:uid="{0CE22B7C-688A-42AE-92C1-F20C5CD963AF}"/>
    <cellStyle name="SAPBEXfilterDrill 3 3" xfId="5544" xr:uid="{256CBBAB-FCBB-4F47-8AB6-2CFF86973526}"/>
    <cellStyle name="SAPBEXfilterDrill 3 3 2" xfId="8950" xr:uid="{2FFBA7E6-A435-45A1-A7E0-80CCD41417C1}"/>
    <cellStyle name="SAPBEXfilterDrill 3 4" xfId="7525" xr:uid="{37C99755-178D-4819-93B7-D69EE0443E48}"/>
    <cellStyle name="SAPBEXfilterDrill 3 4 2" xfId="9454" xr:uid="{F12F8B63-FEA1-49F1-89C5-F680DD09B372}"/>
    <cellStyle name="SAPBEXfilterDrill 3 5" xfId="8523" xr:uid="{C0E14736-F911-48A2-A10A-A2494A6843D8}"/>
    <cellStyle name="SAPBEXfilterDrill 4" xfId="4078" xr:uid="{F1F4B75E-B7CA-4E0F-88B2-5722E5EF2CC7}"/>
    <cellStyle name="SAPBEXfilterDrill 4 2" xfId="5542" xr:uid="{D01B3002-9642-4B64-8B4F-D1A48E008498}"/>
    <cellStyle name="SAPBEXfilterDrill 4 2 2" xfId="8948" xr:uid="{4B45DC29-42E5-4510-BA76-DB76050A50FD}"/>
    <cellStyle name="SAPBEXfilterDrill 4 3" xfId="7527" xr:uid="{3B411294-8DC8-47A1-A238-6221CC464B14}"/>
    <cellStyle name="SAPBEXfilterDrill 4 3 2" xfId="9456" xr:uid="{743D748A-8AA4-4C49-A572-D14DEF3F8CD0}"/>
    <cellStyle name="SAPBEXfilterDrill 4 4" xfId="8525" xr:uid="{CDB3C17C-678C-47DD-8543-FB1F6E422A32}"/>
    <cellStyle name="SAPBEXfilterDrill 5" xfId="5547" xr:uid="{34D26699-B642-44E2-AFB7-49F5DB14C84B}"/>
    <cellStyle name="SAPBEXfilterDrill 5 2" xfId="8953" xr:uid="{732CFF05-5A79-4259-AB16-A28FA960BD49}"/>
    <cellStyle name="SAPBEXfilterDrill 6" xfId="7522" xr:uid="{F6037280-71A7-4EE7-8A98-A8639BC672BB}"/>
    <cellStyle name="SAPBEXfilterDrill 6 2" xfId="9451" xr:uid="{284DD10D-68B5-42BE-9219-D469C18423BD}"/>
    <cellStyle name="SAPBEXfilterDrill 7" xfId="8520" xr:uid="{9D7B8B2F-A3F6-41EE-AF25-2D25065CCD39}"/>
    <cellStyle name="SAPBEXfilterItem" xfId="4079" xr:uid="{6D0E099D-3B69-4301-8145-175242D28038}"/>
    <cellStyle name="SAPBEXfilterItem 2" xfId="4080" xr:uid="{985AD0D5-C6BB-44DF-9FA4-98667F8FE823}"/>
    <cellStyle name="SAPBEXfilterItem 2 2" xfId="4081" xr:uid="{33F3B711-7B5A-490F-BC95-E977C5DA9ABB}"/>
    <cellStyle name="SAPBEXfilterItem 2 2 2" xfId="4082" xr:uid="{AE08F8AF-FEA3-4FB2-98A5-662C018947AF}"/>
    <cellStyle name="SAPBEXfilterItem 2 2 2 2" xfId="7531" xr:uid="{33C497F1-9EE7-4B5A-8399-6EE7CF9BB6DB}"/>
    <cellStyle name="SAPBEXfilterItem 2 2 2 2 2" xfId="9460" xr:uid="{BE6AFC2F-84BD-473A-8E10-F4DF9F733064}"/>
    <cellStyle name="SAPBEXfilterItem 2 2 2 3" xfId="8529" xr:uid="{E4F2DC51-31C0-4BF8-9382-7E783CB74F46}"/>
    <cellStyle name="SAPBEXfilterItem 2 2 3" xfId="7530" xr:uid="{2F99EB61-EE36-4EA4-AAC3-6296D5AC222C}"/>
    <cellStyle name="SAPBEXfilterItem 2 2 3 2" xfId="9459" xr:uid="{3950D9AD-68E4-4339-B97D-43C27512C6C5}"/>
    <cellStyle name="SAPBEXfilterItem 2 2 4" xfId="8528" xr:uid="{7EE3F523-1E1C-4575-BECC-1FF30D252A43}"/>
    <cellStyle name="SAPBEXfilterItem 2 3" xfId="4083" xr:uid="{1772D4FC-AC15-4F16-BE93-74CECCE66C16}"/>
    <cellStyle name="SAPBEXfilterItem 2 3 2" xfId="7532" xr:uid="{B4F8F1CC-8720-40FD-85D9-EBAD64E1AACD}"/>
    <cellStyle name="SAPBEXfilterItem 2 3 2 2" xfId="9461" xr:uid="{4D02B4BB-6F07-408C-BC9A-88B6ACE4F365}"/>
    <cellStyle name="SAPBEXfilterItem 2 3 3" xfId="8530" xr:uid="{4706C0E8-0140-4012-B9CA-0904DEABB48F}"/>
    <cellStyle name="SAPBEXfilterItem 2 4" xfId="7529" xr:uid="{990C087D-C603-4445-80E1-A4FA4948DC9D}"/>
    <cellStyle name="SAPBEXfilterItem 2 4 2" xfId="9458" xr:uid="{DE54DE9B-C231-419E-AE7C-577DBC5F92F7}"/>
    <cellStyle name="SAPBEXfilterItem 2 5" xfId="8527" xr:uid="{CCE74357-958E-4B2D-9835-9E37A5E2BF44}"/>
    <cellStyle name="SAPBEXfilterItem 3" xfId="4084" xr:uid="{F94DBC91-B33B-41BC-9C04-C76A6E92A18A}"/>
    <cellStyle name="SAPBEXfilterItem 3 2" xfId="4085" xr:uid="{6890A3FB-2DAB-48BB-8201-82D7A55D9422}"/>
    <cellStyle name="SAPBEXfilterItem 3 2 2" xfId="7534" xr:uid="{2A815241-9D31-4405-A364-75949491A52D}"/>
    <cellStyle name="SAPBEXfilterItem 3 2 2 2" xfId="9463" xr:uid="{C11092A8-FD89-4A06-9034-719389983860}"/>
    <cellStyle name="SAPBEXfilterItem 3 2 3" xfId="8532" xr:uid="{E303E2BD-A717-4428-B60C-56F308B2143D}"/>
    <cellStyle name="SAPBEXfilterItem 3 3" xfId="7533" xr:uid="{2F882193-8D44-4993-A1F6-C8A11206EFB1}"/>
    <cellStyle name="SAPBEXfilterItem 3 3 2" xfId="9462" xr:uid="{556200D4-92BE-4FDB-9BD3-9D213124B4C1}"/>
    <cellStyle name="SAPBEXfilterItem 3 4" xfId="8531" xr:uid="{BDD8D136-9A3D-472D-8A5F-824EF6B94DFF}"/>
    <cellStyle name="SAPBEXfilterItem 4" xfId="4086" xr:uid="{E5C1572F-A2DF-48DA-8F13-6A6E567B75AA}"/>
    <cellStyle name="SAPBEXfilterItem 4 2" xfId="7535" xr:uid="{FECFB34A-4127-4A35-ABC2-BB7034C49EBD}"/>
    <cellStyle name="SAPBEXfilterItem 4 2 2" xfId="9464" xr:uid="{EB9EB0BF-BFFE-4BD0-AFEB-5CA7817B1FA5}"/>
    <cellStyle name="SAPBEXfilterItem 4 3" xfId="8533" xr:uid="{38EF57F0-AAAB-44C5-BD4A-8C04E037BBD9}"/>
    <cellStyle name="SAPBEXfilterItem 5" xfId="7528" xr:uid="{B8ECFFF9-E483-49F1-8875-2746CB6906FF}"/>
    <cellStyle name="SAPBEXfilterItem 5 2" xfId="9457" xr:uid="{A7795850-DB98-4239-83AC-49BE6A9767BD}"/>
    <cellStyle name="SAPBEXfilterItem 6" xfId="8526" xr:uid="{BBC32B31-B8D2-4CEB-BFAA-0B0768660282}"/>
    <cellStyle name="SAPBEXheaderItem" xfId="4087" xr:uid="{A722BAB2-0A0E-4979-A798-B80AF57D6051}"/>
    <cellStyle name="SAPBEXheaderItem 2" xfId="4088" xr:uid="{7C14D4CD-455F-42D7-B317-2F0CAB1A1550}"/>
    <cellStyle name="SAPBEXheaderItem 2 2" xfId="4089" xr:uid="{4AEDA879-E206-42C2-884F-3A87753B8E1A}"/>
    <cellStyle name="SAPBEXheaderItem 2 2 2" xfId="5539" xr:uid="{ABEE9A17-E172-4D72-A658-8662078190C9}"/>
    <cellStyle name="SAPBEXheaderItem 2 2 2 2" xfId="8945" xr:uid="{7ABFEF4C-0380-47A3-B517-8858A7E9444D}"/>
    <cellStyle name="SAPBEXheaderItem 2 2 3" xfId="7538" xr:uid="{E144519A-EA31-482E-96A8-9275A05EB8B6}"/>
    <cellStyle name="SAPBEXheaderItem 2 2 3 2" xfId="9467" xr:uid="{1CBB3771-DD06-4BC8-830E-468E5EB669CF}"/>
    <cellStyle name="SAPBEXheaderItem 2 2 4" xfId="8536" xr:uid="{1E6CB6A7-EDC7-4412-B789-CE46CA687F3F}"/>
    <cellStyle name="SAPBEXheaderItem 2 3" xfId="5540" xr:uid="{89D3B721-ED32-4AFF-B519-B3464178C006}"/>
    <cellStyle name="SAPBEXheaderItem 2 3 2" xfId="8946" xr:uid="{45A120DF-DB71-4AA4-95BA-09780C89B52D}"/>
    <cellStyle name="SAPBEXheaderItem 2 4" xfId="7537" xr:uid="{E097BF74-6C38-47BE-B6DB-51A2740A02AF}"/>
    <cellStyle name="SAPBEXheaderItem 2 4 2" xfId="9466" xr:uid="{AC4779B2-112D-4C5A-B13C-FAC4C911B874}"/>
    <cellStyle name="SAPBEXheaderItem 2 5" xfId="8535" xr:uid="{85601FC8-08EB-4CE1-B55C-C29DD70D58E0}"/>
    <cellStyle name="SAPBEXheaderItem 3" xfId="4090" xr:uid="{40B7B8D5-6E1B-4A18-B9E1-6C57225F8605}"/>
    <cellStyle name="SAPBEXheaderItem 3 2" xfId="4091" xr:uid="{44E8D6B5-CBCA-4191-A1D3-395FED438EB0}"/>
    <cellStyle name="SAPBEXheaderItem 3 2 2" xfId="5537" xr:uid="{25095B7A-F898-483A-8BA6-19BE5A96C245}"/>
    <cellStyle name="SAPBEXheaderItem 3 2 2 2" xfId="8943" xr:uid="{02F150CA-024A-4987-8A57-352EEEA20236}"/>
    <cellStyle name="SAPBEXheaderItem 3 2 3" xfId="7540" xr:uid="{44D4874C-AFFE-451D-9521-AE33663A3FE3}"/>
    <cellStyle name="SAPBEXheaderItem 3 2 3 2" xfId="9469" xr:uid="{8689E1A9-E550-49C4-BCB7-9F591543809D}"/>
    <cellStyle name="SAPBEXheaderItem 3 2 4" xfId="8538" xr:uid="{D679056E-B545-4868-99CD-EC0CFF525A47}"/>
    <cellStyle name="SAPBEXheaderItem 3 3" xfId="5538" xr:uid="{38B60316-EDDB-42AC-85A4-C07E881A876E}"/>
    <cellStyle name="SAPBEXheaderItem 3 3 2" xfId="8944" xr:uid="{C51725A8-5659-4925-9837-CFC9A3FCEA52}"/>
    <cellStyle name="SAPBEXheaderItem 3 4" xfId="7539" xr:uid="{C764FE87-F9F5-43BB-9852-350AEF6C9C71}"/>
    <cellStyle name="SAPBEXheaderItem 3 4 2" xfId="9468" xr:uid="{BEC83453-7832-4F9D-B592-127C5A86A2AE}"/>
    <cellStyle name="SAPBEXheaderItem 3 5" xfId="8537" xr:uid="{6F7B30C6-804D-42AC-B164-EBA7DB9EBC57}"/>
    <cellStyle name="SAPBEXheaderItem 4" xfId="4092" xr:uid="{DDBF229E-D852-4738-BD01-7242E47CB9A2}"/>
    <cellStyle name="SAPBEXheaderItem 4 2" xfId="5536" xr:uid="{B34D13F1-F483-441F-85B1-70AA534FAE0B}"/>
    <cellStyle name="SAPBEXheaderItem 4 2 2" xfId="8942" xr:uid="{E0379397-4863-4680-9F96-7EC69B9836F4}"/>
    <cellStyle name="SAPBEXheaderItem 4 3" xfId="7541" xr:uid="{E536DF4F-64C6-4616-9247-D3A958869DCF}"/>
    <cellStyle name="SAPBEXheaderItem 4 3 2" xfId="9470" xr:uid="{8305C760-8663-4E05-AF41-E2B4BE5FCDB1}"/>
    <cellStyle name="SAPBEXheaderItem 4 4" xfId="8539" xr:uid="{1B98C13D-0E3B-4911-80BD-0C737B6D98E7}"/>
    <cellStyle name="SAPBEXheaderItem 5" xfId="5541" xr:uid="{6FC0F2B9-641C-4A42-A719-2C13A6E0B7FE}"/>
    <cellStyle name="SAPBEXheaderItem 5 2" xfId="8947" xr:uid="{165046BB-B7C3-4F94-BD9D-C9F6F34B60F9}"/>
    <cellStyle name="SAPBEXheaderItem 6" xfId="7536" xr:uid="{A4DDC11E-469B-4221-BEAB-27FBAB76F8CE}"/>
    <cellStyle name="SAPBEXheaderItem 6 2" xfId="9465" xr:uid="{AF22A75B-4226-4347-BB76-5929B66D7CE9}"/>
    <cellStyle name="SAPBEXheaderItem 7" xfId="8534" xr:uid="{23CFB3A1-EE8A-4EDE-958B-43CE4EF0211C}"/>
    <cellStyle name="SAPBEXheaderText" xfId="4093" xr:uid="{BD8A6E66-5398-4211-AA64-1CDC59C64AB2}"/>
    <cellStyle name="SAPBEXheaderText 2" xfId="4094" xr:uid="{CEA2F09B-EF07-47EA-8E53-DD15D33325A8}"/>
    <cellStyle name="SAPBEXheaderText 2 2" xfId="4095" xr:uid="{C2CCC6D4-8897-4923-BB92-464313E94D3C}"/>
    <cellStyle name="SAPBEXheaderText 2 2 2" xfId="4096" xr:uid="{A9153164-6987-4573-A7EB-3766809BFA44}"/>
    <cellStyle name="SAPBEXheaderText 2 2 2 2" xfId="5532" xr:uid="{3967DE87-4DA4-41BB-AFBF-8188837823A4}"/>
    <cellStyle name="SAPBEXheaderText 2 2 2 2 2" xfId="8938" xr:uid="{977AD2BA-8973-424C-BBFD-42B24BE0C4C6}"/>
    <cellStyle name="SAPBEXheaderText 2 2 2 3" xfId="7545" xr:uid="{1307AE85-662A-418B-9AC6-5AE66FEF6C58}"/>
    <cellStyle name="SAPBEXheaderText 2 2 2 3 2" xfId="9474" xr:uid="{B4937C50-E3C0-4CF1-A13B-F0F4591E92EE}"/>
    <cellStyle name="SAPBEXheaderText 2 2 2 4" xfId="8543" xr:uid="{2B010F26-F681-4AC6-A540-677DC3EBC635}"/>
    <cellStyle name="SAPBEXheaderText 2 2 3" xfId="5533" xr:uid="{85B05400-AAE7-436D-8E74-7864DFEB60D4}"/>
    <cellStyle name="SAPBEXheaderText 2 2 3 2" xfId="8939" xr:uid="{F6300041-AC78-4C63-8D26-6F923F0CCE8C}"/>
    <cellStyle name="SAPBEXheaderText 2 2 4" xfId="7544" xr:uid="{A57751ED-617A-41E5-AC73-F37C131F863D}"/>
    <cellStyle name="SAPBEXheaderText 2 2 4 2" xfId="9473" xr:uid="{3ADFF89C-0180-45FF-A6DD-767EDB1986D5}"/>
    <cellStyle name="SAPBEXheaderText 2 2 5" xfId="8542" xr:uid="{E6FDFE49-D5F9-4CAA-A4DD-B87356B100CF}"/>
    <cellStyle name="SAPBEXheaderText 2 3" xfId="4097" xr:uid="{365F350F-E8B2-44C9-B43E-A26184AF5CCF}"/>
    <cellStyle name="SAPBEXheaderText 2 3 2" xfId="5531" xr:uid="{4CD30CB8-9B69-4087-9DD6-F96DC45B725F}"/>
    <cellStyle name="SAPBEXheaderText 2 3 2 2" xfId="8937" xr:uid="{E7076AF8-3BBD-4BF1-A6DE-2F9A10F00139}"/>
    <cellStyle name="SAPBEXheaderText 2 3 3" xfId="7546" xr:uid="{7FA06993-D3D4-45C7-B2B8-B55CF76C3B53}"/>
    <cellStyle name="SAPBEXheaderText 2 3 3 2" xfId="9475" xr:uid="{8138EBFA-27B1-4EF6-BA0C-3E51C49C3B65}"/>
    <cellStyle name="SAPBEXheaderText 2 3 4" xfId="8544" xr:uid="{C76FE971-B091-4EAA-82A0-681C1DACC2F2}"/>
    <cellStyle name="SAPBEXheaderText 2 4" xfId="5534" xr:uid="{AB06BC98-EA44-4223-BFCF-EF461E47C070}"/>
    <cellStyle name="SAPBEXheaderText 2 4 2" xfId="8940" xr:uid="{6E3F2B34-AF8B-4E31-AD95-787AA410CEA9}"/>
    <cellStyle name="SAPBEXheaderText 2 5" xfId="7543" xr:uid="{CD09C3E7-FCE0-4BE5-BB0D-7B31E0B681FE}"/>
    <cellStyle name="SAPBEXheaderText 2 5 2" xfId="9472" xr:uid="{DE7454CB-2AB6-40F9-8682-12F4673C051E}"/>
    <cellStyle name="SAPBEXheaderText 2 6" xfId="8541" xr:uid="{61DF7D37-762E-4590-989C-057E005A8BA8}"/>
    <cellStyle name="SAPBEXheaderText 3" xfId="4098" xr:uid="{7ACF3DEB-99C0-401B-AE1B-ECE7FFD89C06}"/>
    <cellStyle name="SAPBEXheaderText 3 2" xfId="4099" xr:uid="{8F496D33-579C-4634-BD4A-DC8FBA2127EA}"/>
    <cellStyle name="SAPBEXheaderText 3 2 2" xfId="5529" xr:uid="{45AD9186-803C-4DDF-B56B-F47C9A59949E}"/>
    <cellStyle name="SAPBEXheaderText 3 2 2 2" xfId="8935" xr:uid="{F7CA325A-55B2-4D73-BBC5-3C5AAC36D91A}"/>
    <cellStyle name="SAPBEXheaderText 3 2 3" xfId="7548" xr:uid="{7AA0D5B7-18CA-41A5-B653-37781A2496B8}"/>
    <cellStyle name="SAPBEXheaderText 3 2 3 2" xfId="9477" xr:uid="{5AB43B60-FF33-4196-B1B9-FA7D70F7BBCF}"/>
    <cellStyle name="SAPBEXheaderText 3 2 4" xfId="8546" xr:uid="{1909D485-4D23-4B42-84B4-F7D02E0D97B5}"/>
    <cellStyle name="SAPBEXheaderText 3 3" xfId="5530" xr:uid="{FED42427-82EA-4CC8-AE51-D45910BC70CC}"/>
    <cellStyle name="SAPBEXheaderText 3 3 2" xfId="8936" xr:uid="{A42B7150-3502-4C18-992D-FEC806394207}"/>
    <cellStyle name="SAPBEXheaderText 3 4" xfId="7547" xr:uid="{7C13B840-74D5-4D4F-8D47-FA417D5724B3}"/>
    <cellStyle name="SAPBEXheaderText 3 4 2" xfId="9476" xr:uid="{7CB45B45-5EB2-4A1F-8201-DE079C730516}"/>
    <cellStyle name="SAPBEXheaderText 3 5" xfId="8545" xr:uid="{666B38C0-4E58-4B65-AECF-0D39D77EEBD2}"/>
    <cellStyle name="SAPBEXheaderText 4" xfId="4100" xr:uid="{FC13A687-D811-4ACF-B90E-43EA17CC843B}"/>
    <cellStyle name="SAPBEXheaderText 4 2" xfId="4101" xr:uid="{525399B0-F256-4112-B956-2B5195319027}"/>
    <cellStyle name="SAPBEXheaderText 4 2 2" xfId="5527" xr:uid="{1C8412B6-8783-4696-9D1C-065615A69C28}"/>
    <cellStyle name="SAPBEXheaderText 4 2 2 2" xfId="8933" xr:uid="{7704BBE5-E685-47B7-AB4B-BDC4F74C53D6}"/>
    <cellStyle name="SAPBEXheaderText 4 2 3" xfId="7550" xr:uid="{13BB1A3C-EB2C-409D-9F8F-EAE4ED801C54}"/>
    <cellStyle name="SAPBEXheaderText 4 2 3 2" xfId="9479" xr:uid="{1EB1B882-B233-400F-AB5F-918267504BD1}"/>
    <cellStyle name="SAPBEXheaderText 4 2 4" xfId="8548" xr:uid="{CC9ADEFF-DE50-4174-8B13-3EA4D0D999A0}"/>
    <cellStyle name="SAPBEXheaderText 4 3" xfId="5528" xr:uid="{8195A15C-8780-4449-8893-F4F33EF46D1F}"/>
    <cellStyle name="SAPBEXheaderText 4 3 2" xfId="8934" xr:uid="{35EC9D04-E150-4D15-AF9B-5B6B72A473F8}"/>
    <cellStyle name="SAPBEXheaderText 4 4" xfId="7549" xr:uid="{1850CE0C-FC1D-478B-BB6C-1DD7750B7B14}"/>
    <cellStyle name="SAPBEXheaderText 4 4 2" xfId="9478" xr:uid="{13277D8D-80B2-44B4-9420-1824CACB8F0D}"/>
    <cellStyle name="SAPBEXheaderText 4 5" xfId="8547" xr:uid="{FF5F5B93-D47D-472E-88F1-E2B7B73C1545}"/>
    <cellStyle name="SAPBEXheaderText 5" xfId="4102" xr:uid="{0F91D6B6-7523-4B9C-B9F6-B189AD7B4588}"/>
    <cellStyle name="SAPBEXheaderText 5 2" xfId="5526" xr:uid="{0043B34D-AC4A-474B-9937-E02272BC1CD1}"/>
    <cellStyle name="SAPBEXheaderText 5 2 2" xfId="8932" xr:uid="{5D855968-4F7A-48F8-B31E-C9B0611D5112}"/>
    <cellStyle name="SAPBEXheaderText 5 3" xfId="7551" xr:uid="{974D5093-E99D-4E1F-8DCB-0F0682626C66}"/>
    <cellStyle name="SAPBEXheaderText 5 3 2" xfId="9480" xr:uid="{C80E39E2-FFE2-4D17-9429-473AC8A36E92}"/>
    <cellStyle name="SAPBEXheaderText 5 4" xfId="8549" xr:uid="{5326119C-91B5-44C6-BF5F-E9BA11F2A6F9}"/>
    <cellStyle name="SAPBEXheaderText 6" xfId="5535" xr:uid="{CF7617F4-B6C6-41FE-9E7B-2E800350C9CB}"/>
    <cellStyle name="SAPBEXheaderText 6 2" xfId="8941" xr:uid="{FA7EC8B1-5FB4-4408-BDBE-924916899C4D}"/>
    <cellStyle name="SAPBEXheaderText 7" xfId="7542" xr:uid="{50CD7F29-4463-455C-A287-AF51881BAFB4}"/>
    <cellStyle name="SAPBEXheaderText 7 2" xfId="9471" xr:uid="{6E735C06-72F6-427E-93D8-57DD042262C4}"/>
    <cellStyle name="SAPBEXheaderText 8" xfId="8540" xr:uid="{0BE8C767-93EE-4321-8164-A083EEBEACCE}"/>
    <cellStyle name="SAPBEXHLevel0" xfId="4103" xr:uid="{98144826-824B-41A5-831A-6D5796C94F20}"/>
    <cellStyle name="SAPBEXHLevel0 2" xfId="4104" xr:uid="{42552F79-017C-4576-BE31-D7EB8897D9D1}"/>
    <cellStyle name="SAPBEXHLevel0 2 2" xfId="4105" xr:uid="{996BA159-8A4E-470B-B8A7-96085BD82E70}"/>
    <cellStyle name="SAPBEXHLevel0 2 2 2" xfId="4106" xr:uid="{4F7EE976-A056-4E99-9BB9-07E95F3DD252}"/>
    <cellStyle name="SAPBEXHLevel0 2 2 2 2" xfId="5522" xr:uid="{268CAF57-4D33-47D9-AEB6-8F46E116A84F}"/>
    <cellStyle name="SAPBEXHLevel0 2 2 2 2 2" xfId="8928" xr:uid="{66D8F803-B731-413A-9D21-564C894E8A2C}"/>
    <cellStyle name="SAPBEXHLevel0 2 2 2 3" xfId="7555" xr:uid="{85C97663-10AC-4CC8-A6AF-D3ACA2B8B518}"/>
    <cellStyle name="SAPBEXHLevel0 2 2 2 3 2" xfId="9484" xr:uid="{5853B89C-71F8-4FC6-8C10-A338FE6FCC61}"/>
    <cellStyle name="SAPBEXHLevel0 2 2 2 4" xfId="8553" xr:uid="{647F228A-6681-47B1-BC22-16C8D2E855B9}"/>
    <cellStyle name="SAPBEXHLevel0 2 2 3" xfId="5523" xr:uid="{CF24CC92-AED9-4E01-AF7D-785057172441}"/>
    <cellStyle name="SAPBEXHLevel0 2 2 3 2" xfId="8929" xr:uid="{9937F9EE-7F0A-4B91-810C-5FC55E008F2B}"/>
    <cellStyle name="SAPBEXHLevel0 2 2 4" xfId="7554" xr:uid="{6CAFDF39-EAFE-428B-AC67-22E3EC381301}"/>
    <cellStyle name="SAPBEXHLevel0 2 2 4 2" xfId="9483" xr:uid="{8186E1C4-E584-41E6-B020-A8597B2610C4}"/>
    <cellStyle name="SAPBEXHLevel0 2 2 5" xfId="8552" xr:uid="{D199EBCE-2376-41EF-939F-A116C4C6A311}"/>
    <cellStyle name="SAPBEXHLevel0 2 3" xfId="4107" xr:uid="{4BF24916-6A59-43A8-BEFE-5502CE8438CB}"/>
    <cellStyle name="SAPBEXHLevel0 2 3 2" xfId="5521" xr:uid="{A490F557-80DC-4658-91B4-5016C589D463}"/>
    <cellStyle name="SAPBEXHLevel0 2 3 2 2" xfId="8927" xr:uid="{E8BE0013-E458-4BA9-A35E-014388A116DF}"/>
    <cellStyle name="SAPBEXHLevel0 2 3 3" xfId="7556" xr:uid="{EB114958-781D-4932-9272-7C9BA01AA797}"/>
    <cellStyle name="SAPBEXHLevel0 2 3 3 2" xfId="9485" xr:uid="{88DD3CCE-D3AA-41E6-8818-DD919DAD267A}"/>
    <cellStyle name="SAPBEXHLevel0 2 3 4" xfId="8554" xr:uid="{731C019D-7B00-404B-9E08-F7AA2F284584}"/>
    <cellStyle name="SAPBEXHLevel0 2 4" xfId="5524" xr:uid="{1DCB134C-3ABF-4114-98FF-2F9E8F1EB351}"/>
    <cellStyle name="SAPBEXHLevel0 2 4 2" xfId="8930" xr:uid="{0AF9ABF9-D447-4BFD-BCA7-D2594BC5AE91}"/>
    <cellStyle name="SAPBEXHLevel0 2 5" xfId="7553" xr:uid="{1BA6D2FC-5509-4F8A-AE73-920613512847}"/>
    <cellStyle name="SAPBEXHLevel0 2 5 2" xfId="9482" xr:uid="{EF6E582D-E211-4843-9DBF-39828CE47C01}"/>
    <cellStyle name="SAPBEXHLevel0 2 6" xfId="8551" xr:uid="{3512B5E7-DC1F-4C97-80BF-79C4954701CF}"/>
    <cellStyle name="SAPBEXHLevel0 3" xfId="4108" xr:uid="{2CEA88E2-336E-436C-BDE7-5EE1A8A74911}"/>
    <cellStyle name="SAPBEXHLevel0 3 2" xfId="4109" xr:uid="{B1127D01-8ADF-492C-9B24-BB378007F592}"/>
    <cellStyle name="SAPBEXHLevel0 3 2 2" xfId="5519" xr:uid="{31D8900B-2518-4C73-992F-000D654FC003}"/>
    <cellStyle name="SAPBEXHLevel0 3 2 2 2" xfId="8925" xr:uid="{DAD9400E-7093-42AF-8CFC-68DB03FE8919}"/>
    <cellStyle name="SAPBEXHLevel0 3 2 3" xfId="7558" xr:uid="{3F7D08DA-C133-420F-9806-C353E6D42E7C}"/>
    <cellStyle name="SAPBEXHLevel0 3 2 3 2" xfId="9487" xr:uid="{48B57C68-E251-444F-857D-902969B347D6}"/>
    <cellStyle name="SAPBEXHLevel0 3 2 4" xfId="8556" xr:uid="{A79BB689-6AAB-48DD-93C3-9747C6360741}"/>
    <cellStyle name="SAPBEXHLevel0 3 3" xfId="5520" xr:uid="{2420A8FC-1C68-456A-9AD5-5610DBDA33A2}"/>
    <cellStyle name="SAPBEXHLevel0 3 3 2" xfId="8926" xr:uid="{1FB04387-5D22-45D4-A570-3B450E4592C7}"/>
    <cellStyle name="SAPBEXHLevel0 3 4" xfId="7557" xr:uid="{831BA006-DDBB-491F-91D4-1721CE66C471}"/>
    <cellStyle name="SAPBEXHLevel0 3 4 2" xfId="9486" xr:uid="{BCC04B6E-7F29-4496-A1B3-82F6625FB772}"/>
    <cellStyle name="SAPBEXHLevel0 3 5" xfId="8555" xr:uid="{14F6C25E-3E36-47EC-9AD8-68ED772CF05C}"/>
    <cellStyle name="SAPBEXHLevel0 4" xfId="4110" xr:uid="{B9BC3CF1-5FCF-4978-AF31-7856CB5748CD}"/>
    <cellStyle name="SAPBEXHLevel0 4 2" xfId="4111" xr:uid="{937DC01A-3F33-48D4-8828-4F07D0FF1F47}"/>
    <cellStyle name="SAPBEXHLevel0 4 2 2" xfId="5517" xr:uid="{AF017534-C63F-4E25-A3C8-DC47F4C4A3B1}"/>
    <cellStyle name="SAPBEXHLevel0 4 2 2 2" xfId="8923" xr:uid="{3392548A-ED75-419C-9626-F97DCB8CC4BF}"/>
    <cellStyle name="SAPBEXHLevel0 4 2 3" xfId="7560" xr:uid="{5F6C5AE8-2B27-4E73-AEE3-A53E6C8530FF}"/>
    <cellStyle name="SAPBEXHLevel0 4 2 3 2" xfId="9489" xr:uid="{18C05B28-D116-4F98-939C-CA636CE60374}"/>
    <cellStyle name="SAPBEXHLevel0 4 2 4" xfId="8558" xr:uid="{69BC8D73-2DE1-405E-92C2-1DA14988249B}"/>
    <cellStyle name="SAPBEXHLevel0 4 3" xfId="5518" xr:uid="{7329302B-1B33-4841-8731-F9AD27B8EB53}"/>
    <cellStyle name="SAPBEXHLevel0 4 3 2" xfId="8924" xr:uid="{1F0BE7BA-7A9C-4969-9EEB-C03322DF8CB7}"/>
    <cellStyle name="SAPBEXHLevel0 4 4" xfId="7559" xr:uid="{0DC29387-8A60-4072-A868-78E52DD80B5A}"/>
    <cellStyle name="SAPBEXHLevel0 4 4 2" xfId="9488" xr:uid="{752C0DC9-4C5C-4851-84D9-3A30B1E40F3F}"/>
    <cellStyle name="SAPBEXHLevel0 4 5" xfId="8557" xr:uid="{241CAB75-3577-4AD0-A073-3F08A4FB7FD3}"/>
    <cellStyle name="SAPBEXHLevel0 5" xfId="4112" xr:uid="{6C913CBD-086C-4258-B11E-A6DD2F253EF9}"/>
    <cellStyle name="SAPBEXHLevel0 5 2" xfId="5516" xr:uid="{5F54B066-76F6-48AD-87A8-2A4AFD1B9FED}"/>
    <cellStyle name="SAPBEXHLevel0 5 2 2" xfId="8922" xr:uid="{7BDBEDAC-B946-4293-BC6E-A969BCA51111}"/>
    <cellStyle name="SAPBEXHLevel0 5 3" xfId="7561" xr:uid="{C2A008CC-E39E-4004-9D51-94F894ED045B}"/>
    <cellStyle name="SAPBEXHLevel0 5 3 2" xfId="9490" xr:uid="{29148F44-763F-4ED4-B669-9C5C3F713531}"/>
    <cellStyle name="SAPBEXHLevel0 5 4" xfId="8559" xr:uid="{A29CBEF8-C1E6-4534-A23B-D1140AFCBE2E}"/>
    <cellStyle name="SAPBEXHLevel0 6" xfId="5525" xr:uid="{E5B395A6-510D-44E6-9AD4-DC5DC2C97354}"/>
    <cellStyle name="SAPBEXHLevel0 6 2" xfId="8931" xr:uid="{78320A60-6F5B-4AE3-91F9-28C00F8A9D3D}"/>
    <cellStyle name="SAPBEXHLevel0 7" xfId="7552" xr:uid="{41B41C64-9004-45F4-963D-4AA892B55BB4}"/>
    <cellStyle name="SAPBEXHLevel0 7 2" xfId="9481" xr:uid="{1F831D7B-48F7-4192-A26B-7F79CFF42557}"/>
    <cellStyle name="SAPBEXHLevel0 8" xfId="8550" xr:uid="{5BB61F99-0BF9-4728-9003-BD54112F9A02}"/>
    <cellStyle name="SAPBEXHLevel1" xfId="4113" xr:uid="{113A21A8-28FD-474C-8141-27864DD3AC20}"/>
    <cellStyle name="SAPBEXHLevel1 2" xfId="4114" xr:uid="{7E88B667-7D6B-483A-BBA9-931CB5032969}"/>
    <cellStyle name="SAPBEXHLevel1 2 2" xfId="4115" xr:uid="{950EA0C2-95C1-4402-A268-02B6984114AC}"/>
    <cellStyle name="SAPBEXHLevel1 2 2 2" xfId="4116" xr:uid="{D7CC7C70-728A-4525-9122-6B3909EA66CA}"/>
    <cellStyle name="SAPBEXHLevel1 2 2 2 2" xfId="5512" xr:uid="{833C39BD-7E47-48C4-A788-6FA842537770}"/>
    <cellStyle name="SAPBEXHLevel1 2 2 2 2 2" xfId="8918" xr:uid="{FD1DE6DA-32CE-495D-92D8-F5AD1F19EFB6}"/>
    <cellStyle name="SAPBEXHLevel1 2 2 2 3" xfId="7565" xr:uid="{DDFC8DE9-CC57-4D78-8E29-EBE3F6072D03}"/>
    <cellStyle name="SAPBEXHLevel1 2 2 2 3 2" xfId="9494" xr:uid="{E9621FE5-2727-4862-88BF-06121A4D5886}"/>
    <cellStyle name="SAPBEXHLevel1 2 2 2 4" xfId="8563" xr:uid="{694D306D-8013-4A00-BFAD-89808C54B518}"/>
    <cellStyle name="SAPBEXHLevel1 2 2 3" xfId="5513" xr:uid="{825FB77E-1AAB-4E95-82CB-0C0FC7132BEE}"/>
    <cellStyle name="SAPBEXHLevel1 2 2 3 2" xfId="8919" xr:uid="{ACD6C91A-1448-45FB-941E-CC53C765D1CE}"/>
    <cellStyle name="SAPBEXHLevel1 2 2 4" xfId="7564" xr:uid="{9D960824-41B1-41AC-95E9-F78F25F0B6C9}"/>
    <cellStyle name="SAPBEXHLevel1 2 2 4 2" xfId="9493" xr:uid="{F0465FAB-8D69-4061-93D2-5AAADC758E27}"/>
    <cellStyle name="SAPBEXHLevel1 2 2 5" xfId="8562" xr:uid="{50A739C6-705C-47F0-B43C-DAC25CD50B3F}"/>
    <cellStyle name="SAPBEXHLevel1 2 3" xfId="4117" xr:uid="{E699B0F1-57F4-42D4-856D-001C36AD9DCD}"/>
    <cellStyle name="SAPBEXHLevel1 2 3 2" xfId="5511" xr:uid="{9C22B8BB-43EA-4AFC-8C35-B7A9F7F28673}"/>
    <cellStyle name="SAPBEXHLevel1 2 3 2 2" xfId="8917" xr:uid="{80037343-9A04-4EA1-9CE6-229CD99ABBB0}"/>
    <cellStyle name="SAPBEXHLevel1 2 3 3" xfId="7566" xr:uid="{BB68C789-A2AC-43AF-98B1-9DBE41E35BB1}"/>
    <cellStyle name="SAPBEXHLevel1 2 3 3 2" xfId="9495" xr:uid="{00CA47DC-E29F-45D7-9219-B303BA36AE46}"/>
    <cellStyle name="SAPBEXHLevel1 2 3 4" xfId="8564" xr:uid="{5CB03065-0123-4092-8FE3-789FE57661B1}"/>
    <cellStyle name="SAPBEXHLevel1 2 4" xfId="5514" xr:uid="{486A23AC-C466-4480-BC6C-5EF63100ACE9}"/>
    <cellStyle name="SAPBEXHLevel1 2 4 2" xfId="8920" xr:uid="{4CF2F227-FDF5-425F-9148-AB670F712A0C}"/>
    <cellStyle name="SAPBEXHLevel1 2 5" xfId="7563" xr:uid="{ED7010B2-8729-46F7-9913-8425858AE9A7}"/>
    <cellStyle name="SAPBEXHLevel1 2 5 2" xfId="9492" xr:uid="{C3C07722-0015-46C2-8DD1-A71DE03E425E}"/>
    <cellStyle name="SAPBEXHLevel1 2 6" xfId="8561" xr:uid="{2D58639D-A061-4383-ADA9-9DA2810D4887}"/>
    <cellStyle name="SAPBEXHLevel1 3" xfId="4118" xr:uid="{3871ACA3-9B20-42AD-980E-21D8CE1F7620}"/>
    <cellStyle name="SAPBEXHLevel1 3 2" xfId="4119" xr:uid="{C9B38FC4-410E-4A6A-B63B-8CE8391294CB}"/>
    <cellStyle name="SAPBEXHLevel1 3 2 2" xfId="5509" xr:uid="{E5F63FDA-E2A6-47AE-B918-3129EBCD601F}"/>
    <cellStyle name="SAPBEXHLevel1 3 2 2 2" xfId="8915" xr:uid="{93A0B99E-F8F0-480F-ADCF-9580128F4E8B}"/>
    <cellStyle name="SAPBEXHLevel1 3 2 3" xfId="7568" xr:uid="{F8336137-CE2C-4179-A67D-B50FCDAB86F8}"/>
    <cellStyle name="SAPBEXHLevel1 3 2 3 2" xfId="9497" xr:uid="{E05080B7-6722-48BF-AFB2-3229F651978D}"/>
    <cellStyle name="SAPBEXHLevel1 3 2 4" xfId="8566" xr:uid="{A2189E53-A3D4-409B-96E3-244ED46B2112}"/>
    <cellStyle name="SAPBEXHLevel1 3 3" xfId="5510" xr:uid="{528C9A82-9CA1-4A0F-8274-1216C0FE2369}"/>
    <cellStyle name="SAPBEXHLevel1 3 3 2" xfId="8916" xr:uid="{37B9C9A6-9F69-436C-93D0-C61E1EF57F26}"/>
    <cellStyle name="SAPBEXHLevel1 3 4" xfId="7567" xr:uid="{26F15B5A-F776-4EA0-AE61-490E73655E4C}"/>
    <cellStyle name="SAPBEXHLevel1 3 4 2" xfId="9496" xr:uid="{2078E67C-E785-4FD3-90C8-852BFDFD4DAA}"/>
    <cellStyle name="SAPBEXHLevel1 3 5" xfId="8565" xr:uid="{B334E7A2-CFC3-4ED1-9969-E2795BA197D1}"/>
    <cellStyle name="SAPBEXHLevel1 4" xfId="4120" xr:uid="{5C1DBB36-6F81-407E-9EC0-5243A9EAFBF5}"/>
    <cellStyle name="SAPBEXHLevel1 4 2" xfId="4121" xr:uid="{24CD2645-42F3-42B6-B29B-EB6242DEF6A5}"/>
    <cellStyle name="SAPBEXHLevel1 4 2 2" xfId="5507" xr:uid="{D1BC9534-C595-499D-8AEC-4E3594570E7B}"/>
    <cellStyle name="SAPBEXHLevel1 4 2 2 2" xfId="8913" xr:uid="{BADDC292-F142-4CD5-965D-1C3263B12B2B}"/>
    <cellStyle name="SAPBEXHLevel1 4 2 3" xfId="7570" xr:uid="{E3E62FA1-1C28-46D2-B71A-C16636D88D24}"/>
    <cellStyle name="SAPBEXHLevel1 4 2 3 2" xfId="9499" xr:uid="{94731C99-C3E7-45D7-BD3D-491D768F463D}"/>
    <cellStyle name="SAPBEXHLevel1 4 2 4" xfId="8568" xr:uid="{0B2B49F0-4345-4B9F-A753-FA91B4C61424}"/>
    <cellStyle name="SAPBEXHLevel1 4 3" xfId="5508" xr:uid="{29776270-E950-4F08-B3B0-F8606EC70B19}"/>
    <cellStyle name="SAPBEXHLevel1 4 3 2" xfId="8914" xr:uid="{9A1EEEE9-932C-4519-A372-52C15C5E85BD}"/>
    <cellStyle name="SAPBEXHLevel1 4 4" xfId="7569" xr:uid="{7CBB62B7-3FDA-4CBC-BA85-B5E1DB02F450}"/>
    <cellStyle name="SAPBEXHLevel1 4 4 2" xfId="9498" xr:uid="{686E7D37-D927-45B6-B1B0-5807C1A601E7}"/>
    <cellStyle name="SAPBEXHLevel1 4 5" xfId="8567" xr:uid="{4DECEF4B-4A43-44D7-9821-7E7B1871C927}"/>
    <cellStyle name="SAPBEXHLevel1 5" xfId="4122" xr:uid="{007DB1C2-2D1A-4CF3-9C76-01231A64176B}"/>
    <cellStyle name="SAPBEXHLevel1 5 2" xfId="5506" xr:uid="{8B12BAF9-25D2-41C1-BEE8-7E64E761AF15}"/>
    <cellStyle name="SAPBEXHLevel1 5 2 2" xfId="8912" xr:uid="{AB8060F8-8F05-4362-B4CE-39C74F47DA77}"/>
    <cellStyle name="SAPBEXHLevel1 5 3" xfId="7571" xr:uid="{AAC394DF-1093-46E8-B22D-A49033F65483}"/>
    <cellStyle name="SAPBEXHLevel1 5 3 2" xfId="9500" xr:uid="{A04AFD61-8218-4E7C-97FF-EF86F76B3224}"/>
    <cellStyle name="SAPBEXHLevel1 5 4" xfId="8569" xr:uid="{88FD4041-032E-45CF-9ED3-0FAB91D4E814}"/>
    <cellStyle name="SAPBEXHLevel1 6" xfId="5515" xr:uid="{97A41DF9-1EC1-4E99-A86C-1AA7DCC46FF9}"/>
    <cellStyle name="SAPBEXHLevel1 6 2" xfId="8921" xr:uid="{E5C0B1D3-C2BB-4E1C-B22A-1B3C84D7334F}"/>
    <cellStyle name="SAPBEXHLevel1 7" xfId="7562" xr:uid="{FED4BDE0-235E-4A34-908F-800E3182D1C3}"/>
    <cellStyle name="SAPBEXHLevel1 7 2" xfId="9491" xr:uid="{76A1C58A-2ED3-47BF-AC8D-5E4D6BCC354F}"/>
    <cellStyle name="SAPBEXHLevel1 8" xfId="8560" xr:uid="{DAC6816A-F810-4123-BB26-BC6EEF623AE4}"/>
    <cellStyle name="SAPBEXHLevel2" xfId="4123" xr:uid="{26AEF675-AEB8-487E-857F-6183E4642D7C}"/>
    <cellStyle name="SAPBEXHLevel2 2" xfId="4124" xr:uid="{93B75908-C084-417E-A08E-C193AE8A4808}"/>
    <cellStyle name="SAPBEXHLevel2 2 2" xfId="4125" xr:uid="{15D59F94-0CC5-42FA-ACBA-FDCA428247D4}"/>
    <cellStyle name="SAPBEXHLevel2 2 2 2" xfId="4126" xr:uid="{B59F5F41-6573-46BE-82FA-1439D2EF5F2F}"/>
    <cellStyle name="SAPBEXHLevel2 2 2 2 2" xfId="5502" xr:uid="{7B507637-231A-4DC1-B19A-38368F3CB7AA}"/>
    <cellStyle name="SAPBEXHLevel2 2 2 2 2 2" xfId="8908" xr:uid="{0C80BD06-EA83-4CC2-9B39-E16C0EF86525}"/>
    <cellStyle name="SAPBEXHLevel2 2 2 2 3" xfId="7575" xr:uid="{41F83358-0A18-471B-9D7F-FD180056F8FE}"/>
    <cellStyle name="SAPBEXHLevel2 2 2 2 3 2" xfId="9504" xr:uid="{DBC58832-2E6B-48A7-853C-FC42FDA9308A}"/>
    <cellStyle name="SAPBEXHLevel2 2 2 2 4" xfId="8573" xr:uid="{3EA546E3-B95F-4BE6-86B2-8FC9CBDC576D}"/>
    <cellStyle name="SAPBEXHLevel2 2 2 3" xfId="5503" xr:uid="{268A3ECB-B101-426B-B656-E1146D172DBD}"/>
    <cellStyle name="SAPBEXHLevel2 2 2 3 2" xfId="8909" xr:uid="{C8C4824A-EDDA-4C98-AEB1-F64F1A8D8AB8}"/>
    <cellStyle name="SAPBEXHLevel2 2 2 4" xfId="7574" xr:uid="{F2729816-329A-4C79-B2D7-B0D6CB96F5B6}"/>
    <cellStyle name="SAPBEXHLevel2 2 2 4 2" xfId="9503" xr:uid="{3C588A59-AFDF-40CC-9E59-5701D7D6E5E6}"/>
    <cellStyle name="SAPBEXHLevel2 2 2 5" xfId="8572" xr:uid="{90B5C2CD-78A5-44A3-BEFA-0B342F27E484}"/>
    <cellStyle name="SAPBEXHLevel2 2 3" xfId="4127" xr:uid="{174A57CE-967A-4C2B-9873-0F46BC872B8E}"/>
    <cellStyle name="SAPBEXHLevel2 2 3 2" xfId="5501" xr:uid="{62CB3495-A6B7-4EE6-BF65-682DE086461F}"/>
    <cellStyle name="SAPBEXHLevel2 2 3 2 2" xfId="8907" xr:uid="{61C24DDF-7568-425F-B867-7044886363C5}"/>
    <cellStyle name="SAPBEXHLevel2 2 3 3" xfId="7576" xr:uid="{82478E2F-8592-45BF-BE9C-9AAB80F0D25D}"/>
    <cellStyle name="SAPBEXHLevel2 2 3 3 2" xfId="9505" xr:uid="{406ACFC6-FE31-4378-A8D2-5126263073AF}"/>
    <cellStyle name="SAPBEXHLevel2 2 3 4" xfId="8574" xr:uid="{F2B3660E-F5FB-422E-A9AB-88D096586D7A}"/>
    <cellStyle name="SAPBEXHLevel2 2 4" xfId="5504" xr:uid="{17080640-B44C-4BDB-A7F2-09DD53F64131}"/>
    <cellStyle name="SAPBEXHLevel2 2 4 2" xfId="8910" xr:uid="{461BB0C2-3B2A-4794-AF0A-F7E527E8495C}"/>
    <cellStyle name="SAPBEXHLevel2 2 5" xfId="7573" xr:uid="{C125FE6C-98FF-47BE-8A6D-76415BCE8F55}"/>
    <cellStyle name="SAPBEXHLevel2 2 5 2" xfId="9502" xr:uid="{516A79D1-FCB0-4475-82F8-498EDAD79255}"/>
    <cellStyle name="SAPBEXHLevel2 2 6" xfId="8571" xr:uid="{E3070B52-9A76-4B50-91DD-91F57D996E1B}"/>
    <cellStyle name="SAPBEXHLevel2 3" xfId="4128" xr:uid="{66B6C783-B012-400B-BEE6-B97F6D402F78}"/>
    <cellStyle name="SAPBEXHLevel2 3 2" xfId="4129" xr:uid="{3925A111-C871-470D-958D-3D9D86CD5EE7}"/>
    <cellStyle name="SAPBEXHLevel2 3 2 2" xfId="5499" xr:uid="{E794B5B8-6B00-4E3D-9BCD-E5A5E96527CA}"/>
    <cellStyle name="SAPBEXHLevel2 3 2 2 2" xfId="8905" xr:uid="{75A4DECE-9FC6-47B9-B6FC-E596D16D1E99}"/>
    <cellStyle name="SAPBEXHLevel2 3 2 3" xfId="7578" xr:uid="{6D7595D6-C728-48E3-B8ED-C1B3F269BDAE}"/>
    <cellStyle name="SAPBEXHLevel2 3 2 3 2" xfId="9507" xr:uid="{0A0EC266-D2BD-44D2-A68D-8039A6959C1D}"/>
    <cellStyle name="SAPBEXHLevel2 3 2 4" xfId="8576" xr:uid="{7505E2C7-F918-4E45-8572-D148ABAA5F13}"/>
    <cellStyle name="SAPBEXHLevel2 3 3" xfId="5500" xr:uid="{F6812D11-0B47-4D41-8807-BA3271E3D677}"/>
    <cellStyle name="SAPBEXHLevel2 3 3 2" xfId="8906" xr:uid="{90C7C011-DA0E-4A31-98AC-474335B23D1B}"/>
    <cellStyle name="SAPBEXHLevel2 3 4" xfId="7577" xr:uid="{E57DA2CD-32ED-4F67-9DEA-DA5A55B901B3}"/>
    <cellStyle name="SAPBEXHLevel2 3 4 2" xfId="9506" xr:uid="{E30AF523-E361-481B-915F-6B988B41952E}"/>
    <cellStyle name="SAPBEXHLevel2 3 5" xfId="8575" xr:uid="{3AC05EC8-C5EE-404C-ACA5-4C147FEF1E11}"/>
    <cellStyle name="SAPBEXHLevel2 4" xfId="4130" xr:uid="{B2701E44-4C14-4CA3-906C-14C00576B005}"/>
    <cellStyle name="SAPBEXHLevel2 4 2" xfId="4131" xr:uid="{0CB3C80D-97AA-4AB8-9217-43A4A15226EC}"/>
    <cellStyle name="SAPBEXHLevel2 4 2 2" xfId="5497" xr:uid="{47F645E4-71B6-45F9-A303-D455122FE37C}"/>
    <cellStyle name="SAPBEXHLevel2 4 2 2 2" xfId="8903" xr:uid="{3CE84F39-3DDC-404A-8E19-24B8DC0CCB64}"/>
    <cellStyle name="SAPBEXHLevel2 4 2 3" xfId="7580" xr:uid="{D7A80AC9-5264-4F83-A4F8-2D1B283E55C3}"/>
    <cellStyle name="SAPBEXHLevel2 4 2 3 2" xfId="9509" xr:uid="{148328A9-43FF-4AE2-8E67-3843364CB297}"/>
    <cellStyle name="SAPBEXHLevel2 4 2 4" xfId="8578" xr:uid="{596E1EFF-F367-453F-BAA6-CA312376FFC8}"/>
    <cellStyle name="SAPBEXHLevel2 4 3" xfId="5498" xr:uid="{07E84FA6-C2B5-4BB5-B18A-4EF98476CF97}"/>
    <cellStyle name="SAPBEXHLevel2 4 3 2" xfId="8904" xr:uid="{34142FAC-ED1A-4D97-AE1B-7867696C5D52}"/>
    <cellStyle name="SAPBEXHLevel2 4 4" xfId="7579" xr:uid="{C4D3A117-F418-4B63-A145-E6A54DD1F5BF}"/>
    <cellStyle name="SAPBEXHLevel2 4 4 2" xfId="9508" xr:uid="{39E93587-70FE-4487-98F7-2CD0DB78E20A}"/>
    <cellStyle name="SAPBEXHLevel2 4 5" xfId="8577" xr:uid="{3664E68C-93E6-4775-AC09-6FC7007D8145}"/>
    <cellStyle name="SAPBEXHLevel2 5" xfId="4132" xr:uid="{0BBEAD51-2989-4A38-A16D-EC065AF86BC6}"/>
    <cellStyle name="SAPBEXHLevel2 5 2" xfId="5496" xr:uid="{BCB7D64E-ED93-4AE6-89DC-66E1B7C83BE9}"/>
    <cellStyle name="SAPBEXHLevel2 5 2 2" xfId="8902" xr:uid="{E8F147B5-F803-4966-911A-59CD444FE229}"/>
    <cellStyle name="SAPBEXHLevel2 5 3" xfId="7581" xr:uid="{82F0A023-7369-4BEB-8758-EA731B703613}"/>
    <cellStyle name="SAPBEXHLevel2 5 3 2" xfId="9510" xr:uid="{CC8837BC-155E-48D4-9117-D5825FBE5C40}"/>
    <cellStyle name="SAPBEXHLevel2 5 4" xfId="8579" xr:uid="{F28F663E-D47B-4719-9C26-86E548AEB136}"/>
    <cellStyle name="SAPBEXHLevel2 6" xfId="5505" xr:uid="{156ED635-774D-4A9B-A1BF-A866401EDE05}"/>
    <cellStyle name="SAPBEXHLevel2 6 2" xfId="8911" xr:uid="{0B518D50-A927-4D68-BD37-9B6A14F2AFD0}"/>
    <cellStyle name="SAPBEXHLevel2 7" xfId="7572" xr:uid="{EF2B95D5-9C10-4F2F-8762-820C66D5EA82}"/>
    <cellStyle name="SAPBEXHLevel2 7 2" xfId="9501" xr:uid="{CC7320D7-03F5-4FC0-A214-656B22645001}"/>
    <cellStyle name="SAPBEXHLevel2 8" xfId="8570" xr:uid="{476ADE29-5E92-4248-96D9-25F9A8398A78}"/>
    <cellStyle name="SAPBEXHLevel3" xfId="4133" xr:uid="{1F97E7DA-852D-448E-809F-DB79E3E3DEAC}"/>
    <cellStyle name="SAPBEXHLevel3 2" xfId="4134" xr:uid="{21A84AD8-8E7C-4889-A9A3-596D6B2E648C}"/>
    <cellStyle name="SAPBEXHLevel3 2 2" xfId="4135" xr:uid="{A250C493-A266-4B98-A783-15803F37B16B}"/>
    <cellStyle name="SAPBEXHLevel3 2 2 2" xfId="4136" xr:uid="{B057B9E0-8883-4C6D-9F47-F083210D8D0C}"/>
    <cellStyle name="SAPBEXHLevel3 2 2 2 2" xfId="5492" xr:uid="{F71EB628-F41A-4E83-A757-C67922470F15}"/>
    <cellStyle name="SAPBEXHLevel3 2 2 2 2 2" xfId="8898" xr:uid="{82C4DB0B-DF29-470B-B894-E5D5F37C3520}"/>
    <cellStyle name="SAPBEXHLevel3 2 2 2 3" xfId="7585" xr:uid="{1B6984E3-945E-43C1-B6DC-880F517B4E09}"/>
    <cellStyle name="SAPBEXHLevel3 2 2 2 3 2" xfId="9514" xr:uid="{D8FF8DB9-6D80-410D-8C51-37F1CFC8B11E}"/>
    <cellStyle name="SAPBEXHLevel3 2 2 2 4" xfId="8583" xr:uid="{9A8FE554-060D-4660-A7BB-009FC2D21E48}"/>
    <cellStyle name="SAPBEXHLevel3 2 2 3" xfId="5493" xr:uid="{826841B3-8A11-430E-AE3C-7DB0A0AA334E}"/>
    <cellStyle name="SAPBEXHLevel3 2 2 3 2" xfId="8899" xr:uid="{5A44FDD5-ABD3-4A62-B8DF-352207846609}"/>
    <cellStyle name="SAPBEXHLevel3 2 2 4" xfId="7584" xr:uid="{B43232DF-32AE-44F6-A923-16DBE921F64F}"/>
    <cellStyle name="SAPBEXHLevel3 2 2 4 2" xfId="9513" xr:uid="{33A2F753-A3DD-4161-BEE1-244B87B0206D}"/>
    <cellStyle name="SAPBEXHLevel3 2 2 5" xfId="8582" xr:uid="{E3E97726-0D11-494B-84C4-53E3F8D60A4B}"/>
    <cellStyle name="SAPBEXHLevel3 2 3" xfId="4137" xr:uid="{95B16DF0-1F9F-4A52-A366-340189855F38}"/>
    <cellStyle name="SAPBEXHLevel3 2 3 2" xfId="5491" xr:uid="{C55EE7F4-766F-403D-B126-83CA20030566}"/>
    <cellStyle name="SAPBEXHLevel3 2 3 2 2" xfId="8897" xr:uid="{C503C026-8BAB-4319-BEC3-01075615DB98}"/>
    <cellStyle name="SAPBEXHLevel3 2 3 3" xfId="7586" xr:uid="{F53A8482-23BF-475D-BDFB-CA9F266DC714}"/>
    <cellStyle name="SAPBEXHLevel3 2 3 3 2" xfId="9515" xr:uid="{10398355-DC01-48B5-AC54-F3ADC72E2582}"/>
    <cellStyle name="SAPBEXHLevel3 2 3 4" xfId="8584" xr:uid="{CFBC4DCA-3C23-498E-956C-F8B6BF57C795}"/>
    <cellStyle name="SAPBEXHLevel3 2 4" xfId="5494" xr:uid="{269B4B62-BFC6-4F61-A39B-5050D5D15590}"/>
    <cellStyle name="SAPBEXHLevel3 2 4 2" xfId="8900" xr:uid="{C4A86CCB-55E5-46FB-9AB6-37B3C2744CE2}"/>
    <cellStyle name="SAPBEXHLevel3 2 5" xfId="7583" xr:uid="{9428F914-91A5-4A09-A582-62FAC9353726}"/>
    <cellStyle name="SAPBEXHLevel3 2 5 2" xfId="9512" xr:uid="{917B391A-9DD6-48C6-A22F-024EF82C4910}"/>
    <cellStyle name="SAPBEXHLevel3 2 6" xfId="8581" xr:uid="{51849206-119C-4FE1-9522-224C138E3D93}"/>
    <cellStyle name="SAPBEXHLevel3 3" xfId="4138" xr:uid="{333A9B22-B38D-4DDE-8352-5A88B82D5CB2}"/>
    <cellStyle name="SAPBEXHLevel3 3 2" xfId="4139" xr:uid="{FD7DBD4A-AE5D-48FF-B76A-D00374407CB0}"/>
    <cellStyle name="SAPBEXHLevel3 3 2 2" xfId="5489" xr:uid="{9621940E-EA34-4CD5-A41C-8A1CCC9DD4D9}"/>
    <cellStyle name="SAPBEXHLevel3 3 2 2 2" xfId="8895" xr:uid="{FC012A51-D2BD-43CC-A300-DAFD78F442AF}"/>
    <cellStyle name="SAPBEXHLevel3 3 2 3" xfId="7588" xr:uid="{F1236489-E6E6-4EB4-B64A-0ABF48AA1F06}"/>
    <cellStyle name="SAPBEXHLevel3 3 2 3 2" xfId="9517" xr:uid="{3B5B9BC0-516B-47F5-ABB9-9E8842639484}"/>
    <cellStyle name="SAPBEXHLevel3 3 2 4" xfId="8586" xr:uid="{49E5FB0C-C3B2-4B99-BB1F-9723D606BBE0}"/>
    <cellStyle name="SAPBEXHLevel3 3 3" xfId="5490" xr:uid="{FBFD9625-1F31-4A54-A2AF-2A98CD395356}"/>
    <cellStyle name="SAPBEXHLevel3 3 3 2" xfId="8896" xr:uid="{4A59003E-8244-4CAC-A96F-E23FAC1802C2}"/>
    <cellStyle name="SAPBEXHLevel3 3 4" xfId="7587" xr:uid="{8F7B6450-B163-4E55-B95F-CD6756D451B7}"/>
    <cellStyle name="SAPBEXHLevel3 3 4 2" xfId="9516" xr:uid="{CFECEC11-7358-4607-A503-D975E79E1E88}"/>
    <cellStyle name="SAPBEXHLevel3 3 5" xfId="8585" xr:uid="{C7DCD40C-0C86-4686-84C6-784D4E82D522}"/>
    <cellStyle name="SAPBEXHLevel3 4" xfId="4140" xr:uid="{860A38BB-451A-49E2-815A-0A29221391D1}"/>
    <cellStyle name="SAPBEXHLevel3 4 2" xfId="4141" xr:uid="{CC601736-27FC-4530-95DC-1B5578B8ACF4}"/>
    <cellStyle name="SAPBEXHLevel3 4 2 2" xfId="5487" xr:uid="{90B5AFCE-B950-48BE-8B31-8263FD2A7AAC}"/>
    <cellStyle name="SAPBEXHLevel3 4 2 2 2" xfId="8893" xr:uid="{8012157E-5F78-4401-87ED-59E745B41834}"/>
    <cellStyle name="SAPBEXHLevel3 4 2 3" xfId="7590" xr:uid="{77A00BC9-CFB7-4048-824C-F5674FAF5846}"/>
    <cellStyle name="SAPBEXHLevel3 4 2 3 2" xfId="9519" xr:uid="{70345B53-39BF-41E1-BEF4-71728C7FE4F7}"/>
    <cellStyle name="SAPBEXHLevel3 4 2 4" xfId="8588" xr:uid="{61DD5E7E-F7F8-48B7-AF03-DA3F0BC00785}"/>
    <cellStyle name="SAPBEXHLevel3 4 3" xfId="5488" xr:uid="{EAAB4943-83FB-4F9C-99BD-3017B8926C21}"/>
    <cellStyle name="SAPBEXHLevel3 4 3 2" xfId="8894" xr:uid="{B02EA479-92A1-4FE2-ABE4-D1AC704B9B74}"/>
    <cellStyle name="SAPBEXHLevel3 4 4" xfId="7589" xr:uid="{F06A6C18-A1A1-41C8-BE48-CD3B4D41A417}"/>
    <cellStyle name="SAPBEXHLevel3 4 4 2" xfId="9518" xr:uid="{7476E828-017A-4962-9572-49C4B973147B}"/>
    <cellStyle name="SAPBEXHLevel3 4 5" xfId="8587" xr:uid="{98E0612D-6880-49F8-82CD-6A3E35E88325}"/>
    <cellStyle name="SAPBEXHLevel3 5" xfId="4142" xr:uid="{117D32EE-F80E-4F71-A2E7-44F606BE05A6}"/>
    <cellStyle name="SAPBEXHLevel3 5 2" xfId="5486" xr:uid="{EB487C0A-23BA-4C07-8979-F3BEA7ED8410}"/>
    <cellStyle name="SAPBEXHLevel3 5 2 2" xfId="8892" xr:uid="{A156FD3C-7F17-4EAA-9AA6-961B822A3556}"/>
    <cellStyle name="SAPBEXHLevel3 5 3" xfId="7591" xr:uid="{B4EBF975-58CB-470D-9755-A0B660EA1700}"/>
    <cellStyle name="SAPBEXHLevel3 5 3 2" xfId="9520" xr:uid="{86DFFD48-15B3-4E21-B2CC-8AE8C432449E}"/>
    <cellStyle name="SAPBEXHLevel3 5 4" xfId="8589" xr:uid="{47D671F1-CD02-4A18-B6D3-FB4C08971033}"/>
    <cellStyle name="SAPBEXHLevel3 6" xfId="5495" xr:uid="{31E71171-8AF1-4445-8C7A-AF86D7AB7325}"/>
    <cellStyle name="SAPBEXHLevel3 6 2" xfId="8901" xr:uid="{DC594952-8051-4D23-A2AE-A068F4D85B33}"/>
    <cellStyle name="SAPBEXHLevel3 7" xfId="7582" xr:uid="{D05466D2-5819-4327-BF01-5A1F73D0C8F0}"/>
    <cellStyle name="SAPBEXHLevel3 7 2" xfId="9511" xr:uid="{0DEBC314-553A-4F60-83AE-E11EBA41BC26}"/>
    <cellStyle name="SAPBEXHLevel3 8" xfId="8580" xr:uid="{77B36376-3B77-44C0-A76C-AE26A120678B}"/>
    <cellStyle name="SAPBEXresItem" xfId="4143" xr:uid="{C50B3025-98C6-44C2-A9BC-5B03D543DDE5}"/>
    <cellStyle name="SAPBEXresItem 2" xfId="4144" xr:uid="{5F2E0A01-03FD-47D0-90EB-B7A98C59B2D7}"/>
    <cellStyle name="SAPBEXresItem 2 2" xfId="4145" xr:uid="{AD8FD7D6-FD8B-48E0-92AE-FF40D7755C98}"/>
    <cellStyle name="SAPBEXresItem 2 2 2" xfId="4146" xr:uid="{6A2C6757-106F-4DD4-86D7-E721A5921368}"/>
    <cellStyle name="SAPBEXresItem 2 2 2 2" xfId="5483" xr:uid="{CC05E4E8-BBED-4B32-B392-6DAD3CFE8DD4}"/>
    <cellStyle name="SAPBEXresItem 2 2 2 2 2" xfId="8889" xr:uid="{193F513C-2993-4E70-863B-645469F0BF26}"/>
    <cellStyle name="SAPBEXresItem 2 2 2 3" xfId="7595" xr:uid="{77A20D5B-4CA7-41DC-BEED-06E094465FA0}"/>
    <cellStyle name="SAPBEXresItem 2 2 2 3 2" xfId="9524" xr:uid="{37C6922E-C52D-4DE5-A87D-6775F67E7C75}"/>
    <cellStyle name="SAPBEXresItem 2 2 2 4" xfId="8593" xr:uid="{70F6B472-9A03-4DBF-85AB-220F5F9FCEC4}"/>
    <cellStyle name="SAPBEXresItem 2 2 3" xfId="5484" xr:uid="{9AAEFA98-A558-4872-8649-83173CDE1D6F}"/>
    <cellStyle name="SAPBEXresItem 2 2 3 2" xfId="8890" xr:uid="{DFF1187F-7A69-48BE-80DE-FFBF2FFBB079}"/>
    <cellStyle name="SAPBEXresItem 2 2 4" xfId="7594" xr:uid="{3AF270BD-1E63-4846-888D-DDE0AB424CE2}"/>
    <cellStyle name="SAPBEXresItem 2 2 4 2" xfId="9523" xr:uid="{93D71A7A-0560-417B-8771-847ED7A749CE}"/>
    <cellStyle name="SAPBEXresItem 2 2 5" xfId="8592" xr:uid="{CE043BEF-F0B7-4698-80DA-C4D2A1EF94A8}"/>
    <cellStyle name="SAPBEXresItem 2 3" xfId="4147" xr:uid="{2CD1C1D4-7CB1-4144-B4C1-FC1C757D4871}"/>
    <cellStyle name="SAPBEXresItem 2 3 2" xfId="5482" xr:uid="{72BEEAA9-26DD-43BB-BCBB-37CFA30C399D}"/>
    <cellStyle name="SAPBEXresItem 2 3 2 2" xfId="8888" xr:uid="{F7F49A77-D00D-46C6-9AE3-BCCAB3157B4B}"/>
    <cellStyle name="SAPBEXresItem 2 3 3" xfId="7596" xr:uid="{74986D91-5739-4450-B669-1037B31F98A6}"/>
    <cellStyle name="SAPBEXresItem 2 3 3 2" xfId="9525" xr:uid="{9527F2BD-416C-4F0C-9095-91399FF8BA06}"/>
    <cellStyle name="SAPBEXresItem 2 3 4" xfId="8594" xr:uid="{0E7A809D-68D1-41E1-8ED8-B94CACC896C0}"/>
    <cellStyle name="SAPBEXresItem 2 4" xfId="5485" xr:uid="{DCD25BAF-980E-4DB3-B321-9CF4373C7981}"/>
    <cellStyle name="SAPBEXresItem 2 4 2" xfId="8891" xr:uid="{39E9C4CE-DE28-49D5-9A4C-9CF8D2BB99CD}"/>
    <cellStyle name="SAPBEXresItem 2 5" xfId="7593" xr:uid="{8737B9E3-FC77-4FAB-B86E-47FB07075666}"/>
    <cellStyle name="SAPBEXresItem 2 5 2" xfId="9522" xr:uid="{B9C0268D-E23F-43CF-9556-5C23B17D4699}"/>
    <cellStyle name="SAPBEXresItem 2 6" xfId="8591" xr:uid="{4DB0D6A2-A124-4472-9BCC-FF522A61F4B9}"/>
    <cellStyle name="SAPBEXresItem 3" xfId="4148" xr:uid="{79BB323F-CDC5-4D0B-B705-D932B288D682}"/>
    <cellStyle name="SAPBEXresItem 3 2" xfId="4149" xr:uid="{D033E7CA-0DA5-4C3A-9020-1EB1D5BCEFAD}"/>
    <cellStyle name="SAPBEXresItem 3 2 2" xfId="5480" xr:uid="{9126E64F-E0E9-4CD8-B4FD-2243DA684DF6}"/>
    <cellStyle name="SAPBEXresItem 3 2 2 2" xfId="8886" xr:uid="{C552F958-F597-48CD-9C46-022DC5B7894F}"/>
    <cellStyle name="SAPBEXresItem 3 2 3" xfId="7598" xr:uid="{DE03FE58-2239-4765-A215-72004B931E49}"/>
    <cellStyle name="SAPBEXresItem 3 2 3 2" xfId="9527" xr:uid="{A1BB7D48-EA00-42D7-AEE3-7D805DFD71F6}"/>
    <cellStyle name="SAPBEXresItem 3 2 4" xfId="8596" xr:uid="{B6F48E4B-7B8B-4087-85CA-5B0E1B9654FB}"/>
    <cellStyle name="SAPBEXresItem 3 3" xfId="5481" xr:uid="{BFA6A860-F3A8-43DC-83F1-67CCE671CD62}"/>
    <cellStyle name="SAPBEXresItem 3 3 2" xfId="8887" xr:uid="{A0B4B735-60F2-4959-8116-BC1799543EB5}"/>
    <cellStyle name="SAPBEXresItem 3 4" xfId="7597" xr:uid="{8F44B584-A99F-42D8-BB42-9B0650BEC7BE}"/>
    <cellStyle name="SAPBEXresItem 3 4 2" xfId="9526" xr:uid="{E05B64CB-C27D-4438-886A-C07DAE27487D}"/>
    <cellStyle name="SAPBEXresItem 3 5" xfId="8595" xr:uid="{4827577A-856C-4473-BF81-05D04331F9FB}"/>
    <cellStyle name="SAPBEXresItem 4" xfId="4150" xr:uid="{B0A98F66-6884-42D1-903C-4E74C3FFF9FD}"/>
    <cellStyle name="SAPBEXresItem 4 2" xfId="4151" xr:uid="{AC1CD5EA-F4F3-443D-8420-4E7F77D15FDE}"/>
    <cellStyle name="SAPBEXresItem 4 2 2" xfId="5478" xr:uid="{A3F27095-C438-4672-8664-BF1EF4F6AEE5}"/>
    <cellStyle name="SAPBEXresItem 4 2 2 2" xfId="8884" xr:uid="{E812CA8D-FF4E-43F1-AD3E-F92B1E3D0E08}"/>
    <cellStyle name="SAPBEXresItem 4 2 3" xfId="7600" xr:uid="{57303F31-9529-49A4-851F-01596792EF93}"/>
    <cellStyle name="SAPBEXresItem 4 2 3 2" xfId="9529" xr:uid="{21AD9670-A199-408F-BB9B-B71C6FC26F54}"/>
    <cellStyle name="SAPBEXresItem 4 2 4" xfId="8598" xr:uid="{9252C477-DB47-46B6-8D64-6A398171F4D5}"/>
    <cellStyle name="SAPBEXresItem 4 3" xfId="5479" xr:uid="{417B11DA-DDBE-4295-968D-7EDFF308A653}"/>
    <cellStyle name="SAPBEXresItem 4 3 2" xfId="8885" xr:uid="{7E583164-9EAA-4AA1-95C6-B505C26929A6}"/>
    <cellStyle name="SAPBEXresItem 4 4" xfId="7599" xr:uid="{0B90EDF3-C0CB-40A6-AADA-CE37103E1AAD}"/>
    <cellStyle name="SAPBEXresItem 4 4 2" xfId="9528" xr:uid="{0FB20D41-F348-4378-A2C4-F556231286B0}"/>
    <cellStyle name="SAPBEXresItem 4 5" xfId="8597" xr:uid="{FCD5480E-681F-474D-90CF-0630FEBCC468}"/>
    <cellStyle name="SAPBEXresItem 5" xfId="4152" xr:uid="{CA7FCDFC-CBB2-4D82-92D4-7B582F7E3F8C}"/>
    <cellStyle name="SAPBEXresItem 5 2" xfId="5477" xr:uid="{0714DAC9-E606-48C6-82BD-92F82A46F2F2}"/>
    <cellStyle name="SAPBEXresItem 5 2 2" xfId="8883" xr:uid="{B866B7C8-DE67-4986-AA4B-C0E1373FD2F8}"/>
    <cellStyle name="SAPBEXresItem 5 3" xfId="7601" xr:uid="{6013D5B7-CABB-4702-9813-955146520793}"/>
    <cellStyle name="SAPBEXresItem 5 3 2" xfId="9530" xr:uid="{17CB8F0E-3D60-4947-BB42-4FD40EA34401}"/>
    <cellStyle name="SAPBEXresItem 5 4" xfId="8599" xr:uid="{9CC6F9B5-5158-4707-BC31-E08BBCD9A188}"/>
    <cellStyle name="SAPBEXresItem 6" xfId="5314" xr:uid="{13DABD46-4703-4FD1-BCC5-0BEA0144DD13}"/>
    <cellStyle name="SAPBEXresItem 6 2" xfId="8722" xr:uid="{9B84828B-B2D6-49FC-A3DF-CAD22122E169}"/>
    <cellStyle name="SAPBEXresItem 7" xfId="7592" xr:uid="{BED7D8CF-3AA5-44E1-A3E4-A9DE400242A5}"/>
    <cellStyle name="SAPBEXresItem 7 2" xfId="9521" xr:uid="{FD53AB8D-4A67-40AE-B771-5844779251CB}"/>
    <cellStyle name="SAPBEXresItem 8" xfId="8590" xr:uid="{A5670C71-B40D-40F9-9FFF-E2F0F1E15152}"/>
    <cellStyle name="SAPBEXstdData" xfId="4153" xr:uid="{18EDFA8C-2D39-4C02-B3CB-1AE12EEF18E2}"/>
    <cellStyle name="SAPBEXstdData 2" xfId="4154" xr:uid="{A9B0026A-97E2-4913-B58B-936F0C64A33D}"/>
    <cellStyle name="SAPBEXstdData 2 2" xfId="4155" xr:uid="{21C84772-DA13-42EE-B173-39340CD1F2FF}"/>
    <cellStyle name="SAPBEXstdData 2 2 2" xfId="4156" xr:uid="{B271046D-7AF5-480E-8C99-A62BA9D55E0B}"/>
    <cellStyle name="SAPBEXstdData 2 2 2 2" xfId="5473" xr:uid="{A842469A-730A-4AC0-99C9-E716815D4D67}"/>
    <cellStyle name="SAPBEXstdData 2 2 2 2 2" xfId="8879" xr:uid="{BD6309F7-E62D-4BFD-BF3A-C6F1E3C24267}"/>
    <cellStyle name="SAPBEXstdData 2 2 2 3" xfId="7605" xr:uid="{24619E35-D7E4-4842-8A58-E54B006B4CD4}"/>
    <cellStyle name="SAPBEXstdData 2 2 2 3 2" xfId="9534" xr:uid="{818F52BA-0300-4CA7-AFF8-15223848A788}"/>
    <cellStyle name="SAPBEXstdData 2 2 2 4" xfId="8603" xr:uid="{6D4B9224-7C19-4EC8-9FAB-62EE5F734E56}"/>
    <cellStyle name="SAPBEXstdData 2 2 3" xfId="5474" xr:uid="{C30F7B24-1F1F-4264-BCED-0D746AD2D848}"/>
    <cellStyle name="SAPBEXstdData 2 2 3 2" xfId="8880" xr:uid="{713C2F02-04EC-4C1C-B30E-559C3A21BAF3}"/>
    <cellStyle name="SAPBEXstdData 2 2 4" xfId="7604" xr:uid="{5A1DB353-1990-49B4-9406-4A1EA45C89E6}"/>
    <cellStyle name="SAPBEXstdData 2 2 4 2" xfId="9533" xr:uid="{1D0FF101-189D-4E65-BC2A-27CDB6E6C7A2}"/>
    <cellStyle name="SAPBEXstdData 2 2 5" xfId="8602" xr:uid="{28C043C2-834D-4790-B253-2FE5F8D6E28A}"/>
    <cellStyle name="SAPBEXstdData 2 3" xfId="4157" xr:uid="{BD76CDF0-9053-4A27-A93B-25014B1E8C4A}"/>
    <cellStyle name="SAPBEXstdData 2 3 2" xfId="5472" xr:uid="{85867E90-50AF-40CE-B60E-62932C44D0ED}"/>
    <cellStyle name="SAPBEXstdData 2 3 2 2" xfId="8878" xr:uid="{5044D9C3-F947-443A-96E7-95D1F0B697F7}"/>
    <cellStyle name="SAPBEXstdData 2 3 3" xfId="7606" xr:uid="{23EDE923-228F-4B07-B2FD-1B9921596395}"/>
    <cellStyle name="SAPBEXstdData 2 3 3 2" xfId="9535" xr:uid="{E8DD2EC0-70C6-4AB3-AD59-D8891552560F}"/>
    <cellStyle name="SAPBEXstdData 2 3 4" xfId="8604" xr:uid="{C73F39C6-2473-4E95-B897-5AA077ED1BFC}"/>
    <cellStyle name="SAPBEXstdData 2 4" xfId="5475" xr:uid="{A96EB663-0DD7-44CB-8A6F-2532F11110F2}"/>
    <cellStyle name="SAPBEXstdData 2 4 2" xfId="8881" xr:uid="{5ADC13F4-9E67-4BBE-9A80-B35096F21DFE}"/>
    <cellStyle name="SAPBEXstdData 2 5" xfId="7603" xr:uid="{21DA2D20-C084-415C-9639-E0FE66F62035}"/>
    <cellStyle name="SAPBEXstdData 2 5 2" xfId="9532" xr:uid="{829EF078-933B-48DE-B306-8F6E5A3416A4}"/>
    <cellStyle name="SAPBEXstdData 2 6" xfId="8601" xr:uid="{FF581B60-4B12-41C2-B0DA-322D7E429944}"/>
    <cellStyle name="SAPBEXstdData 3" xfId="4158" xr:uid="{AD54E84F-E83B-4F5C-A2EE-1CDDA6E758AB}"/>
    <cellStyle name="SAPBEXstdData 3 2" xfId="4159" xr:uid="{EB5FDF02-D57A-4B28-9347-D00777DA85F4}"/>
    <cellStyle name="SAPBEXstdData 3 2 2" xfId="5470" xr:uid="{1E37DAD1-9668-434C-A9C6-ECAB36660F9C}"/>
    <cellStyle name="SAPBEXstdData 3 2 2 2" xfId="8876" xr:uid="{EE0FF190-9924-4E1A-942D-FA8ABDB54FD1}"/>
    <cellStyle name="SAPBEXstdData 3 2 3" xfId="7608" xr:uid="{13682C5A-1568-43AD-8714-AC94A625C219}"/>
    <cellStyle name="SAPBEXstdData 3 2 3 2" xfId="9537" xr:uid="{6FA140FD-9425-4358-B401-43CA906F5395}"/>
    <cellStyle name="SAPBEXstdData 3 2 4" xfId="8606" xr:uid="{F2FBED44-3B5C-4451-A2EB-F40211C00AA1}"/>
    <cellStyle name="SAPBEXstdData 3 3" xfId="5471" xr:uid="{FDE70BC8-5F95-4A72-A296-9CA6E97E153E}"/>
    <cellStyle name="SAPBEXstdData 3 3 2" xfId="8877" xr:uid="{F3106295-332D-459E-84B7-F2E9E82C29AA}"/>
    <cellStyle name="SAPBEXstdData 3 4" xfId="7607" xr:uid="{9C401CC7-6C44-4609-9E7C-F7F8926D441D}"/>
    <cellStyle name="SAPBEXstdData 3 4 2" xfId="9536" xr:uid="{E8EB38AD-3EC6-40A1-852E-399128469E79}"/>
    <cellStyle name="SAPBEXstdData 3 5" xfId="8605" xr:uid="{E223FA05-CCD6-47D4-8A52-9A14DF5ACCF6}"/>
    <cellStyle name="SAPBEXstdData 4" xfId="4160" xr:uid="{11DFDEED-8C1A-45FB-9890-BCD4B636D495}"/>
    <cellStyle name="SAPBEXstdData 4 2" xfId="4161" xr:uid="{84F97B4C-E0CC-47FB-BE93-8957A5BD98C5}"/>
    <cellStyle name="SAPBEXstdData 4 2 2" xfId="5468" xr:uid="{11E096A9-C090-40E0-992E-5C8ABB9A5EC9}"/>
    <cellStyle name="SAPBEXstdData 4 2 2 2" xfId="8874" xr:uid="{54FD11CC-4302-43CF-BC5F-834DCF27F32C}"/>
    <cellStyle name="SAPBEXstdData 4 2 3" xfId="7610" xr:uid="{B512136C-15DB-466C-9B3E-EA458A7FEAE6}"/>
    <cellStyle name="SAPBEXstdData 4 2 3 2" xfId="9539" xr:uid="{4B820C4A-CBEF-40D6-B6F9-3A04E2BDFE12}"/>
    <cellStyle name="SAPBEXstdData 4 2 4" xfId="8608" xr:uid="{41DE9764-38C9-4045-8824-EC94C55E1808}"/>
    <cellStyle name="SAPBEXstdData 4 3" xfId="5469" xr:uid="{0F14E6C2-EDA7-4121-A9C8-6398BCE115D6}"/>
    <cellStyle name="SAPBEXstdData 4 3 2" xfId="8875" xr:uid="{6FCDBC5E-73BF-4FA4-B8DD-EFF254F32884}"/>
    <cellStyle name="SAPBEXstdData 4 4" xfId="7609" xr:uid="{77C75EF7-40CF-4A63-AFE8-FED6AA980B06}"/>
    <cellStyle name="SAPBEXstdData 4 4 2" xfId="9538" xr:uid="{11368F98-01A0-4AE5-B93A-EA0CBFBDE330}"/>
    <cellStyle name="SAPBEXstdData 4 5" xfId="8607" xr:uid="{60E47789-50A9-4CB1-9BF2-F7313C7908C3}"/>
    <cellStyle name="SAPBEXstdData 5" xfId="4162" xr:uid="{2550101F-6F45-4C19-9EA8-D25265EC7573}"/>
    <cellStyle name="SAPBEXstdData 5 2" xfId="5467" xr:uid="{4AE1CD6C-C7D7-4A31-909C-8E6D216B193A}"/>
    <cellStyle name="SAPBEXstdData 5 2 2" xfId="8873" xr:uid="{1EC6A440-2039-4AC0-88EE-12DC88E7C2B0}"/>
    <cellStyle name="SAPBEXstdData 5 3" xfId="7611" xr:uid="{7296A556-3AC2-45AB-A914-6BA73743DD43}"/>
    <cellStyle name="SAPBEXstdData 5 3 2" xfId="9540" xr:uid="{D943F5EC-F191-4DAD-9E18-910EE97CA480}"/>
    <cellStyle name="SAPBEXstdData 5 4" xfId="8609" xr:uid="{BF705A19-3C80-4041-8DF4-8B3354C492EF}"/>
    <cellStyle name="SAPBEXstdData 6" xfId="5476" xr:uid="{E50F2510-98E7-4633-BA63-2E4342FBA94C}"/>
    <cellStyle name="SAPBEXstdData 6 2" xfId="8882" xr:uid="{8D68E6CE-24A8-40FC-8FC4-4D148195258F}"/>
    <cellStyle name="SAPBEXstdData 7" xfId="7602" xr:uid="{C3A87A6D-F7E4-4A1D-BD32-9EE473E5D570}"/>
    <cellStyle name="SAPBEXstdData 7 2" xfId="9531" xr:uid="{35B65D9B-1CD5-46FE-AA3B-955EFE56B986}"/>
    <cellStyle name="SAPBEXstdData 8" xfId="8600" xr:uid="{D3CD2969-4C47-4D8D-A33B-525E42C545F9}"/>
    <cellStyle name="SAPBEXstdItem" xfId="4163" xr:uid="{1F6EB8E6-D185-471D-9283-D42690780E14}"/>
    <cellStyle name="SAPBEXstdItem 2" xfId="4164" xr:uid="{F5818884-8CFA-4917-A97B-EA5A6DA78A00}"/>
    <cellStyle name="SAPBEXstdItem 2 2" xfId="4165" xr:uid="{14C6DB96-FC6F-4343-A667-FC43DD939D07}"/>
    <cellStyle name="SAPBEXstdItem 2 2 2" xfId="4166" xr:uid="{913D1278-AF19-4843-9090-149E3F7F740D}"/>
    <cellStyle name="SAPBEXstdItem 2 2 2 2" xfId="5411" xr:uid="{4A64B674-57F1-49D1-A90B-1C500582F851}"/>
    <cellStyle name="SAPBEXstdItem 2 2 2 2 2" xfId="8817" xr:uid="{6251DFD6-73DF-456B-ADB4-97CEB0AC1865}"/>
    <cellStyle name="SAPBEXstdItem 2 2 2 3" xfId="7615" xr:uid="{FA408FBC-F2FD-4B1E-9D7C-533DA7F85615}"/>
    <cellStyle name="SAPBEXstdItem 2 2 2 3 2" xfId="9544" xr:uid="{BB85C9CB-319E-48FD-8963-4D59D291A57E}"/>
    <cellStyle name="SAPBEXstdItem 2 2 2 4" xfId="8613" xr:uid="{5B3AC8B7-2BFE-4F89-AFC6-13D6F0CA3B08}"/>
    <cellStyle name="SAPBEXstdItem 2 2 3" xfId="5412" xr:uid="{C3FE0A77-EA45-4CAF-BA11-46F460DEA06E}"/>
    <cellStyle name="SAPBEXstdItem 2 2 3 2" xfId="8818" xr:uid="{92D467D1-C106-4039-AB6C-666D1133A3F7}"/>
    <cellStyle name="SAPBEXstdItem 2 2 4" xfId="7614" xr:uid="{F6784AB9-7B5C-48AB-9703-8B5AE6B4400D}"/>
    <cellStyle name="SAPBEXstdItem 2 2 4 2" xfId="9543" xr:uid="{EDE5BD6B-4175-4E00-A97B-C2D9F8993797}"/>
    <cellStyle name="SAPBEXstdItem 2 2 5" xfId="8612" xr:uid="{440E6838-377F-4DFB-A913-AEB668083531}"/>
    <cellStyle name="SAPBEXstdItem 2 3" xfId="4167" xr:uid="{335AB6D3-5DBF-410B-A84D-28CDFDF7CC4A}"/>
    <cellStyle name="SAPBEXstdItem 2 3 2" xfId="5410" xr:uid="{E507D5EB-853C-48FC-AB86-2CA49889FF1A}"/>
    <cellStyle name="SAPBEXstdItem 2 3 2 2" xfId="8816" xr:uid="{57F5EEA5-C1E0-4FA7-AAF5-32142BCC1254}"/>
    <cellStyle name="SAPBEXstdItem 2 3 3" xfId="7616" xr:uid="{FA6589A7-C9AB-4370-B6BB-65AFF2AAD525}"/>
    <cellStyle name="SAPBEXstdItem 2 3 3 2" xfId="9545" xr:uid="{9274A02C-019E-4EA0-A14E-5D42731E8CCC}"/>
    <cellStyle name="SAPBEXstdItem 2 3 4" xfId="8614" xr:uid="{D20C9718-6968-451C-A320-F37CB7861E4A}"/>
    <cellStyle name="SAPBEXstdItem 2 4" xfId="5413" xr:uid="{83D80E2C-97D6-470C-A5C8-BC04C4A7E214}"/>
    <cellStyle name="SAPBEXstdItem 2 4 2" xfId="8819" xr:uid="{345CD36F-2621-44F5-A86B-2267DBCECA3D}"/>
    <cellStyle name="SAPBEXstdItem 2 5" xfId="7613" xr:uid="{F6FF36CC-0175-4F20-BAA0-4B049C84BCE6}"/>
    <cellStyle name="SAPBEXstdItem 2 5 2" xfId="9542" xr:uid="{2622298B-3608-4E2D-A279-873E2DF413F8}"/>
    <cellStyle name="SAPBEXstdItem 2 6" xfId="8611" xr:uid="{4E5F8F4F-D836-46EE-AB09-B0472D45322A}"/>
    <cellStyle name="SAPBEXstdItem 3" xfId="4168" xr:uid="{43A22A19-19AF-4E2A-80FA-F44A7E182718}"/>
    <cellStyle name="SAPBEXstdItem 3 2" xfId="4169" xr:uid="{C01A0428-AFC1-4307-B027-2DC9455F5D66}"/>
    <cellStyle name="SAPBEXstdItem 3 2 2" xfId="5408" xr:uid="{6D9B7F01-E8E9-4568-B4A7-CDDBB76E80B6}"/>
    <cellStyle name="SAPBEXstdItem 3 2 2 2" xfId="8814" xr:uid="{13725C78-522B-41C0-8E64-5A189EBD3BA0}"/>
    <cellStyle name="SAPBEXstdItem 3 2 3" xfId="7618" xr:uid="{ACF19D1E-789E-4931-960F-4D4A59E75C10}"/>
    <cellStyle name="SAPBEXstdItem 3 2 3 2" xfId="9547" xr:uid="{F6000C59-97C6-4782-A364-BD58287D4FB2}"/>
    <cellStyle name="SAPBEXstdItem 3 2 4" xfId="8616" xr:uid="{2DF09146-0C2A-4A82-9340-7449068560F4}"/>
    <cellStyle name="SAPBEXstdItem 3 3" xfId="5409" xr:uid="{9C4A25A8-557E-4885-A2DE-F3FA3731EF29}"/>
    <cellStyle name="SAPBEXstdItem 3 3 2" xfId="8815" xr:uid="{1F67CA14-010A-4D05-9FE9-259ACBAA0822}"/>
    <cellStyle name="SAPBEXstdItem 3 4" xfId="7617" xr:uid="{DA007993-8FAA-4C94-A929-864BEE9C163A}"/>
    <cellStyle name="SAPBEXstdItem 3 4 2" xfId="9546" xr:uid="{1998594C-06CD-40E0-B3F1-E305D9AF9C83}"/>
    <cellStyle name="SAPBEXstdItem 3 5" xfId="8615" xr:uid="{F47F2802-4FB8-4384-B8F6-F03B4549FBC4}"/>
    <cellStyle name="SAPBEXstdItem 4" xfId="4170" xr:uid="{ADC78864-AD71-456C-AB54-A9EB6F452478}"/>
    <cellStyle name="SAPBEXstdItem 4 2" xfId="4171" xr:uid="{0A0F81E4-B093-4DFE-BCA3-EA5F7ED54649}"/>
    <cellStyle name="SAPBEXstdItem 4 2 2" xfId="5406" xr:uid="{8473D928-688C-42E1-B1FB-7A76247B76D5}"/>
    <cellStyle name="SAPBEXstdItem 4 2 2 2" xfId="8812" xr:uid="{82A34D2A-DD1D-48EF-B8FB-14BAD8FE477B}"/>
    <cellStyle name="SAPBEXstdItem 4 2 3" xfId="7620" xr:uid="{821AC933-44FC-474F-B3AD-AA1272549A23}"/>
    <cellStyle name="SAPBEXstdItem 4 2 3 2" xfId="9549" xr:uid="{1151F343-EB9A-4EC6-8FED-4C7FB58BDF3F}"/>
    <cellStyle name="SAPBEXstdItem 4 2 4" xfId="8618" xr:uid="{8C59A26C-49AB-4F5F-99F4-87CF598192CD}"/>
    <cellStyle name="SAPBEXstdItem 4 3" xfId="5407" xr:uid="{0FCC83BD-B241-4418-80C6-9F09EB19E535}"/>
    <cellStyle name="SAPBEXstdItem 4 3 2" xfId="8813" xr:uid="{F48E32AD-AC9F-4EE1-9548-70DF6E2B46AE}"/>
    <cellStyle name="SAPBEXstdItem 4 4" xfId="7619" xr:uid="{8AC2103E-D9EE-449F-80EE-B49A0B274DA0}"/>
    <cellStyle name="SAPBEXstdItem 4 4 2" xfId="9548" xr:uid="{745814A0-A183-4E01-8278-3A224C651DFB}"/>
    <cellStyle name="SAPBEXstdItem 4 5" xfId="8617" xr:uid="{9624736E-0DE2-46DD-AAC4-F181E5213E14}"/>
    <cellStyle name="SAPBEXstdItem 5" xfId="4172" xr:uid="{658A4D79-BB8A-43DC-BD33-D746DE3D1E0A}"/>
    <cellStyle name="SAPBEXstdItem 5 2" xfId="5405" xr:uid="{96933308-6E29-49BC-B1EF-C8FE2347489A}"/>
    <cellStyle name="SAPBEXstdItem 5 2 2" xfId="8811" xr:uid="{88B8B4F0-3D3E-41C9-98ED-B36B9618EC52}"/>
    <cellStyle name="SAPBEXstdItem 5 3" xfId="7621" xr:uid="{77AA1595-0081-42C2-89E5-7FD818218317}"/>
    <cellStyle name="SAPBEXstdItem 5 3 2" xfId="9550" xr:uid="{564FC870-2416-4EB3-BC3B-DD7E19384263}"/>
    <cellStyle name="SAPBEXstdItem 5 4" xfId="8619" xr:uid="{58AFA8DD-41CC-4F81-8EF2-B35EBFA1058E}"/>
    <cellStyle name="SAPBEXstdItem 6" xfId="5466" xr:uid="{73518FF4-1ABA-43C4-9F74-E6496BFFF8C4}"/>
    <cellStyle name="SAPBEXstdItem 6 2" xfId="8872" xr:uid="{634A8F50-A085-40DC-80E7-506AEE08157C}"/>
    <cellStyle name="SAPBEXstdItem 7" xfId="7612" xr:uid="{71FE777B-715E-404A-994A-8AF13527ADE6}"/>
    <cellStyle name="SAPBEXstdItem 7 2" xfId="9541" xr:uid="{E23DEF20-8DF7-4B9A-8BB2-0ED364E75376}"/>
    <cellStyle name="SAPBEXstdItem 8" xfId="8610" xr:uid="{C75D0D22-AC14-4D9D-AC0A-37E419311ECE}"/>
    <cellStyle name="SAPBEXstdItemX" xfId="4173" xr:uid="{838511CA-0583-4B64-BAA4-55353F9B6734}"/>
    <cellStyle name="SAPBEXstdItemX 2" xfId="4174" xr:uid="{8C34612B-0F1F-4ECF-A7C1-AF9025FB3AB0}"/>
    <cellStyle name="SAPBEXstdItemX 2 2" xfId="4175" xr:uid="{C3429FED-ABFF-4275-A765-8CE8BDBA332E}"/>
    <cellStyle name="SAPBEXstdItemX 2 2 2" xfId="4176" xr:uid="{95ADFA0C-9994-45BB-BDA7-AA937BCE9224}"/>
    <cellStyle name="SAPBEXstdItemX 2 2 2 2" xfId="5401" xr:uid="{06F73C64-D815-41AE-99F0-7EDF7B3D4F05}"/>
    <cellStyle name="SAPBEXstdItemX 2 2 2 2 2" xfId="8807" xr:uid="{A4D6DEB8-8782-4067-A81C-1B65A97FC1AD}"/>
    <cellStyle name="SAPBEXstdItemX 2 2 2 3" xfId="7625" xr:uid="{D07FD400-0296-453F-BE46-28B8BD9C1506}"/>
    <cellStyle name="SAPBEXstdItemX 2 2 2 3 2" xfId="9554" xr:uid="{0668000A-E658-4137-BECB-C72DC709A216}"/>
    <cellStyle name="SAPBEXstdItemX 2 2 2 4" xfId="8623" xr:uid="{F9A0340B-8A3A-483C-B1F3-198A52B1F7D5}"/>
    <cellStyle name="SAPBEXstdItemX 2 2 3" xfId="5402" xr:uid="{266F476B-3238-4A30-AB98-27EFCFE26DE3}"/>
    <cellStyle name="SAPBEXstdItemX 2 2 3 2" xfId="8808" xr:uid="{9353C34E-EF46-4E84-AE07-154EC39FAEB9}"/>
    <cellStyle name="SAPBEXstdItemX 2 2 4" xfId="7624" xr:uid="{87CF9A64-81BB-475D-9CF0-DD92919900E2}"/>
    <cellStyle name="SAPBEXstdItemX 2 2 4 2" xfId="9553" xr:uid="{34A32DAF-D881-43F3-9C06-9CA498965A48}"/>
    <cellStyle name="SAPBEXstdItemX 2 2 5" xfId="8622" xr:uid="{49584908-4234-44F9-A50C-60A24F1CE0A6}"/>
    <cellStyle name="SAPBEXstdItemX 2 3" xfId="4177" xr:uid="{080B8464-3C98-4FFD-B68C-5646E0B5AB7D}"/>
    <cellStyle name="SAPBEXstdItemX 2 3 2" xfId="5400" xr:uid="{0E4ACCE3-6A27-4363-9A7F-870EA776AF55}"/>
    <cellStyle name="SAPBEXstdItemX 2 3 2 2" xfId="8806" xr:uid="{A1355AD4-8AE4-49D0-BED6-13E631887C2D}"/>
    <cellStyle name="SAPBEXstdItemX 2 3 3" xfId="7626" xr:uid="{A18386E9-ACC7-45F5-9FB2-467A68D10946}"/>
    <cellStyle name="SAPBEXstdItemX 2 3 3 2" xfId="9555" xr:uid="{D37ACD40-360A-4CAB-9C77-C690F05F35C1}"/>
    <cellStyle name="SAPBEXstdItemX 2 3 4" xfId="8624" xr:uid="{8F9C9F7A-3BDF-4207-9F6C-9ECBCB2889CE}"/>
    <cellStyle name="SAPBEXstdItemX 2 4" xfId="5403" xr:uid="{A91A0118-4DA6-4DB9-8E62-9C710B783B46}"/>
    <cellStyle name="SAPBEXstdItemX 2 4 2" xfId="8809" xr:uid="{4A968AA2-9694-43D5-A0CF-9E0D8A75236A}"/>
    <cellStyle name="SAPBEXstdItemX 2 5" xfId="7623" xr:uid="{F823729B-C321-4DCE-A3A5-D43D38F91BF7}"/>
    <cellStyle name="SAPBEXstdItemX 2 5 2" xfId="9552" xr:uid="{A29E0E70-8D8C-4301-BEB3-F00095A12B62}"/>
    <cellStyle name="SAPBEXstdItemX 2 6" xfId="8621" xr:uid="{324151E3-E2C7-494E-A69B-09C8C2C86388}"/>
    <cellStyle name="SAPBEXstdItemX 3" xfId="4178" xr:uid="{E2991B78-3145-4F81-BF7F-F7748E166D30}"/>
    <cellStyle name="SAPBEXstdItemX 3 2" xfId="4179" xr:uid="{C5581D06-FDB1-4D20-8D97-8CA87BFBEF1B}"/>
    <cellStyle name="SAPBEXstdItemX 3 2 2" xfId="5398" xr:uid="{38500801-6FD0-4E48-9A80-8D5ABCD62EB2}"/>
    <cellStyle name="SAPBEXstdItemX 3 2 2 2" xfId="8804" xr:uid="{D9EAA69F-A29A-4C2E-8B47-A287CE53DF18}"/>
    <cellStyle name="SAPBEXstdItemX 3 2 3" xfId="7628" xr:uid="{CADA3BA8-C07B-47C9-B833-93A98D2EFA26}"/>
    <cellStyle name="SAPBEXstdItemX 3 2 3 2" xfId="9557" xr:uid="{861B4075-8FF6-41A5-B97D-B75CFAAB1BDB}"/>
    <cellStyle name="SAPBEXstdItemX 3 2 4" xfId="8626" xr:uid="{7E3A1A0B-35C7-4E44-952A-179C2B45D164}"/>
    <cellStyle name="SAPBEXstdItemX 3 3" xfId="5399" xr:uid="{AABAADA0-89F4-43C0-82B7-F83E9EB0ABAF}"/>
    <cellStyle name="SAPBEXstdItemX 3 3 2" xfId="8805" xr:uid="{1DBE4747-E0F6-4602-859D-C21A41BDF4E8}"/>
    <cellStyle name="SAPBEXstdItemX 3 4" xfId="7627" xr:uid="{E2FE48D0-3EF1-4E94-8582-AD26DF877C94}"/>
    <cellStyle name="SAPBEXstdItemX 3 4 2" xfId="9556" xr:uid="{DA4B9DB0-4DE2-4CFF-9E32-351FBAB09C93}"/>
    <cellStyle name="SAPBEXstdItemX 3 5" xfId="8625" xr:uid="{E6EBC918-67E6-4FA4-B273-C7EFC1A7B1B7}"/>
    <cellStyle name="SAPBEXstdItemX 4" xfId="4180" xr:uid="{D10B393F-F15F-4973-8CBC-8E7AA1EFE95B}"/>
    <cellStyle name="SAPBEXstdItemX 4 2" xfId="4181" xr:uid="{1E1AA3B3-AA3A-44BF-BAE9-2FC7B797CDB7}"/>
    <cellStyle name="SAPBEXstdItemX 4 2 2" xfId="5396" xr:uid="{56F67B00-7C0F-444B-A29E-0B6EA52B7945}"/>
    <cellStyle name="SAPBEXstdItemX 4 2 2 2" xfId="8802" xr:uid="{EA8F711C-65A4-402C-923D-A02E1C5E93B6}"/>
    <cellStyle name="SAPBEXstdItemX 4 2 3" xfId="7630" xr:uid="{0F1A73A5-1FDE-4319-8430-51108B62757C}"/>
    <cellStyle name="SAPBEXstdItemX 4 2 3 2" xfId="9559" xr:uid="{613DA028-F87E-41CE-8FEB-3A39F5A903BE}"/>
    <cellStyle name="SAPBEXstdItemX 4 2 4" xfId="8628" xr:uid="{AC9479D0-47DE-4762-A12B-6C7E65CF8E72}"/>
    <cellStyle name="SAPBEXstdItemX 4 3" xfId="5397" xr:uid="{5F20E525-467D-4A53-B16D-BD36EC3989E7}"/>
    <cellStyle name="SAPBEXstdItemX 4 3 2" xfId="8803" xr:uid="{8056BF0F-F2FE-416F-B040-E86EEF6F01FF}"/>
    <cellStyle name="SAPBEXstdItemX 4 4" xfId="7629" xr:uid="{0981E1BF-538E-4AFA-9BEB-7E4C859F190D}"/>
    <cellStyle name="SAPBEXstdItemX 4 4 2" xfId="9558" xr:uid="{92046A28-42DD-4798-B5A6-2D96133C3772}"/>
    <cellStyle name="SAPBEXstdItemX 4 5" xfId="8627" xr:uid="{FEE45134-149C-44BF-B6F1-03F973C2CDC2}"/>
    <cellStyle name="SAPBEXstdItemX 5" xfId="4182" xr:uid="{7C2B414D-796D-4289-B0AA-5CC43AFAED2A}"/>
    <cellStyle name="SAPBEXstdItemX 5 2" xfId="5395" xr:uid="{567B25F3-4BEE-41B6-82C2-42FE78B2DAD0}"/>
    <cellStyle name="SAPBEXstdItemX 5 2 2" xfId="8801" xr:uid="{91C328B4-6839-4307-94EC-B6DCFB6A2FDA}"/>
    <cellStyle name="SAPBEXstdItemX 5 3" xfId="7631" xr:uid="{B0F7E83C-57DA-4B13-90E3-1B084EC1EC35}"/>
    <cellStyle name="SAPBEXstdItemX 5 3 2" xfId="9560" xr:uid="{4B53F760-7D91-4814-9D37-AA648B3391C5}"/>
    <cellStyle name="SAPBEXstdItemX 5 4" xfId="8629" xr:uid="{A87B1BC8-280F-4B69-B4C4-99D601DAE381}"/>
    <cellStyle name="SAPBEXstdItemX 6" xfId="5404" xr:uid="{CD250E79-946B-4894-A216-73DE94B21AF6}"/>
    <cellStyle name="SAPBEXstdItemX 6 2" xfId="8810" xr:uid="{22B467D7-2559-4412-87C8-0C4352167617}"/>
    <cellStyle name="SAPBEXstdItemX 7" xfId="7622" xr:uid="{2EC12545-A5BE-4F81-B0DA-AEF831A60090}"/>
    <cellStyle name="SAPBEXstdItemX 7 2" xfId="9551" xr:uid="{D69F30FE-F709-4AF9-91DB-90E32BC8251E}"/>
    <cellStyle name="SAPBEXstdItemX 8" xfId="8620" xr:uid="{4984621D-DD54-46E3-A30B-B6FFBE3CAAC4}"/>
    <cellStyle name="SAPBEXtitle" xfId="4183" xr:uid="{DDA85A02-E97B-437C-BEEA-4BC1B4AB200B}"/>
    <cellStyle name="SAPBEXtitle 2" xfId="7632" xr:uid="{9F1B9469-7E51-4A89-B5B0-C40AB7D47252}"/>
    <cellStyle name="SAPBEXundefined" xfId="4184" xr:uid="{FF52CFD9-FCF4-4895-AFF6-B23A7B280149}"/>
    <cellStyle name="SAPBEXundefined 2" xfId="4185" xr:uid="{879E96DD-62CB-4AAF-803A-EDD052B20D2B}"/>
    <cellStyle name="SAPBEXundefined 2 2" xfId="4186" xr:uid="{E8A56FBA-203D-4261-AD3D-B5DC600EB36D}"/>
    <cellStyle name="SAPBEXundefined 2 2 2" xfId="5392" xr:uid="{1B6B172A-FB40-420E-8E1C-7BA26044C672}"/>
    <cellStyle name="SAPBEXundefined 2 2 2 2" xfId="8798" xr:uid="{CC56E989-C0F4-4C41-A9AF-426DE7F05DE8}"/>
    <cellStyle name="SAPBEXundefined 2 2 3" xfId="7635" xr:uid="{84EA57C6-0A6D-4FCB-B269-2D1F1BB3B996}"/>
    <cellStyle name="SAPBEXundefined 2 2 3 2" xfId="9563" xr:uid="{7CD0C497-0D2D-4929-BF3D-56477898758A}"/>
    <cellStyle name="SAPBEXundefined 2 2 4" xfId="8632" xr:uid="{89180A57-5DF8-466E-9046-5F77FDC3E880}"/>
    <cellStyle name="SAPBEXundefined 2 3" xfId="5393" xr:uid="{EBEC8893-EE24-4FFE-BF8B-FFF1C41B7C4C}"/>
    <cellStyle name="SAPBEXundefined 2 3 2" xfId="8799" xr:uid="{BD94AF3C-9988-4180-ADB5-A09FD7EAC624}"/>
    <cellStyle name="SAPBEXundefined 2 4" xfId="7634" xr:uid="{A1293D11-D9A8-49CA-A011-A4ABAE5C8BF6}"/>
    <cellStyle name="SAPBEXundefined 2 4 2" xfId="9562" xr:uid="{3334D596-701B-4B31-A3B1-6A84E05F7BB1}"/>
    <cellStyle name="SAPBEXundefined 2 5" xfId="8631" xr:uid="{D49A6D64-7D2A-4CE4-A9F8-B84E022C15B0}"/>
    <cellStyle name="SAPBEXundefined 3" xfId="4187" xr:uid="{DCB18F9F-8A57-4941-9DE6-B01FD59DD366}"/>
    <cellStyle name="SAPBEXundefined 3 2" xfId="4188" xr:uid="{4B7E66EE-8A6E-442F-8750-294B412D6FA3}"/>
    <cellStyle name="SAPBEXundefined 3 2 2" xfId="5390" xr:uid="{4D24C07E-B474-4D1B-B146-3E0F13D1DDF2}"/>
    <cellStyle name="SAPBEXundefined 3 2 2 2" xfId="8796" xr:uid="{23923B47-4713-47FE-A76B-0B61A1C0B0EE}"/>
    <cellStyle name="SAPBEXundefined 3 2 3" xfId="7637" xr:uid="{FF8E27FE-D38D-4C31-B0B4-9400DE117A4F}"/>
    <cellStyle name="SAPBEXundefined 3 2 3 2" xfId="9565" xr:uid="{9588AD3D-4B95-42A1-B21C-59D4797026F2}"/>
    <cellStyle name="SAPBEXundefined 3 2 4" xfId="8634" xr:uid="{02DEC5F0-31DA-4516-9DBA-965BCC2C427F}"/>
    <cellStyle name="SAPBEXundefined 3 3" xfId="5391" xr:uid="{7D9E298C-DD0F-4125-90C8-074820A13F9F}"/>
    <cellStyle name="SAPBEXundefined 3 3 2" xfId="8797" xr:uid="{F6BA525F-2BA9-462E-A191-E4FECAE725F6}"/>
    <cellStyle name="SAPBEXundefined 3 4" xfId="7636" xr:uid="{33CA9930-A677-4ED3-8ED2-201A19014672}"/>
    <cellStyle name="SAPBEXundefined 3 4 2" xfId="9564" xr:uid="{92FB47B3-74BE-44CC-96EA-CE4A2337A362}"/>
    <cellStyle name="SAPBEXundefined 3 5" xfId="8633" xr:uid="{94F2F38B-54A2-4967-AACE-B8943B33FC77}"/>
    <cellStyle name="SAPBEXundefined 4" xfId="4189" xr:uid="{98457F3E-A9FD-4BC9-B936-6DC74FDD43E5}"/>
    <cellStyle name="SAPBEXundefined 4 2" xfId="5389" xr:uid="{DD8ECAF0-26B3-4BEE-830E-29DE61D6725F}"/>
    <cellStyle name="SAPBEXundefined 4 2 2" xfId="8795" xr:uid="{16E562D3-F269-4B8C-843A-767D6FA772D9}"/>
    <cellStyle name="SAPBEXundefined 4 3" xfId="7638" xr:uid="{B5F3DB9F-E237-4470-AECF-64A04B835656}"/>
    <cellStyle name="SAPBEXundefined 4 3 2" xfId="9566" xr:uid="{1A062A83-95EE-4350-9B82-5D91AC603E5B}"/>
    <cellStyle name="SAPBEXundefined 4 4" xfId="8635" xr:uid="{1B4F1A94-902D-4F32-A422-D49E3AD67748}"/>
    <cellStyle name="SAPBEXundefined 5" xfId="5394" xr:uid="{137758F9-BE57-4CA6-A2EB-AB8C954CD33E}"/>
    <cellStyle name="SAPBEXundefined 5 2" xfId="8800" xr:uid="{41C96BBE-4D73-48C9-8316-8473D87A8DC5}"/>
    <cellStyle name="SAPBEXundefined 6" xfId="7633" xr:uid="{DDF4A4EA-DA2F-4984-B5BE-815E82AF7F18}"/>
    <cellStyle name="SAPBEXundefined 6 2" xfId="9561" xr:uid="{4C27D5E4-D855-4DC2-BB22-DEF24DAA1E4E}"/>
    <cellStyle name="SAPBEXundefined 7" xfId="8630" xr:uid="{2E99DF7A-1356-47A0-B349-713ACC9C7359}"/>
    <cellStyle name="sbt2" xfId="4190" xr:uid="{703BDCA2-E098-4B7F-BCA5-395522AC522F}"/>
    <cellStyle name="sbt2 2" xfId="4191" xr:uid="{E9FAF871-C129-4444-99D2-59D99BF32546}"/>
    <cellStyle name="sbt2 2 2" xfId="7640" xr:uid="{E6510BF9-9F9D-43BC-BA3E-F08AA3024F69}"/>
    <cellStyle name="sbt2 2 2 2" xfId="9568" xr:uid="{B918064A-BD55-4FF0-A918-8AF56FF7CA41}"/>
    <cellStyle name="sbt2 2 3" xfId="8637" xr:uid="{FD8AA74E-E1DE-4323-80F6-C3F881EEBEC4}"/>
    <cellStyle name="sbt2 3" xfId="7639" xr:uid="{404F7430-59F3-4D94-A239-F7C6EEBCCFD0}"/>
    <cellStyle name="sbt2 3 2" xfId="9567" xr:uid="{C47511A5-C21C-4361-9DE1-0828CB805743}"/>
    <cellStyle name="sbt2 4" xfId="8636" xr:uid="{AC626B38-895C-472F-A83C-2EDEEF641102}"/>
    <cellStyle name="Sheet Title" xfId="496" xr:uid="{00000000-0005-0000-0000-0000F6010000}"/>
    <cellStyle name="Sheet Title 2" xfId="4193" xr:uid="{028F2114-44D1-4839-87E1-83E5F6A89E66}"/>
    <cellStyle name="Sheet Title 2 2" xfId="7642" xr:uid="{6BF3FC05-F167-4002-A289-75FC65487536}"/>
    <cellStyle name="Sheet Title 3" xfId="7641" xr:uid="{CAD0FA57-B94D-477E-A105-0BA0C6AA9E3D}"/>
    <cellStyle name="Sheet Title 4" xfId="4192" xr:uid="{E5CE0B29-31E4-460A-A62E-A77A32C6B488}"/>
    <cellStyle name="Standard_Anpassen der Amortisation" xfId="4194" xr:uid="{A71D435C-E0EE-431E-95B3-F21604FEF876}"/>
    <cellStyle name="Style 1" xfId="497" xr:uid="{00000000-0005-0000-0000-0000F8010000}"/>
    <cellStyle name="Style 1 2" xfId="4196" xr:uid="{9422A78A-CFA0-4F32-A396-D20E303675A3}"/>
    <cellStyle name="Style 1 2 2" xfId="7643" xr:uid="{06C8DEFE-9A65-4982-88C1-0AA1E12BEBD1}"/>
    <cellStyle name="Style 1 3" xfId="4197" xr:uid="{4FBC1B36-3DB6-44BF-B7B9-E9F0784DA605}"/>
    <cellStyle name="Style 1 3 2" xfId="7644" xr:uid="{1C5CEED4-33B7-4317-9AD5-A634642D23F7}"/>
    <cellStyle name="Style 1 4" xfId="4195" xr:uid="{2CF55D4F-1CA2-45C6-AE2F-8A035AA5D0D0}"/>
    <cellStyle name="STYLE1" xfId="498" xr:uid="{00000000-0005-0000-0000-0000F9010000}"/>
    <cellStyle name="STYLE1 2" xfId="7645" xr:uid="{11B45329-992B-4529-8760-EDE2A0D9CC6C}"/>
    <cellStyle name="STYLE1 3" xfId="4198" xr:uid="{A955BD3F-2D7B-4874-9BC6-EEF0FC023DBE}"/>
    <cellStyle name="STYLE2" xfId="499" xr:uid="{00000000-0005-0000-0000-0000FA010000}"/>
    <cellStyle name="STYLE2 2" xfId="7646" xr:uid="{14CED808-26AD-4618-AD21-6E8F9FC89583}"/>
    <cellStyle name="STYLE2 3" xfId="4199" xr:uid="{AB7B2E1A-CEAB-4A66-8EF0-D1C608880329}"/>
    <cellStyle name="subhead" xfId="500" xr:uid="{00000000-0005-0000-0000-0000FB010000}"/>
    <cellStyle name="subt1" xfId="4200" xr:uid="{09C36A22-1206-4B1A-A7BD-2D56FD169287}"/>
    <cellStyle name="subt1 2" xfId="7647" xr:uid="{7D8A701C-E453-4DA7-8DE2-A347F20D8D35}"/>
    <cellStyle name="Subtotal" xfId="4201" xr:uid="{0CB62D3A-D1BF-4A31-A44C-3E83EC66CD00}"/>
    <cellStyle name="Table" xfId="501" xr:uid="{00000000-0005-0000-0000-0000FC010000}"/>
    <cellStyle name="Table 2" xfId="502" xr:uid="{00000000-0005-0000-0000-0000FD010000}"/>
    <cellStyle name="Table 2 2" xfId="5669" xr:uid="{C49C7187-DB48-436B-BB52-989BFFB78C43}"/>
    <cellStyle name="Table 2 2 2" xfId="9065" xr:uid="{E4257509-04CC-4454-A9C1-2AF0DB6AEC90}"/>
    <cellStyle name="Table 2 3" xfId="5355" xr:uid="{A8A79C5D-9FE2-4A2E-AEA7-47351AE90499}"/>
    <cellStyle name="Table 3" xfId="503" xr:uid="{00000000-0005-0000-0000-0000FE010000}"/>
    <cellStyle name="Table 3 2" xfId="5668" xr:uid="{592523A2-4228-4947-B66C-3FD4C6AD2953}"/>
    <cellStyle name="Table 3 3" xfId="9064" xr:uid="{4C4DD688-DBF6-4CE3-8698-1FEE55BD97F5}"/>
    <cellStyle name="Table 4" xfId="504" xr:uid="{00000000-0005-0000-0000-0000FF010000}"/>
    <cellStyle name="Text" xfId="505" xr:uid="{00000000-0005-0000-0000-000000020000}"/>
    <cellStyle name="Text Indent A" xfId="4202" xr:uid="{51EFE032-E06A-4FC5-9976-C4032BF6EC34}"/>
    <cellStyle name="Text Indent B" xfId="4203" xr:uid="{6B92B8A5-B588-4865-9EC9-040E0548C060}"/>
    <cellStyle name="Text Indent C" xfId="4204" xr:uid="{9091C0B2-67B8-4F3A-90A3-81A0CEF37657}"/>
    <cellStyle name="Text Indent C 2" xfId="7648" xr:uid="{8AFDEE11-454D-4E77-99E3-4E83BEE98100}"/>
    <cellStyle name="Times New Roman" xfId="506" xr:uid="{00000000-0005-0000-0000-000001020000}"/>
    <cellStyle name="Times New Roman 2" xfId="4205" xr:uid="{2C4F1AAE-3331-477F-97F2-3316D1FEE49E}"/>
    <cellStyle name="Times New Roman 3" xfId="4206" xr:uid="{5EE2F8FC-1D39-4657-8B1C-F8986F10AD18}"/>
    <cellStyle name="Times New Roman 4" xfId="4207" xr:uid="{5F869412-28A6-48B2-A3AD-21FA89CFF0EE}"/>
    <cellStyle name="Timing Schedule" xfId="4208" xr:uid="{7AA1CC1E-791F-411F-BDE5-7F9438A9DA75}"/>
    <cellStyle name="Timing Schedule 2" xfId="5677" xr:uid="{F141B1ED-4B41-41EA-9C74-16766657ECDF}"/>
    <cellStyle name="Timing Schedule 2 2" xfId="9073" xr:uid="{139587E1-9927-4454-95E3-7E520566977A}"/>
    <cellStyle name="Timing Schedule 3" xfId="5354" xr:uid="{789B5E86-7B38-4782-B0C9-FBF645BFCBE8}"/>
    <cellStyle name="Timing Schedule 4" xfId="7649" xr:uid="{F0807706-0920-40CA-8F46-F5923AFD598E}"/>
    <cellStyle name="Timing Schedule 4 2" xfId="9569" xr:uid="{6E93BA89-DA17-490A-B51D-EDE821F5DED1}"/>
    <cellStyle name="Title 2" xfId="507" xr:uid="{00000000-0005-0000-0000-000002020000}"/>
    <cellStyle name="Title 2 2" xfId="4211" xr:uid="{EDA88C69-6C71-41F9-B8C3-445219D05D4C}"/>
    <cellStyle name="Title 2 2 2" xfId="7652" xr:uid="{3F6907F1-D135-4423-A682-627E155FDAE2}"/>
    <cellStyle name="Title 2 3" xfId="7651" xr:uid="{6BED2DD9-4E4B-4A12-8D3E-29BFFCEE1E37}"/>
    <cellStyle name="Title 2 4" xfId="4210" xr:uid="{04ABCB5C-0883-4DB1-ABA1-D84D233FD5C6}"/>
    <cellStyle name="Title 3" xfId="508" xr:uid="{00000000-0005-0000-0000-000003020000}"/>
    <cellStyle name="Title 3 2" xfId="509" xr:uid="{00000000-0005-0000-0000-000004020000}"/>
    <cellStyle name="Title 3 3" xfId="4212" xr:uid="{76BB8140-A531-436A-AAE3-C68F4D9BC6C7}"/>
    <cellStyle name="Title 4" xfId="510" xr:uid="{00000000-0005-0000-0000-000005020000}"/>
    <cellStyle name="Title 4 2" xfId="7650" xr:uid="{448880A6-D4E3-482A-A300-DD44AFB6CBFA}"/>
    <cellStyle name="Title 5" xfId="4209" xr:uid="{3FE2FFDF-B1A6-48F9-86C2-397320B3DE3C}"/>
    <cellStyle name="Total 2" xfId="511" xr:uid="{00000000-0005-0000-0000-000006020000}"/>
    <cellStyle name="Total 2 2" xfId="4215" xr:uid="{849D3631-8E32-45C1-9B3A-5883051A880C}"/>
    <cellStyle name="Total 2 2 2" xfId="4216" xr:uid="{9914FCEB-FEE7-4DCE-89B1-5A5D3DDBDB81}"/>
    <cellStyle name="Total 2 2 2 2" xfId="5349" xr:uid="{D8AE8AD2-D95F-48A1-A959-61E88F539794}"/>
    <cellStyle name="Total 2 2 2 2 2" xfId="8757" xr:uid="{F96F8082-DFBB-406C-849D-D958E987F70A}"/>
    <cellStyle name="Total 2 2 2 3" xfId="7656" xr:uid="{0956C023-5CF2-4DC0-9717-C1A4AA743C4F}"/>
    <cellStyle name="Total 2 2 2 3 2" xfId="9573" xr:uid="{FC5E3E18-D1E9-4EA8-A74A-99847980F2AC}"/>
    <cellStyle name="Total 2 2 2 4" xfId="8641" xr:uid="{1388F5B7-6478-4A17-BA66-6D12626B2D31}"/>
    <cellStyle name="Total 2 2 3" xfId="5350" xr:uid="{51D2D337-4BF2-4976-8B57-D509E9543168}"/>
    <cellStyle name="Total 2 2 3 2" xfId="8758" xr:uid="{836FE97C-966A-4CD2-AE83-CBCA132D7416}"/>
    <cellStyle name="Total 2 2 4" xfId="7655" xr:uid="{570E3691-9BC2-4FA4-BBDF-07ACCC6DA0D8}"/>
    <cellStyle name="Total 2 2 4 2" xfId="9572" xr:uid="{1FE91A55-AC58-427B-A6EC-1EE11C01F437}"/>
    <cellStyle name="Total 2 2 5" xfId="8640" xr:uid="{B79CA593-DC94-4A11-8CC0-0EFD42AAD029}"/>
    <cellStyle name="Total 2 3" xfId="4217" xr:uid="{35502033-7526-409E-946C-DAC67BDD1A7D}"/>
    <cellStyle name="Total 2 3 2" xfId="4218" xr:uid="{5AB2EAA2-0760-451E-A890-D232DC8472CF}"/>
    <cellStyle name="Total 2 3 2 2" xfId="5347" xr:uid="{1790E929-3ACC-40E7-8C53-FFEA8B4B91F5}"/>
    <cellStyle name="Total 2 3 2 2 2" xfId="8755" xr:uid="{49B2DCD1-0CA9-4D2F-95A8-47F5FF4075D6}"/>
    <cellStyle name="Total 2 3 2 3" xfId="7658" xr:uid="{C1C0A130-7E39-4A4A-A6DE-BA483A878F0A}"/>
    <cellStyle name="Total 2 3 2 3 2" xfId="9575" xr:uid="{A17795C8-CDC0-4F6D-994E-78B8438F421D}"/>
    <cellStyle name="Total 2 3 2 4" xfId="8643" xr:uid="{3F536567-B650-46DF-BAA3-04E4F39EA44F}"/>
    <cellStyle name="Total 2 3 3" xfId="5348" xr:uid="{4B191948-76E1-4380-A02B-B984C31B62E2}"/>
    <cellStyle name="Total 2 3 3 2" xfId="8756" xr:uid="{12D87F27-466E-4037-BBAF-37398C2A9553}"/>
    <cellStyle name="Total 2 3 4" xfId="7657" xr:uid="{F689CD74-ADA1-4716-AE21-773B11C893D5}"/>
    <cellStyle name="Total 2 3 4 2" xfId="9574" xr:uid="{67CE1E89-2208-4A7B-A30D-159055612D7A}"/>
    <cellStyle name="Total 2 3 5" xfId="8642" xr:uid="{3DA34C57-FC6C-4C3D-80D5-0ADE38C7AC75}"/>
    <cellStyle name="Total 2 4" xfId="4219" xr:uid="{20E21372-8F03-43FA-9256-8D297FB7769B}"/>
    <cellStyle name="Total 2 4 2" xfId="5346" xr:uid="{BF001F1B-C28B-4988-B0F4-481639F98B96}"/>
    <cellStyle name="Total 2 4 2 2" xfId="8754" xr:uid="{6927EDE5-80B0-4C0F-B53C-9EC8455B8DA6}"/>
    <cellStyle name="Total 2 4 3" xfId="7659" xr:uid="{FB042D16-4457-4FA9-B3D0-4CE167E41E87}"/>
    <cellStyle name="Total 2 4 3 2" xfId="9576" xr:uid="{2C88CB4A-6C11-48F9-85EA-ECA8B733E295}"/>
    <cellStyle name="Total 2 4 4" xfId="8644" xr:uid="{A1C735DC-A53E-46C2-9170-242914CBD60E}"/>
    <cellStyle name="Total 2 5" xfId="5351" xr:uid="{0520CA1B-F581-48B2-A03D-2E6F23441BFD}"/>
    <cellStyle name="Total 2 5 2" xfId="8759" xr:uid="{F140C903-9D06-4C51-B13B-A523AEC8FEFC}"/>
    <cellStyle name="Total 2 6" xfId="7654" xr:uid="{0AC5E953-58A3-462C-8FC9-8464B205319A}"/>
    <cellStyle name="Total 2 6 2" xfId="9571" xr:uid="{60972E4D-773A-41C8-8AE0-3C7E81EFD99A}"/>
    <cellStyle name="Total 2 7" xfId="4214" xr:uid="{BC452E0C-90ED-4787-922D-9D66F9F397DE}"/>
    <cellStyle name="Total 2 8" xfId="8639" xr:uid="{A532C91D-92D5-4988-9C65-E24A183A8BC5}"/>
    <cellStyle name="Total 3" xfId="512" xr:uid="{00000000-0005-0000-0000-000007020000}"/>
    <cellStyle name="Total 3 2" xfId="513" xr:uid="{00000000-0005-0000-0000-000008020000}"/>
    <cellStyle name="Total 3 2 2" xfId="5344" xr:uid="{DD59C0EC-69CB-47D5-A201-92E6B9179425}"/>
    <cellStyle name="Total 3 2 2 2" xfId="8752" xr:uid="{DAE0B61E-2A81-4C43-AFCB-7435AFFA7FCA}"/>
    <cellStyle name="Total 3 2 3" xfId="7661" xr:uid="{0A554A9F-5824-499D-A14D-6DA7B465411C}"/>
    <cellStyle name="Total 3 2 3 2" xfId="9578" xr:uid="{15156F30-0897-4F24-B106-5214526D20BC}"/>
    <cellStyle name="Total 3 2 4" xfId="4221" xr:uid="{7B485055-BBF8-4BAE-8720-2C9C83B43938}"/>
    <cellStyle name="Total 3 2 5" xfId="8646" xr:uid="{858D0DD9-E7B3-4C12-9AED-12E4B4901429}"/>
    <cellStyle name="Total 3 3" xfId="5345" xr:uid="{1D674E56-5B58-4E07-89E7-8EC6AAB13881}"/>
    <cellStyle name="Total 3 3 2" xfId="8753" xr:uid="{01736DFA-FADF-4D92-A198-3D3BFC44E521}"/>
    <cellStyle name="Total 3 4" xfId="7660" xr:uid="{0F6D9D0E-88E5-43A4-83F9-18D1AECFA89B}"/>
    <cellStyle name="Total 3 4 2" xfId="9577" xr:uid="{CC7A68E2-5EAB-420A-8009-6110FE6E5A6F}"/>
    <cellStyle name="Total 3 5" xfId="4220" xr:uid="{17ECD4FC-5200-495B-A5F8-6FEB38494A52}"/>
    <cellStyle name="Total 3 6" xfId="8645" xr:uid="{109B72C6-C947-4A19-AA16-8C367D5A304B}"/>
    <cellStyle name="Total 4" xfId="514" xr:uid="{00000000-0005-0000-0000-000009020000}"/>
    <cellStyle name="Total 4 2" xfId="5352" xr:uid="{7F3CF7BA-E7C6-4B99-AD63-BBFDA62508AA}"/>
    <cellStyle name="Total 4 3" xfId="8760" xr:uid="{60494203-F815-4538-BF0A-216D318A198D}"/>
    <cellStyle name="Total 5" xfId="7653" xr:uid="{3EE0D33C-992E-4269-A304-9F74540227E2}"/>
    <cellStyle name="Total 5 2" xfId="9570" xr:uid="{2561DB7A-0277-4A1C-9533-20C3321BECC1}"/>
    <cellStyle name="Total 6" xfId="4213" xr:uid="{972D8DBF-593A-4032-A907-AAD666FE46B3}"/>
    <cellStyle name="Total 7" xfId="8638" xr:uid="{EC938426-9562-45A2-B593-1EFE667B31AE}"/>
    <cellStyle name="Tusental (0)_pldt" xfId="515" xr:uid="{00000000-0005-0000-0000-00000A020000}"/>
    <cellStyle name="Tusental_A-listan (fixad)" xfId="516" xr:uid="{00000000-0005-0000-0000-00000B020000}"/>
    <cellStyle name="Valuta (0)_pldt" xfId="517" xr:uid="{00000000-0005-0000-0000-00000C020000}"/>
    <cellStyle name="Valuta_NPV" xfId="518" xr:uid="{00000000-0005-0000-0000-00000D020000}"/>
    <cellStyle name="Währung [0]_AR-Bilanzen9901" xfId="519" xr:uid="{00000000-0005-0000-0000-00000E020000}"/>
    <cellStyle name="Währung_AR-Bilanzen9901" xfId="520" xr:uid="{00000000-0005-0000-0000-00000F020000}"/>
    <cellStyle name="Warning Text 2" xfId="521" xr:uid="{00000000-0005-0000-0000-000010020000}"/>
    <cellStyle name="Warning Text 2 2" xfId="4224" xr:uid="{B65D15D1-7195-469C-AAE8-E9BD2B7FF406}"/>
    <cellStyle name="Warning Text 2 2 2" xfId="7664" xr:uid="{BB745484-1AD1-4CDE-A304-D9D0BCB5FF6F}"/>
    <cellStyle name="Warning Text 2 3" xfId="7663" xr:uid="{B55136CA-54EF-49E5-B375-27EEA005A46A}"/>
    <cellStyle name="Warning Text 2 4" xfId="4223" xr:uid="{F253432A-D9C8-4510-AA97-BE395680A4F9}"/>
    <cellStyle name="Warning Text 3" xfId="522" xr:uid="{00000000-0005-0000-0000-000011020000}"/>
    <cellStyle name="Warning Text 3 2" xfId="523" xr:uid="{00000000-0005-0000-0000-000012020000}"/>
    <cellStyle name="Warning Text 3 3" xfId="4225" xr:uid="{4BE42402-2142-4C4A-9E89-0AA81BA2F1E0}"/>
    <cellStyle name="Warning Text 4" xfId="524" xr:uid="{00000000-0005-0000-0000-000013020000}"/>
    <cellStyle name="Warning Text 4 2" xfId="7662" xr:uid="{DFDF7AD8-4DC8-48C0-8329-CC298B402CB7}"/>
    <cellStyle name="Warning Text 5" xfId="4222" xr:uid="{7CB74F9A-5D3D-493F-9719-FBAAB2FD1095}"/>
    <cellStyle name="WHead - Style2" xfId="525" xr:uid="{00000000-0005-0000-0000-000014020000}"/>
    <cellStyle name="WHead - Style2 2" xfId="4227" xr:uid="{2EEC8DA1-7EAB-4364-9F71-02DF42853EF6}"/>
    <cellStyle name="WHead - Style2 2 2" xfId="5702" xr:uid="{47DA7D0A-D95B-48E5-BF35-8474DD74C453}"/>
    <cellStyle name="WHead - Style2 2 2 2" xfId="9098" xr:uid="{BC20E60F-B14E-4990-8D1A-5518AFC71792}"/>
    <cellStyle name="WHead - Style2 2 3" xfId="5342" xr:uid="{DAAA9BE5-4AB2-493B-B0F5-FEC24C388A1D}"/>
    <cellStyle name="WHead - Style2 2 3 2" xfId="8750" xr:uid="{94DF4148-0562-4AC8-B4E5-51C9096F6630}"/>
    <cellStyle name="WHead - Style2 2 4" xfId="7666" xr:uid="{7C5E0415-0767-4042-9599-F1783522FD1A}"/>
    <cellStyle name="WHead - Style2 2 4 2" xfId="9580" xr:uid="{39FDE8BD-74C6-45DD-B63F-051FB0150F6A}"/>
    <cellStyle name="WHead - Style2 3" xfId="5701" xr:uid="{A0E173BA-BE16-4DA5-AC1A-2CBC38A9B80C}"/>
    <cellStyle name="WHead - Style2 3 2" xfId="9097" xr:uid="{F34B3C7F-5431-47E1-8E3F-45A2A1AE8DEE}"/>
    <cellStyle name="WHead - Style2 4" xfId="5343" xr:uid="{85A9EEF6-88E7-4DC1-93EE-614ED2CDCBCF}"/>
    <cellStyle name="WHead - Style2 4 2" xfId="8751" xr:uid="{42032264-05C2-4DE9-9AFF-557718D5297E}"/>
    <cellStyle name="WHead - Style2 5" xfId="7665" xr:uid="{267B4E3C-70A6-4276-A8F6-EB32892A9219}"/>
    <cellStyle name="WHead - Style2 5 2" xfId="9579" xr:uid="{57D7B377-004D-4077-AFF8-F8331BA04C08}"/>
    <cellStyle name="WHead - Style2 6" xfId="4226" xr:uid="{53494D12-F1EC-4088-8D91-0C0E9E344F0F}"/>
    <cellStyle name="Wไhrung [0]_OPTIMIR1 (deutsch)" xfId="4228" xr:uid="{DE9D56B7-EA41-4404-89C8-60457EF6B6A7}"/>
    <cellStyle name="Wไhrung_OPTIMIR1 (deutsch)" xfId="4229" xr:uid="{A6EFCCDA-DA46-4A07-911D-563E7743C01B}"/>
    <cellStyle name="เครื่องหมายเปอร์เซ็นต์_Sheet1" xfId="587" xr:uid="{00000000-0005-0000-0000-000015020000}"/>
    <cellStyle name="เครื่องหมายจุลภาค [0]_A,JJ" xfId="4254" xr:uid="{64204DD4-8CA7-4E6E-BECD-A75E7E628BB3}"/>
    <cellStyle name="เครื่องหมายจุลภาค 10" xfId="527" xr:uid="{00000000-0005-0000-0000-000016020000}"/>
    <cellStyle name="เครื่องหมายจุลภาค 10 10" xfId="4256" xr:uid="{6D0676BB-BB0D-412D-8B62-443519144742}"/>
    <cellStyle name="เครื่องหมายจุลภาค 10 11" xfId="4257" xr:uid="{3CFA943A-038F-4B6E-80FE-EBC5D678CD7D}"/>
    <cellStyle name="เครื่องหมายจุลภาค 10 12" xfId="4258" xr:uid="{A903DB08-4477-4672-A863-A3388B45D86C}"/>
    <cellStyle name="เครื่องหมายจุลภาค 10 13" xfId="4259" xr:uid="{11821834-2193-43AA-8C98-EBC65C6AD881}"/>
    <cellStyle name="เครื่องหมายจุลภาค 10 14" xfId="4260" xr:uid="{23DAD798-DC32-4161-A520-B0244ED9B953}"/>
    <cellStyle name="เครื่องหมายจุลภาค 10 15" xfId="4261" xr:uid="{7AB86DA6-CBF6-4047-9D91-BE0ED0772160}"/>
    <cellStyle name="เครื่องหมายจุลภาค 10 16" xfId="4262" xr:uid="{160551CD-AF23-4D70-B9DA-F9756EC42B10}"/>
    <cellStyle name="เครื่องหมายจุลภาค 10 17" xfId="4255" xr:uid="{B47EA827-6179-4CCD-812A-4CAC4B0B6590}"/>
    <cellStyle name="เครื่องหมายจุลภาค 10 2" xfId="4263" xr:uid="{5E7F1C8F-B041-43D0-8881-729A0B969CBE}"/>
    <cellStyle name="เครื่องหมายจุลภาค 10 2 2" xfId="4264" xr:uid="{E08B3156-86C5-4A8B-83F2-90B43861F8AD}"/>
    <cellStyle name="เครื่องหมายจุลภาค 10 3" xfId="4265" xr:uid="{A6223997-A6B2-44E0-857C-F7DB318DE25B}"/>
    <cellStyle name="เครื่องหมายจุลภาค 10 4" xfId="4266" xr:uid="{72C36EDE-54E1-4543-BF4E-600330EEE733}"/>
    <cellStyle name="เครื่องหมายจุลภาค 10 5" xfId="4267" xr:uid="{29C0B05C-F75A-4E05-95F8-B34B1EEB8BB4}"/>
    <cellStyle name="เครื่องหมายจุลภาค 10 6" xfId="4268" xr:uid="{B56ED265-6820-4A8B-8F86-56B1AB5A34F4}"/>
    <cellStyle name="เครื่องหมายจุลภาค 10 7" xfId="4269" xr:uid="{99291852-38DB-4D6B-BAB4-1E43B28B841B}"/>
    <cellStyle name="เครื่องหมายจุลภาค 10 8" xfId="4270" xr:uid="{D5449A3E-A72B-4CD1-BD32-4C060928092F}"/>
    <cellStyle name="เครื่องหมายจุลภาค 10 9" xfId="4271" xr:uid="{EDA12FBE-39C9-411F-9A51-5FB08B0D4CB3}"/>
    <cellStyle name="เครื่องหมายจุลภาค 10_CPI_Y'52_TOP_GG 1" xfId="4272" xr:uid="{1AEDBB78-66F5-4E67-8FF3-606D064E0358}"/>
    <cellStyle name="เครื่องหมายจุลภาค 11" xfId="528" xr:uid="{00000000-0005-0000-0000-000017020000}"/>
    <cellStyle name="เครื่องหมายจุลภาค 11 10" xfId="4274" xr:uid="{104D5703-A7D8-42FA-8425-0D630E61EEBF}"/>
    <cellStyle name="เครื่องหมายจุลภาค 11 11" xfId="4275" xr:uid="{9CA844FD-07EA-45C2-82F0-A31069E44943}"/>
    <cellStyle name="เครื่องหมายจุลภาค 11 12" xfId="4276" xr:uid="{8661525D-8993-4BBE-B332-5B83C736D657}"/>
    <cellStyle name="เครื่องหมายจุลภาค 11 13" xfId="4273" xr:uid="{266E008F-1392-4259-BD2F-B7C39EB4E22D}"/>
    <cellStyle name="เครื่องหมายจุลภาค 11 2" xfId="529" xr:uid="{00000000-0005-0000-0000-000018020000}"/>
    <cellStyle name="เครื่องหมายจุลภาค 11 2 2" xfId="4278" xr:uid="{2C94A9AD-6400-4F12-8317-4E81E1BC9AA7}"/>
    <cellStyle name="เครื่องหมายจุลภาค 11 2 2 2" xfId="4279" xr:uid="{9B08400F-C330-45A3-A020-89B286CC6ECA}"/>
    <cellStyle name="เครื่องหมายจุลภาค 11 2 2 3" xfId="7691" xr:uid="{83587F14-C227-4C2E-BE4C-3454AE816F5F}"/>
    <cellStyle name="เครื่องหมายจุลภาค 11 2 3" xfId="4277" xr:uid="{BFA9BC38-CA2D-4BBC-B38C-6D20C6F9FEA1}"/>
    <cellStyle name="เครื่องหมายจุลภาค 11 3" xfId="4280" xr:uid="{B4AE1DC4-8B59-4623-A537-9C8BABB40F53}"/>
    <cellStyle name="เครื่องหมายจุลภาค 11 3 2" xfId="4281" xr:uid="{F3ECDF18-5B70-45D4-A78A-17BF749FC2BF}"/>
    <cellStyle name="เครื่องหมายจุลภาค 11 4" xfId="4282" xr:uid="{FF661A25-286C-4F8E-B7DB-33516A14D3DE}"/>
    <cellStyle name="เครื่องหมายจุลภาค 11 4 2" xfId="4283" xr:uid="{AB4BF02E-C2DE-4A6D-AF79-BA2A973FEF6F}"/>
    <cellStyle name="เครื่องหมายจุลภาค 11 4 3" xfId="4284" xr:uid="{1F295269-BB29-4D80-8E24-460F53C9EEBF}"/>
    <cellStyle name="เครื่องหมายจุลภาค 11 4 4" xfId="4285" xr:uid="{C102C5E4-430D-4D07-BA1E-E3F8C0C65CB6}"/>
    <cellStyle name="เครื่องหมายจุลภาค 11 4 5" xfId="4286" xr:uid="{ECD69B8F-C479-4CA5-B8DE-55F449380D36}"/>
    <cellStyle name="เครื่องหมายจุลภาค 11 4 6" xfId="4287" xr:uid="{CFDD4B35-D12B-4952-A1CF-8FD8FFDB22E2}"/>
    <cellStyle name="เครื่องหมายจุลภาค 11 5" xfId="4288" xr:uid="{915DF0F1-0244-4F21-BDFF-042BE63739F4}"/>
    <cellStyle name="เครื่องหมายจุลภาค 11 5 2" xfId="4289" xr:uid="{37458235-6F91-4AAC-B6C7-A027B34B6AD3}"/>
    <cellStyle name="เครื่องหมายจุลภาค 11 6" xfId="4290" xr:uid="{F6C90818-EE18-4A53-A0DC-C4667B2C9238}"/>
    <cellStyle name="เครื่องหมายจุลภาค 11 6 2" xfId="4291" xr:uid="{D5F84D5F-BABA-475E-AC6B-4CFBA2C98D5D}"/>
    <cellStyle name="เครื่องหมายจุลภาค 11 6 3" xfId="4292" xr:uid="{DC33A775-14C4-473F-B6D7-20C990DF36C9}"/>
    <cellStyle name="เครื่องหมายจุลภาค 11 6 4" xfId="4293" xr:uid="{05ACDEAD-6829-4AFB-937F-A8F7DC70DA4E}"/>
    <cellStyle name="เครื่องหมายจุลภาค 11 7" xfId="4294" xr:uid="{3FB8175F-EE3B-4AD8-8AA2-EFCC04DBC3A2}"/>
    <cellStyle name="เครื่องหมายจุลภาค 11 7 2" xfId="4295" xr:uid="{11ABF95E-E805-4812-9E17-4933167EF916}"/>
    <cellStyle name="เครื่องหมายจุลภาค 11 7 3" xfId="4296" xr:uid="{1E2E4FB6-AB13-474D-A971-DDC5F9EB2719}"/>
    <cellStyle name="เครื่องหมายจุลภาค 11 7 4" xfId="4297" xr:uid="{F5851C78-F077-4437-A9FD-F672050E9C62}"/>
    <cellStyle name="เครื่องหมายจุลภาค 11 8" xfId="4298" xr:uid="{8595977A-7C36-49B6-BFAF-29A79AB7B776}"/>
    <cellStyle name="เครื่องหมายจุลภาค 11 9" xfId="4299" xr:uid="{8EED6A72-4CC9-41AD-9C97-7F07781EC7A0}"/>
    <cellStyle name="เครื่องหมายจุลภาค 11_CPI_Y'52_TOP_GG 1" xfId="4300" xr:uid="{4B3208F8-1B34-4011-962C-49BC83F12518}"/>
    <cellStyle name="เครื่องหมายจุลภาค 12" xfId="530" xr:uid="{00000000-0005-0000-0000-000019020000}"/>
    <cellStyle name="เครื่องหมายจุลภาค 12 2" xfId="4301" xr:uid="{DBFDEF1E-695C-4A5A-9E9E-C93E0FD3C27C}"/>
    <cellStyle name="เครื่องหมายจุลภาค 12 2 2" xfId="4302" xr:uid="{44F80B92-18FA-44FB-AD85-A69D3521312A}"/>
    <cellStyle name="เครื่องหมายจุลภาค 12 2 2 2" xfId="4303" xr:uid="{9CDDBC97-AB8B-4DFE-A969-33C735967DBF}"/>
    <cellStyle name="เครื่องหมายจุลภาค 12 2 2 3" xfId="7692" xr:uid="{1A896B72-9F84-4AD9-B9FF-F34F7763260E}"/>
    <cellStyle name="เครื่องหมายจุลภาค 12 3" xfId="4304" xr:uid="{ED8042BF-0AE1-4C6F-81C8-31384AC9F204}"/>
    <cellStyle name="เครื่องหมายจุลภาค 12 3 2" xfId="4305" xr:uid="{C215706D-47D6-4477-AF16-F338508AD501}"/>
    <cellStyle name="เครื่องหมายจุลภาค 12 3 2 2" xfId="7693" xr:uid="{73E63849-76BF-4728-B4E7-1AEC6BF349DB}"/>
    <cellStyle name="เครื่องหมายจุลภาค 12 3 3" xfId="4306" xr:uid="{AC3D3DB6-7FCA-4EB0-AD66-5ABC6F2B4265}"/>
    <cellStyle name="เครื่องหมายจุลภาค 12 3 4" xfId="4307" xr:uid="{A2B1D6AD-F4D9-43D3-BAF7-DAB8AFDF10B9}"/>
    <cellStyle name="เครื่องหมายจุลภาค 12 3 5" xfId="4308" xr:uid="{61E4AA89-F2F4-4EE2-8BD2-4EA90DAD2DD5}"/>
    <cellStyle name="เครื่องหมายจุลภาค 12 3 6" xfId="4309" xr:uid="{4477B9B9-6267-45E2-BE55-5A1AF1A0470E}"/>
    <cellStyle name="เครื่องหมายจุลภาค 12 4" xfId="4310" xr:uid="{5409B02F-13BA-4F5A-95ED-10F794575FAA}"/>
    <cellStyle name="เครื่องหมายจุลภาค 12 4 2" xfId="4311" xr:uid="{B6182ECD-8AB8-41CB-A519-534165D5613B}"/>
    <cellStyle name="เครื่องหมายจุลภาค 12 4 3" xfId="4312" xr:uid="{6CB766DE-8A61-41C3-BAE2-4D9E01F04E04}"/>
    <cellStyle name="เครื่องหมายจุลภาค 12 4 4" xfId="4313" xr:uid="{EB11AEBE-484B-4B05-BC35-6FBC03CF17FB}"/>
    <cellStyle name="เครื่องหมายจุลภาค 12 4 5" xfId="4314" xr:uid="{69F6DF4E-4B95-4369-9181-AA2805CC799F}"/>
    <cellStyle name="เครื่องหมายจุลภาค 12 5" xfId="4315" xr:uid="{B0AE92D5-B1FB-4BE9-8B40-B45CAC129D4D}"/>
    <cellStyle name="เครื่องหมายจุลภาค 12 5 2" xfId="4316" xr:uid="{36A4B06D-F284-4598-B10B-0A5CAF8AD930}"/>
    <cellStyle name="เครื่องหมายจุลภาค 12 5 3" xfId="4317" xr:uid="{4D500A1A-ECEE-4AB7-ADE2-A12566017524}"/>
    <cellStyle name="เครื่องหมายจุลภาค 12 5 4" xfId="4318" xr:uid="{45D4AA3F-C7F7-45CE-8C68-2AF7291D6D2A}"/>
    <cellStyle name="เครื่องหมายจุลภาค 12 6" xfId="4319" xr:uid="{80CC16FA-B321-4DBF-A246-3A7169B38F74}"/>
    <cellStyle name="เครื่องหมายจุลภาค 12 7" xfId="4320" xr:uid="{A2584135-8D30-48AA-9849-32B480105CBD}"/>
    <cellStyle name="เครื่องหมายจุลภาค 12 8" xfId="4321" xr:uid="{32DF6875-3DB7-43B9-9C3B-C0F34FF55874}"/>
    <cellStyle name="เครื่องหมายจุลภาค 12 9" xfId="4322" xr:uid="{F2B7717A-7E7D-4DB9-8A25-D9D524AFDC4C}"/>
    <cellStyle name="เครื่องหมายจุลภาค 12_CPI_Y'52_TOP_GG 1" xfId="4323" xr:uid="{91A7EA73-5B90-4F23-9C8A-B1908E5ADF2F}"/>
    <cellStyle name="เครื่องหมายจุลภาค 13" xfId="531" xr:uid="{00000000-0005-0000-0000-00001A020000}"/>
    <cellStyle name="เครื่องหมายจุลภาค 13 2" xfId="4325" xr:uid="{D96F4053-194B-4880-BD25-ED55D66EFAD1}"/>
    <cellStyle name="เครื่องหมายจุลภาค 13 3" xfId="4326" xr:uid="{8A034A9F-11A3-4477-951F-9D96515BD00D}"/>
    <cellStyle name="เครื่องหมายจุลภาค 13 3 2" xfId="4327" xr:uid="{7BF8B6F9-34BC-437E-8634-8B54930C2D20}"/>
    <cellStyle name="เครื่องหมายจุลภาค 13 3 3" xfId="4328" xr:uid="{D621A7BA-BF99-4CFF-98E9-5F0ED74E8278}"/>
    <cellStyle name="เครื่องหมายจุลภาค 13 3 4" xfId="4329" xr:uid="{606FBEC5-6792-47B1-ACE9-FC969DF03E11}"/>
    <cellStyle name="เครื่องหมายจุลภาค 13 4" xfId="4330" xr:uid="{148B950C-9AF8-458E-A23D-A473BF6925A1}"/>
    <cellStyle name="เครื่องหมายจุลภาค 13 5" xfId="4331" xr:uid="{F4ACDDF6-5B87-4558-A27A-C5A27E5BCC6E}"/>
    <cellStyle name="เครื่องหมายจุลภาค 13 6" xfId="4324" xr:uid="{708B6797-91BD-4BD3-8886-79A17868D781}"/>
    <cellStyle name="เครื่องหมายจุลภาค 14" xfId="532" xr:uid="{00000000-0005-0000-0000-00001B020000}"/>
    <cellStyle name="เครื่องหมายจุลภาค 14 2" xfId="533" xr:uid="{00000000-0005-0000-0000-00001C020000}"/>
    <cellStyle name="เครื่องหมายจุลภาค 14 2 2" xfId="4333" xr:uid="{B0E5643E-5FAE-4DAB-B4FF-951E90091751}"/>
    <cellStyle name="เครื่องหมายจุลภาค 14 3" xfId="4332" xr:uid="{944E5D89-CFAF-4920-BA4C-DA6E2C963427}"/>
    <cellStyle name="เครื่องหมายจุลภาค 15" xfId="534" xr:uid="{00000000-0005-0000-0000-00001D020000}"/>
    <cellStyle name="เครื่องหมายจุลภาค 15 2" xfId="4335" xr:uid="{9E854900-7813-4D5B-AC7F-373DBE953BC7}"/>
    <cellStyle name="เครื่องหมายจุลภาค 15 3" xfId="4334" xr:uid="{28E19E36-E55A-4210-AD25-35B92A3A7D11}"/>
    <cellStyle name="เครื่องหมายจุลภาค 16" xfId="535" xr:uid="{00000000-0005-0000-0000-00001E020000}"/>
    <cellStyle name="เครื่องหมายจุลภาค 16 2" xfId="4337" xr:uid="{6A552691-9224-4664-A282-A69CABCD3A64}"/>
    <cellStyle name="เครื่องหมายจุลภาค 16 3" xfId="4338" xr:uid="{3A6D5958-1060-492D-B4F3-36AABD775083}"/>
    <cellStyle name="เครื่องหมายจุลภาค 16 4" xfId="4339" xr:uid="{88A89CE4-DA5D-444F-B7DF-D1C1B926AB04}"/>
    <cellStyle name="เครื่องหมายจุลภาค 16 4 2" xfId="4340" xr:uid="{B782959E-3360-4497-B6EA-24987535F2F7}"/>
    <cellStyle name="เครื่องหมายจุลภาค 16 5" xfId="4336" xr:uid="{F89C7468-3F88-4840-B750-AF0846E91094}"/>
    <cellStyle name="เครื่องหมายจุลภาค 17" xfId="536" xr:uid="{00000000-0005-0000-0000-00001F020000}"/>
    <cellStyle name="เครื่องหมายจุลภาค 17 2" xfId="4342" xr:uid="{6B6F0E24-3ACD-490D-BA28-59B21F4BE49B}"/>
    <cellStyle name="เครื่องหมายจุลภาค 17 3" xfId="4343" xr:uid="{62D45CB4-A0BB-442F-A47A-326AE69E9642}"/>
    <cellStyle name="เครื่องหมายจุลภาค 17 4" xfId="4344" xr:uid="{310974ED-0CA3-4F04-A5EA-9EEDBCF3F685}"/>
    <cellStyle name="เครื่องหมายจุลภาค 17 4 2" xfId="4345" xr:uid="{7432C4E0-4851-47DA-A90B-19E230A7F80D}"/>
    <cellStyle name="เครื่องหมายจุลภาค 17 5" xfId="4341" xr:uid="{56BBA4C0-9202-4B5A-8384-ABBFBE1A68D7}"/>
    <cellStyle name="เครื่องหมายจุลภาค 18" xfId="537" xr:uid="{00000000-0005-0000-0000-000020020000}"/>
    <cellStyle name="เครื่องหมายจุลภาค 18 2" xfId="4347" xr:uid="{2046D2B0-D1DC-4F40-9E80-BE16B1769D1B}"/>
    <cellStyle name="เครื่องหมายจุลภาค 18 3" xfId="4348" xr:uid="{20197BC1-26DC-4072-B115-F70FE2D524BA}"/>
    <cellStyle name="เครื่องหมายจุลภาค 18 4" xfId="4346" xr:uid="{E92AA39A-A402-4012-B9B7-ECD6D5BCB3EF}"/>
    <cellStyle name="เครื่องหมายจุลภาค 19" xfId="538" xr:uid="{00000000-0005-0000-0000-000021020000}"/>
    <cellStyle name="เครื่องหมายจุลภาค 19 2" xfId="4350" xr:uid="{FD5F9507-4164-462E-950E-873E61CB5968}"/>
    <cellStyle name="เครื่องหมายจุลภาค 19 3" xfId="4351" xr:uid="{9BAA69FA-37D5-41A7-A591-1D5B4D303028}"/>
    <cellStyle name="เครื่องหมายจุลภาค 19 4" xfId="4349" xr:uid="{14411270-659C-491A-89CE-CB23E1ABE13D}"/>
    <cellStyle name="เครื่องหมายจุลภาค 2" xfId="539" xr:uid="{00000000-0005-0000-0000-000022020000}"/>
    <cellStyle name="เครื่องหมายจุลภาค 2 10" xfId="4353" xr:uid="{164197E5-40DE-45B8-B8E3-F7F11FC1CBC2}"/>
    <cellStyle name="เครื่องหมายจุลภาค 2 10 2" xfId="4354" xr:uid="{F52FE6CE-32A6-4F82-A138-A1928DE6063B}"/>
    <cellStyle name="เครื่องหมายจุลภาค 2 10 3" xfId="4355" xr:uid="{C47CE75E-BB70-4B41-BBAF-E0BF9BFE6C93}"/>
    <cellStyle name="เครื่องหมายจุลภาค 2 11" xfId="4356" xr:uid="{8439F1D2-677A-437E-9E01-B8320BB9E24E}"/>
    <cellStyle name="เครื่องหมายจุลภาค 2 11 2" xfId="4357" xr:uid="{7514C7E5-619F-4831-8532-A55E2EABB5AD}"/>
    <cellStyle name="เครื่องหมายจุลภาค 2 12" xfId="4358" xr:uid="{A83DE456-DF04-4A2A-843E-B817A07DE228}"/>
    <cellStyle name="เครื่องหมายจุลภาค 2 13" xfId="4359" xr:uid="{4F0C8EAA-C17B-4D2E-9896-484D51EA354D}"/>
    <cellStyle name="เครื่องหมายจุลภาค 2 14" xfId="4360" xr:uid="{15CC862C-5226-4770-851D-627AE944FB19}"/>
    <cellStyle name="เครื่องหมายจุลภาค 2 15" xfId="4361" xr:uid="{BD0F156E-722B-4E3E-94E3-EC4832F62BF5}"/>
    <cellStyle name="เครื่องหมายจุลภาค 2 16" xfId="4352" xr:uid="{69B3555E-85DD-4CAA-8EC5-1B2412280B6B}"/>
    <cellStyle name="เครื่องหมายจุลภาค 2 2" xfId="540" xr:uid="{00000000-0005-0000-0000-000023020000}"/>
    <cellStyle name="เครื่องหมายจุลภาค 2 2 10" xfId="4363" xr:uid="{1A565EFE-DD32-4D3E-BD12-30F8B56D4ADC}"/>
    <cellStyle name="เครื่องหมายจุลภาค 2 2 11" xfId="4364" xr:uid="{DF133D26-FFB5-4795-B908-A5E034FD3DCB}"/>
    <cellStyle name="เครื่องหมายจุลภาค 2 2 12" xfId="4365" xr:uid="{09A1EF22-983D-4D88-AF24-3DBF061A57AA}"/>
    <cellStyle name="เครื่องหมายจุลภาค 2 2 13" xfId="4366" xr:uid="{7C803897-9BC0-4A5C-B28F-54DC1CB92AAA}"/>
    <cellStyle name="เครื่องหมายจุลภาค 2 2 14" xfId="4367" xr:uid="{F7B2D0EA-C57D-41E9-9603-DAE6AD9E7ED5}"/>
    <cellStyle name="เครื่องหมายจุลภาค 2 2 15" xfId="4368" xr:uid="{91B0E7EE-D02D-48A0-9171-92F8F4C0031F}"/>
    <cellStyle name="เครื่องหมายจุลภาค 2 2 15 2" xfId="7694" xr:uid="{29AC51D6-5E10-483F-9EFA-8F61830ED2A9}"/>
    <cellStyle name="เครื่องหมายจุลภาค 2 2 16" xfId="4369" xr:uid="{3E2C11BE-30E6-4AA4-A2B2-E5792A419342}"/>
    <cellStyle name="เครื่องหมายจุลภาค 2 2 16 2" xfId="7695" xr:uid="{974CB5A6-389E-4F5E-8027-5956C98E2079}"/>
    <cellStyle name="เครื่องหมายจุลภาค 2 2 17" xfId="4370" xr:uid="{7B540D49-2C8D-414C-A969-AC93715F16B4}"/>
    <cellStyle name="เครื่องหมายจุลภาค 2 2 18" xfId="4371" xr:uid="{55DBDB93-C709-4F10-9FCA-E4B010911346}"/>
    <cellStyle name="เครื่องหมายจุลภาค 2 2 19" xfId="4372" xr:uid="{6B5F8468-DFD1-4A04-A2AC-193085C29B5D}"/>
    <cellStyle name="เครื่องหมายจุลภาค 2 2 2" xfId="4373" xr:uid="{C1186978-2A8F-4966-9EC0-BF30FA6BAAC6}"/>
    <cellStyle name="เครื่องหมายจุลภาค 2 2 2 10" xfId="4374" xr:uid="{E269D710-65AC-4552-8A04-1270EDC357BD}"/>
    <cellStyle name="เครื่องหมายจุลภาค 2 2 2 11" xfId="4375" xr:uid="{C5199A35-9310-476E-878D-34AED8DF9B3C}"/>
    <cellStyle name="เครื่องหมายจุลภาค 2 2 2 2" xfId="4376" xr:uid="{70552EE5-A361-4437-80E8-176B3E753214}"/>
    <cellStyle name="เครื่องหมายจุลภาค 2 2 2 2 2" xfId="4377" xr:uid="{F57FF70A-989B-4FFE-98F4-864DF1928675}"/>
    <cellStyle name="เครื่องหมายจุลภาค 2 2 2 2 2 2" xfId="4378" xr:uid="{37B64AB0-A65E-45AD-A0E2-808AA2367AFC}"/>
    <cellStyle name="เครื่องหมายจุลภาค 2 2 2 2 2 3" xfId="4379" xr:uid="{E5B397FC-7CB0-4994-BF6F-62FB0A42CEF7}"/>
    <cellStyle name="เครื่องหมายจุลภาค 2 2 2 2 3" xfId="4380" xr:uid="{0D5D036C-F91E-4E8C-99D3-C676952EFCA9}"/>
    <cellStyle name="เครื่องหมายจุลภาค 2 2 2 2 4" xfId="4381" xr:uid="{9B6709AF-6BF3-4024-8F43-962C943179D1}"/>
    <cellStyle name="เครื่องหมายจุลภาค 2 2 2 2 5" xfId="4382" xr:uid="{A8D60AA9-97CA-4691-B66F-7D7EE9FEBE71}"/>
    <cellStyle name="เครื่องหมายจุลภาค 2 2 2 2 6" xfId="4383" xr:uid="{1138A54D-8C26-4B28-A97B-488F2416052D}"/>
    <cellStyle name="เครื่องหมายจุลภาค 2 2 2 2 7" xfId="4384" xr:uid="{C08DCB4A-F5AC-48E7-9151-853F6B875F4E}"/>
    <cellStyle name="เครื่องหมายจุลภาค 2 2 2 2 8" xfId="4385" xr:uid="{854A8340-5A96-4F89-ABD0-04535D52F042}"/>
    <cellStyle name="เครื่องหมายจุลภาค 2 2 2 3" xfId="4386" xr:uid="{FCCE6E24-CB82-4F9D-BFA1-14B36068CE6F}"/>
    <cellStyle name="เครื่องหมายจุลภาค 2 2 2 3 2" xfId="7696" xr:uid="{6FC645C4-2D15-4DE0-9D13-948B2A33FACC}"/>
    <cellStyle name="เครื่องหมายจุลภาค 2 2 2 4" xfId="4387" xr:uid="{79AC3384-CE5A-4928-BBE0-C91E6C5AF322}"/>
    <cellStyle name="เครื่องหมายจุลภาค 2 2 2 5" xfId="4388" xr:uid="{0B5EB18B-EADD-41CF-8A3A-AC06C150ADCB}"/>
    <cellStyle name="เครื่องหมายจุลภาค 2 2 2 6" xfId="4389" xr:uid="{9FB70889-F45A-4189-8E15-E09C21FFCEA6}"/>
    <cellStyle name="เครื่องหมายจุลภาค 2 2 2 7" xfId="4390" xr:uid="{765B5F93-F5C6-4618-8B20-D704176BEB36}"/>
    <cellStyle name="เครื่องหมายจุลภาค 2 2 2 8" xfId="4391" xr:uid="{F957C3C3-A56C-4FBD-84F5-CA20309CD309}"/>
    <cellStyle name="เครื่องหมายจุลภาค 2 2 2 9" xfId="4392" xr:uid="{7C6DA109-7D5C-40F0-848F-6D97A4186E30}"/>
    <cellStyle name="เครื่องหมายจุลภาค 2 2 20" xfId="4362" xr:uid="{380308B4-46E5-48F7-AACF-7EB8583FFDAD}"/>
    <cellStyle name="เครื่องหมายจุลภาค 2 2 3" xfId="4393" xr:uid="{F9FBE046-9916-4053-83DA-E8BBB4119FE9}"/>
    <cellStyle name="เครื่องหมายจุลภาค 2 2 3 2" xfId="4394" xr:uid="{1F501540-3AD7-47B8-8A7D-8275C750038C}"/>
    <cellStyle name="เครื่องหมายจุลภาค 2 2 3 3" xfId="4395" xr:uid="{3BDF522F-074E-4A83-B240-5270AFF51DF5}"/>
    <cellStyle name="เครื่องหมายจุลภาค 2 2 3 4" xfId="4396" xr:uid="{539FF88A-E167-4BBE-9EF2-9B869F341219}"/>
    <cellStyle name="เครื่องหมายจุลภาค 2 2 3 5" xfId="4397" xr:uid="{207D290B-BF79-4F72-AD2D-BE6DA8114621}"/>
    <cellStyle name="เครื่องหมายจุลภาค 2 2 3 5 2" xfId="7697" xr:uid="{4846511D-EC32-4959-BE67-93300C224803}"/>
    <cellStyle name="เครื่องหมายจุลภาค 2 2 3 6" xfId="4398" xr:uid="{35CC7FA3-7A02-4FE5-A603-D6F0A4E7F7A6}"/>
    <cellStyle name="เครื่องหมายจุลภาค 2 2 3 6 2" xfId="7698" xr:uid="{BB4E561F-CC2F-45D4-8F2B-2A39A0220173}"/>
    <cellStyle name="เครื่องหมายจุลภาค 2 2 4" xfId="4399" xr:uid="{32A2BB46-78EF-4CE4-8159-507613F00B1B}"/>
    <cellStyle name="เครื่องหมายจุลภาค 2 2 5" xfId="4400" xr:uid="{98B8DEFE-5FEE-4F3C-AAD7-1D811E72F52C}"/>
    <cellStyle name="เครื่องหมายจุลภาค 2 2 5 2" xfId="4401" xr:uid="{EE25F5E2-B3C5-4293-8893-9AE195BDFBFE}"/>
    <cellStyle name="เครื่องหมายจุลภาค 2 2 5 3" xfId="4402" xr:uid="{13AD8A5E-14CB-4717-A1C2-8E4E0A3E7423}"/>
    <cellStyle name="เครื่องหมายจุลภาค 2 2 6" xfId="4403" xr:uid="{A785B8CA-8E9D-4AF4-8B7F-B33C071ECD6B}"/>
    <cellStyle name="เครื่องหมายจุลภาค 2 2 6 2" xfId="4404" xr:uid="{D481F604-3FF6-4242-B656-55BF0A6226EC}"/>
    <cellStyle name="เครื่องหมายจุลภาค 2 2 6 3" xfId="4405" xr:uid="{7D2422C8-EA7B-4338-BE5E-3296EE1DBEAC}"/>
    <cellStyle name="เครื่องหมายจุลภาค 2 2 7" xfId="4406" xr:uid="{9CF5FE5E-B54E-4BCB-8509-D3C11B36047D}"/>
    <cellStyle name="เครื่องหมายจุลภาค 2 2 7 2" xfId="4407" xr:uid="{7D7FEB02-97F4-48CD-B2E2-E5B19A64A0B8}"/>
    <cellStyle name="เครื่องหมายจุลภาค 2 2 7 3" xfId="4408" xr:uid="{55F71351-3197-4075-958B-115BBA478BDD}"/>
    <cellStyle name="เครื่องหมายจุลภาค 2 2 8" xfId="4409" xr:uid="{B9F7273B-7FC4-4CBF-9F5D-B00389DAF1B9}"/>
    <cellStyle name="เครื่องหมายจุลภาค 2 2 8 2" xfId="4410" xr:uid="{B2A10709-B0B5-4EA7-B61F-787D4A56F276}"/>
    <cellStyle name="เครื่องหมายจุลภาค 2 2 8 3" xfId="4411" xr:uid="{183ABD03-F37E-4DDC-A3E0-DEA7501D3F69}"/>
    <cellStyle name="เครื่องหมายจุลภาค 2 2 9" xfId="4412" xr:uid="{4B263DAB-2B5C-4F21-8AD0-3800943CCA41}"/>
    <cellStyle name="เครื่องหมายจุลภาค 2 2 9 2" xfId="4413" xr:uid="{E7086C4F-AFAB-4190-A994-3E38A146ABE8}"/>
    <cellStyle name="เครื่องหมายจุลภาค 2 2 9 3" xfId="4414" xr:uid="{C3D8F60D-E3C7-487C-8E41-9742314F0093}"/>
    <cellStyle name="เครื่องหมายจุลภาค 2 2_Conso worksheet (Dec'09)" xfId="4415" xr:uid="{CE636F08-4F7B-48B3-915D-672D068BDF0E}"/>
    <cellStyle name="เครื่องหมายจุลภาค 2 3" xfId="541" xr:uid="{00000000-0005-0000-0000-000024020000}"/>
    <cellStyle name="เครื่องหมายจุลภาค 2 3 10" xfId="4416" xr:uid="{0B8D4F39-21C2-494D-8D01-05A5AD6EA0C8}"/>
    <cellStyle name="เครื่องหมายจุลภาค 2 3 2" xfId="4417" xr:uid="{7B66A12E-E0A8-46D8-862C-EBBFCE8D14F0}"/>
    <cellStyle name="เครื่องหมายจุลภาค 2 3 2 2" xfId="4418" xr:uid="{4D70E44E-8BFF-47A8-B340-D6219EF6B105}"/>
    <cellStyle name="เครื่องหมายจุลภาค 2 3 2 3" xfId="4419" xr:uid="{1C6FFBD5-4F07-4353-BF1C-19A4945E830F}"/>
    <cellStyle name="เครื่องหมายจุลภาค 2 3 2 4" xfId="4420" xr:uid="{348C5F0F-C184-4E9F-8793-6985967AA23A}"/>
    <cellStyle name="เครื่องหมายจุลภาค 2 3 3" xfId="4421" xr:uid="{3E76058C-0D55-4BEB-829D-7147652FF17C}"/>
    <cellStyle name="เครื่องหมายจุลภาค 2 3 3 2" xfId="4422" xr:uid="{FDC6546B-A7CD-45B0-8EB1-49ABFC4966C6}"/>
    <cellStyle name="เครื่องหมายจุลภาค 2 3 4" xfId="4423" xr:uid="{42435DD4-7DC5-4A3B-A4F2-CDD80598D9ED}"/>
    <cellStyle name="เครื่องหมายจุลภาค 2 3 5" xfId="4424" xr:uid="{893D6E27-D91B-4778-B398-DCD448ECA661}"/>
    <cellStyle name="เครื่องหมายจุลภาค 2 3 6" xfId="4425" xr:uid="{81A2867D-6231-4536-BE19-AEEBB8E5CFA8}"/>
    <cellStyle name="เครื่องหมายจุลภาค 2 3 7" xfId="4426" xr:uid="{12A60A64-C270-4D65-BB1D-BB2C5C8DE1D9}"/>
    <cellStyle name="เครื่องหมายจุลภาค 2 3 8" xfId="4427" xr:uid="{DAE989F9-B379-44D9-A71F-082358FCCAB7}"/>
    <cellStyle name="เครื่องหมายจุลภาค 2 3 9" xfId="7699" xr:uid="{2900DAE2-EBDF-4E71-8EB4-DC6B8EF0FD51}"/>
    <cellStyle name="เครื่องหมายจุลภาค 2 4" xfId="542" xr:uid="{00000000-0005-0000-0000-000025020000}"/>
    <cellStyle name="เครื่องหมายจุลภาค 2 4 2" xfId="4429" xr:uid="{CA018FA7-EE7C-4757-BAAE-501FC4729D80}"/>
    <cellStyle name="เครื่องหมายจุลภาค 2 4 2 2" xfId="4430" xr:uid="{21F67C74-A7AF-421A-8951-A264A14BBD81}"/>
    <cellStyle name="เครื่องหมายจุลภาค 2 4 3" xfId="4431" xr:uid="{73D74C18-573F-47D1-A915-34E607E6CD4A}"/>
    <cellStyle name="เครื่องหมายจุลภาค 2 4 3 2" xfId="4432" xr:uid="{3482ACCE-7512-411E-9CC1-A06AB50214C5}"/>
    <cellStyle name="เครื่องหมายจุลภาค 2 4 4" xfId="4433" xr:uid="{9B9B312C-8DA5-4FBF-8B2F-66F2851A7234}"/>
    <cellStyle name="เครื่องหมายจุลภาค 2 4 5" xfId="4434" xr:uid="{2812BE86-0670-4A9D-B2C6-EB4E1E7EB931}"/>
    <cellStyle name="เครื่องหมายจุลภาค 2 4 6" xfId="4428" xr:uid="{E807614B-93E1-4974-9B44-1B5EC606E23D}"/>
    <cellStyle name="เครื่องหมายจุลภาค 2 5" xfId="543" xr:uid="{00000000-0005-0000-0000-000026020000}"/>
    <cellStyle name="เครื่องหมายจุลภาค 2 5 2" xfId="4436" xr:uid="{0C97B9B7-80E3-41B5-8A12-A82BE69299F3}"/>
    <cellStyle name="เครื่องหมายจุลภาค 2 5 2 2" xfId="4437" xr:uid="{EEEE1261-273C-43B8-BF1F-19D5CAA63B98}"/>
    <cellStyle name="เครื่องหมายจุลภาค 2 5 2 3" xfId="4438" xr:uid="{A9B4B7E6-D115-4A68-9B65-EAB4257524A3}"/>
    <cellStyle name="เครื่องหมายจุลภาค 2 5 3" xfId="4439" xr:uid="{C98FA115-1692-42F2-A4A7-011634F6A063}"/>
    <cellStyle name="เครื่องหมายจุลภาค 2 5 4" xfId="4440" xr:uid="{8C610A21-F37D-45FD-9350-C08AE25A9D24}"/>
    <cellStyle name="เครื่องหมายจุลภาค 2 5 5" xfId="4441" xr:uid="{3A836DA1-A22C-428C-9FBC-33DCC590CAB4}"/>
    <cellStyle name="เครื่องหมายจุลภาค 2 5 6" xfId="4442" xr:uid="{0B7726E0-6A48-4F27-93FF-F7C8029232B5}"/>
    <cellStyle name="เครื่องหมายจุลภาค 2 5 7" xfId="4435" xr:uid="{6C0FAF73-4C6A-4528-8212-673200616393}"/>
    <cellStyle name="เครื่องหมายจุลภาค 2 6" xfId="4443" xr:uid="{5E74A4DC-0025-4B32-8A2C-000D036185EB}"/>
    <cellStyle name="เครื่องหมายจุลภาค 2 6 2" xfId="4444" xr:uid="{B9DE5E29-1C47-466C-B4C0-A8AEE09B4272}"/>
    <cellStyle name="เครื่องหมายจุลภาค 2 6 3" xfId="4445" xr:uid="{821742BE-8A13-471B-8C92-F04CB229D806}"/>
    <cellStyle name="เครื่องหมายจุลภาค 2 6 4" xfId="4446" xr:uid="{E9E800E1-DB1D-4FB3-8109-A34A99E6C00E}"/>
    <cellStyle name="เครื่องหมายจุลภาค 2 6 5" xfId="4447" xr:uid="{5F8F637F-5D98-4CDC-BCDB-3B6D6D42B793}"/>
    <cellStyle name="เครื่องหมายจุลภาค 2 6 6" xfId="4448" xr:uid="{CF9EFE1F-9A30-46A5-9B0F-BBDC4B863CED}"/>
    <cellStyle name="เครื่องหมายจุลภาค 2 7" xfId="4449" xr:uid="{114EA206-9F0D-4D30-9A9A-5BEEE6E02772}"/>
    <cellStyle name="เครื่องหมายจุลภาค 2 7 2" xfId="4450" xr:uid="{BD9B62A7-C4A2-435C-9200-FD030606BA43}"/>
    <cellStyle name="เครื่องหมายจุลภาค 2 7 3" xfId="4451" xr:uid="{B558D545-96B7-45A1-8569-F34AF9B9BE10}"/>
    <cellStyle name="เครื่องหมายจุลภาค 2 7 4" xfId="4452" xr:uid="{567A97DC-DB5E-443C-AFB2-5351DD5C1E29}"/>
    <cellStyle name="เครื่องหมายจุลภาค 2 7 5" xfId="4453" xr:uid="{1A835F87-ED6C-430C-9564-28F83243A9CE}"/>
    <cellStyle name="เครื่องหมายจุลภาค 2 7 6" xfId="4454" xr:uid="{253D9FB3-EF1A-4609-AB24-BCD19CD6AAC6}"/>
    <cellStyle name="เครื่องหมายจุลภาค 2 7 7" xfId="4455" xr:uid="{0A85C6AD-ABB0-430C-B03E-18BB4D4AF43C}"/>
    <cellStyle name="เครื่องหมายจุลภาค 2 8" xfId="4456" xr:uid="{AB870529-38C0-4F36-823B-439BC7488900}"/>
    <cellStyle name="เครื่องหมายจุลภาค 2 8 2" xfId="4457" xr:uid="{6553EB37-43A4-464F-A261-8536C177D627}"/>
    <cellStyle name="เครื่องหมายจุลภาค 2 8 3" xfId="4458" xr:uid="{8E5E93AB-761B-443B-B3C3-88F653E9B55A}"/>
    <cellStyle name="เครื่องหมายจุลภาค 2 8 4" xfId="4459" xr:uid="{73B11FD2-6386-4E7C-8167-1411FE56AD1B}"/>
    <cellStyle name="เครื่องหมายจุลภาค 2 8 5" xfId="4460" xr:uid="{A476D287-6228-4604-85FB-F1E0090DA62F}"/>
    <cellStyle name="เครื่องหมายจุลภาค 2 9" xfId="4461" xr:uid="{E17E1E08-C39B-449E-8667-0FDFC3826405}"/>
    <cellStyle name="เครื่องหมายจุลภาค 2 9 2" xfId="4462" xr:uid="{13D03A13-92CA-449F-BE15-54B5352A5BF9}"/>
    <cellStyle name="เครื่องหมายจุลภาค 2 9 3" xfId="4463" xr:uid="{A1F9D5EC-2FA0-426E-BA7A-160D396E025F}"/>
    <cellStyle name="เครื่องหมายจุลภาค 2 9 4" xfId="4464" xr:uid="{F79959A2-CACD-4707-BC76-3D4251BBA1FE}"/>
    <cellStyle name="เครื่องหมายจุลภาค 2 9 5" xfId="4465" xr:uid="{E41C93DC-74C1-40C4-A60F-5A9DF1593AC8}"/>
    <cellStyle name="เครื่องหมายจุลภาค 2_!!!!!!รายละเอียดประกอบงบ SME" xfId="4466" xr:uid="{F2E1DFBB-7D57-467B-9E75-AD7A214DB193}"/>
    <cellStyle name="เครื่องหมายจุลภาค 20" xfId="544" xr:uid="{00000000-0005-0000-0000-000027020000}"/>
    <cellStyle name="เครื่องหมายจุลภาค 20 2" xfId="4468" xr:uid="{393C961D-C9FB-481F-AB0E-A903DDB991F9}"/>
    <cellStyle name="เครื่องหมายจุลภาค 20 3" xfId="4469" xr:uid="{38919C8D-D957-4D8B-B50D-BFFDDDED769D}"/>
    <cellStyle name="เครื่องหมายจุลภาค 20 4" xfId="4467" xr:uid="{AC93E3A8-5CF7-46CA-BA20-AE0C11041953}"/>
    <cellStyle name="เครื่องหมายจุลภาค 21" xfId="545" xr:uid="{00000000-0005-0000-0000-000028020000}"/>
    <cellStyle name="เครื่องหมายจุลภาค 21 2" xfId="4471" xr:uid="{3E3B4488-ED0B-46D5-B9CC-85046263489E}"/>
    <cellStyle name="เครื่องหมายจุลภาค 21 3" xfId="4472" xr:uid="{028F71E4-D3A8-473E-8FE9-CB6FDE6EA0A1}"/>
    <cellStyle name="เครื่องหมายจุลภาค 21 4" xfId="4470" xr:uid="{DBCAAF51-5D04-4852-9453-C024D2A8B039}"/>
    <cellStyle name="เครื่องหมายจุลภาค 22" xfId="546" xr:uid="{00000000-0005-0000-0000-000029020000}"/>
    <cellStyle name="เครื่องหมายจุลภาค 22 2" xfId="4474" xr:uid="{9438FDC0-AB58-4DDE-9396-AD76E93FCBB9}"/>
    <cellStyle name="เครื่องหมายจุลภาค 22 3" xfId="4475" xr:uid="{19D781D8-9A80-4C0D-BE9E-65E76E9BB9BF}"/>
    <cellStyle name="เครื่องหมายจุลภาค 22 4" xfId="4473" xr:uid="{CC3C66E1-D591-4A67-83F3-A191ECC9BC9E}"/>
    <cellStyle name="เครื่องหมายจุลภาค 23" xfId="547" xr:uid="{00000000-0005-0000-0000-00002A020000}"/>
    <cellStyle name="เครื่องหมายจุลภาค 23 2" xfId="4476" xr:uid="{3E1B108F-50E9-4313-A9F4-6C9E95BB6D34}"/>
    <cellStyle name="เครื่องหมายจุลภาค 24" xfId="548" xr:uid="{00000000-0005-0000-0000-00002B020000}"/>
    <cellStyle name="เครื่องหมายจุลภาค 24 2" xfId="4477" xr:uid="{2BC27586-B594-4D33-B02B-4D216B3FF102}"/>
    <cellStyle name="เครื่องหมายจุลภาค 25" xfId="549" xr:uid="{00000000-0005-0000-0000-00002C020000}"/>
    <cellStyle name="เครื่องหมายจุลภาค 25 2" xfId="4478" xr:uid="{3F5E6F9D-7EA1-405F-A65E-97707A8FA4DC}"/>
    <cellStyle name="เครื่องหมายจุลภาค 26" xfId="550" xr:uid="{00000000-0005-0000-0000-00002D020000}"/>
    <cellStyle name="เครื่องหมายจุลภาค 26 2" xfId="4479" xr:uid="{651E02E8-16B3-49B1-BB74-4CA5088055C8}"/>
    <cellStyle name="เครื่องหมายจุลภาค 27" xfId="551" xr:uid="{00000000-0005-0000-0000-00002E020000}"/>
    <cellStyle name="เครื่องหมายจุลภาค 27 2" xfId="4480" xr:uid="{29079BF7-1238-4CBC-A7C8-92109DBB4063}"/>
    <cellStyle name="เครื่องหมายจุลภาค 28" xfId="552" xr:uid="{00000000-0005-0000-0000-00002F020000}"/>
    <cellStyle name="เครื่องหมายจุลภาค 28 2" xfId="4481" xr:uid="{2B123F0F-2CC2-4D60-B6E8-F19D07292A7B}"/>
    <cellStyle name="เครื่องหมายจุลภาค 29" xfId="553" xr:uid="{00000000-0005-0000-0000-000030020000}"/>
    <cellStyle name="เครื่องหมายจุลภาค 29 2" xfId="4483" xr:uid="{27B1CC14-1B11-456F-83AF-35DFAE8BE8C4}"/>
    <cellStyle name="เครื่องหมายจุลภาค 29 3" xfId="4482" xr:uid="{FDC4606E-BDA2-411B-ABC7-9A79584411AC}"/>
    <cellStyle name="เครื่องหมายจุลภาค 3" xfId="554" xr:uid="{00000000-0005-0000-0000-000031020000}"/>
    <cellStyle name="เครื่องหมายจุลภาค 3 10" xfId="4485" xr:uid="{F477369F-DF28-4CEC-AB99-0A75F5C68AC8}"/>
    <cellStyle name="เครื่องหมายจุลภาค 3 11" xfId="4486" xr:uid="{6E138D78-5860-450C-9B93-7D122EEA32D6}"/>
    <cellStyle name="เครื่องหมายจุลภาค 3 12" xfId="4487" xr:uid="{11008F2D-BB22-4081-8936-3D650D9E4607}"/>
    <cellStyle name="เครื่องหมายจุลภาค 3 13" xfId="4488" xr:uid="{4383A903-7A15-42F1-8EFD-6D0C2A72C038}"/>
    <cellStyle name="เครื่องหมายจุลภาค 3 14" xfId="4484" xr:uid="{2CF1149E-103B-4F03-A6E4-7EC8A24606EC}"/>
    <cellStyle name="เครื่องหมายจุลภาค 3 2" xfId="555" xr:uid="{00000000-0005-0000-0000-000032020000}"/>
    <cellStyle name="เครื่องหมายจุลภาค 3 2 10" xfId="4490" xr:uid="{59B06067-8FD0-477F-8D8F-C957DC0F3653}"/>
    <cellStyle name="เครื่องหมายจุลภาค 3 2 10 2" xfId="7701" xr:uid="{EFB91E04-11F2-4797-B7AB-B041D6D06E42}"/>
    <cellStyle name="เครื่องหมายจุลภาค 3 2 11" xfId="4491" xr:uid="{6E5C4304-93BE-4E01-ABFB-D5261EBB3FA4}"/>
    <cellStyle name="เครื่องหมายจุลภาค 3 2 11 2" xfId="7702" xr:uid="{5C1D97E5-596E-4847-95D4-FBEB10B4337E}"/>
    <cellStyle name="เครื่องหมายจุลภาค 3 2 12" xfId="4492" xr:uid="{679E4B57-EEC9-4504-BDDF-B94E01C9C033}"/>
    <cellStyle name="เครื่องหมายจุลภาค 3 2 12 2" xfId="7703" xr:uid="{FA1A94D8-513F-44AF-8BF5-23229B4D10A3}"/>
    <cellStyle name="เครื่องหมายจุลภาค 3 2 13" xfId="4493" xr:uid="{DFFE6BF4-5582-4870-94F9-AAA6EC6B3371}"/>
    <cellStyle name="เครื่องหมายจุลภาค 3 2 13 2" xfId="7704" xr:uid="{2BA3BFF4-B3D6-4722-8DD9-74E52359950A}"/>
    <cellStyle name="เครื่องหมายจุลภาค 3 2 14" xfId="4494" xr:uid="{877BBF02-4D24-4331-90FC-9452A14EC082}"/>
    <cellStyle name="เครื่องหมายจุลภาค 3 2 14 2" xfId="7705" xr:uid="{49DEC90E-15B6-4357-95EF-67DE0F5A37C4}"/>
    <cellStyle name="เครื่องหมายจุลภาค 3 2 15" xfId="4495" xr:uid="{F50406D5-2796-46D0-A699-B31EA72A8BB0}"/>
    <cellStyle name="เครื่องหมายจุลภาค 3 2 15 2" xfId="7706" xr:uid="{05B2A9CA-F9A1-4706-894C-8A125D4EDC01}"/>
    <cellStyle name="เครื่องหมายจุลภาค 3 2 16" xfId="4496" xr:uid="{9E8E7173-51A2-4195-9D1E-5FC86812914E}"/>
    <cellStyle name="เครื่องหมายจุลภาค 3 2 16 2" xfId="7707" xr:uid="{C4A846DA-FFEB-4F19-B7C4-3B870CEEC68B}"/>
    <cellStyle name="เครื่องหมายจุลภาค 3 2 17" xfId="7700" xr:uid="{9D7F9342-3590-4DC3-ACF8-375AA3D423E1}"/>
    <cellStyle name="เครื่องหมายจุลภาค 3 2 18" xfId="4489" xr:uid="{F4C1B519-3C27-4B89-A0E0-BCFC44B5DEAF}"/>
    <cellStyle name="เครื่องหมายจุลภาค 3 2 2" xfId="4497" xr:uid="{1A53CC36-BB40-4ED2-A6B3-1BD124B5A0A1}"/>
    <cellStyle name="เครื่องหมายจุลภาค 3 2 2 2" xfId="4498" xr:uid="{F1EB2383-AE8A-4DFB-87F0-CE7C67E98B89}"/>
    <cellStyle name="เครื่องหมายจุลภาค 3 2 2 3" xfId="4499" xr:uid="{803ACB06-251F-4C2E-A28C-C400DB236CF6}"/>
    <cellStyle name="เครื่องหมายจุลภาค 3 2 2 3 2" xfId="7709" xr:uid="{B5864A04-8FB5-44D9-9168-EBD55EC84D35}"/>
    <cellStyle name="เครื่องหมายจุลภาค 3 2 2 4" xfId="7708" xr:uid="{59ED2CA7-5A06-4036-9CB5-6F5E6E810AE4}"/>
    <cellStyle name="เครื่องหมายจุลภาค 3 2 3" xfId="4500" xr:uid="{4B975CDA-3A4B-484D-AE32-DED14B7101FD}"/>
    <cellStyle name="เครื่องหมายจุลภาค 3 2 3 2" xfId="4501" xr:uid="{9251F3EE-A6EC-4F83-A7D6-370BF6D0C137}"/>
    <cellStyle name="เครื่องหมายจุลภาค 3 2 3 2 2" xfId="7711" xr:uid="{193BB73E-A393-4414-A1A8-8F03028C6110}"/>
    <cellStyle name="เครื่องหมายจุลภาค 3 2 3 3" xfId="4502" xr:uid="{7C3D5B34-31AA-407F-B4B6-1CB0E4F887B9}"/>
    <cellStyle name="เครื่องหมายจุลภาค 3 2 3 3 2" xfId="7712" xr:uid="{0E9DC6BF-FAA9-410B-B057-87F01A3BA063}"/>
    <cellStyle name="เครื่องหมายจุลภาค 3 2 3 4" xfId="4503" xr:uid="{92547B02-AC30-4F29-8765-2F8DCEC2D072}"/>
    <cellStyle name="เครื่องหมายจุลภาค 3 2 3 4 2" xfId="7713" xr:uid="{F1AE5CC0-0D91-4F11-9B86-6DB08EA52CBA}"/>
    <cellStyle name="เครื่องหมายจุลภาค 3 2 3 5" xfId="7710" xr:uid="{14CE4186-1446-4DAB-AFEB-44E8148742A5}"/>
    <cellStyle name="เครื่องหมายจุลภาค 3 2 4" xfId="4504" xr:uid="{2157BD4C-71EE-4795-8FE9-97957C3FEB86}"/>
    <cellStyle name="เครื่องหมายจุลภาค 3 2 5" xfId="4505" xr:uid="{249E2FC9-0D9D-4BB7-A0BD-121FE766D786}"/>
    <cellStyle name="เครื่องหมายจุลภาค 3 2 5 2" xfId="7714" xr:uid="{67E011C8-7522-4EC5-A6F6-B3240FD1E556}"/>
    <cellStyle name="เครื่องหมายจุลภาค 3 2 6" xfId="4506" xr:uid="{DC6F4B87-AD5E-4A53-A60C-0A19A6A32223}"/>
    <cellStyle name="เครื่องหมายจุลภาค 3 2 6 2" xfId="7715" xr:uid="{F33D9AC3-59F3-46D4-B563-68F207444800}"/>
    <cellStyle name="เครื่องหมายจุลภาค 3 2 7" xfId="4507" xr:uid="{60F6F61E-DAF4-44FA-B005-7D15003433B0}"/>
    <cellStyle name="เครื่องหมายจุลภาค 3 2 7 2" xfId="7716" xr:uid="{78E81A96-D6FE-4BEA-9B8F-A0C594D352D5}"/>
    <cellStyle name="เครื่องหมายจุลภาค 3 2 8" xfId="4508" xr:uid="{952755C6-C235-4B97-8F1E-705279F3035B}"/>
    <cellStyle name="เครื่องหมายจุลภาค 3 2 8 2" xfId="7717" xr:uid="{56913531-7DBF-4F92-B26F-FA3F2AA7D005}"/>
    <cellStyle name="เครื่องหมายจุลภาค 3 2 9" xfId="4509" xr:uid="{90B4C8E0-0B78-45CD-BAB3-706005A3C47D}"/>
    <cellStyle name="เครื่องหมายจุลภาค 3 2 9 2" xfId="7718" xr:uid="{3C484D41-76BA-4B60-9009-8760C639B18F}"/>
    <cellStyle name="เครื่องหมายจุลภาค 3 2_CPI_Y'52_TOP_GG 1" xfId="4510" xr:uid="{C370E71C-F717-4945-914D-A031E647E7C7}"/>
    <cellStyle name="เครื่องหมายจุลภาค 3 3" xfId="556" xr:uid="{00000000-0005-0000-0000-000033020000}"/>
    <cellStyle name="เครื่องหมายจุลภาค 3 3 2" xfId="4512" xr:uid="{D4D31BB0-4D9D-4690-9A48-DC2B7CE7E7ED}"/>
    <cellStyle name="เครื่องหมายจุลภาค 3 3 2 2" xfId="4513" xr:uid="{C8ABCF1B-B737-4645-9CBD-B24E5AEB9DA0}"/>
    <cellStyle name="เครื่องหมายจุลภาค 3 3 2 3" xfId="4514" xr:uid="{8E0275A1-38B5-4C4B-B4E9-A057F552DAD9}"/>
    <cellStyle name="เครื่องหมายจุลภาค 3 3 2 3 2" xfId="7720" xr:uid="{21D4BBE8-AFAC-47E0-BCEF-5BC27228DDC2}"/>
    <cellStyle name="เครื่องหมายจุลภาค 3 3 2 4" xfId="7719" xr:uid="{E99AE6BC-0805-4C73-812D-98B677D6547B}"/>
    <cellStyle name="เครื่องหมายจุลภาค 3 3 3" xfId="4515" xr:uid="{52ED18A2-28D1-4977-95F4-0D7E92D094D5}"/>
    <cellStyle name="เครื่องหมายจุลภาค 3 3 3 2" xfId="7721" xr:uid="{7B32B5EF-FD0C-47BD-BE72-D5CBBA75F312}"/>
    <cellStyle name="เครื่องหมายจุลภาค 3 3 4" xfId="4516" xr:uid="{C9DE922E-642B-4AF4-9299-EE54C4B97B19}"/>
    <cellStyle name="เครื่องหมายจุลภาค 3 3 5" xfId="4517" xr:uid="{08A3758C-A01C-47DB-A177-36867424C3B6}"/>
    <cellStyle name="เครื่องหมายจุลภาค 3 3 6" xfId="4518" xr:uid="{D83D880F-2B54-44EA-AC5A-D3D87FA6A6A7}"/>
    <cellStyle name="เครื่องหมายจุลภาค 3 3 7" xfId="4511" xr:uid="{DD316471-713A-425D-B60A-A8D2EEEDD057}"/>
    <cellStyle name="เครื่องหมายจุลภาค 3 4" xfId="557" xr:uid="{00000000-0005-0000-0000-000034020000}"/>
    <cellStyle name="เครื่องหมายจุลภาค 3 4 2" xfId="4519" xr:uid="{6CB60131-BBC0-4797-81AB-A1F8A455E19F}"/>
    <cellStyle name="เครื่องหมายจุลภาค 3 4 3" xfId="4520" xr:uid="{AF13964E-2568-4B39-B026-263E79FE9C3A}"/>
    <cellStyle name="เครื่องหมายจุลภาค 3 4 4" xfId="4521" xr:uid="{0410DD3B-D240-4B4B-9181-F38031C81FB0}"/>
    <cellStyle name="เครื่องหมายจุลภาค 3 5" xfId="4522" xr:uid="{50AD5FFD-07FB-4E1B-BF5C-6B2619C1613B}"/>
    <cellStyle name="เครื่องหมายจุลภาค 3 5 2" xfId="4523" xr:uid="{4B702559-7A48-43F3-8F63-EE680C792B92}"/>
    <cellStyle name="เครื่องหมายจุลภาค 3 6" xfId="4524" xr:uid="{F3D9C043-14F8-47D5-A16B-FE525B9534FE}"/>
    <cellStyle name="เครื่องหมายจุลภาค 3 6 2" xfId="4525" xr:uid="{60A6F3E8-FC2D-4155-BE60-4F30F3CDFA76}"/>
    <cellStyle name="เครื่องหมายจุลภาค 3 7" xfId="4526" xr:uid="{463E9627-7547-464B-BB68-E63C9BA6C252}"/>
    <cellStyle name="เครื่องหมายจุลภาค 3 7 2" xfId="4527" xr:uid="{E123A965-753C-4EA6-B964-DB9475A7EB00}"/>
    <cellStyle name="เครื่องหมายจุลภาค 3 8" xfId="4528" xr:uid="{D78F983A-515F-4A67-9B16-29BE7A38A222}"/>
    <cellStyle name="เครื่องหมายจุลภาค 3 8 2" xfId="4529" xr:uid="{23188D8B-A032-4FC2-8A26-11AA1B2DFB41}"/>
    <cellStyle name="เครื่องหมายจุลภาค 3 9" xfId="4530" xr:uid="{AAD8A347-CB57-4882-9C27-48C22368F3A3}"/>
    <cellStyle name="เครื่องหมายจุลภาค 3 9 2" xfId="4531" xr:uid="{F71323DA-3442-4123-B32A-A8792308DDA4}"/>
    <cellStyle name="เครื่องหมายจุลภาค 3_130017-B1 โปรแกรมคอมพิวเตอร์ CPI_Q1'10" xfId="4532" xr:uid="{162E5547-45D4-4D14-A32F-439BC67B16F6}"/>
    <cellStyle name="เครื่องหมายจุลภาค 30" xfId="558" xr:uid="{00000000-0005-0000-0000-000035020000}"/>
    <cellStyle name="เครื่องหมายจุลภาค 30 2" xfId="4534" xr:uid="{9ABA9C04-7E41-4494-8608-0B2271353917}"/>
    <cellStyle name="เครื่องหมายจุลภาค 30 3" xfId="4533" xr:uid="{9DE2918E-42CC-4020-BAC8-7307040E60BC}"/>
    <cellStyle name="เครื่องหมายจุลภาค 31" xfId="559" xr:uid="{00000000-0005-0000-0000-000036020000}"/>
    <cellStyle name="เครื่องหมายจุลภาค 31 2" xfId="4536" xr:uid="{142BF63F-DE2A-4D66-B279-73FB05E075C7}"/>
    <cellStyle name="เครื่องหมายจุลภาค 31 3" xfId="4535" xr:uid="{C42F1484-DE07-452B-88AE-EC4E1B7702A8}"/>
    <cellStyle name="เครื่องหมายจุลภาค 32" xfId="560" xr:uid="{00000000-0005-0000-0000-000037020000}"/>
    <cellStyle name="เครื่องหมายจุลภาค 32 2" xfId="4537" xr:uid="{2F5A7A3A-71B5-4F0C-9DB7-67E19FA0230D}"/>
    <cellStyle name="เครื่องหมายจุลภาค 33" xfId="561" xr:uid="{00000000-0005-0000-0000-000038020000}"/>
    <cellStyle name="เครื่องหมายจุลภาค 33 2" xfId="4538" xr:uid="{87B0A875-296D-497C-BCB9-C5E79D315099}"/>
    <cellStyle name="เครื่องหมายจุลภาค 34" xfId="562" xr:uid="{00000000-0005-0000-0000-000039020000}"/>
    <cellStyle name="เครื่องหมายจุลภาค 34 2" xfId="4539" xr:uid="{5E391EDE-31C1-4C48-98D5-AB096F27D530}"/>
    <cellStyle name="เครื่องหมายจุลภาค 35" xfId="563" xr:uid="{00000000-0005-0000-0000-00003A020000}"/>
    <cellStyle name="เครื่องหมายจุลภาค 35 2" xfId="4540" xr:uid="{1179DD69-5DA8-46C2-94C3-F0B7CFA8AAC7}"/>
    <cellStyle name="เครื่องหมายจุลภาค 36" xfId="564" xr:uid="{00000000-0005-0000-0000-00003B020000}"/>
    <cellStyle name="เครื่องหมายจุลภาค 36 2" xfId="4541" xr:uid="{1E8F8395-9318-4A26-881B-B7C262FF514E}"/>
    <cellStyle name="เครื่องหมายจุลภาค 37" xfId="565" xr:uid="{00000000-0005-0000-0000-00003C020000}"/>
    <cellStyle name="เครื่องหมายจุลภาค 37 2" xfId="4542" xr:uid="{5908D9BB-ADA2-4A3A-BFA7-3765957B19A7}"/>
    <cellStyle name="เครื่องหมายจุลภาค 38" xfId="566" xr:uid="{00000000-0005-0000-0000-00003D020000}"/>
    <cellStyle name="เครื่องหมายจุลภาค 38 2" xfId="4543" xr:uid="{DB909511-C0D9-4916-A40D-651AF3F4E394}"/>
    <cellStyle name="เครื่องหมายจุลภาค 39" xfId="567" xr:uid="{00000000-0005-0000-0000-00003E020000}"/>
    <cellStyle name="เครื่องหมายจุลภาค 39 2" xfId="4544" xr:uid="{6E5F7586-4CC7-468E-B84B-538A93AEB1E3}"/>
    <cellStyle name="เครื่องหมายจุลภาค 4" xfId="568" xr:uid="{00000000-0005-0000-0000-00003F020000}"/>
    <cellStyle name="เครื่องหมายจุลภาค 4 10" xfId="4546" xr:uid="{921AC520-B1DB-4C2A-B3BC-D775A3DA86A7}"/>
    <cellStyle name="เครื่องหมายจุลภาค 4 11" xfId="4547" xr:uid="{74C24421-F0A9-4D8D-AF1E-9CA6EBE3C075}"/>
    <cellStyle name="เครื่องหมายจุลภาค 4 12" xfId="4548" xr:uid="{4953D8F5-189F-479E-86CB-9E2DB09E9836}"/>
    <cellStyle name="เครื่องหมายจุลภาค 4 13" xfId="4549" xr:uid="{246AC1F2-9F0F-4DAC-958E-EFEF8B308832}"/>
    <cellStyle name="เครื่องหมายจุลภาค 4 14" xfId="4545" xr:uid="{019AC3E4-5A4C-4F6A-BADC-ED172AB1A212}"/>
    <cellStyle name="เครื่องหมายจุลภาค 4 2" xfId="569" xr:uid="{00000000-0005-0000-0000-000040020000}"/>
    <cellStyle name="เครื่องหมายจุลภาค 4 2 2" xfId="4551" xr:uid="{4A89B871-7A69-4608-8DCF-ACB149F377D2}"/>
    <cellStyle name="เครื่องหมายจุลภาค 4 2 3" xfId="4552" xr:uid="{09BA6D94-73CF-4935-8DB3-6ECC82476340}"/>
    <cellStyle name="เครื่องหมายจุลภาค 4 2 3 2" xfId="7722" xr:uid="{8BAECAAA-9EC0-4D63-B849-1680D5393C6B}"/>
    <cellStyle name="เครื่องหมายจุลภาค 4 2 4" xfId="4553" xr:uid="{BC006250-AD1D-41B3-BD5B-1B83C09F16C7}"/>
    <cellStyle name="เครื่องหมายจุลภาค 4 2 5" xfId="4554" xr:uid="{5EB78C70-C909-4B4F-B51A-2655122729B2}"/>
    <cellStyle name="เครื่องหมายจุลภาค 4 2 5 2" xfId="7723" xr:uid="{9861CCC3-D470-4B1D-A3A8-FFD7B057855D}"/>
    <cellStyle name="เครื่องหมายจุลภาค 4 2 6" xfId="4555" xr:uid="{574665C6-E5E6-426A-BECE-E658CE96774B}"/>
    <cellStyle name="เครื่องหมายจุลภาค 4 2 7" xfId="4550" xr:uid="{BEE2032F-CC06-453C-ABF9-91DCF2F4CCC9}"/>
    <cellStyle name="เครื่องหมายจุลภาค 4 3" xfId="570" xr:uid="{00000000-0005-0000-0000-000041020000}"/>
    <cellStyle name="เครื่องหมายจุลภาค 4 3 2" xfId="4557" xr:uid="{A1D875E5-42D8-470C-9C05-CD9333D61E52}"/>
    <cellStyle name="เครื่องหมายจุลภาค 4 3 3" xfId="4558" xr:uid="{A758F71A-1A29-4AD5-B47C-27D2D70D2528}"/>
    <cellStyle name="เครื่องหมายจุลภาค 4 3 4" xfId="4556" xr:uid="{8DFD99E6-77F5-4FE4-A5C5-C0B078F7E1C4}"/>
    <cellStyle name="เครื่องหมายจุลภาค 4 4" xfId="4559" xr:uid="{D183BAF0-2FCC-4127-B1B3-B9297DB4C197}"/>
    <cellStyle name="เครื่องหมายจุลภาค 4 4 2" xfId="4560" xr:uid="{AAC66F93-9FC5-4832-AB99-6C3C922D497E}"/>
    <cellStyle name="เครื่องหมายจุลภาค 4 4 2 2" xfId="4561" xr:uid="{A754B1FA-84B9-4A45-9F2A-F0E5282DBFE5}"/>
    <cellStyle name="เครื่องหมายจุลภาค 4 4 3" xfId="4562" xr:uid="{31D9B7A6-19AF-456E-8F6F-281592080A3D}"/>
    <cellStyle name="เครื่องหมายจุลภาค 4 4 4" xfId="4563" xr:uid="{2C524F6B-4A7A-48DB-A2D2-8D9E1514B1D8}"/>
    <cellStyle name="เครื่องหมายจุลภาค 4 5" xfId="4564" xr:uid="{F460A5FA-1D16-4CF7-BBC3-AD80B4D7B4C1}"/>
    <cellStyle name="เครื่องหมายจุลภาค 4 5 2" xfId="4565" xr:uid="{67F06860-FAC2-4F4F-A5A3-08173C1821FF}"/>
    <cellStyle name="เครื่องหมายจุลภาค 4 6" xfId="4566" xr:uid="{50AFFD30-93D1-434A-86E3-0A4D9C5B8406}"/>
    <cellStyle name="เครื่องหมายจุลภาค 4 6 2" xfId="4567" xr:uid="{ABCCA675-61EF-497F-9EA8-7A7713706484}"/>
    <cellStyle name="เครื่องหมายจุลภาค 4 7" xfId="4568" xr:uid="{80461139-6FAD-466E-9E67-187F700B473A}"/>
    <cellStyle name="เครื่องหมายจุลภาค 4 8" xfId="4569" xr:uid="{0A0C2876-8F1A-42C6-8C3F-0706BB5A959D}"/>
    <cellStyle name="เครื่องหมายจุลภาค 4 9" xfId="4570" xr:uid="{BA5B777E-6A1D-48C9-A629-A1F4E2987297}"/>
    <cellStyle name="เครื่องหมายจุลภาค 4_130017-B1 โปรแกรมคอมพิวเตอร์ CPI_Q1'10" xfId="4571" xr:uid="{38B9C49F-BAF7-40B5-9AB6-E69603485DDC}"/>
    <cellStyle name="เครื่องหมายจุลภาค 40" xfId="571" xr:uid="{00000000-0005-0000-0000-000043020000}"/>
    <cellStyle name="เครื่องหมายจุลภาค 40 2" xfId="4572" xr:uid="{5EA650F8-9515-45F8-AC91-AD3BB314D40A}"/>
    <cellStyle name="เครื่องหมายจุลภาค 41" xfId="572" xr:uid="{00000000-0005-0000-0000-000044020000}"/>
    <cellStyle name="เครื่องหมายจุลภาค 41 2" xfId="4573" xr:uid="{D42EF73C-92F3-4190-AA00-0B99BD08F0B1}"/>
    <cellStyle name="เครื่องหมายจุลภาค 42" xfId="573" xr:uid="{00000000-0005-0000-0000-000045020000}"/>
    <cellStyle name="เครื่องหมายจุลภาค 42 2" xfId="4574" xr:uid="{53D06673-7BAD-49F7-95EA-E86F9C8E08B6}"/>
    <cellStyle name="เครื่องหมายจุลภาค 43" xfId="574" xr:uid="{00000000-0005-0000-0000-000046020000}"/>
    <cellStyle name="เครื่องหมายจุลภาค 43 2" xfId="4575" xr:uid="{3C5557F0-BC19-4BCB-9B82-C5EE04B98317}"/>
    <cellStyle name="เครื่องหมายจุลภาค 44" xfId="575" xr:uid="{00000000-0005-0000-0000-000047020000}"/>
    <cellStyle name="เครื่องหมายจุลภาค 45" xfId="576" xr:uid="{00000000-0005-0000-0000-000048020000}"/>
    <cellStyle name="เครื่องหมายจุลภาค 45 2" xfId="4576" xr:uid="{243BE775-9DE1-47A8-BCB3-30EA1E30274B}"/>
    <cellStyle name="เครื่องหมายจุลภาค 46" xfId="577" xr:uid="{00000000-0005-0000-0000-000049020000}"/>
    <cellStyle name="เครื่องหมายจุลภาค 46 2" xfId="4577" xr:uid="{4D767266-F900-4BD2-91D8-F1B2AB4E2E3C}"/>
    <cellStyle name="เครื่องหมายจุลภาค 47" xfId="4578" xr:uid="{18EE2A79-B49E-4EE2-8DB4-E3873750FF1C}"/>
    <cellStyle name="เครื่องหมายจุลภาค 48" xfId="4579" xr:uid="{32C3D1FB-D5C6-495A-A39A-C2CB4DFFE729}"/>
    <cellStyle name="เครื่องหมายจุลภาค 49" xfId="578" xr:uid="{00000000-0005-0000-0000-00004A020000}"/>
    <cellStyle name="เครื่องหมายจุลภาค 49 2" xfId="4580" xr:uid="{1C56FF89-0824-441B-A6CA-D9F12DDB2891}"/>
    <cellStyle name="เครื่องหมายจุลภาค 5" xfId="579" xr:uid="{00000000-0005-0000-0000-00004B020000}"/>
    <cellStyle name="เครื่องหมายจุลภาค 5 10" xfId="4582" xr:uid="{14745416-15B5-45DD-B30F-816819EE5148}"/>
    <cellStyle name="เครื่องหมายจุลภาค 5 11" xfId="4583" xr:uid="{BEFE5F2B-D51F-4980-8862-9CFE411E9E58}"/>
    <cellStyle name="เครื่องหมายจุลภาค 5 12" xfId="4581" xr:uid="{2DFFA3E6-4348-4853-A1E2-9996E0368FF4}"/>
    <cellStyle name="เครื่องหมายจุลภาค 5 2" xfId="580" xr:uid="{00000000-0005-0000-0000-00004C020000}"/>
    <cellStyle name="เครื่องหมายจุลภาค 5 2 2" xfId="4585" xr:uid="{0EBC491D-28C7-4EB5-A6C0-D257CB0FE237}"/>
    <cellStyle name="เครื่องหมายจุลภาค 5 2 3" xfId="4584" xr:uid="{02D24E5F-6F8F-462E-A2FD-556C881DB57D}"/>
    <cellStyle name="เครื่องหมายจุลภาค 5 3" xfId="4586" xr:uid="{3FD21B07-B388-45E9-A7B6-A74415A095DD}"/>
    <cellStyle name="เครื่องหมายจุลภาค 5 4" xfId="4587" xr:uid="{86ADA9F0-BE3A-4D48-BDE7-FCE43922ACC7}"/>
    <cellStyle name="เครื่องหมายจุลภาค 5 5" xfId="4588" xr:uid="{75BC3B62-B3F4-46B4-8067-BAF66F75A188}"/>
    <cellStyle name="เครื่องหมายจุลภาค 5 6" xfId="4589" xr:uid="{FA062BEF-D926-4059-994B-5C7FF7AAA1F5}"/>
    <cellStyle name="เครื่องหมายจุลภาค 5 7" xfId="4590" xr:uid="{7CF8AA69-E0B9-4527-B834-0557FA002580}"/>
    <cellStyle name="เครื่องหมายจุลภาค 5 8" xfId="4591" xr:uid="{157C7B40-C32F-499C-A563-17F1B06434AD}"/>
    <cellStyle name="เครื่องหมายจุลภาค 5 9" xfId="4592" xr:uid="{4240165E-6068-48D3-8CF2-5ADF000A27DA}"/>
    <cellStyle name="เครื่องหมายจุลภาค 50" xfId="4593" xr:uid="{40769215-0672-49A7-B729-66189EE623A1}"/>
    <cellStyle name="เครื่องหมายจุลภาค 51" xfId="4594" xr:uid="{6C7762BB-8628-4189-A164-F5B7F110A29F}"/>
    <cellStyle name="เครื่องหมายจุลภาค 52" xfId="4595" xr:uid="{78D1F87D-A5F6-4BDC-9112-A1B449972143}"/>
    <cellStyle name="เครื่องหมายจุลภาค 53" xfId="4596" xr:uid="{74D373FA-0E40-4330-9D7D-336ADCF4FE0B}"/>
    <cellStyle name="เครื่องหมายจุลภาค 54" xfId="4597" xr:uid="{67B7A3CF-A88D-4BC7-A71D-6B7293519D34}"/>
    <cellStyle name="เครื่องหมายจุลภาค 55" xfId="4598" xr:uid="{8E941CDF-5DB1-4434-83BF-063464017CB3}"/>
    <cellStyle name="เครื่องหมายจุลภาค 56" xfId="4599" xr:uid="{BB59B0E0-D9A2-4E01-9F63-CC7A38C7D698}"/>
    <cellStyle name="เครื่องหมายจุลภาค 57" xfId="4600" xr:uid="{3B4F068A-A39F-44F6-A2DC-191A8ED8D847}"/>
    <cellStyle name="เครื่องหมายจุลภาค 58" xfId="4601" xr:uid="{5ABB02DE-1FAA-4A0E-A968-831402691548}"/>
    <cellStyle name="เครื่องหมายจุลภาค 59" xfId="4602" xr:uid="{E1C36159-AF61-491E-BC9D-D85E940D10E4}"/>
    <cellStyle name="เครื่องหมายจุลภาค 6" xfId="581" xr:uid="{00000000-0005-0000-0000-00004D020000}"/>
    <cellStyle name="เครื่องหมายจุลภาค 6 2" xfId="4604" xr:uid="{CD9815A2-F08A-4403-A268-66F5FE81B36B}"/>
    <cellStyle name="เครื่องหมายจุลภาค 6 2 2" xfId="7724" xr:uid="{9080D9CC-F0E1-41B8-8B50-ECE596AE61CB}"/>
    <cellStyle name="เครื่องหมายจุลภาค 6 3" xfId="4605" xr:uid="{CE246DE3-EEE6-4D1E-863C-E08D3A6A84B6}"/>
    <cellStyle name="เครื่องหมายจุลภาค 6 4" xfId="4603" xr:uid="{7971A1F9-6DCE-4566-9C94-B541FBAE675B}"/>
    <cellStyle name="เครื่องหมายจุลภาค 60" xfId="4606" xr:uid="{86F32785-37A1-4452-9749-7D6DE1D57783}"/>
    <cellStyle name="เครื่องหมายจุลภาค 61" xfId="4607" xr:uid="{42C5D01C-AE29-447D-AB00-0A6FF0051D02}"/>
    <cellStyle name="เครื่องหมายจุลภาค 62" xfId="4608" xr:uid="{516D3019-6333-4AAA-AA48-79BDA14C9F73}"/>
    <cellStyle name="เครื่องหมายจุลภาค 63" xfId="4609" xr:uid="{6E0E357D-C8EB-43EB-BA94-A0D4DCABFBDB}"/>
    <cellStyle name="เครื่องหมายจุลภาค 64" xfId="4610" xr:uid="{F448B166-EE2D-491D-A832-6FB5CC13DDE1}"/>
    <cellStyle name="เครื่องหมายจุลภาค 65" xfId="4611" xr:uid="{CFD4CA6F-EBE5-4668-A458-87FE54D7E27B}"/>
    <cellStyle name="เครื่องหมายจุลภาค 66" xfId="4612" xr:uid="{2FD4CD5A-D97C-41DC-B505-19B55BF9395D}"/>
    <cellStyle name="เครื่องหมายจุลภาค 67" xfId="4613" xr:uid="{96F07575-988A-43A6-B2AA-6F1799D983D1}"/>
    <cellStyle name="เครื่องหมายจุลภาค 68" xfId="4614" xr:uid="{F5EAA944-090F-4BB7-A81B-EF78D3BBC6FA}"/>
    <cellStyle name="เครื่องหมายจุลภาค 69" xfId="4615" xr:uid="{BDC7D100-6A0D-4AE6-AAC9-8802F86266FB}"/>
    <cellStyle name="เครื่องหมายจุลภาค 7" xfId="582" xr:uid="{00000000-0005-0000-0000-00004E020000}"/>
    <cellStyle name="เครื่องหมายจุลภาค 7 10" xfId="4617" xr:uid="{3A77CC5E-509B-4B08-ACD1-C8D3663DA2DE}"/>
    <cellStyle name="เครื่องหมายจุลภาค 7 11" xfId="4618" xr:uid="{811CA99E-5BE4-4BC9-8028-D7B5E11975F4}"/>
    <cellStyle name="เครื่องหมายจุลภาค 7 12" xfId="4619" xr:uid="{578C1F0F-539B-4F9F-B6C8-B1CC81A0B8EA}"/>
    <cellStyle name="เครื่องหมายจุลภาค 7 13" xfId="4620" xr:uid="{F15F16BF-3F6D-4729-AE87-DC99E5AEE376}"/>
    <cellStyle name="เครื่องหมายจุลภาค 7 14" xfId="4621" xr:uid="{A0CEAA25-2199-4542-BF1D-B422C96F75C4}"/>
    <cellStyle name="เครื่องหมายจุลภาค 7 15" xfId="4622" xr:uid="{307757A7-61E3-42D2-87E1-03E5DC2B300A}"/>
    <cellStyle name="เครื่องหมายจุลภาค 7 16" xfId="4616" xr:uid="{8CC2326A-A8E6-4D0B-918B-9623A34F4D56}"/>
    <cellStyle name="เครื่องหมายจุลภาค 7 2" xfId="583" xr:uid="{00000000-0005-0000-0000-00004F020000}"/>
    <cellStyle name="เครื่องหมายจุลภาค 7 2 2" xfId="4624" xr:uid="{DC953C34-4306-4788-A007-681F41614797}"/>
    <cellStyle name="เครื่องหมายจุลภาค 7 2 2 2" xfId="7725" xr:uid="{4C8811D9-E333-4422-9E5C-78E8A589BE49}"/>
    <cellStyle name="เครื่องหมายจุลภาค 7 2 3" xfId="4625" xr:uid="{0897DD79-562D-4BB3-BEDB-C9BF070FC25B}"/>
    <cellStyle name="เครื่องหมายจุลภาค 7 2 4" xfId="4626" xr:uid="{5A0B1C7B-7857-4467-B59E-DBBC5C7D26AD}"/>
    <cellStyle name="เครื่องหมายจุลภาค 7 2 4 2" xfId="7726" xr:uid="{CFD3E53C-8E13-45AB-A5E5-30160C567CF2}"/>
    <cellStyle name="เครื่องหมายจุลภาค 7 2 5" xfId="4627" xr:uid="{76CBE6A6-C39E-49F0-9006-CABA387739C5}"/>
    <cellStyle name="เครื่องหมายจุลภาค 7 2 6" xfId="4628" xr:uid="{EE6C14E8-8BBA-4ACF-9886-161C2910AD25}"/>
    <cellStyle name="เครื่องหมายจุลภาค 7 2 7" xfId="4629" xr:uid="{D4970403-DA43-43F7-A57B-354C6F0F2698}"/>
    <cellStyle name="เครื่องหมายจุลภาค 7 2 8" xfId="4630" xr:uid="{ACAB41BE-DB60-473B-86C9-A44B71535A4B}"/>
    <cellStyle name="เครื่องหมายจุลภาค 7 2 9" xfId="4623" xr:uid="{F4EDECF7-2488-4184-93F2-9D51A373D9E8}"/>
    <cellStyle name="เครื่องหมายจุลภาค 7 3" xfId="4631" xr:uid="{CCA0D80B-B414-4577-8FB0-ABA240A28D87}"/>
    <cellStyle name="เครื่องหมายจุลภาค 7 3 2" xfId="4632" xr:uid="{5E7B06D4-A73F-47C0-A3F8-65B4B317E5FE}"/>
    <cellStyle name="เครื่องหมายจุลภาค 7 4" xfId="4633" xr:uid="{7C4A14A9-80B4-4E0C-ADA7-D5C5830F711A}"/>
    <cellStyle name="เครื่องหมายจุลภาค 7 4 2" xfId="4634" xr:uid="{C5A36E9A-4DB5-42C6-B803-28EA8AB87A16}"/>
    <cellStyle name="เครื่องหมายจุลภาค 7 5" xfId="4635" xr:uid="{7331E2F6-085D-4562-8FCF-384F1B36223C}"/>
    <cellStyle name="เครื่องหมายจุลภาค 7 6" xfId="4636" xr:uid="{FFB1A839-90F2-4A74-AB11-91D835C5619C}"/>
    <cellStyle name="เครื่องหมายจุลภาค 7 7" xfId="4637" xr:uid="{E55A522E-8658-4E83-8F71-1A6879F1DB78}"/>
    <cellStyle name="เครื่องหมายจุลภาค 7 8" xfId="4638" xr:uid="{05D4AAAD-8195-4CF2-9110-AA8377A82518}"/>
    <cellStyle name="เครื่องหมายจุลภาค 7 9" xfId="4639" xr:uid="{2AC30F13-0E45-4587-BB9C-C0EF40D93119}"/>
    <cellStyle name="เครื่องหมายจุลภาค 70" xfId="4640" xr:uid="{B3CE4947-607C-43FC-A78B-A454F8A49ED6}"/>
    <cellStyle name="เครื่องหมายจุลภาค 71" xfId="4641" xr:uid="{E1443E06-F914-4409-964C-BC662AA12876}"/>
    <cellStyle name="เครื่องหมายจุลภาค 72" xfId="4642" xr:uid="{8183A7DF-E83F-496F-9D71-8F154324D1A5}"/>
    <cellStyle name="เครื่องหมายจุลภาค 73" xfId="4643" xr:uid="{A2A5B18B-D377-476B-8720-C3EE3F95C299}"/>
    <cellStyle name="เครื่องหมายจุลภาค 74" xfId="4644" xr:uid="{0806A74D-BF63-4858-A0FA-0FBCDB1C033B}"/>
    <cellStyle name="เครื่องหมายจุลภาค 75" xfId="4645" xr:uid="{5EFA97BB-A60B-4DA1-B9E3-F3DFF35B2DDC}"/>
    <cellStyle name="เครื่องหมายจุลภาค 76" xfId="4646" xr:uid="{61356059-98DC-4B1F-8CE3-3B8475027245}"/>
    <cellStyle name="เครื่องหมายจุลภาค 8" xfId="584" xr:uid="{00000000-0005-0000-0000-000050020000}"/>
    <cellStyle name="เครื่องหมายจุลภาค 8 2" xfId="4648" xr:uid="{5CEECBCD-4B05-49C6-ADE9-E7D3B5432549}"/>
    <cellStyle name="เครื่องหมายจุลภาค 8 3" xfId="4649" xr:uid="{54031528-E2E2-42FC-813D-454FE6413564}"/>
    <cellStyle name="เครื่องหมายจุลภาค 8 4" xfId="4647" xr:uid="{B7B5310C-9E9F-4CA3-8FBA-4F001F141965}"/>
    <cellStyle name="เครื่องหมายจุลภาค 9" xfId="585" xr:uid="{00000000-0005-0000-0000-000051020000}"/>
    <cellStyle name="เครื่องหมายจุลภาค 9 2" xfId="586" xr:uid="{00000000-0005-0000-0000-000052020000}"/>
    <cellStyle name="เครื่องหมายจุลภาค 9 2 2" xfId="4651" xr:uid="{848B029B-0D7C-4D77-99B2-271EBFC8E651}"/>
    <cellStyle name="เครื่องหมายจุลภาค 9 3" xfId="4652" xr:uid="{AE5F9A09-3B0C-42FB-A09D-28D0BC778822}"/>
    <cellStyle name="เครื่องหมายจุลภาค 9 4" xfId="4650" xr:uid="{92D9972E-75B9-4D22-AAFA-A093B7E81565}"/>
    <cellStyle name="เครื่องหมายจุลภาค_30,40" xfId="4653" xr:uid="{0A287672-3C47-4DB6-A2E6-75414387D264}"/>
    <cellStyle name="เครื่องหมายสกุลเงิน [0]_A,JJ" xfId="4654" xr:uid="{FDE371D1-379F-4342-9C84-A013E167EC1E}"/>
    <cellStyle name="เครื่องหมายสกุลเงิน 2" xfId="588" xr:uid="{00000000-0005-0000-0000-000053020000}"/>
    <cellStyle name="เครื่องหมายสกุลเงิน_A,JJ" xfId="4655" xr:uid="{AEDDB62C-B1E8-4725-8DAE-EEA426233C7B}"/>
    <cellStyle name="เชื่อมโยงหลายมิติ" xfId="590" xr:uid="{00000000-0005-0000-0000-000054020000}"/>
    <cellStyle name="เชื่อมโยงหลายมิติ 2" xfId="591" xr:uid="{00000000-0005-0000-0000-000055020000}"/>
    <cellStyle name="เชื่อมโยงหลายมิติ 2 2" xfId="4663" xr:uid="{4392640B-1A5F-4A4E-B9F1-BA350F45EED7}"/>
    <cellStyle name="เชื่อมโยงหลายมิติ 2 2 2" xfId="7734" xr:uid="{E30A3F17-38D3-4214-9F5C-A2BEFF7AAD8B}"/>
    <cellStyle name="เชื่อมโยงหลายมิติ 2 3" xfId="4664" xr:uid="{BA5AEA6E-2D78-4837-979F-CFE25FBF14BA}"/>
    <cellStyle name="เชื่อมโยงหลายมิติ 2 3 2" xfId="7735" xr:uid="{1B4C3367-36B7-41A9-A677-F5C44D324131}"/>
    <cellStyle name="เชื่อมโยงหลายมิติ 2 4" xfId="4665" xr:uid="{74CBDED2-004B-4CA7-97D6-5B62A651A1F3}"/>
    <cellStyle name="เชื่อมโยงหลายมิติ 2 4 2" xfId="7736" xr:uid="{E4D20473-8F52-459D-B4CD-4C648C6AE87F}"/>
    <cellStyle name="เชื่อมโยงหลายมิติ 2 5" xfId="7733" xr:uid="{BD7EA287-43BD-4852-945E-CCBB7372D6A6}"/>
    <cellStyle name="เชื่อมโยงหลายมิติ 2 6" xfId="4662" xr:uid="{105FCFD7-C820-43F1-830E-444CF95CAB7A}"/>
    <cellStyle name="เชื่อมโยงหลายมิติ 3" xfId="4666" xr:uid="{D912AE45-4668-4C28-BFBA-B0F1FEE38C1C}"/>
    <cellStyle name="เชื่อมโยงหลายมิติ 3 2" xfId="7737" xr:uid="{57533C33-CAF0-4B5F-B517-06D3A05B7280}"/>
    <cellStyle name="เชื่อมโยงหลายมิติ 4" xfId="4667" xr:uid="{DF749E95-D485-4390-9B75-5C4DC91F3273}"/>
    <cellStyle name="เชื่อมโยงหลายมิติ 4 2" xfId="7738" xr:uid="{2B7C48BF-DFA4-4703-B850-2A2F80FADC20}"/>
    <cellStyle name="เชื่อมโยงหลายมิติ 5" xfId="4668" xr:uid="{010F2FCA-5C46-4E24-AC4F-BDAF90DFF824}"/>
    <cellStyle name="เชื่อมโยงหลายมิติ 5 2" xfId="7739" xr:uid="{88992537-71E0-462C-A12B-4F5CAFE2BC31}"/>
    <cellStyle name="เชื่อมโยงหลายมิติ 6" xfId="7732" xr:uid="{2AAC4038-B2A8-4055-91A6-7766A2ED5CD7}"/>
    <cellStyle name="เชื่อมโยงหลายมิติ 7" xfId="4661" xr:uid="{9D6D632E-0023-4BCD-9F3F-E6DE33F30EC7}"/>
    <cellStyle name="เชื่อมโยงหลายมิติ_งบการเงิน05-47(พ.ค.)" xfId="4669" xr:uid="{9F1927BD-472E-42E1-8E68-40BA03D11CF3}"/>
    <cellStyle name="เซลล์ตรวจสอบ 2" xfId="4670" xr:uid="{475D1598-ACD3-47F4-BFD9-12FC166C158C}"/>
    <cellStyle name="เซลล์ตรวจสอบ 2 2" xfId="4671" xr:uid="{38DA5E62-163B-4451-B146-7DC6717565C4}"/>
    <cellStyle name="เซลล์ตรวจสอบ 2 2 2" xfId="7741" xr:uid="{629D5C08-AC05-4835-ABD9-9BEA02A8246E}"/>
    <cellStyle name="เซลล์ตรวจสอบ 2 3" xfId="4672" xr:uid="{C8D8AF3B-A086-4BA4-B7BF-1B7957EE7E4E}"/>
    <cellStyle name="เซลล์ตรวจสอบ 2 3 2" xfId="7742" xr:uid="{F1656817-7E62-4D14-82CC-C0C8FCE2DD84}"/>
    <cellStyle name="เซลล์ตรวจสอบ 2 4" xfId="4673" xr:uid="{94F5D0C5-4F76-4BBF-953D-D859D13EC79B}"/>
    <cellStyle name="เซลล์ตรวจสอบ 2 4 2" xfId="7743" xr:uid="{0C7EC495-FDB4-4F4B-AEB8-25F33675595A}"/>
    <cellStyle name="เซลล์ตรวจสอบ 2 5" xfId="7740" xr:uid="{5E8E4321-86E8-444A-ABB0-9CF8E23D7DB0}"/>
    <cellStyle name="เซลล์ตรวจสอบ 3" xfId="4674" xr:uid="{90C50B32-A367-481E-9CC7-C047FC5D8125}"/>
    <cellStyle name="เซลล์ตรวจสอบ 3 2" xfId="7744" xr:uid="{B8EFF2A0-012E-425F-A393-CB9590A737E2}"/>
    <cellStyle name="เซลล์ที่มีการเชื่อมโยง 2" xfId="4675" xr:uid="{25341159-83CB-49DD-BA39-CB3BC3CD7480}"/>
    <cellStyle name="เซลล์ที่มีการเชื่อมโยง 2 2" xfId="4676" xr:uid="{ECF5046B-0EDC-44DC-86DE-3DA272337087}"/>
    <cellStyle name="เซลล์ที่มีการเชื่อมโยง 2 2 2" xfId="7746" xr:uid="{E1C37F89-EF69-4FD0-8B9F-7A7E0650443F}"/>
    <cellStyle name="เซลล์ที่มีการเชื่อมโยง 2 3" xfId="4677" xr:uid="{8653D057-67E8-4420-A051-0E417890137A}"/>
    <cellStyle name="เซลล์ที่มีการเชื่อมโยง 2 3 2" xfId="7747" xr:uid="{C0EE9E12-FF5D-413D-BE12-6BE06D75477B}"/>
    <cellStyle name="เซลล์ที่มีการเชื่อมโยง 2 4" xfId="4678" xr:uid="{5CCCF348-6E89-4B91-BE58-4C7682C7CF0B}"/>
    <cellStyle name="เซลล์ที่มีการเชื่อมโยง 2 4 2" xfId="7748" xr:uid="{3338B8A3-F06C-4E3D-98E9-2309137CA1C9}"/>
    <cellStyle name="เซลล์ที่มีการเชื่อมโยง 2 5" xfId="7745" xr:uid="{B3F05278-B81C-4CDC-9A66-5FED9B20A3C7}"/>
    <cellStyle name="เซลล์ที่มีการเชื่อมโยง 3" xfId="4679" xr:uid="{6A98ACD5-170B-4D3E-B7E7-F61A84E385BA}"/>
    <cellStyle name="เซลล์ที่มีการเชื่อมโยง 3 2" xfId="7749" xr:uid="{DE0780DE-729B-488E-A7D5-E317EA8081C7}"/>
    <cellStyle name="เปอร์เซ็นต์ 10" xfId="5153" xr:uid="{4883B6E8-1592-4499-A60F-7F929A92FB60}"/>
    <cellStyle name="เปอร์เซ็นต์ 10 2" xfId="5154" xr:uid="{DEDBEDD5-DA35-47FF-980F-8A394B31CB3D}"/>
    <cellStyle name="เปอร์เซ็นต์ 11" xfId="5155" xr:uid="{CBB2C747-A368-44BE-A31B-FB9A1083CBD1}"/>
    <cellStyle name="เปอร์เซ็นต์ 11 2" xfId="5156" xr:uid="{828651B2-9334-494D-B794-5F17523B404E}"/>
    <cellStyle name="เปอร์เซ็นต์ 12" xfId="5157" xr:uid="{279F1180-3E0F-45E1-8496-7AC9CD734459}"/>
    <cellStyle name="เปอร์เซ็นต์ 2" xfId="1571" xr:uid="{00000000-0005-0000-0000-000056020000}"/>
    <cellStyle name="เปอร์เซ็นต์ 2 2" xfId="1572" xr:uid="{00000000-0005-0000-0000-000057020000}"/>
    <cellStyle name="เปอร์เซ็นต์ 2 2 2" xfId="5160" xr:uid="{5E411358-CA49-4879-B4CF-EE199EAFF6FA}"/>
    <cellStyle name="เปอร์เซ็นต์ 2 2 2 2" xfId="5161" xr:uid="{AE8743C7-903E-4510-8F57-E4E9D294014E}"/>
    <cellStyle name="เปอร์เซ็นต์ 2 2 2 3" xfId="8204" xr:uid="{A8B2B613-9923-4916-AF6D-134E6C87238E}"/>
    <cellStyle name="เปอร์เซ็นต์ 2 2 3" xfId="5162" xr:uid="{D9743128-266C-489D-9E39-68EF09DE8034}"/>
    <cellStyle name="เปอร์เซ็นต์ 2 2 3 2" xfId="8205" xr:uid="{D320EDF9-BFF1-451A-A28E-39BCB950D7A6}"/>
    <cellStyle name="เปอร์เซ็นต์ 2 3" xfId="5163" xr:uid="{25D90239-0E15-4DAB-B802-E5E16F6564F1}"/>
    <cellStyle name="เปอร์เซ็นต์ 2 3 2" xfId="5164" xr:uid="{63ED89A6-1054-4201-A7FA-14FAFC08610C}"/>
    <cellStyle name="เปอร์เซ็นต์ 2 3 2 2" xfId="8207" xr:uid="{A716FE02-71F1-4415-A681-85A7CB5A9714}"/>
    <cellStyle name="เปอร์เซ็นต์ 2 3 3" xfId="5165" xr:uid="{C3716567-2AA5-43A9-B49C-D206400122F1}"/>
    <cellStyle name="เปอร์เซ็นต์ 2 3 4" xfId="5166" xr:uid="{A4188B72-FA66-492E-8A89-117A90A7AE9C}"/>
    <cellStyle name="เปอร์เซ็นต์ 2 3 4 2" xfId="8208" xr:uid="{5B1C4AD2-AAEC-4D0B-B7E2-D1F01613E6FC}"/>
    <cellStyle name="เปอร์เซ็นต์ 2 3 5" xfId="8206" xr:uid="{B5A88AA2-2C2D-4ACB-8594-41131E93AE92}"/>
    <cellStyle name="เปอร์เซ็นต์ 2 4" xfId="5167" xr:uid="{9782FF2C-348D-416D-A11C-6F646DCABBC1}"/>
    <cellStyle name="เปอร์เซ็นต์ 2 5" xfId="5168" xr:uid="{E7E3B913-D2D5-4AC9-B128-F660A5CC890A}"/>
    <cellStyle name="เปอร์เซ็นต์ 2 5 2" xfId="8209" xr:uid="{0ED8AFCD-D627-4101-A458-361051F2551C}"/>
    <cellStyle name="เปอร์เซ็นต์ 2 6" xfId="5169" xr:uid="{4904D906-9020-4E1A-8DCB-872EFB383662}"/>
    <cellStyle name="เปอร์เซ็นต์ 29" xfId="5170" xr:uid="{6FB6FDD9-8B3B-4E39-A265-736023E8759D}"/>
    <cellStyle name="เปอร์เซ็นต์ 3" xfId="1573" xr:uid="{00000000-0005-0000-0000-000058020000}"/>
    <cellStyle name="เปอร์เซ็นต์ 3 2" xfId="5172" xr:uid="{EC247717-372F-4BE6-A953-FEEDC2F97D3C}"/>
    <cellStyle name="เปอร์เซ็นต์ 3 2 2" xfId="5173" xr:uid="{6931F12B-1D79-4A8E-BD08-88D10A882175}"/>
    <cellStyle name="เปอร์เซ็นต์ 3 2 3" xfId="5174" xr:uid="{A852A355-651B-4E78-B551-9D2F21F4F58B}"/>
    <cellStyle name="เปอร์เซ็นต์ 3 2 3 2" xfId="8211" xr:uid="{EBD3BE9E-80E0-4A02-BE4A-1E5225818AEC}"/>
    <cellStyle name="เปอร์เซ็นต์ 3 2 4" xfId="5175" xr:uid="{E1CB20E4-6F50-4396-A863-94AED98E658D}"/>
    <cellStyle name="เปอร์เซ็นต์ 3 2 5" xfId="5176" xr:uid="{3751092B-A241-48ED-BE98-AA0DC6E29D85}"/>
    <cellStyle name="เปอร์เซ็นต์ 3 2 5 2" xfId="8212" xr:uid="{AF981583-F59E-4CFF-93F3-297B5732BE9F}"/>
    <cellStyle name="เปอร์เซ็นต์ 3 3" xfId="5177" xr:uid="{C61B7F8B-02A0-4B4A-80BD-F8ABD01EB5B0}"/>
    <cellStyle name="เปอร์เซ็นต์ 3 3 2" xfId="8213" xr:uid="{059A3F4E-B6BE-4620-8442-9B577638363D}"/>
    <cellStyle name="เปอร์เซ็นต์ 3 4" xfId="5178" xr:uid="{77FCBFBD-C778-49C8-969B-D5285E45E3E9}"/>
    <cellStyle name="เปอร์เซ็นต์ 3 5" xfId="5179" xr:uid="{364D4842-53E5-469E-A072-BD5B6CFC1CE3}"/>
    <cellStyle name="เปอร์เซ็นต์ 3 5 2" xfId="8214" xr:uid="{67F22C91-BB66-4C1A-B671-CF24DFE3D51F}"/>
    <cellStyle name="เปอร์เซ็นต์ 3 6" xfId="8210" xr:uid="{9ACCD209-0C28-441B-8FE5-DB9DA3C802B7}"/>
    <cellStyle name="เปอร์เซ็นต์ 3 7" xfId="5171" xr:uid="{A7D747F4-6FF4-4FA5-9C8E-F4DBF49336F8}"/>
    <cellStyle name="เปอร์เซ็นต์ 4" xfId="1574" xr:uid="{00000000-0005-0000-0000-000059020000}"/>
    <cellStyle name="เปอร์เซ็นต์ 4 2" xfId="5181" xr:uid="{68E632D9-35A1-47B5-AD27-03EC36C79A83}"/>
    <cellStyle name="เปอร์เซ็นต์ 4 2 2" xfId="5182" xr:uid="{57E2E180-904E-4251-8A4E-7816A4FF1345}"/>
    <cellStyle name="เปอร์เซ็นต์ 4 3" xfId="5183" xr:uid="{7EA3372A-7E00-4E16-8BD3-3DD08599DAC3}"/>
    <cellStyle name="เปอร์เซ็นต์ 4 3 2" xfId="5184" xr:uid="{9C10840E-8C26-4946-977D-638C887D008A}"/>
    <cellStyle name="เปอร์เซ็นต์ 4 4" xfId="5185" xr:uid="{E3C463A8-F0B0-4B39-A285-86B715AC20C5}"/>
    <cellStyle name="เปอร์เซ็นต์ 4 4 2" xfId="5186" xr:uid="{B8BF2F91-CF29-45E4-A320-5C38F1769E92}"/>
    <cellStyle name="เปอร์เซ็นต์ 4 5" xfId="5187" xr:uid="{2BA707A9-54C1-481E-A5CF-8CB6048049FC}"/>
    <cellStyle name="เปอร์เซ็นต์ 4 6" xfId="8215" xr:uid="{E54A920A-25C4-496C-8043-47301BF35AB4}"/>
    <cellStyle name="เปอร์เซ็นต์ 4 7" xfId="5180" xr:uid="{280BC2E6-D928-4D00-90BD-373FCF6C8499}"/>
    <cellStyle name="เปอร์เซ็นต์ 5" xfId="1575" xr:uid="{00000000-0005-0000-0000-00005A020000}"/>
    <cellStyle name="เปอร์เซ็นต์ 5 2" xfId="5189" xr:uid="{A9A2E616-B984-42EF-B99E-7920351EC555}"/>
    <cellStyle name="เปอร์เซ็นต์ 5 3" xfId="5190" xr:uid="{B5BBF8E0-FA03-4450-8799-21B859F6ECFF}"/>
    <cellStyle name="เปอร์เซ็นต์ 5 4" xfId="5191" xr:uid="{AEA50098-93A0-463B-A5D4-6D33FC6ACC51}"/>
    <cellStyle name="เปอร์เซ็นต์ 5 4 2" xfId="5192" xr:uid="{7AF6735C-0D31-40FF-AFCD-5159B1880F00}"/>
    <cellStyle name="เปอร์เซ็นต์ 5 5" xfId="5193" xr:uid="{6714B7BB-C49D-409F-91C8-8617EC19D775}"/>
    <cellStyle name="เปอร์เซ็นต์ 5 6" xfId="5188" xr:uid="{4B4FB294-7D9A-4E36-8D06-6EE34471B12E}"/>
    <cellStyle name="เปอร์เซ็นต์ 6" xfId="1576" xr:uid="{00000000-0005-0000-0000-00005B020000}"/>
    <cellStyle name="เปอร์เซ็นต์ 6 2" xfId="5195" xr:uid="{C7AEEB81-9C95-4941-B46B-5676457AC5AD}"/>
    <cellStyle name="เปอร์เซ็นต์ 6 3" xfId="5194" xr:uid="{3D907DCD-32D0-45FE-A37D-32FF2BAC455D}"/>
    <cellStyle name="เปอร์เซ็นต์ 7" xfId="5196" xr:uid="{868D9601-54FA-495C-91D1-F45143A6EEAB}"/>
    <cellStyle name="เปอร์เซ็นต์ 8" xfId="5197" xr:uid="{154821E5-CD6C-4C4E-BF17-03FF64788FC3}"/>
    <cellStyle name="เปอร์เซ็นต์ 9" xfId="5198" xr:uid="{93150035-3F67-4D3B-84C5-E0CC8173C18D}"/>
    <cellStyle name="แย่ 2" xfId="5211" xr:uid="{1445F7BD-1E97-44D0-96DE-1B24B4C2E906}"/>
    <cellStyle name="แย่ 2 2" xfId="5212" xr:uid="{FD3F0D52-6BDC-47F2-8A5E-9E5C8298EE5A}"/>
    <cellStyle name="แย่ 2 2 2" xfId="8229" xr:uid="{CE995F30-14AB-4E19-A420-76E947CA5F2C}"/>
    <cellStyle name="แย่ 2 3" xfId="5213" xr:uid="{1B84EDBF-9E3F-424A-8DD9-6C2A0D872ACE}"/>
    <cellStyle name="แย่ 2 3 2" xfId="8230" xr:uid="{7358DD06-3E72-49A7-B50E-E55246B80498}"/>
    <cellStyle name="แย่ 2 4" xfId="5214" xr:uid="{913E4D0A-5631-4164-98E2-F611B94FAEE8}"/>
    <cellStyle name="แย่ 2 4 2" xfId="8231" xr:uid="{134115AA-330D-4B50-BB4E-7AAFBDC711C5}"/>
    <cellStyle name="แย่ 2 5" xfId="8228" xr:uid="{187DD35B-FFFA-4192-9D1C-53A89E3459A1}"/>
    <cellStyle name="แย่ 3" xfId="5215" xr:uid="{C398A788-8424-4F04-838F-73F4057CB307}"/>
    <cellStyle name="แย่ 3 2" xfId="8232" xr:uid="{5A863929-0052-4BB2-B94C-1742E2042351}"/>
    <cellStyle name="แสดงผล 2" xfId="1585" xr:uid="{00000000-0005-0000-0000-00005C020000}"/>
    <cellStyle name="แสดงผล 2 2" xfId="5248" xr:uid="{BC016681-00C5-4FD4-8993-6B70BAE53BBA}"/>
    <cellStyle name="แสดงผล 2 2 2" xfId="8265" xr:uid="{551D7F1A-64B9-4500-A654-F33F569493C1}"/>
    <cellStyle name="แสดงผล 2 3" xfId="5249" xr:uid="{17A15197-6EAD-46F5-A446-003ADB857348}"/>
    <cellStyle name="แสดงผล 2 3 2" xfId="5250" xr:uid="{2CF9A359-8D9C-457C-A7E7-3CCDCADC1398}"/>
    <cellStyle name="แสดงผล 2 3 2 2" xfId="5848" xr:uid="{ACE3E882-83E1-4FF7-A014-D8F4A3A98928}"/>
    <cellStyle name="แสดงผล 2 3 2 2 2" xfId="9239" xr:uid="{9A72BBF5-17A7-4DBA-A50C-DE61C5080E8C}"/>
    <cellStyle name="แสดงผล 2 3 2 3" xfId="8267" xr:uid="{7845A415-E1EF-429B-8BDC-A8C79BFA629F}"/>
    <cellStyle name="แสดงผล 2 3 2 3 2" xfId="9618" xr:uid="{7C1C521F-FA37-47F3-B3FF-0E541C1E3A33}"/>
    <cellStyle name="แสดงผล 2 3 2 4" xfId="8685" xr:uid="{BE7A2149-FE1A-4EEB-B0CF-B11A4BA899D5}"/>
    <cellStyle name="แสดงผล 2 3 3" xfId="5847" xr:uid="{B9C991B2-8548-4E74-A7EE-EFFB075BF964}"/>
    <cellStyle name="แสดงผล 2 3 3 2" xfId="9238" xr:uid="{EA4AAF71-A01C-4047-A148-1DECBDD11D68}"/>
    <cellStyle name="แสดงผล 2 3 4" xfId="8266" xr:uid="{00731525-DFEF-4B57-A1CE-9ED591E9AC89}"/>
    <cellStyle name="แสดงผล 2 3 4 2" xfId="9617" xr:uid="{08CC893D-B144-4BE3-9A5F-7845EABEE2CE}"/>
    <cellStyle name="แสดงผล 2 3 5" xfId="8684" xr:uid="{1C128C32-8655-4ADA-93A0-C9810E477AA7}"/>
    <cellStyle name="แสดงผล 2 4" xfId="5251" xr:uid="{8BD2F692-3C7C-4D91-B103-22D3ED0A0061}"/>
    <cellStyle name="แสดงผล 2 4 2" xfId="5252" xr:uid="{A3B044AB-C0C7-4C00-9C7A-F36A02EB5CD3}"/>
    <cellStyle name="แสดงผล 2 4 2 2" xfId="5850" xr:uid="{B0442736-3D5D-4D24-81C3-AE75E4030826}"/>
    <cellStyle name="แสดงผล 2 4 2 2 2" xfId="9241" xr:uid="{05984BB3-7423-4633-8CCF-53E3A8FD32B3}"/>
    <cellStyle name="แสดงผล 2 4 2 3" xfId="8269" xr:uid="{AE91634F-1F5E-4B86-8C52-DF7A05F3F5D4}"/>
    <cellStyle name="แสดงผล 2 4 2 3 2" xfId="9620" xr:uid="{B28E555E-8087-4CD6-A65E-E3FA0D4150BB}"/>
    <cellStyle name="แสดงผล 2 4 2 4" xfId="8687" xr:uid="{074AC245-E7D9-459D-A64C-B7E49B85D099}"/>
    <cellStyle name="แสดงผล 2 4 3" xfId="5849" xr:uid="{26D90707-F92C-4AB8-AABC-D0B8DF7652A4}"/>
    <cellStyle name="แสดงผล 2 4 3 2" xfId="9240" xr:uid="{4CF7CA52-436C-4AC3-B994-3B01EA24B29B}"/>
    <cellStyle name="แสดงผล 2 4 4" xfId="8268" xr:uid="{E560B655-F504-4B37-BA7F-A3C4974BBE80}"/>
    <cellStyle name="แสดงผล 2 4 4 2" xfId="9619" xr:uid="{DCA015D4-F3E4-4964-B2D5-69A617E758ED}"/>
    <cellStyle name="แสดงผล 2 4 5" xfId="8686" xr:uid="{7EBA278E-F588-4B00-A388-AA70330E2D2F}"/>
    <cellStyle name="แสดงผล 2 5" xfId="8264" xr:uid="{B3264513-BF22-4C26-B0C9-4DCF2101507F}"/>
    <cellStyle name="แสดงผล 2 6" xfId="5247" xr:uid="{60FF4559-CBCE-49DD-AD02-F1F1F5CD18C0}"/>
    <cellStyle name="แสดงผล 3" xfId="5253" xr:uid="{F29209A0-69DF-497B-BD07-16E84CAE37FF}"/>
    <cellStyle name="แสดงผล 3 2" xfId="5851" xr:uid="{F6C16D3A-40CC-4555-A715-EFCCC8663BC0}"/>
    <cellStyle name="แสดงผล 3 2 2" xfId="9242" xr:uid="{143C6B77-1BAD-42C8-8444-84020E0DBF74}"/>
    <cellStyle name="แสดงผล 3 3" xfId="8270" xr:uid="{473863EF-DFF9-4432-A46F-72474CF3077E}"/>
    <cellStyle name="แสดงผล 3 3 2" xfId="9621" xr:uid="{6FCC9247-C9EA-4CAC-951C-ABEEECA74974}"/>
    <cellStyle name="แสดงผล 3 4" xfId="8688" xr:uid="{06ABCB90-0178-46BF-907B-99786107A6DA}"/>
    <cellStyle name="แสดงผล 4" xfId="5254" xr:uid="{2556C325-1A50-45C5-9326-B8C4443A103C}"/>
    <cellStyle name="แสดงผล 4 2" xfId="5852" xr:uid="{EABDC20E-A05F-4061-AFCF-0AF82B2692E4}"/>
    <cellStyle name="แสดงผล 4 2 2" xfId="9243" xr:uid="{5BE69D41-82E1-4ED2-A32D-43A11664DDC1}"/>
    <cellStyle name="แสดงผล 4 3" xfId="8271" xr:uid="{28B3C9D2-4502-4DB5-A290-7A59173B3F40}"/>
    <cellStyle name="แสดงผล 4 3 2" xfId="9622" xr:uid="{6F81B350-6D04-4D8A-86BB-F537E412CC31}"/>
    <cellStyle name="แสดงผล 4 4" xfId="8689" xr:uid="{97EF4DF2-B811-43F4-BF8A-16468E5AC054}"/>
    <cellStyle name="การคำนวณ 2" xfId="526" xr:uid="{00000000-0005-0000-0000-00005D020000}"/>
    <cellStyle name="การคำนวณ 2 2" xfId="4231" xr:uid="{C54CF396-87DF-41A8-BED9-EF89D59B4C6F}"/>
    <cellStyle name="การคำนวณ 2 2 2" xfId="7668" xr:uid="{A8AC2AEC-1882-46E8-8B58-69F926444719}"/>
    <cellStyle name="การคำนวณ 2 3" xfId="4232" xr:uid="{36E2E6D0-1998-4EFE-B003-A89366FDDAF1}"/>
    <cellStyle name="การคำนวณ 2 3 2" xfId="4233" xr:uid="{608FDF6B-BE32-4135-BD5F-FB756886D0D2}"/>
    <cellStyle name="การคำนวณ 2 3 2 2" xfId="4234" xr:uid="{30AA8A4E-B166-47C6-93C4-72996D3B9FE3}"/>
    <cellStyle name="การคำนวณ 2 3 2 2 2" xfId="5709" xr:uid="{ACE80860-1FBD-4EC3-ABD1-A4B3EB135362}"/>
    <cellStyle name="การคำนวณ 2 3 2 2 2 2" xfId="9105" xr:uid="{DCB62375-97D6-4C12-A71A-D6AF2AADF67F}"/>
    <cellStyle name="การคำนวณ 2 3 2 2 3" xfId="5339" xr:uid="{5A6A2034-8F51-4F53-9E6C-29E0CB887D04}"/>
    <cellStyle name="การคำนวณ 2 3 2 2 3 2" xfId="8747" xr:uid="{B10B4923-A0C3-45CE-8D40-3834CEA09527}"/>
    <cellStyle name="การคำนวณ 2 3 2 2 4" xfId="7671" xr:uid="{DE1C741E-B299-495B-AF07-EA28DD410EF6}"/>
    <cellStyle name="การคำนวณ 2 3 2 2 4 2" xfId="9583" xr:uid="{9D5F48BB-035F-41AF-900F-8F777E8E5674}"/>
    <cellStyle name="การคำนวณ 2 3 2 2 5" xfId="8649" xr:uid="{2706F47A-64CB-4AC9-B2E9-DD9A355E749E}"/>
    <cellStyle name="การคำนวณ 2 3 2 3" xfId="5708" xr:uid="{F7F4B9A3-ED31-4491-B1D9-FE0D8DA7A11B}"/>
    <cellStyle name="การคำนวณ 2 3 2 3 2" xfId="9104" xr:uid="{B5F6AD93-F029-43D2-A387-9B1907AFE1CE}"/>
    <cellStyle name="การคำนวณ 2 3 2 4" xfId="5340" xr:uid="{3DB52CFB-6A35-4048-B909-2211BB58E959}"/>
    <cellStyle name="การคำนวณ 2 3 2 4 2" xfId="8748" xr:uid="{BEDED926-ECBE-4549-95C3-98F65E622D47}"/>
    <cellStyle name="การคำนวณ 2 3 2 5" xfId="7670" xr:uid="{593D87F9-D98F-4A8C-9FC4-F41C9BDBA08A}"/>
    <cellStyle name="การคำนวณ 2 3 2 5 2" xfId="9582" xr:uid="{682DFCAF-4EE5-4A19-B372-9E6D63E3D08D}"/>
    <cellStyle name="การคำนวณ 2 3 2 6" xfId="8648" xr:uid="{F0E0D3FB-286B-4E2F-B7B1-1F092F1C90C2}"/>
    <cellStyle name="การคำนวณ 2 3 3" xfId="4235" xr:uid="{FA145D97-7498-422B-847B-D2E168F3434D}"/>
    <cellStyle name="การคำนวณ 2 3 3 2" xfId="5710" xr:uid="{31B0742B-3C97-4DB5-AF42-17FB7BCE3D0E}"/>
    <cellStyle name="การคำนวณ 2 3 3 2 2" xfId="9106" xr:uid="{13206E90-ABE7-4413-8A14-8DDA198A5E73}"/>
    <cellStyle name="การคำนวณ 2 3 3 3" xfId="5338" xr:uid="{EC51A624-36B9-45BD-8496-E57F740A0F86}"/>
    <cellStyle name="การคำนวณ 2 3 3 3 2" xfId="8746" xr:uid="{597A15A2-78A0-42F1-B67B-66D701165D9C}"/>
    <cellStyle name="การคำนวณ 2 3 3 4" xfId="7672" xr:uid="{6E7A9E41-655B-48C9-9657-D0C981BD088C}"/>
    <cellStyle name="การคำนวณ 2 3 3 4 2" xfId="9584" xr:uid="{9631FFFC-3AD7-472A-AB0C-C79A50A9619B}"/>
    <cellStyle name="การคำนวณ 2 3 3 5" xfId="8650" xr:uid="{C3BFB08A-1ECF-4E4F-B69C-4EDCB0299363}"/>
    <cellStyle name="การคำนวณ 2 3 4" xfId="5707" xr:uid="{1FE4E184-6956-4E79-8296-4EBE594EAD4C}"/>
    <cellStyle name="การคำนวณ 2 3 4 2" xfId="9103" xr:uid="{F4A2AFB1-9E88-44A6-8D45-BE84DC27843F}"/>
    <cellStyle name="การคำนวณ 2 3 5" xfId="5341" xr:uid="{A83D8D67-B230-41C0-A80B-5DF690FE7C1E}"/>
    <cellStyle name="การคำนวณ 2 3 5 2" xfId="8749" xr:uid="{62A056AF-5823-4B01-8E5F-AF8B75854A79}"/>
    <cellStyle name="การคำนวณ 2 3 6" xfId="7669" xr:uid="{F67A8D76-E44D-43D0-93BE-92D16AB11295}"/>
    <cellStyle name="การคำนวณ 2 3 6 2" xfId="9581" xr:uid="{BB70D4EC-74FA-4470-B95A-F8F65AA02AB7}"/>
    <cellStyle name="การคำนวณ 2 3 7" xfId="8647" xr:uid="{63DCDF25-2A02-44E5-A99B-2981E127C008}"/>
    <cellStyle name="การคำนวณ 2 4" xfId="4236" xr:uid="{527F544D-13BD-40F9-9507-EE7D12BE5C8C}"/>
    <cellStyle name="การคำนวณ 2 4 2" xfId="4237" xr:uid="{1B4BEA66-BC4A-4DCF-8D7D-52B2980D1476}"/>
    <cellStyle name="การคำนวณ 2 4 2 2" xfId="4238" xr:uid="{ADDA7943-A6ED-4DF1-9031-F1053B2A5287}"/>
    <cellStyle name="การคำนวณ 2 4 2 2 2" xfId="5713" xr:uid="{2EED091E-B212-49D3-87BE-2B54E69A15D5}"/>
    <cellStyle name="การคำนวณ 2 4 2 2 2 2" xfId="9109" xr:uid="{5EB87401-2813-47E2-AE30-C220454C617E}"/>
    <cellStyle name="การคำนวณ 2 4 2 2 3" xfId="5335" xr:uid="{6F0F4B3C-4BDD-4A79-BDDA-A1EDFD237D51}"/>
    <cellStyle name="การคำนวณ 2 4 2 2 3 2" xfId="8743" xr:uid="{FA1C06CA-F592-4D8E-9B3E-1D73254562B4}"/>
    <cellStyle name="การคำนวณ 2 4 2 2 4" xfId="7675" xr:uid="{E168455A-FE64-41B5-B6D7-3829580CA3F9}"/>
    <cellStyle name="การคำนวณ 2 4 2 2 4 2" xfId="9587" xr:uid="{B551711A-BB67-422B-A21F-9666389B7941}"/>
    <cellStyle name="การคำนวณ 2 4 2 2 5" xfId="8653" xr:uid="{C5BD7E58-F9E1-4198-A498-57F348C019D7}"/>
    <cellStyle name="การคำนวณ 2 4 2 3" xfId="5712" xr:uid="{53B0B772-DD24-46C5-BD89-21B2D8C32FB7}"/>
    <cellStyle name="การคำนวณ 2 4 2 3 2" xfId="9108" xr:uid="{E584672E-1E28-41C1-B49A-ABF7F95F8A86}"/>
    <cellStyle name="การคำนวณ 2 4 2 4" xfId="5336" xr:uid="{3FFADC70-AA99-4478-AA21-14AAAE484CDE}"/>
    <cellStyle name="การคำนวณ 2 4 2 4 2" xfId="8744" xr:uid="{91C1CEF0-737A-4004-9687-B980FC42F822}"/>
    <cellStyle name="การคำนวณ 2 4 2 5" xfId="7674" xr:uid="{32DD62EA-D301-4DAC-9693-B717FDEE8118}"/>
    <cellStyle name="การคำนวณ 2 4 2 5 2" xfId="9586" xr:uid="{D8A91C9B-E09C-4CBC-A676-6804ADD97347}"/>
    <cellStyle name="การคำนวณ 2 4 2 6" xfId="8652" xr:uid="{1E367333-E5BC-4FBB-A851-B5EECD4E62A5}"/>
    <cellStyle name="การคำนวณ 2 4 3" xfId="4239" xr:uid="{CB4F0D45-AEC0-4ECB-8B51-26BC8EE1A51B}"/>
    <cellStyle name="การคำนวณ 2 4 3 2" xfId="5714" xr:uid="{01BD690E-166C-43AC-995C-385FCFCB8A6F}"/>
    <cellStyle name="การคำนวณ 2 4 3 2 2" xfId="9110" xr:uid="{4F017294-2377-4C89-B8F7-18EBB9B41EFA}"/>
    <cellStyle name="การคำนวณ 2 4 3 3" xfId="5334" xr:uid="{19E4FDDB-4ADE-4A6F-8129-FC7642FE59CA}"/>
    <cellStyle name="การคำนวณ 2 4 3 3 2" xfId="8742" xr:uid="{03675E3F-E452-4235-AFA9-7B0946E3AF71}"/>
    <cellStyle name="การคำนวณ 2 4 3 4" xfId="7676" xr:uid="{7F8F4B48-EA86-461C-85A4-A6D0385E20D5}"/>
    <cellStyle name="การคำนวณ 2 4 3 4 2" xfId="9588" xr:uid="{2727FE34-8999-4950-AC4A-520952A94A41}"/>
    <cellStyle name="การคำนวณ 2 4 3 5" xfId="8654" xr:uid="{4D849216-3649-48F8-85A4-1FD1A3517615}"/>
    <cellStyle name="การคำนวณ 2 4 4" xfId="5711" xr:uid="{4396581E-0E15-49D6-9E61-D687B804318A}"/>
    <cellStyle name="การคำนวณ 2 4 4 2" xfId="9107" xr:uid="{FD72F583-4B5A-4EA4-AEC1-2A81202EFFBC}"/>
    <cellStyle name="การคำนวณ 2 4 5" xfId="5337" xr:uid="{AA754E9D-18D2-4E2F-9E80-3D2240D933EC}"/>
    <cellStyle name="การคำนวณ 2 4 5 2" xfId="8745" xr:uid="{AA3B9999-8314-4611-93B6-061D1B24CC26}"/>
    <cellStyle name="การคำนวณ 2 4 6" xfId="7673" xr:uid="{41766FFD-92DF-4318-AEDC-B04DA0FEF31A}"/>
    <cellStyle name="การคำนวณ 2 4 6 2" xfId="9585" xr:uid="{EA292961-30B7-4721-9635-8945F9A4E15B}"/>
    <cellStyle name="การคำนวณ 2 4 7" xfId="8651" xr:uid="{3538C04B-F248-4143-949E-7DA308F8BECB}"/>
    <cellStyle name="การคำนวณ 2 5" xfId="7667" xr:uid="{CFE6DD1B-CD60-4BD6-A14D-F41037FE5A7E}"/>
    <cellStyle name="การคำนวณ 2 6" xfId="4230" xr:uid="{CFA227D2-ECDE-4F74-AFC7-66258322F75C}"/>
    <cellStyle name="การคำนวณ 3" xfId="4240" xr:uid="{FAA12B4F-B733-42AF-9E8C-A970A89D3861}"/>
    <cellStyle name="การคำนวณ 3 2" xfId="4241" xr:uid="{424FB309-6F13-4CB4-B91A-22EA5DCA46AC}"/>
    <cellStyle name="การคำนวณ 3 2 2" xfId="5716" xr:uid="{1CB82C56-208C-4A36-97E5-5777AEEC226A}"/>
    <cellStyle name="การคำนวณ 3 2 2 2" xfId="9112" xr:uid="{7A315FA8-676A-45D1-B0D1-C72FC3D119DA}"/>
    <cellStyle name="การคำนวณ 3 2 3" xfId="5332" xr:uid="{EC235694-15ED-4218-A9E9-A765758DC69A}"/>
    <cellStyle name="การคำนวณ 3 2 3 2" xfId="8740" xr:uid="{621B5E3F-A263-4A52-B588-69FBBC5F22F3}"/>
    <cellStyle name="การคำนวณ 3 2 4" xfId="7678" xr:uid="{47DC89E0-A58A-4A3D-A29D-C431EA386934}"/>
    <cellStyle name="การคำนวณ 3 2 4 2" xfId="9590" xr:uid="{46FA9DB6-A88C-4DD7-9C52-F6F4AE9BE9C3}"/>
    <cellStyle name="การคำนวณ 3 2 5" xfId="8656" xr:uid="{D03EA68E-79C2-4DFD-A52F-BD9F7DEA4AD9}"/>
    <cellStyle name="การคำนวณ 3 3" xfId="5715" xr:uid="{1FA219D0-E29D-4D53-8A33-4F3DA72A11C7}"/>
    <cellStyle name="การคำนวณ 3 3 2" xfId="9111" xr:uid="{19B3D086-6B27-490A-BD21-39C9140209A3}"/>
    <cellStyle name="การคำนวณ 3 4" xfId="5333" xr:uid="{30093E13-AA02-4820-88DD-64B7BB10B11E}"/>
    <cellStyle name="การคำนวณ 3 4 2" xfId="8741" xr:uid="{42D33A04-5112-4CB9-9F1A-C1C10356551A}"/>
    <cellStyle name="การคำนวณ 3 5" xfId="7677" xr:uid="{17B71FF4-706C-4F34-B5F2-95135D71E681}"/>
    <cellStyle name="การคำนวณ 3 5 2" xfId="9589" xr:uid="{89DE6D7C-0A7B-44F7-9093-C87DBE61FBCD}"/>
    <cellStyle name="การคำนวณ 3 6" xfId="8655" xr:uid="{D5DE9A33-A95D-4727-B4D3-307F07A022AE}"/>
    <cellStyle name="การคำนวณ 4" xfId="4242" xr:uid="{53D9754B-5048-4377-B044-4C9D885608D0}"/>
    <cellStyle name="การคำนวณ 4 2" xfId="5717" xr:uid="{F2DA6F5F-83BB-4C44-A585-6A4461025012}"/>
    <cellStyle name="การคำนวณ 4 2 2" xfId="9113" xr:uid="{1F713F05-92BA-44B8-A8F5-2493A3BF7BBB}"/>
    <cellStyle name="การคำนวณ 4 3" xfId="5331" xr:uid="{63C56741-614D-4983-8602-4F8A190CC525}"/>
    <cellStyle name="การคำนวณ 4 3 2" xfId="8739" xr:uid="{4791D8C3-6384-4D1E-BC44-4B2A0C094EED}"/>
    <cellStyle name="การคำนวณ 4 4" xfId="7679" xr:uid="{E54C5B3E-E54B-4257-BA5D-CD5F095DEFB1}"/>
    <cellStyle name="การคำนวณ 4 4 2" xfId="9591" xr:uid="{FC90B064-CC01-4142-ADEC-78CC948603E4}"/>
    <cellStyle name="การคำนวณ 4 5" xfId="8657" xr:uid="{4EFD71F3-7929-45F7-B3AA-5F134A0954E9}"/>
    <cellStyle name="การคำนวณ 5" xfId="4243" xr:uid="{B96AE8E6-E237-4A14-88B5-6DC3FB4EF9D3}"/>
    <cellStyle name="การคำนวณ 5 2" xfId="5718" xr:uid="{C2E080C2-E3AE-40A1-9116-FA6AD9E69763}"/>
    <cellStyle name="การคำนวณ 5 2 2" xfId="9114" xr:uid="{11E4DFA7-C860-4AEC-A3A6-02AA9F292876}"/>
    <cellStyle name="การคำนวณ 5 3" xfId="5330" xr:uid="{E6C91901-13FC-4865-9BFF-4CC9B3BD79E7}"/>
    <cellStyle name="การคำนวณ 5 3 2" xfId="8738" xr:uid="{E01B4775-6CFE-440E-A312-AA6A2BCB4964}"/>
    <cellStyle name="การคำนวณ 5 4" xfId="7680" xr:uid="{D8289C9B-D2AC-4665-87C3-BBBCDDE609AD}"/>
    <cellStyle name="การคำนวณ 5 4 2" xfId="9592" xr:uid="{9A5207BB-D91E-44AA-B2A4-746940C37A84}"/>
    <cellStyle name="การคำนวณ 5 5" xfId="8658" xr:uid="{D11978EE-211F-467C-94B1-33AB425733E8}"/>
    <cellStyle name="ข้อความเตือน 2" xfId="4244" xr:uid="{1CDAAE96-9DA8-47E7-9BEA-BF80C7A2771B}"/>
    <cellStyle name="ข้อความเตือน 2 2" xfId="4245" xr:uid="{96E9531E-F0B5-41A3-8BD4-28B03B932A09}"/>
    <cellStyle name="ข้อความเตือน 2 2 2" xfId="7682" xr:uid="{14172E3B-C3C0-4131-BA75-DD0789FD47DE}"/>
    <cellStyle name="ข้อความเตือน 2 3" xfId="4246" xr:uid="{B8899FE8-AEB3-48CF-93AA-8EE525BFBABC}"/>
    <cellStyle name="ข้อความเตือน 2 3 2" xfId="7683" xr:uid="{0A0E1C17-7E6F-4984-9FAA-9DB38CC8AED7}"/>
    <cellStyle name="ข้อความเตือน 2 4" xfId="4247" xr:uid="{F238D611-81B0-41AC-8F5B-4D224DA3AAAC}"/>
    <cellStyle name="ข้อความเตือน 2 4 2" xfId="7684" xr:uid="{22794E00-C172-459D-B7B3-1B4319693F4A}"/>
    <cellStyle name="ข้อความเตือน 2 5" xfId="7681" xr:uid="{422DA10D-AA3B-4167-97A4-0730E04ECF33}"/>
    <cellStyle name="ข้อความเตือน 3" xfId="4248" xr:uid="{C3867438-06C3-4D08-BF86-7CD46DC5FCFA}"/>
    <cellStyle name="ข้อความเตือน 3 2" xfId="7685" xr:uid="{4A1A2F1F-12DE-4B40-81FA-D2EA5F6EAB3A}"/>
    <cellStyle name="ข้อความอธิบาย 2" xfId="4249" xr:uid="{FF5C8609-3543-4226-80ED-62FB2F7A6514}"/>
    <cellStyle name="ข้อความอธิบาย 2 2" xfId="4250" xr:uid="{0833EEF3-A78A-4245-8B5D-D61D64E542B5}"/>
    <cellStyle name="ข้อความอธิบาย 2 2 2" xfId="7687" xr:uid="{00041F70-347D-4BC2-9097-C15B2D3CB24C}"/>
    <cellStyle name="ข้อความอธิบาย 2 3" xfId="4251" xr:uid="{7C3550BF-E377-460C-B856-B5BF968515BF}"/>
    <cellStyle name="ข้อความอธิบาย 2 3 2" xfId="7688" xr:uid="{10A7DCF7-4841-49E8-A6C4-5F4084468A68}"/>
    <cellStyle name="ข้อความอธิบาย 2 4" xfId="4252" xr:uid="{93E9FADE-19F8-44BF-8D53-5FFE3F896968}"/>
    <cellStyle name="ข้อความอธิบาย 2 4 2" xfId="7689" xr:uid="{19F1F86F-35D2-4EA7-ACF6-5238A7CF3EC2}"/>
    <cellStyle name="ข้อความอธิบาย 2 5" xfId="7686" xr:uid="{8749E825-CCC8-4332-8DF4-E11F66B5C9DF}"/>
    <cellStyle name="ข้อความอธิบาย 3" xfId="4253" xr:uid="{D565A3E2-3670-440D-A8BD-A35F7BE97BFB}"/>
    <cellStyle name="ข้อความอธิบาย 3 2" xfId="7690" xr:uid="{C180E48D-A766-4C02-BD4F-A9EC6C1D6DA6}"/>
    <cellStyle name="ชื่อเรื่อง 2" xfId="589" xr:uid="{00000000-0005-0000-0000-00005E020000}"/>
    <cellStyle name="ชื่อเรื่อง 2 2" xfId="4657" xr:uid="{D3E6C542-A142-490B-AC31-CB5C28AB0395}"/>
    <cellStyle name="ชื่อเรื่อง 2 2 2" xfId="7728" xr:uid="{7D203270-A396-4FE3-982D-482B59F5EBA1}"/>
    <cellStyle name="ชื่อเรื่อง 2 3" xfId="4658" xr:uid="{8433A2A6-F775-42A3-8FE1-92174E8FA098}"/>
    <cellStyle name="ชื่อเรื่อง 2 3 2" xfId="7729" xr:uid="{D0E7BEC8-2659-4D4B-B1F5-C28E0B74B0D8}"/>
    <cellStyle name="ชื่อเรื่อง 2 4" xfId="4659" xr:uid="{C611536F-89CB-4508-AA5F-031E7BE6EE13}"/>
    <cellStyle name="ชื่อเรื่อง 2 4 2" xfId="7730" xr:uid="{09FF8B5E-53E5-4AD6-A5D6-3DE9920901E2}"/>
    <cellStyle name="ชื่อเรื่อง 2 5" xfId="7727" xr:uid="{5DBCB56D-A5F7-476C-A568-5E9DC41F7895}"/>
    <cellStyle name="ชื่อเรื่อง 2 6" xfId="4656" xr:uid="{48D7D610-712F-4F68-A7EC-C12630E94472}"/>
    <cellStyle name="ชื่อเรื่อง 3" xfId="4660" xr:uid="{970D64C9-8382-4A93-846D-288BF745E8A4}"/>
    <cellStyle name="ชื่อเรื่อง 3 2" xfId="7731" xr:uid="{9202B6EA-97F3-4E0F-B709-3621AC6ADECA}"/>
    <cellStyle name="ดี 2" xfId="4680" xr:uid="{8BDEEB08-685E-45E8-8513-E6ECC9C29F0B}"/>
    <cellStyle name="ดี 2 2" xfId="4681" xr:uid="{B2696279-DBEB-4CCB-9777-08E2DD61DD4A}"/>
    <cellStyle name="ดี 2 2 2" xfId="7751" xr:uid="{970C4D74-589A-40B3-9472-EAE5786F64E0}"/>
    <cellStyle name="ดี 2 3" xfId="4682" xr:uid="{428889B6-F00F-410F-A186-74954000EDA2}"/>
    <cellStyle name="ดี 2 3 2" xfId="7752" xr:uid="{DE3EB667-4720-45D1-96FF-EBA43FA7ECCF}"/>
    <cellStyle name="ดี 2 4" xfId="4683" xr:uid="{4D687D3B-B964-4ACC-8F2C-685F629E31F3}"/>
    <cellStyle name="ดี 2 4 2" xfId="7753" xr:uid="{4EF1ED16-63D2-4486-A14D-E095A1C5F370}"/>
    <cellStyle name="ดี 2 5" xfId="7750" xr:uid="{02B5B611-833C-42B6-BEBF-597CDE1BB353}"/>
    <cellStyle name="ดี 3" xfId="4684" xr:uid="{C86FBC99-AD2E-4513-8EF6-ABF08D763C39}"/>
    <cellStyle name="ดี 3 2" xfId="7754" xr:uid="{CEEA3E0C-1380-4EC9-A31E-EAB231E2F1A0}"/>
    <cellStyle name="ตามการเชื่อมโยงหลายมิติ" xfId="592" xr:uid="{00000000-0005-0000-0000-00005F020000}"/>
    <cellStyle name="ตามการเชื่อมโยงหลายมิติ 2" xfId="593" xr:uid="{00000000-0005-0000-0000-000060020000}"/>
    <cellStyle name="ตามการเชื่อมโยงหลายมิติ 2 2" xfId="4687" xr:uid="{D22709A2-0697-4BB8-AA06-6882D9F5EA2C}"/>
    <cellStyle name="ตามการเชื่อมโยงหลายมิติ 2 2 2" xfId="7757" xr:uid="{4A8620C4-CDC5-4CD2-BCBA-5B314074035D}"/>
    <cellStyle name="ตามการเชื่อมโยงหลายมิติ 2 3" xfId="4688" xr:uid="{09FAF27B-96FB-4D70-85C5-DFE3073220E9}"/>
    <cellStyle name="ตามการเชื่อมโยงหลายมิติ 2 3 2" xfId="7758" xr:uid="{41AABB5E-9178-428E-9B45-F25962BC2691}"/>
    <cellStyle name="ตามการเชื่อมโยงหลายมิติ 2 4" xfId="4689" xr:uid="{6C150C1A-D143-4331-A939-0DC03E18FC75}"/>
    <cellStyle name="ตามการเชื่อมโยงหลายมิติ 2 4 2" xfId="7759" xr:uid="{481F8E5C-27F9-41AC-AE08-7CF6110523BA}"/>
    <cellStyle name="ตามการเชื่อมโยงหลายมิติ 2 5" xfId="7756" xr:uid="{3B233CD8-4E31-4897-B717-D1CC2B79EA83}"/>
    <cellStyle name="ตามการเชื่อมโยงหลายมิติ 2 6" xfId="4686" xr:uid="{752EBAA8-36C8-4219-8850-1EEF3C3AF626}"/>
    <cellStyle name="ตามการเชื่อมโยงหลายมิติ 3" xfId="4690" xr:uid="{0EBF67C6-9FB8-4906-8475-93E136A7563F}"/>
    <cellStyle name="ตามการเชื่อมโยงหลายมิติ 3 2" xfId="7760" xr:uid="{428E049C-6EA0-44E5-9854-4E09D7314C77}"/>
    <cellStyle name="ตามการเชื่อมโยงหลายมิติ 4" xfId="4691" xr:uid="{319532F1-AB47-44C4-93D9-228822235797}"/>
    <cellStyle name="ตามการเชื่อมโยงหลายมิติ 4 2" xfId="7761" xr:uid="{8894BD8E-FE2C-4F02-A79B-6DBC165B228B}"/>
    <cellStyle name="ตามการเชื่อมโยงหลายมิติ 5" xfId="4692" xr:uid="{85091F7E-925C-40CA-89C8-22A95B14E9ED}"/>
    <cellStyle name="ตามการเชื่อมโยงหลายมิติ 5 2" xfId="7762" xr:uid="{F50105F3-2241-46B4-B91B-E2B527DBB955}"/>
    <cellStyle name="ตามการเชื่อมโยงหลายมิติ 6" xfId="4693" xr:uid="{01205370-9ED8-4261-88E5-586B91203380}"/>
    <cellStyle name="ตามการเชื่อมโยงหลายมิติ 6 2" xfId="7763" xr:uid="{1A02253D-C145-49A7-A4C1-B17271085380}"/>
    <cellStyle name="ตามการเชื่อมโยงหลายมิติ 7" xfId="7755" xr:uid="{CD9BF7AE-D0E6-47F1-9E9C-6B3350FF41D6}"/>
    <cellStyle name="ตามการเชื่อมโยงหลายมิติ 8" xfId="4685" xr:uid="{5142472A-7E76-4CDD-8239-FC144B8BBEBC}"/>
    <cellStyle name="น้บะภฒ_95" xfId="594" xr:uid="{00000000-0005-0000-0000-000061020000}"/>
    <cellStyle name="ปกติ 10" xfId="595" xr:uid="{00000000-0005-0000-0000-000062020000}"/>
    <cellStyle name="ปกติ 10 10" xfId="596" xr:uid="{00000000-0005-0000-0000-000063020000}"/>
    <cellStyle name="ปกติ 10 10 2" xfId="7764" xr:uid="{DCD67DA0-F8EC-473C-8632-384556FDB464}"/>
    <cellStyle name="ปกติ 10 11" xfId="597" xr:uid="{00000000-0005-0000-0000-000064020000}"/>
    <cellStyle name="ปกติ 10 12" xfId="598" xr:uid="{00000000-0005-0000-0000-000065020000}"/>
    <cellStyle name="ปกติ 10 13" xfId="599" xr:uid="{00000000-0005-0000-0000-000066020000}"/>
    <cellStyle name="ปกติ 10 14" xfId="600" xr:uid="{00000000-0005-0000-0000-000067020000}"/>
    <cellStyle name="ปกติ 10 15" xfId="601" xr:uid="{00000000-0005-0000-0000-000068020000}"/>
    <cellStyle name="ปกติ 10 16" xfId="602" xr:uid="{00000000-0005-0000-0000-000069020000}"/>
    <cellStyle name="ปกติ 10 17" xfId="603" xr:uid="{00000000-0005-0000-0000-00006A020000}"/>
    <cellStyle name="ปกติ 10 18" xfId="604" xr:uid="{00000000-0005-0000-0000-00006B020000}"/>
    <cellStyle name="ปกติ 10 19" xfId="605" xr:uid="{00000000-0005-0000-0000-00006C020000}"/>
    <cellStyle name="ปกติ 10 2" xfId="606" xr:uid="{00000000-0005-0000-0000-00006D020000}"/>
    <cellStyle name="ปกติ 10 2 2" xfId="4696" xr:uid="{90DD8932-6C7D-4BBF-A8FB-9F4A10899F94}"/>
    <cellStyle name="ปกติ 10 2 2 2" xfId="4697" xr:uid="{0BF7CC83-C704-4262-8A75-9E7886388FB3}"/>
    <cellStyle name="ปกติ 10 2 2 3" xfId="4698" xr:uid="{8777CA76-A0D1-4690-BB47-0560A0E5251E}"/>
    <cellStyle name="ปกติ 10 2 2 3 2" xfId="7766" xr:uid="{96EBE772-A7D2-449C-8BA3-BCBA4694383F}"/>
    <cellStyle name="ปกติ 10 2 3" xfId="4699" xr:uid="{8F1AFFFC-D609-4425-B357-549A319EC58F}"/>
    <cellStyle name="ปกติ 10 2 3 2" xfId="4700" xr:uid="{00594549-178D-4BFB-9CBF-521E2CA54037}"/>
    <cellStyle name="ปกติ 10 2 4" xfId="7765" xr:uid="{B02D1E4F-0D11-4634-8650-74007B4777AC}"/>
    <cellStyle name="ปกติ 10 2 5" xfId="4695" xr:uid="{30E688E0-2E13-4934-901E-101CFE9AD03B}"/>
    <cellStyle name="ปกติ 10 20" xfId="607" xr:uid="{00000000-0005-0000-0000-00006E020000}"/>
    <cellStyle name="ปกติ 10 21" xfId="608" xr:uid="{00000000-0005-0000-0000-00006F020000}"/>
    <cellStyle name="ปกติ 10 22" xfId="609" xr:uid="{00000000-0005-0000-0000-000070020000}"/>
    <cellStyle name="ปกติ 10 23" xfId="610" xr:uid="{00000000-0005-0000-0000-000071020000}"/>
    <cellStyle name="ปกติ 10 24" xfId="611" xr:uid="{00000000-0005-0000-0000-000072020000}"/>
    <cellStyle name="ปกติ 10 25" xfId="612" xr:uid="{00000000-0005-0000-0000-000073020000}"/>
    <cellStyle name="ปกติ 10 26" xfId="613" xr:uid="{00000000-0005-0000-0000-000074020000}"/>
    <cellStyle name="ปกติ 10 27" xfId="614" xr:uid="{00000000-0005-0000-0000-000075020000}"/>
    <cellStyle name="ปกติ 10 28" xfId="615" xr:uid="{00000000-0005-0000-0000-000076020000}"/>
    <cellStyle name="ปกติ 10 29" xfId="616" xr:uid="{00000000-0005-0000-0000-000077020000}"/>
    <cellStyle name="ปกติ 10 3" xfId="617" xr:uid="{00000000-0005-0000-0000-000078020000}"/>
    <cellStyle name="ปกติ 10 3 2" xfId="4702" xr:uid="{3C81E90C-20FB-4878-9114-B9A3F5FABD44}"/>
    <cellStyle name="ปกติ 10 3 2 2" xfId="7768" xr:uid="{DA428101-201C-45B5-B78A-6060B9ED2771}"/>
    <cellStyle name="ปกติ 10 3 3" xfId="4703" xr:uid="{E655A90D-8E90-44C1-8C6A-2BF83E388007}"/>
    <cellStyle name="ปกติ 10 3 3 2" xfId="7769" xr:uid="{1B2969DA-8AC7-4A92-9A74-4307A8BABB39}"/>
    <cellStyle name="ปกติ 10 3 4" xfId="4704" xr:uid="{FA586613-A31A-4049-8993-E4FAF029FE26}"/>
    <cellStyle name="ปกติ 10 3 4 2" xfId="7770" xr:uid="{CBEC3F38-418A-424D-8960-73EEEC4B0992}"/>
    <cellStyle name="ปกติ 10 3 5" xfId="4705" xr:uid="{60509916-5B69-4D6F-A25C-8F493366C7ED}"/>
    <cellStyle name="ปกติ 10 3 5 2" xfId="7771" xr:uid="{89A152D7-E5FB-4BA7-B6AA-04CF69C07AFA}"/>
    <cellStyle name="ปกติ 10 3 6" xfId="7767" xr:uid="{AE97AB8A-FFA2-4F02-B62C-12BAF898B3E4}"/>
    <cellStyle name="ปกติ 10 3 7" xfId="4701" xr:uid="{62204EDF-BAA7-47A2-8960-333B4BADC5D6}"/>
    <cellStyle name="ปกติ 10 30" xfId="618" xr:uid="{00000000-0005-0000-0000-000079020000}"/>
    <cellStyle name="ปกติ 10 31" xfId="619" xr:uid="{00000000-0005-0000-0000-00007A020000}"/>
    <cellStyle name="ปกติ 10 32" xfId="620" xr:uid="{00000000-0005-0000-0000-00007B020000}"/>
    <cellStyle name="ปกติ 10 33" xfId="621" xr:uid="{00000000-0005-0000-0000-00007C020000}"/>
    <cellStyle name="ปกติ 10 34" xfId="622" xr:uid="{00000000-0005-0000-0000-00007D020000}"/>
    <cellStyle name="ปกติ 10 35" xfId="623" xr:uid="{00000000-0005-0000-0000-00007E020000}"/>
    <cellStyle name="ปกติ 10 36" xfId="624" xr:uid="{00000000-0005-0000-0000-00007F020000}"/>
    <cellStyle name="ปกติ 10 37" xfId="625" xr:uid="{00000000-0005-0000-0000-000080020000}"/>
    <cellStyle name="ปกติ 10 38" xfId="626" xr:uid="{00000000-0005-0000-0000-000081020000}"/>
    <cellStyle name="ปกติ 10 39" xfId="627" xr:uid="{00000000-0005-0000-0000-000082020000}"/>
    <cellStyle name="ปกติ 10 4" xfId="628" xr:uid="{00000000-0005-0000-0000-000083020000}"/>
    <cellStyle name="ปกติ 10 4 2" xfId="4707" xr:uid="{917BF52F-19C1-40A6-92FA-1FBB22B2F139}"/>
    <cellStyle name="ปกติ 10 4 2 2" xfId="7773" xr:uid="{BF0FF6D4-77DE-4A1C-BD5C-5A16711B4518}"/>
    <cellStyle name="ปกติ 10 4 3" xfId="7772" xr:uid="{73899A84-B7E0-45DF-983B-85E4589EA526}"/>
    <cellStyle name="ปกติ 10 4 4" xfId="4706" xr:uid="{C8A26769-8A60-42C7-B0C0-C27B718ADEE7}"/>
    <cellStyle name="ปกติ 10 40" xfId="629" xr:uid="{00000000-0005-0000-0000-000084020000}"/>
    <cellStyle name="ปกติ 10 41" xfId="630" xr:uid="{00000000-0005-0000-0000-000085020000}"/>
    <cellStyle name="ปกติ 10 42" xfId="631" xr:uid="{00000000-0005-0000-0000-000086020000}"/>
    <cellStyle name="ปกติ 10 43" xfId="632" xr:uid="{00000000-0005-0000-0000-000087020000}"/>
    <cellStyle name="ปกติ 10 44" xfId="633" xr:uid="{00000000-0005-0000-0000-000088020000}"/>
    <cellStyle name="ปกติ 10 45" xfId="634" xr:uid="{00000000-0005-0000-0000-000089020000}"/>
    <cellStyle name="ปกติ 10 46" xfId="635" xr:uid="{00000000-0005-0000-0000-00008A020000}"/>
    <cellStyle name="ปกติ 10 47" xfId="636" xr:uid="{00000000-0005-0000-0000-00008B020000}"/>
    <cellStyle name="ปกติ 10 48" xfId="637" xr:uid="{00000000-0005-0000-0000-00008C020000}"/>
    <cellStyle name="ปกติ 10 49" xfId="638" xr:uid="{00000000-0005-0000-0000-00008D020000}"/>
    <cellStyle name="ปกติ 10 5" xfId="639" xr:uid="{00000000-0005-0000-0000-00008E020000}"/>
    <cellStyle name="ปกติ 10 5 2" xfId="4709" xr:uid="{A558A38A-427A-4AB8-B0AD-8AB582B7A81F}"/>
    <cellStyle name="ปกติ 10 5 2 2" xfId="7775" xr:uid="{0CF43FF7-B772-446E-9935-A500C25C9CE0}"/>
    <cellStyle name="ปกติ 10 5 3" xfId="7774" xr:uid="{9F05CBDA-C12C-4D17-8FC5-B6C0480BD533}"/>
    <cellStyle name="ปกติ 10 5 4" xfId="4708" xr:uid="{3E4940FF-A913-4043-8E5D-0ECAD8849C34}"/>
    <cellStyle name="ปกติ 10 50" xfId="640" xr:uid="{00000000-0005-0000-0000-00008F020000}"/>
    <cellStyle name="ปกติ 10 51" xfId="641" xr:uid="{00000000-0005-0000-0000-000090020000}"/>
    <cellStyle name="ปกติ 10 52" xfId="642" xr:uid="{00000000-0005-0000-0000-000091020000}"/>
    <cellStyle name="ปกติ 10 53" xfId="643" xr:uid="{00000000-0005-0000-0000-000092020000}"/>
    <cellStyle name="ปกติ 10 54" xfId="644" xr:uid="{00000000-0005-0000-0000-000093020000}"/>
    <cellStyle name="ปกติ 10 55" xfId="645" xr:uid="{00000000-0005-0000-0000-000094020000}"/>
    <cellStyle name="ปกติ 10 56" xfId="646" xr:uid="{00000000-0005-0000-0000-000095020000}"/>
    <cellStyle name="ปกติ 10 57" xfId="647" xr:uid="{00000000-0005-0000-0000-000096020000}"/>
    <cellStyle name="ปกติ 10 58" xfId="648" xr:uid="{00000000-0005-0000-0000-000097020000}"/>
    <cellStyle name="ปกติ 10 59" xfId="649" xr:uid="{00000000-0005-0000-0000-000098020000}"/>
    <cellStyle name="ปกติ 10 6" xfId="650" xr:uid="{00000000-0005-0000-0000-000099020000}"/>
    <cellStyle name="ปกติ 10 6 2" xfId="7776" xr:uid="{E4F0BB03-2B55-4344-8C6F-897C8FEADF21}"/>
    <cellStyle name="ปกติ 10 6 3" xfId="4710" xr:uid="{73EDEBE4-CF00-44FC-8E12-C78C0E975C88}"/>
    <cellStyle name="ปกติ 10 60" xfId="651" xr:uid="{00000000-0005-0000-0000-00009A020000}"/>
    <cellStyle name="ปกติ 10 61" xfId="652" xr:uid="{00000000-0005-0000-0000-00009B020000}"/>
    <cellStyle name="ปกติ 10 62" xfId="653" xr:uid="{00000000-0005-0000-0000-00009C020000}"/>
    <cellStyle name="ปกติ 10 63" xfId="654" xr:uid="{00000000-0005-0000-0000-00009D020000}"/>
    <cellStyle name="ปกติ 10 64" xfId="655" xr:uid="{00000000-0005-0000-0000-00009E020000}"/>
    <cellStyle name="ปกติ 10 65" xfId="656" xr:uid="{00000000-0005-0000-0000-00009F020000}"/>
    <cellStyle name="ปกติ 10 66" xfId="657" xr:uid="{00000000-0005-0000-0000-0000A0020000}"/>
    <cellStyle name="ปกติ 10 67" xfId="658" xr:uid="{00000000-0005-0000-0000-0000A1020000}"/>
    <cellStyle name="ปกติ 10 68" xfId="659" xr:uid="{00000000-0005-0000-0000-0000A2020000}"/>
    <cellStyle name="ปกติ 10 69" xfId="660" xr:uid="{00000000-0005-0000-0000-0000A3020000}"/>
    <cellStyle name="ปกติ 10 7" xfId="661" xr:uid="{00000000-0005-0000-0000-0000A4020000}"/>
    <cellStyle name="ปกติ 10 7 2" xfId="7777" xr:uid="{61B4312A-DC01-4594-B3CA-7F558331C5D4}"/>
    <cellStyle name="ปกติ 10 7 3" xfId="4711" xr:uid="{6BD97CFA-7FC6-4FC9-9AC1-4F759B90070E}"/>
    <cellStyle name="ปกติ 10 70" xfId="4694" xr:uid="{0E1AEE52-70F9-4BA1-8CE9-9AC51D87FE7E}"/>
    <cellStyle name="ปกติ 10 8" xfId="662" xr:uid="{00000000-0005-0000-0000-0000A5020000}"/>
    <cellStyle name="ปกติ 10 8 2" xfId="7778" xr:uid="{12792DB8-1530-44BF-90E8-49B1EF65CC9F}"/>
    <cellStyle name="ปกติ 10 8 3" xfId="4712" xr:uid="{4FD9F675-823F-4782-B89C-01DE22DDEDD2}"/>
    <cellStyle name="ปกติ 10 9" xfId="663" xr:uid="{00000000-0005-0000-0000-0000A6020000}"/>
    <cellStyle name="ปกติ 10 9 2" xfId="4713" xr:uid="{80FDF203-DA50-4852-AE15-FA86CAB95EDE}"/>
    <cellStyle name="ปกติ 10_Asia Metal Y2008" xfId="664" xr:uid="{00000000-0005-0000-0000-0000A7020000}"/>
    <cellStyle name="ปกติ 11" xfId="665" xr:uid="{00000000-0005-0000-0000-0000A8020000}"/>
    <cellStyle name="ปกติ 11 10" xfId="666" xr:uid="{00000000-0005-0000-0000-0000A9020000}"/>
    <cellStyle name="ปกติ 11 11" xfId="667" xr:uid="{00000000-0005-0000-0000-0000AA020000}"/>
    <cellStyle name="ปกติ 11 12" xfId="668" xr:uid="{00000000-0005-0000-0000-0000AB020000}"/>
    <cellStyle name="ปกติ 11 13" xfId="669" xr:uid="{00000000-0005-0000-0000-0000AC020000}"/>
    <cellStyle name="ปกติ 11 14" xfId="670" xr:uid="{00000000-0005-0000-0000-0000AD020000}"/>
    <cellStyle name="ปกติ 11 15" xfId="671" xr:uid="{00000000-0005-0000-0000-0000AE020000}"/>
    <cellStyle name="ปกติ 11 16" xfId="672" xr:uid="{00000000-0005-0000-0000-0000AF020000}"/>
    <cellStyle name="ปกติ 11 17" xfId="673" xr:uid="{00000000-0005-0000-0000-0000B0020000}"/>
    <cellStyle name="ปกติ 11 18" xfId="674" xr:uid="{00000000-0005-0000-0000-0000B1020000}"/>
    <cellStyle name="ปกติ 11 19" xfId="675" xr:uid="{00000000-0005-0000-0000-0000B2020000}"/>
    <cellStyle name="ปกติ 11 2" xfId="676" xr:uid="{00000000-0005-0000-0000-0000B3020000}"/>
    <cellStyle name="ปกติ 11 2 2" xfId="7780" xr:uid="{7F48FD2A-C7AA-413C-BCFE-3DC1A2DB2D4F}"/>
    <cellStyle name="ปกติ 11 2 3" xfId="4715" xr:uid="{FCB2FA21-09CE-417D-9DCA-463E86474F4B}"/>
    <cellStyle name="ปกติ 11 20" xfId="677" xr:uid="{00000000-0005-0000-0000-0000B4020000}"/>
    <cellStyle name="ปกติ 11 21" xfId="678" xr:uid="{00000000-0005-0000-0000-0000B5020000}"/>
    <cellStyle name="ปกติ 11 22" xfId="679" xr:uid="{00000000-0005-0000-0000-0000B6020000}"/>
    <cellStyle name="ปกติ 11 23" xfId="680" xr:uid="{00000000-0005-0000-0000-0000B7020000}"/>
    <cellStyle name="ปกติ 11 24" xfId="681" xr:uid="{00000000-0005-0000-0000-0000B8020000}"/>
    <cellStyle name="ปกติ 11 25" xfId="682" xr:uid="{00000000-0005-0000-0000-0000B9020000}"/>
    <cellStyle name="ปกติ 11 26" xfId="683" xr:uid="{00000000-0005-0000-0000-0000BA020000}"/>
    <cellStyle name="ปกติ 11 27" xfId="684" xr:uid="{00000000-0005-0000-0000-0000BB020000}"/>
    <cellStyle name="ปกติ 11 28" xfId="685" xr:uid="{00000000-0005-0000-0000-0000BC020000}"/>
    <cellStyle name="ปกติ 11 29" xfId="686" xr:uid="{00000000-0005-0000-0000-0000BD020000}"/>
    <cellStyle name="ปกติ 11 3" xfId="687" xr:uid="{00000000-0005-0000-0000-0000BE020000}"/>
    <cellStyle name="ปกติ 11 3 2" xfId="4717" xr:uid="{C5382B07-5E07-4849-B7D4-AF488A1227C7}"/>
    <cellStyle name="ปกติ 11 3 2 2" xfId="7782" xr:uid="{6CC48743-668C-433F-A3F4-C00E8F1DF5D3}"/>
    <cellStyle name="ปกติ 11 3 3" xfId="4718" xr:uid="{32A90C2F-4883-4CDC-B5C6-8D4D48346019}"/>
    <cellStyle name="ปกติ 11 3 3 2" xfId="7783" xr:uid="{0A7E2679-C70F-424D-AFE9-7F9AE931B282}"/>
    <cellStyle name="ปกติ 11 3 4" xfId="4719" xr:uid="{25A81059-08D2-4E67-81F8-20DA3E2A56D6}"/>
    <cellStyle name="ปกติ 11 3 4 2" xfId="7784" xr:uid="{8F555737-AF42-4FD8-B999-D09DB6A43754}"/>
    <cellStyle name="ปกติ 11 3 5" xfId="7781" xr:uid="{BDF3AA04-7994-4A54-BF9B-E05DE5F1A40E}"/>
    <cellStyle name="ปกติ 11 3 6" xfId="4716" xr:uid="{78134454-6C5E-47E0-81F6-F9FEAACCA10D}"/>
    <cellStyle name="ปกติ 11 30" xfId="688" xr:uid="{00000000-0005-0000-0000-0000BF020000}"/>
    <cellStyle name="ปกติ 11 31" xfId="689" xr:uid="{00000000-0005-0000-0000-0000C0020000}"/>
    <cellStyle name="ปกติ 11 32" xfId="690" xr:uid="{00000000-0005-0000-0000-0000C1020000}"/>
    <cellStyle name="ปกติ 11 33" xfId="691" xr:uid="{00000000-0005-0000-0000-0000C2020000}"/>
    <cellStyle name="ปกติ 11 34" xfId="692" xr:uid="{00000000-0005-0000-0000-0000C3020000}"/>
    <cellStyle name="ปกติ 11 35" xfId="693" xr:uid="{00000000-0005-0000-0000-0000C4020000}"/>
    <cellStyle name="ปกติ 11 36" xfId="694" xr:uid="{00000000-0005-0000-0000-0000C5020000}"/>
    <cellStyle name="ปกติ 11 37" xfId="695" xr:uid="{00000000-0005-0000-0000-0000C6020000}"/>
    <cellStyle name="ปกติ 11 38" xfId="696" xr:uid="{00000000-0005-0000-0000-0000C7020000}"/>
    <cellStyle name="ปกติ 11 39" xfId="697" xr:uid="{00000000-0005-0000-0000-0000C8020000}"/>
    <cellStyle name="ปกติ 11 4" xfId="698" xr:uid="{00000000-0005-0000-0000-0000C9020000}"/>
    <cellStyle name="ปกติ 11 4 2" xfId="7779" xr:uid="{9919DFC3-09BF-4B2E-9CC3-7C8E39995462}"/>
    <cellStyle name="ปกติ 11 40" xfId="699" xr:uid="{00000000-0005-0000-0000-0000CA020000}"/>
    <cellStyle name="ปกติ 11 41" xfId="700" xr:uid="{00000000-0005-0000-0000-0000CB020000}"/>
    <cellStyle name="ปกติ 11 42" xfId="701" xr:uid="{00000000-0005-0000-0000-0000CC020000}"/>
    <cellStyle name="ปกติ 11 43" xfId="702" xr:uid="{00000000-0005-0000-0000-0000CD020000}"/>
    <cellStyle name="ปกติ 11 44" xfId="703" xr:uid="{00000000-0005-0000-0000-0000CE020000}"/>
    <cellStyle name="ปกติ 11 45" xfId="704" xr:uid="{00000000-0005-0000-0000-0000CF020000}"/>
    <cellStyle name="ปกติ 11 46" xfId="705" xr:uid="{00000000-0005-0000-0000-0000D0020000}"/>
    <cellStyle name="ปกติ 11 47" xfId="706" xr:uid="{00000000-0005-0000-0000-0000D1020000}"/>
    <cellStyle name="ปกติ 11 48" xfId="707" xr:uid="{00000000-0005-0000-0000-0000D2020000}"/>
    <cellStyle name="ปกติ 11 49" xfId="708" xr:uid="{00000000-0005-0000-0000-0000D3020000}"/>
    <cellStyle name="ปกติ 11 5" xfId="709" xr:uid="{00000000-0005-0000-0000-0000D4020000}"/>
    <cellStyle name="ปกติ 11 50" xfId="710" xr:uid="{00000000-0005-0000-0000-0000D5020000}"/>
    <cellStyle name="ปกติ 11 51" xfId="711" xr:uid="{00000000-0005-0000-0000-0000D6020000}"/>
    <cellStyle name="ปกติ 11 52" xfId="712" xr:uid="{00000000-0005-0000-0000-0000D7020000}"/>
    <cellStyle name="ปกติ 11 53" xfId="713" xr:uid="{00000000-0005-0000-0000-0000D8020000}"/>
    <cellStyle name="ปกติ 11 54" xfId="714" xr:uid="{00000000-0005-0000-0000-0000D9020000}"/>
    <cellStyle name="ปกติ 11 55" xfId="715" xr:uid="{00000000-0005-0000-0000-0000DA020000}"/>
    <cellStyle name="ปกติ 11 56" xfId="716" xr:uid="{00000000-0005-0000-0000-0000DB020000}"/>
    <cellStyle name="ปกติ 11 57" xfId="717" xr:uid="{00000000-0005-0000-0000-0000DC020000}"/>
    <cellStyle name="ปกติ 11 58" xfId="718" xr:uid="{00000000-0005-0000-0000-0000DD020000}"/>
    <cellStyle name="ปกติ 11 59" xfId="719" xr:uid="{00000000-0005-0000-0000-0000DE020000}"/>
    <cellStyle name="ปกติ 11 6" xfId="720" xr:uid="{00000000-0005-0000-0000-0000DF020000}"/>
    <cellStyle name="ปกติ 11 60" xfId="721" xr:uid="{00000000-0005-0000-0000-0000E0020000}"/>
    <cellStyle name="ปกติ 11 61" xfId="722" xr:uid="{00000000-0005-0000-0000-0000E1020000}"/>
    <cellStyle name="ปกติ 11 62" xfId="723" xr:uid="{00000000-0005-0000-0000-0000E2020000}"/>
    <cellStyle name="ปกติ 11 63" xfId="724" xr:uid="{00000000-0005-0000-0000-0000E3020000}"/>
    <cellStyle name="ปกติ 11 64" xfId="725" xr:uid="{00000000-0005-0000-0000-0000E4020000}"/>
    <cellStyle name="ปกติ 11 65" xfId="726" xr:uid="{00000000-0005-0000-0000-0000E5020000}"/>
    <cellStyle name="ปกติ 11 66" xfId="727" xr:uid="{00000000-0005-0000-0000-0000E6020000}"/>
    <cellStyle name="ปกติ 11 67" xfId="728" xr:uid="{00000000-0005-0000-0000-0000E7020000}"/>
    <cellStyle name="ปกติ 11 68" xfId="729" xr:uid="{00000000-0005-0000-0000-0000E8020000}"/>
    <cellStyle name="ปกติ 11 69" xfId="730" xr:uid="{00000000-0005-0000-0000-0000E9020000}"/>
    <cellStyle name="ปกติ 11 7" xfId="731" xr:uid="{00000000-0005-0000-0000-0000EA020000}"/>
    <cellStyle name="ปกติ 11 70" xfId="4714" xr:uid="{144CD332-6E72-49C3-8550-EE934C30ADB0}"/>
    <cellStyle name="ปกติ 11 8" xfId="732" xr:uid="{00000000-0005-0000-0000-0000EB020000}"/>
    <cellStyle name="ปกติ 11 9" xfId="733" xr:uid="{00000000-0005-0000-0000-0000EC020000}"/>
    <cellStyle name="ปกติ 11_Asia Metal Y2008" xfId="734" xr:uid="{00000000-0005-0000-0000-0000ED020000}"/>
    <cellStyle name="ปกติ 12" xfId="735" xr:uid="{00000000-0005-0000-0000-0000EE020000}"/>
    <cellStyle name="ปกติ 12 10" xfId="736" xr:uid="{00000000-0005-0000-0000-0000EF020000}"/>
    <cellStyle name="ปกติ 12 11" xfId="737" xr:uid="{00000000-0005-0000-0000-0000F0020000}"/>
    <cellStyle name="ปกติ 12 12" xfId="738" xr:uid="{00000000-0005-0000-0000-0000F1020000}"/>
    <cellStyle name="ปกติ 12 13" xfId="739" xr:uid="{00000000-0005-0000-0000-0000F2020000}"/>
    <cellStyle name="ปกติ 12 14" xfId="740" xr:uid="{00000000-0005-0000-0000-0000F3020000}"/>
    <cellStyle name="ปกติ 12 15" xfId="741" xr:uid="{00000000-0005-0000-0000-0000F4020000}"/>
    <cellStyle name="ปกติ 12 16" xfId="742" xr:uid="{00000000-0005-0000-0000-0000F5020000}"/>
    <cellStyle name="ปกติ 12 17" xfId="743" xr:uid="{00000000-0005-0000-0000-0000F6020000}"/>
    <cellStyle name="ปกติ 12 18" xfId="744" xr:uid="{00000000-0005-0000-0000-0000F7020000}"/>
    <cellStyle name="ปกติ 12 19" xfId="745" xr:uid="{00000000-0005-0000-0000-0000F8020000}"/>
    <cellStyle name="ปกติ 12 2" xfId="746" xr:uid="{00000000-0005-0000-0000-0000F9020000}"/>
    <cellStyle name="ปกติ 12 2 2" xfId="4722" xr:uid="{C4B4FDE8-3A87-409E-B71E-9F53F7BC7936}"/>
    <cellStyle name="ปกติ 12 2 2 2" xfId="7786" xr:uid="{895EBEC3-9BA2-46F8-B047-5704A93FAC21}"/>
    <cellStyle name="ปกติ 12 2 3" xfId="7785" xr:uid="{04AAB482-63B8-4D03-8863-E24CC5AFE07B}"/>
    <cellStyle name="ปกติ 12 2 4" xfId="4721" xr:uid="{112BE69C-66DA-46C0-9811-AFCDE79D2EC6}"/>
    <cellStyle name="ปกติ 12 20" xfId="747" xr:uid="{00000000-0005-0000-0000-0000FA020000}"/>
    <cellStyle name="ปกติ 12 21" xfId="748" xr:uid="{00000000-0005-0000-0000-0000FB020000}"/>
    <cellStyle name="ปกติ 12 22" xfId="749" xr:uid="{00000000-0005-0000-0000-0000FC020000}"/>
    <cellStyle name="ปกติ 12 23" xfId="750" xr:uid="{00000000-0005-0000-0000-0000FD020000}"/>
    <cellStyle name="ปกติ 12 24" xfId="751" xr:uid="{00000000-0005-0000-0000-0000FE020000}"/>
    <cellStyle name="ปกติ 12 25" xfId="752" xr:uid="{00000000-0005-0000-0000-0000FF020000}"/>
    <cellStyle name="ปกติ 12 26" xfId="753" xr:uid="{00000000-0005-0000-0000-000000030000}"/>
    <cellStyle name="ปกติ 12 27" xfId="754" xr:uid="{00000000-0005-0000-0000-000001030000}"/>
    <cellStyle name="ปกติ 12 28" xfId="755" xr:uid="{00000000-0005-0000-0000-000002030000}"/>
    <cellStyle name="ปกติ 12 29" xfId="756" xr:uid="{00000000-0005-0000-0000-000003030000}"/>
    <cellStyle name="ปกติ 12 3" xfId="757" xr:uid="{00000000-0005-0000-0000-000004030000}"/>
    <cellStyle name="ปกติ 12 3 2" xfId="4724" xr:uid="{2FE2B6FE-9ECE-4701-B2CA-9EE2457AB927}"/>
    <cellStyle name="ปกติ 12 3 2 2" xfId="7788" xr:uid="{17C753F9-DBE8-45D4-BDDF-8298D7F8FA43}"/>
    <cellStyle name="ปกติ 12 3 3" xfId="7787" xr:uid="{40BD0C22-E387-4EFF-A008-679105A64F44}"/>
    <cellStyle name="ปกติ 12 3 4" xfId="4723" xr:uid="{E7115476-9B2E-4380-BC13-3E13F4D67BB8}"/>
    <cellStyle name="ปกติ 12 30" xfId="758" xr:uid="{00000000-0005-0000-0000-000005030000}"/>
    <cellStyle name="ปกติ 12 31" xfId="759" xr:uid="{00000000-0005-0000-0000-000006030000}"/>
    <cellStyle name="ปกติ 12 32" xfId="760" xr:uid="{00000000-0005-0000-0000-000007030000}"/>
    <cellStyle name="ปกติ 12 33" xfId="761" xr:uid="{00000000-0005-0000-0000-000008030000}"/>
    <cellStyle name="ปกติ 12 34" xfId="762" xr:uid="{00000000-0005-0000-0000-000009030000}"/>
    <cellStyle name="ปกติ 12 35" xfId="763" xr:uid="{00000000-0005-0000-0000-00000A030000}"/>
    <cellStyle name="ปกติ 12 36" xfId="764" xr:uid="{00000000-0005-0000-0000-00000B030000}"/>
    <cellStyle name="ปกติ 12 37" xfId="765" xr:uid="{00000000-0005-0000-0000-00000C030000}"/>
    <cellStyle name="ปกติ 12 38" xfId="766" xr:uid="{00000000-0005-0000-0000-00000D030000}"/>
    <cellStyle name="ปกติ 12 39" xfId="767" xr:uid="{00000000-0005-0000-0000-00000E030000}"/>
    <cellStyle name="ปกติ 12 4" xfId="768" xr:uid="{00000000-0005-0000-0000-00000F030000}"/>
    <cellStyle name="ปกติ 12 4 2" xfId="7789" xr:uid="{66740278-F621-444E-9741-03B567B3D328}"/>
    <cellStyle name="ปกติ 12 4 3" xfId="4725" xr:uid="{16FDBE8B-3590-4F47-93E0-DCBBA8224B14}"/>
    <cellStyle name="ปกติ 12 40" xfId="769" xr:uid="{00000000-0005-0000-0000-000010030000}"/>
    <cellStyle name="ปกติ 12 41" xfId="770" xr:uid="{00000000-0005-0000-0000-000011030000}"/>
    <cellStyle name="ปกติ 12 42" xfId="771" xr:uid="{00000000-0005-0000-0000-000012030000}"/>
    <cellStyle name="ปกติ 12 43" xfId="772" xr:uid="{00000000-0005-0000-0000-000013030000}"/>
    <cellStyle name="ปกติ 12 44" xfId="773" xr:uid="{00000000-0005-0000-0000-000014030000}"/>
    <cellStyle name="ปกติ 12 45" xfId="774" xr:uid="{00000000-0005-0000-0000-000015030000}"/>
    <cellStyle name="ปกติ 12 46" xfId="775" xr:uid="{00000000-0005-0000-0000-000016030000}"/>
    <cellStyle name="ปกติ 12 47" xfId="776" xr:uid="{00000000-0005-0000-0000-000017030000}"/>
    <cellStyle name="ปกติ 12 48" xfId="777" xr:uid="{00000000-0005-0000-0000-000018030000}"/>
    <cellStyle name="ปกติ 12 49" xfId="778" xr:uid="{00000000-0005-0000-0000-000019030000}"/>
    <cellStyle name="ปกติ 12 5" xfId="779" xr:uid="{00000000-0005-0000-0000-00001A030000}"/>
    <cellStyle name="ปกติ 12 5 2" xfId="7790" xr:uid="{B3E9D967-FF23-4B1D-9164-BFDD8327DFD5}"/>
    <cellStyle name="ปกติ 12 5 3" xfId="4726" xr:uid="{9B779725-3002-4AF0-AE0D-833E50E46FC9}"/>
    <cellStyle name="ปกติ 12 50" xfId="780" xr:uid="{00000000-0005-0000-0000-00001B030000}"/>
    <cellStyle name="ปกติ 12 51" xfId="781" xr:uid="{00000000-0005-0000-0000-00001C030000}"/>
    <cellStyle name="ปกติ 12 52" xfId="782" xr:uid="{00000000-0005-0000-0000-00001D030000}"/>
    <cellStyle name="ปกติ 12 53" xfId="783" xr:uid="{00000000-0005-0000-0000-00001E030000}"/>
    <cellStyle name="ปกติ 12 54" xfId="784" xr:uid="{00000000-0005-0000-0000-00001F030000}"/>
    <cellStyle name="ปกติ 12 55" xfId="785" xr:uid="{00000000-0005-0000-0000-000020030000}"/>
    <cellStyle name="ปกติ 12 56" xfId="786" xr:uid="{00000000-0005-0000-0000-000021030000}"/>
    <cellStyle name="ปกติ 12 57" xfId="787" xr:uid="{00000000-0005-0000-0000-000022030000}"/>
    <cellStyle name="ปกติ 12 58" xfId="788" xr:uid="{00000000-0005-0000-0000-000023030000}"/>
    <cellStyle name="ปกติ 12 59" xfId="789" xr:uid="{00000000-0005-0000-0000-000024030000}"/>
    <cellStyle name="ปกติ 12 6" xfId="790" xr:uid="{00000000-0005-0000-0000-000025030000}"/>
    <cellStyle name="ปกติ 12 60" xfId="791" xr:uid="{00000000-0005-0000-0000-000026030000}"/>
    <cellStyle name="ปกติ 12 61" xfId="792" xr:uid="{00000000-0005-0000-0000-000027030000}"/>
    <cellStyle name="ปกติ 12 62" xfId="793" xr:uid="{00000000-0005-0000-0000-000028030000}"/>
    <cellStyle name="ปกติ 12 63" xfId="794" xr:uid="{00000000-0005-0000-0000-000029030000}"/>
    <cellStyle name="ปกติ 12 64" xfId="795" xr:uid="{00000000-0005-0000-0000-00002A030000}"/>
    <cellStyle name="ปกติ 12 65" xfId="796" xr:uid="{00000000-0005-0000-0000-00002B030000}"/>
    <cellStyle name="ปกติ 12 66" xfId="797" xr:uid="{00000000-0005-0000-0000-00002C030000}"/>
    <cellStyle name="ปกติ 12 67" xfId="798" xr:uid="{00000000-0005-0000-0000-00002D030000}"/>
    <cellStyle name="ปกติ 12 68" xfId="799" xr:uid="{00000000-0005-0000-0000-00002E030000}"/>
    <cellStyle name="ปกติ 12 69" xfId="800" xr:uid="{00000000-0005-0000-0000-00002F030000}"/>
    <cellStyle name="ปกติ 12 7" xfId="801" xr:uid="{00000000-0005-0000-0000-000030030000}"/>
    <cellStyle name="ปกติ 12 70" xfId="4720" xr:uid="{0EE39AF8-A88A-4CD6-BB26-45F62555AEEE}"/>
    <cellStyle name="ปกติ 12 8" xfId="802" xr:uid="{00000000-0005-0000-0000-000031030000}"/>
    <cellStyle name="ปกติ 12 9" xfId="803" xr:uid="{00000000-0005-0000-0000-000032030000}"/>
    <cellStyle name="ปกติ 12_Asia Metal Y2008" xfId="804" xr:uid="{00000000-0005-0000-0000-000033030000}"/>
    <cellStyle name="ปกติ 13" xfId="805" xr:uid="{00000000-0005-0000-0000-000034030000}"/>
    <cellStyle name="ปกติ 13 10" xfId="806" xr:uid="{00000000-0005-0000-0000-000035030000}"/>
    <cellStyle name="ปกติ 13 11" xfId="807" xr:uid="{00000000-0005-0000-0000-000036030000}"/>
    <cellStyle name="ปกติ 13 12" xfId="808" xr:uid="{00000000-0005-0000-0000-000037030000}"/>
    <cellStyle name="ปกติ 13 13" xfId="809" xr:uid="{00000000-0005-0000-0000-000038030000}"/>
    <cellStyle name="ปกติ 13 14" xfId="810" xr:uid="{00000000-0005-0000-0000-000039030000}"/>
    <cellStyle name="ปกติ 13 15" xfId="811" xr:uid="{00000000-0005-0000-0000-00003A030000}"/>
    <cellStyle name="ปกติ 13 16" xfId="812" xr:uid="{00000000-0005-0000-0000-00003B030000}"/>
    <cellStyle name="ปกติ 13 17" xfId="813" xr:uid="{00000000-0005-0000-0000-00003C030000}"/>
    <cellStyle name="ปกติ 13 18" xfId="814" xr:uid="{00000000-0005-0000-0000-00003D030000}"/>
    <cellStyle name="ปกติ 13 19" xfId="815" xr:uid="{00000000-0005-0000-0000-00003E030000}"/>
    <cellStyle name="ปกติ 13 2" xfId="816" xr:uid="{00000000-0005-0000-0000-00003F030000}"/>
    <cellStyle name="ปกติ 13 2 2" xfId="4729" xr:uid="{DF2F214E-F9AF-4B16-B6A1-BADF06403C20}"/>
    <cellStyle name="ปกติ 13 2 2 2" xfId="7793" xr:uid="{71CB37EF-4306-4161-8448-ED19F62EB298}"/>
    <cellStyle name="ปกติ 13 2 3" xfId="7792" xr:uid="{197F7263-3A76-48B1-A175-F48F55E480B8}"/>
    <cellStyle name="ปกติ 13 2 4" xfId="4728" xr:uid="{A702844B-2D84-4473-BD05-43815186F2FD}"/>
    <cellStyle name="ปกติ 13 20" xfId="817" xr:uid="{00000000-0005-0000-0000-000040030000}"/>
    <cellStyle name="ปกติ 13 21" xfId="818" xr:uid="{00000000-0005-0000-0000-000041030000}"/>
    <cellStyle name="ปกติ 13 22" xfId="819" xr:uid="{00000000-0005-0000-0000-000042030000}"/>
    <cellStyle name="ปกติ 13 23" xfId="820" xr:uid="{00000000-0005-0000-0000-000043030000}"/>
    <cellStyle name="ปกติ 13 24" xfId="821" xr:uid="{00000000-0005-0000-0000-000044030000}"/>
    <cellStyle name="ปกติ 13 25" xfId="822" xr:uid="{00000000-0005-0000-0000-000045030000}"/>
    <cellStyle name="ปกติ 13 26" xfId="823" xr:uid="{00000000-0005-0000-0000-000046030000}"/>
    <cellStyle name="ปกติ 13 27" xfId="824" xr:uid="{00000000-0005-0000-0000-000047030000}"/>
    <cellStyle name="ปกติ 13 28" xfId="825" xr:uid="{00000000-0005-0000-0000-000048030000}"/>
    <cellStyle name="ปกติ 13 29" xfId="826" xr:uid="{00000000-0005-0000-0000-000049030000}"/>
    <cellStyle name="ปกติ 13 3" xfId="827" xr:uid="{00000000-0005-0000-0000-00004A030000}"/>
    <cellStyle name="ปกติ 13 3 2" xfId="4731" xr:uid="{98756124-93DF-45D2-AA3C-312E4E268240}"/>
    <cellStyle name="ปกติ 13 3 2 2" xfId="7795" xr:uid="{9CAA646D-5E7D-40BB-9B67-AD4A57129A3E}"/>
    <cellStyle name="ปกติ 13 3 3" xfId="7794" xr:uid="{05035587-0490-44E5-B89E-6EBEC92D3216}"/>
    <cellStyle name="ปกติ 13 3 4" xfId="4730" xr:uid="{C4A0E46A-20A8-4592-BD59-0DFDC1B6F3E1}"/>
    <cellStyle name="ปกติ 13 30" xfId="828" xr:uid="{00000000-0005-0000-0000-00004B030000}"/>
    <cellStyle name="ปกติ 13 31" xfId="829" xr:uid="{00000000-0005-0000-0000-00004C030000}"/>
    <cellStyle name="ปกติ 13 32" xfId="830" xr:uid="{00000000-0005-0000-0000-00004D030000}"/>
    <cellStyle name="ปกติ 13 33" xfId="831" xr:uid="{00000000-0005-0000-0000-00004E030000}"/>
    <cellStyle name="ปกติ 13 34" xfId="832" xr:uid="{00000000-0005-0000-0000-00004F030000}"/>
    <cellStyle name="ปกติ 13 35" xfId="833" xr:uid="{00000000-0005-0000-0000-000050030000}"/>
    <cellStyle name="ปกติ 13 36" xfId="834" xr:uid="{00000000-0005-0000-0000-000051030000}"/>
    <cellStyle name="ปกติ 13 37" xfId="835" xr:uid="{00000000-0005-0000-0000-000052030000}"/>
    <cellStyle name="ปกติ 13 38" xfId="836" xr:uid="{00000000-0005-0000-0000-000053030000}"/>
    <cellStyle name="ปกติ 13 39" xfId="837" xr:uid="{00000000-0005-0000-0000-000054030000}"/>
    <cellStyle name="ปกติ 13 4" xfId="838" xr:uid="{00000000-0005-0000-0000-000055030000}"/>
    <cellStyle name="ปกติ 13 4 2" xfId="7796" xr:uid="{40094F1B-1899-4044-97F5-4264B8AEE7D5}"/>
    <cellStyle name="ปกติ 13 4 3" xfId="4732" xr:uid="{3933FF60-143F-4CAA-8629-892AFE1BF255}"/>
    <cellStyle name="ปกติ 13 40" xfId="839" xr:uid="{00000000-0005-0000-0000-000056030000}"/>
    <cellStyle name="ปกติ 13 41" xfId="840" xr:uid="{00000000-0005-0000-0000-000057030000}"/>
    <cellStyle name="ปกติ 13 42" xfId="841" xr:uid="{00000000-0005-0000-0000-000058030000}"/>
    <cellStyle name="ปกติ 13 43" xfId="842" xr:uid="{00000000-0005-0000-0000-000059030000}"/>
    <cellStyle name="ปกติ 13 44" xfId="843" xr:uid="{00000000-0005-0000-0000-00005A030000}"/>
    <cellStyle name="ปกติ 13 45" xfId="844" xr:uid="{00000000-0005-0000-0000-00005B030000}"/>
    <cellStyle name="ปกติ 13 46" xfId="845" xr:uid="{00000000-0005-0000-0000-00005C030000}"/>
    <cellStyle name="ปกติ 13 47" xfId="846" xr:uid="{00000000-0005-0000-0000-00005D030000}"/>
    <cellStyle name="ปกติ 13 48" xfId="847" xr:uid="{00000000-0005-0000-0000-00005E030000}"/>
    <cellStyle name="ปกติ 13 49" xfId="848" xr:uid="{00000000-0005-0000-0000-00005F030000}"/>
    <cellStyle name="ปกติ 13 5" xfId="849" xr:uid="{00000000-0005-0000-0000-000060030000}"/>
    <cellStyle name="ปกติ 13 5 2" xfId="7797" xr:uid="{15D0810E-D64F-4C9C-A3E8-93BC970D688B}"/>
    <cellStyle name="ปกติ 13 5 3" xfId="4733" xr:uid="{99626F79-72F8-4AF9-8478-FADE52F0C142}"/>
    <cellStyle name="ปกติ 13 50" xfId="850" xr:uid="{00000000-0005-0000-0000-000061030000}"/>
    <cellStyle name="ปกติ 13 51" xfId="851" xr:uid="{00000000-0005-0000-0000-000062030000}"/>
    <cellStyle name="ปกติ 13 52" xfId="852" xr:uid="{00000000-0005-0000-0000-000063030000}"/>
    <cellStyle name="ปกติ 13 53" xfId="853" xr:uid="{00000000-0005-0000-0000-000064030000}"/>
    <cellStyle name="ปกติ 13 54" xfId="854" xr:uid="{00000000-0005-0000-0000-000065030000}"/>
    <cellStyle name="ปกติ 13 55" xfId="855" xr:uid="{00000000-0005-0000-0000-000066030000}"/>
    <cellStyle name="ปกติ 13 56" xfId="856" xr:uid="{00000000-0005-0000-0000-000067030000}"/>
    <cellStyle name="ปกติ 13 57" xfId="857" xr:uid="{00000000-0005-0000-0000-000068030000}"/>
    <cellStyle name="ปกติ 13 58" xfId="858" xr:uid="{00000000-0005-0000-0000-000069030000}"/>
    <cellStyle name="ปกติ 13 59" xfId="859" xr:uid="{00000000-0005-0000-0000-00006A030000}"/>
    <cellStyle name="ปกติ 13 6" xfId="860" xr:uid="{00000000-0005-0000-0000-00006B030000}"/>
    <cellStyle name="ปกติ 13 6 2" xfId="7798" xr:uid="{A7E9651C-BD1B-4050-8A45-8FA0A72923A5}"/>
    <cellStyle name="ปกติ 13 6 3" xfId="4734" xr:uid="{907480E7-6E0B-4355-8DFF-90530A222745}"/>
    <cellStyle name="ปกติ 13 60" xfId="861" xr:uid="{00000000-0005-0000-0000-00006C030000}"/>
    <cellStyle name="ปกติ 13 61" xfId="862" xr:uid="{00000000-0005-0000-0000-00006D030000}"/>
    <cellStyle name="ปกติ 13 62" xfId="863" xr:uid="{00000000-0005-0000-0000-00006E030000}"/>
    <cellStyle name="ปกติ 13 63" xfId="864" xr:uid="{00000000-0005-0000-0000-00006F030000}"/>
    <cellStyle name="ปกติ 13 64" xfId="865" xr:uid="{00000000-0005-0000-0000-000070030000}"/>
    <cellStyle name="ปกติ 13 65" xfId="866" xr:uid="{00000000-0005-0000-0000-000071030000}"/>
    <cellStyle name="ปกติ 13 66" xfId="867" xr:uid="{00000000-0005-0000-0000-000072030000}"/>
    <cellStyle name="ปกติ 13 67" xfId="868" xr:uid="{00000000-0005-0000-0000-000073030000}"/>
    <cellStyle name="ปกติ 13 68" xfId="869" xr:uid="{00000000-0005-0000-0000-000074030000}"/>
    <cellStyle name="ปกติ 13 69" xfId="870" xr:uid="{00000000-0005-0000-0000-000075030000}"/>
    <cellStyle name="ปกติ 13 7" xfId="871" xr:uid="{00000000-0005-0000-0000-000076030000}"/>
    <cellStyle name="ปกติ 13 7 2" xfId="7799" xr:uid="{46C2A654-B40C-447F-8850-BB1520E04BEF}"/>
    <cellStyle name="ปกติ 13 7 3" xfId="4735" xr:uid="{D3B7E99F-2DEB-489A-9DC7-8ABD2B3DFC4E}"/>
    <cellStyle name="ปกติ 13 70" xfId="4727" xr:uid="{EBA56C32-F94A-466D-8422-2F558DA3C7BF}"/>
    <cellStyle name="ปกติ 13 8" xfId="872" xr:uid="{00000000-0005-0000-0000-000077030000}"/>
    <cellStyle name="ปกติ 13 8 2" xfId="7791" xr:uid="{25304126-E715-4079-8A71-F0284A54E3A8}"/>
    <cellStyle name="ปกติ 13 9" xfId="873" xr:uid="{00000000-0005-0000-0000-000078030000}"/>
    <cellStyle name="ปกติ 13_Asia Metal Y2008" xfId="874" xr:uid="{00000000-0005-0000-0000-000079030000}"/>
    <cellStyle name="ปกติ 14" xfId="875" xr:uid="{00000000-0005-0000-0000-00007A030000}"/>
    <cellStyle name="ปกติ 14 10" xfId="876" xr:uid="{00000000-0005-0000-0000-00007B030000}"/>
    <cellStyle name="ปกติ 14 11" xfId="877" xr:uid="{00000000-0005-0000-0000-00007C030000}"/>
    <cellStyle name="ปกติ 14 12" xfId="878" xr:uid="{00000000-0005-0000-0000-00007D030000}"/>
    <cellStyle name="ปกติ 14 13" xfId="879" xr:uid="{00000000-0005-0000-0000-00007E030000}"/>
    <cellStyle name="ปกติ 14 14" xfId="880" xr:uid="{00000000-0005-0000-0000-00007F030000}"/>
    <cellStyle name="ปกติ 14 15" xfId="881" xr:uid="{00000000-0005-0000-0000-000080030000}"/>
    <cellStyle name="ปกติ 14 16" xfId="882" xr:uid="{00000000-0005-0000-0000-000081030000}"/>
    <cellStyle name="ปกติ 14 17" xfId="883" xr:uid="{00000000-0005-0000-0000-000082030000}"/>
    <cellStyle name="ปกติ 14 18" xfId="884" xr:uid="{00000000-0005-0000-0000-000083030000}"/>
    <cellStyle name="ปกติ 14 19" xfId="885" xr:uid="{00000000-0005-0000-0000-000084030000}"/>
    <cellStyle name="ปกติ 14 2" xfId="886" xr:uid="{00000000-0005-0000-0000-000085030000}"/>
    <cellStyle name="ปกติ 14 2 2" xfId="7801" xr:uid="{06DC2D38-C01E-4073-ADEA-12F1B72C49B9}"/>
    <cellStyle name="ปกติ 14 2 3" xfId="4737" xr:uid="{90E1BCEC-1A59-4151-B4D7-9E6A080FAC25}"/>
    <cellStyle name="ปกติ 14 20" xfId="887" xr:uid="{00000000-0005-0000-0000-000086030000}"/>
    <cellStyle name="ปกติ 14 21" xfId="888" xr:uid="{00000000-0005-0000-0000-000087030000}"/>
    <cellStyle name="ปกติ 14 22" xfId="889" xr:uid="{00000000-0005-0000-0000-000088030000}"/>
    <cellStyle name="ปกติ 14 23" xfId="890" xr:uid="{00000000-0005-0000-0000-000089030000}"/>
    <cellStyle name="ปกติ 14 24" xfId="891" xr:uid="{00000000-0005-0000-0000-00008A030000}"/>
    <cellStyle name="ปกติ 14 25" xfId="892" xr:uid="{00000000-0005-0000-0000-00008B030000}"/>
    <cellStyle name="ปกติ 14 26" xfId="893" xr:uid="{00000000-0005-0000-0000-00008C030000}"/>
    <cellStyle name="ปกติ 14 27" xfId="894" xr:uid="{00000000-0005-0000-0000-00008D030000}"/>
    <cellStyle name="ปกติ 14 28" xfId="895" xr:uid="{00000000-0005-0000-0000-00008E030000}"/>
    <cellStyle name="ปกติ 14 29" xfId="896" xr:uid="{00000000-0005-0000-0000-00008F030000}"/>
    <cellStyle name="ปกติ 14 3" xfId="897" xr:uid="{00000000-0005-0000-0000-000090030000}"/>
    <cellStyle name="ปกติ 14 3 2" xfId="7802" xr:uid="{B5BF2FE2-1CA9-4A50-8E91-58739CB0102D}"/>
    <cellStyle name="ปกติ 14 3 3" xfId="4738" xr:uid="{F0979E67-3DE5-4299-BD7C-35D5911BAD81}"/>
    <cellStyle name="ปกติ 14 30" xfId="898" xr:uid="{00000000-0005-0000-0000-000091030000}"/>
    <cellStyle name="ปกติ 14 31" xfId="899" xr:uid="{00000000-0005-0000-0000-000092030000}"/>
    <cellStyle name="ปกติ 14 32" xfId="900" xr:uid="{00000000-0005-0000-0000-000093030000}"/>
    <cellStyle name="ปกติ 14 33" xfId="901" xr:uid="{00000000-0005-0000-0000-000094030000}"/>
    <cellStyle name="ปกติ 14 34" xfId="902" xr:uid="{00000000-0005-0000-0000-000095030000}"/>
    <cellStyle name="ปกติ 14 35" xfId="903" xr:uid="{00000000-0005-0000-0000-000096030000}"/>
    <cellStyle name="ปกติ 14 36" xfId="904" xr:uid="{00000000-0005-0000-0000-000097030000}"/>
    <cellStyle name="ปกติ 14 37" xfId="905" xr:uid="{00000000-0005-0000-0000-000098030000}"/>
    <cellStyle name="ปกติ 14 38" xfId="906" xr:uid="{00000000-0005-0000-0000-000099030000}"/>
    <cellStyle name="ปกติ 14 39" xfId="907" xr:uid="{00000000-0005-0000-0000-00009A030000}"/>
    <cellStyle name="ปกติ 14 4" xfId="908" xr:uid="{00000000-0005-0000-0000-00009B030000}"/>
    <cellStyle name="ปกติ 14 4 2" xfId="7803" xr:uid="{90678DE6-6A1B-42AE-9E3C-139AD4D40E5B}"/>
    <cellStyle name="ปกติ 14 4 3" xfId="4739" xr:uid="{CE96839D-2166-44BF-AA40-73AFAA712AC7}"/>
    <cellStyle name="ปกติ 14 40" xfId="909" xr:uid="{00000000-0005-0000-0000-00009C030000}"/>
    <cellStyle name="ปกติ 14 41" xfId="910" xr:uid="{00000000-0005-0000-0000-00009D030000}"/>
    <cellStyle name="ปกติ 14 42" xfId="911" xr:uid="{00000000-0005-0000-0000-00009E030000}"/>
    <cellStyle name="ปกติ 14 43" xfId="912" xr:uid="{00000000-0005-0000-0000-00009F030000}"/>
    <cellStyle name="ปกติ 14 44" xfId="913" xr:uid="{00000000-0005-0000-0000-0000A0030000}"/>
    <cellStyle name="ปกติ 14 45" xfId="914" xr:uid="{00000000-0005-0000-0000-0000A1030000}"/>
    <cellStyle name="ปกติ 14 46" xfId="915" xr:uid="{00000000-0005-0000-0000-0000A2030000}"/>
    <cellStyle name="ปกติ 14 47" xfId="916" xr:uid="{00000000-0005-0000-0000-0000A3030000}"/>
    <cellStyle name="ปกติ 14 48" xfId="917" xr:uid="{00000000-0005-0000-0000-0000A4030000}"/>
    <cellStyle name="ปกติ 14 49" xfId="918" xr:uid="{00000000-0005-0000-0000-0000A5030000}"/>
    <cellStyle name="ปกติ 14 5" xfId="919" xr:uid="{00000000-0005-0000-0000-0000A6030000}"/>
    <cellStyle name="ปกติ 14 5 2" xfId="7804" xr:uid="{1B40F84E-57A3-41D1-AFA9-FEDD99F5F2BE}"/>
    <cellStyle name="ปกติ 14 5 3" xfId="4740" xr:uid="{5B195B05-D8A6-4A15-B43C-430FD7736671}"/>
    <cellStyle name="ปกติ 14 50" xfId="920" xr:uid="{00000000-0005-0000-0000-0000A7030000}"/>
    <cellStyle name="ปกติ 14 51" xfId="921" xr:uid="{00000000-0005-0000-0000-0000A8030000}"/>
    <cellStyle name="ปกติ 14 52" xfId="922" xr:uid="{00000000-0005-0000-0000-0000A9030000}"/>
    <cellStyle name="ปกติ 14 53" xfId="923" xr:uid="{00000000-0005-0000-0000-0000AA030000}"/>
    <cellStyle name="ปกติ 14 54" xfId="924" xr:uid="{00000000-0005-0000-0000-0000AB030000}"/>
    <cellStyle name="ปกติ 14 55" xfId="925" xr:uid="{00000000-0005-0000-0000-0000AC030000}"/>
    <cellStyle name="ปกติ 14 56" xfId="926" xr:uid="{00000000-0005-0000-0000-0000AD030000}"/>
    <cellStyle name="ปกติ 14 57" xfId="927" xr:uid="{00000000-0005-0000-0000-0000AE030000}"/>
    <cellStyle name="ปกติ 14 58" xfId="928" xr:uid="{00000000-0005-0000-0000-0000AF030000}"/>
    <cellStyle name="ปกติ 14 59" xfId="929" xr:uid="{00000000-0005-0000-0000-0000B0030000}"/>
    <cellStyle name="ปกติ 14 6" xfId="930" xr:uid="{00000000-0005-0000-0000-0000B1030000}"/>
    <cellStyle name="ปกติ 14 6 2" xfId="7800" xr:uid="{CDED51F1-2F2C-4354-8519-BFE11B3F701F}"/>
    <cellStyle name="ปกติ 14 60" xfId="931" xr:uid="{00000000-0005-0000-0000-0000B2030000}"/>
    <cellStyle name="ปกติ 14 61" xfId="932" xr:uid="{00000000-0005-0000-0000-0000B3030000}"/>
    <cellStyle name="ปกติ 14 62" xfId="933" xr:uid="{00000000-0005-0000-0000-0000B4030000}"/>
    <cellStyle name="ปกติ 14 63" xfId="934" xr:uid="{00000000-0005-0000-0000-0000B5030000}"/>
    <cellStyle name="ปกติ 14 64" xfId="935" xr:uid="{00000000-0005-0000-0000-0000B6030000}"/>
    <cellStyle name="ปกติ 14 65" xfId="936" xr:uid="{00000000-0005-0000-0000-0000B7030000}"/>
    <cellStyle name="ปกติ 14 66" xfId="937" xr:uid="{00000000-0005-0000-0000-0000B8030000}"/>
    <cellStyle name="ปกติ 14 67" xfId="938" xr:uid="{00000000-0005-0000-0000-0000B9030000}"/>
    <cellStyle name="ปกติ 14 68" xfId="939" xr:uid="{00000000-0005-0000-0000-0000BA030000}"/>
    <cellStyle name="ปกติ 14 69" xfId="940" xr:uid="{00000000-0005-0000-0000-0000BB030000}"/>
    <cellStyle name="ปกติ 14 7" xfId="941" xr:uid="{00000000-0005-0000-0000-0000BC030000}"/>
    <cellStyle name="ปกติ 14 70" xfId="4736" xr:uid="{286E742D-3FA1-494E-B5A2-DC465EEB19E9}"/>
    <cellStyle name="ปกติ 14 8" xfId="942" xr:uid="{00000000-0005-0000-0000-0000BD030000}"/>
    <cellStyle name="ปกติ 14 9" xfId="943" xr:uid="{00000000-0005-0000-0000-0000BE030000}"/>
    <cellStyle name="ปกติ 14_Asia Metal Y2008" xfId="944" xr:uid="{00000000-0005-0000-0000-0000BF030000}"/>
    <cellStyle name="ปกติ 15" xfId="945" xr:uid="{00000000-0005-0000-0000-0000C0030000}"/>
    <cellStyle name="ปกติ 15 10" xfId="946" xr:uid="{00000000-0005-0000-0000-0000C1030000}"/>
    <cellStyle name="ปกติ 15 11" xfId="947" xr:uid="{00000000-0005-0000-0000-0000C2030000}"/>
    <cellStyle name="ปกติ 15 12" xfId="948" xr:uid="{00000000-0005-0000-0000-0000C3030000}"/>
    <cellStyle name="ปกติ 15 13" xfId="949" xr:uid="{00000000-0005-0000-0000-0000C4030000}"/>
    <cellStyle name="ปกติ 15 14" xfId="950" xr:uid="{00000000-0005-0000-0000-0000C5030000}"/>
    <cellStyle name="ปกติ 15 15" xfId="951" xr:uid="{00000000-0005-0000-0000-0000C6030000}"/>
    <cellStyle name="ปกติ 15 16" xfId="952" xr:uid="{00000000-0005-0000-0000-0000C7030000}"/>
    <cellStyle name="ปกติ 15 17" xfId="953" xr:uid="{00000000-0005-0000-0000-0000C8030000}"/>
    <cellStyle name="ปกติ 15 18" xfId="954" xr:uid="{00000000-0005-0000-0000-0000C9030000}"/>
    <cellStyle name="ปกติ 15 19" xfId="955" xr:uid="{00000000-0005-0000-0000-0000CA030000}"/>
    <cellStyle name="ปกติ 15 2" xfId="956" xr:uid="{00000000-0005-0000-0000-0000CB030000}"/>
    <cellStyle name="ปกติ 15 2 2" xfId="4743" xr:uid="{90B00A08-F87D-47FE-AACD-7BDAC566BF05}"/>
    <cellStyle name="ปกติ 15 2 2 2" xfId="7807" xr:uid="{5FB17513-8C7D-4506-9ADB-E46A80D1B088}"/>
    <cellStyle name="ปกติ 15 2 3" xfId="4744" xr:uid="{DDEAB15F-FF8F-48C0-ADB6-E94786FC8D6F}"/>
    <cellStyle name="ปกติ 15 2 3 2" xfId="7808" xr:uid="{8CCC4871-4346-495C-BF1D-8E0B0885B48E}"/>
    <cellStyle name="ปกติ 15 2 4" xfId="4745" xr:uid="{82938E5D-FE1D-4EE8-BDA7-A4DBB932F0C2}"/>
    <cellStyle name="ปกติ 15 2 4 2" xfId="7809" xr:uid="{0FF9E515-190A-4215-88D2-7E783865328A}"/>
    <cellStyle name="ปกติ 15 2 5" xfId="7806" xr:uid="{370C47CB-1584-49A6-8473-D59A382EC220}"/>
    <cellStyle name="ปกติ 15 2 6" xfId="4742" xr:uid="{5BAB475D-C5C8-4B27-BE86-C5D5C5561C14}"/>
    <cellStyle name="ปกติ 15 20" xfId="957" xr:uid="{00000000-0005-0000-0000-0000CC030000}"/>
    <cellStyle name="ปกติ 15 21" xfId="958" xr:uid="{00000000-0005-0000-0000-0000CD030000}"/>
    <cellStyle name="ปกติ 15 22" xfId="959" xr:uid="{00000000-0005-0000-0000-0000CE030000}"/>
    <cellStyle name="ปกติ 15 23" xfId="960" xr:uid="{00000000-0005-0000-0000-0000CF030000}"/>
    <cellStyle name="ปกติ 15 24" xfId="961" xr:uid="{00000000-0005-0000-0000-0000D0030000}"/>
    <cellStyle name="ปกติ 15 25" xfId="962" xr:uid="{00000000-0005-0000-0000-0000D1030000}"/>
    <cellStyle name="ปกติ 15 26" xfId="963" xr:uid="{00000000-0005-0000-0000-0000D2030000}"/>
    <cellStyle name="ปกติ 15 27" xfId="964" xr:uid="{00000000-0005-0000-0000-0000D3030000}"/>
    <cellStyle name="ปกติ 15 28" xfId="965" xr:uid="{00000000-0005-0000-0000-0000D4030000}"/>
    <cellStyle name="ปกติ 15 29" xfId="966" xr:uid="{00000000-0005-0000-0000-0000D5030000}"/>
    <cellStyle name="ปกติ 15 3" xfId="967" xr:uid="{00000000-0005-0000-0000-0000D6030000}"/>
    <cellStyle name="ปกติ 15 3 2" xfId="7810" xr:uid="{9C76325A-A93C-45E8-BC75-B80D551D55B1}"/>
    <cellStyle name="ปกติ 15 3 3" xfId="4746" xr:uid="{8DAC3764-9EC0-4539-AAD7-D94004B622DA}"/>
    <cellStyle name="ปกติ 15 30" xfId="968" xr:uid="{00000000-0005-0000-0000-0000D7030000}"/>
    <cellStyle name="ปกติ 15 31" xfId="969" xr:uid="{00000000-0005-0000-0000-0000D8030000}"/>
    <cellStyle name="ปกติ 15 32" xfId="970" xr:uid="{00000000-0005-0000-0000-0000D9030000}"/>
    <cellStyle name="ปกติ 15 33" xfId="971" xr:uid="{00000000-0005-0000-0000-0000DA030000}"/>
    <cellStyle name="ปกติ 15 34" xfId="972" xr:uid="{00000000-0005-0000-0000-0000DB030000}"/>
    <cellStyle name="ปกติ 15 35" xfId="973" xr:uid="{00000000-0005-0000-0000-0000DC030000}"/>
    <cellStyle name="ปกติ 15 36" xfId="974" xr:uid="{00000000-0005-0000-0000-0000DD030000}"/>
    <cellStyle name="ปกติ 15 37" xfId="975" xr:uid="{00000000-0005-0000-0000-0000DE030000}"/>
    <cellStyle name="ปกติ 15 38" xfId="976" xr:uid="{00000000-0005-0000-0000-0000DF030000}"/>
    <cellStyle name="ปกติ 15 39" xfId="977" xr:uid="{00000000-0005-0000-0000-0000E0030000}"/>
    <cellStyle name="ปกติ 15 4" xfId="978" xr:uid="{00000000-0005-0000-0000-0000E1030000}"/>
    <cellStyle name="ปกติ 15 4 2" xfId="7811" xr:uid="{CD8F6AF5-0433-46F1-BA2C-4B6EC8B07EAD}"/>
    <cellStyle name="ปกติ 15 4 3" xfId="4747" xr:uid="{2FE35361-337A-48A1-8D16-B95D476F06A2}"/>
    <cellStyle name="ปกติ 15 40" xfId="979" xr:uid="{00000000-0005-0000-0000-0000E2030000}"/>
    <cellStyle name="ปกติ 15 41" xfId="980" xr:uid="{00000000-0005-0000-0000-0000E3030000}"/>
    <cellStyle name="ปกติ 15 42" xfId="981" xr:uid="{00000000-0005-0000-0000-0000E4030000}"/>
    <cellStyle name="ปกติ 15 43" xfId="982" xr:uid="{00000000-0005-0000-0000-0000E5030000}"/>
    <cellStyle name="ปกติ 15 44" xfId="983" xr:uid="{00000000-0005-0000-0000-0000E6030000}"/>
    <cellStyle name="ปกติ 15 45" xfId="984" xr:uid="{00000000-0005-0000-0000-0000E7030000}"/>
    <cellStyle name="ปกติ 15 46" xfId="985" xr:uid="{00000000-0005-0000-0000-0000E8030000}"/>
    <cellStyle name="ปกติ 15 47" xfId="986" xr:uid="{00000000-0005-0000-0000-0000E9030000}"/>
    <cellStyle name="ปกติ 15 48" xfId="987" xr:uid="{00000000-0005-0000-0000-0000EA030000}"/>
    <cellStyle name="ปกติ 15 49" xfId="988" xr:uid="{00000000-0005-0000-0000-0000EB030000}"/>
    <cellStyle name="ปกติ 15 5" xfId="989" xr:uid="{00000000-0005-0000-0000-0000EC030000}"/>
    <cellStyle name="ปกติ 15 5 2" xfId="7812" xr:uid="{2C1CC436-4AEF-4D72-B47E-B1DF20B3D932}"/>
    <cellStyle name="ปกติ 15 5 3" xfId="4748" xr:uid="{6A7B7BE7-4782-4460-A763-58678BFC54E7}"/>
    <cellStyle name="ปกติ 15 50" xfId="990" xr:uid="{00000000-0005-0000-0000-0000ED030000}"/>
    <cellStyle name="ปกติ 15 51" xfId="991" xr:uid="{00000000-0005-0000-0000-0000EE030000}"/>
    <cellStyle name="ปกติ 15 52" xfId="992" xr:uid="{00000000-0005-0000-0000-0000EF030000}"/>
    <cellStyle name="ปกติ 15 53" xfId="993" xr:uid="{00000000-0005-0000-0000-0000F0030000}"/>
    <cellStyle name="ปกติ 15 54" xfId="994" xr:uid="{00000000-0005-0000-0000-0000F1030000}"/>
    <cellStyle name="ปกติ 15 55" xfId="995" xr:uid="{00000000-0005-0000-0000-0000F2030000}"/>
    <cellStyle name="ปกติ 15 56" xfId="996" xr:uid="{00000000-0005-0000-0000-0000F3030000}"/>
    <cellStyle name="ปกติ 15 57" xfId="997" xr:uid="{00000000-0005-0000-0000-0000F4030000}"/>
    <cellStyle name="ปกติ 15 58" xfId="998" xr:uid="{00000000-0005-0000-0000-0000F5030000}"/>
    <cellStyle name="ปกติ 15 59" xfId="999" xr:uid="{00000000-0005-0000-0000-0000F6030000}"/>
    <cellStyle name="ปกติ 15 6" xfId="1000" xr:uid="{00000000-0005-0000-0000-0000F7030000}"/>
    <cellStyle name="ปกติ 15 6 2" xfId="7813" xr:uid="{2546DAFE-EA05-436D-A5CF-CFF3822DCB67}"/>
    <cellStyle name="ปกติ 15 6 3" xfId="4749" xr:uid="{BCBA0965-CE76-4D8A-B164-993F548CB6ED}"/>
    <cellStyle name="ปกติ 15 60" xfId="1001" xr:uid="{00000000-0005-0000-0000-0000F8030000}"/>
    <cellStyle name="ปกติ 15 61" xfId="1002" xr:uid="{00000000-0005-0000-0000-0000F9030000}"/>
    <cellStyle name="ปกติ 15 62" xfId="1003" xr:uid="{00000000-0005-0000-0000-0000FA030000}"/>
    <cellStyle name="ปกติ 15 63" xfId="1004" xr:uid="{00000000-0005-0000-0000-0000FB030000}"/>
    <cellStyle name="ปกติ 15 64" xfId="1005" xr:uid="{00000000-0005-0000-0000-0000FC030000}"/>
    <cellStyle name="ปกติ 15 65" xfId="1006" xr:uid="{00000000-0005-0000-0000-0000FD030000}"/>
    <cellStyle name="ปกติ 15 66" xfId="1007" xr:uid="{00000000-0005-0000-0000-0000FE030000}"/>
    <cellStyle name="ปกติ 15 67" xfId="1008" xr:uid="{00000000-0005-0000-0000-0000FF030000}"/>
    <cellStyle name="ปกติ 15 68" xfId="1009" xr:uid="{00000000-0005-0000-0000-000000040000}"/>
    <cellStyle name="ปกติ 15 69" xfId="1010" xr:uid="{00000000-0005-0000-0000-000001040000}"/>
    <cellStyle name="ปกติ 15 7" xfId="1011" xr:uid="{00000000-0005-0000-0000-000002040000}"/>
    <cellStyle name="ปกติ 15 7 2" xfId="7814" xr:uid="{C30224D6-8FB2-470A-8BC3-BCE7FC49B2FF}"/>
    <cellStyle name="ปกติ 15 7 3" xfId="4750" xr:uid="{85FBB015-3DD1-41E0-962F-FC1754571E74}"/>
    <cellStyle name="ปกติ 15 70" xfId="4741" xr:uid="{56AA762A-FBAC-444C-95DA-F831A30A0E37}"/>
    <cellStyle name="ปกติ 15 8" xfId="1012" xr:uid="{00000000-0005-0000-0000-000003040000}"/>
    <cellStyle name="ปกติ 15 8 2" xfId="7805" xr:uid="{EDA66513-5FC3-46E4-9B75-9561B97EE571}"/>
    <cellStyle name="ปกติ 15 9" xfId="1013" xr:uid="{00000000-0005-0000-0000-000004040000}"/>
    <cellStyle name="ปกติ 15_Asia Metal Y2008" xfId="1014" xr:uid="{00000000-0005-0000-0000-000005040000}"/>
    <cellStyle name="ปกติ 16" xfId="1015" xr:uid="{00000000-0005-0000-0000-000006040000}"/>
    <cellStyle name="ปกติ 16 10" xfId="1016" xr:uid="{00000000-0005-0000-0000-000007040000}"/>
    <cellStyle name="ปกติ 16 11" xfId="1017" xr:uid="{00000000-0005-0000-0000-000008040000}"/>
    <cellStyle name="ปกติ 16 12" xfId="1018" xr:uid="{00000000-0005-0000-0000-000009040000}"/>
    <cellStyle name="ปกติ 16 13" xfId="1019" xr:uid="{00000000-0005-0000-0000-00000A040000}"/>
    <cellStyle name="ปกติ 16 14" xfId="1020" xr:uid="{00000000-0005-0000-0000-00000B040000}"/>
    <cellStyle name="ปกติ 16 15" xfId="1021" xr:uid="{00000000-0005-0000-0000-00000C040000}"/>
    <cellStyle name="ปกติ 16 16" xfId="1022" xr:uid="{00000000-0005-0000-0000-00000D040000}"/>
    <cellStyle name="ปกติ 16 17" xfId="1023" xr:uid="{00000000-0005-0000-0000-00000E040000}"/>
    <cellStyle name="ปกติ 16 18" xfId="1024" xr:uid="{00000000-0005-0000-0000-00000F040000}"/>
    <cellStyle name="ปกติ 16 19" xfId="1025" xr:uid="{00000000-0005-0000-0000-000010040000}"/>
    <cellStyle name="ปกติ 16 2" xfId="1026" xr:uid="{00000000-0005-0000-0000-000011040000}"/>
    <cellStyle name="ปกติ 16 2 2" xfId="7816" xr:uid="{B3251063-C2CF-4E80-89E9-4A368E9528E4}"/>
    <cellStyle name="ปกติ 16 2 3" xfId="4752" xr:uid="{892B22A8-565A-43AD-8261-B1EFEB14CAC0}"/>
    <cellStyle name="ปกติ 16 20" xfId="1027" xr:uid="{00000000-0005-0000-0000-000012040000}"/>
    <cellStyle name="ปกติ 16 21" xfId="1028" xr:uid="{00000000-0005-0000-0000-000013040000}"/>
    <cellStyle name="ปกติ 16 22" xfId="1029" xr:uid="{00000000-0005-0000-0000-000014040000}"/>
    <cellStyle name="ปกติ 16 23" xfId="1030" xr:uid="{00000000-0005-0000-0000-000015040000}"/>
    <cellStyle name="ปกติ 16 24" xfId="1031" xr:uid="{00000000-0005-0000-0000-000016040000}"/>
    <cellStyle name="ปกติ 16 25" xfId="1032" xr:uid="{00000000-0005-0000-0000-000017040000}"/>
    <cellStyle name="ปกติ 16 26" xfId="1033" xr:uid="{00000000-0005-0000-0000-000018040000}"/>
    <cellStyle name="ปกติ 16 27" xfId="1034" xr:uid="{00000000-0005-0000-0000-000019040000}"/>
    <cellStyle name="ปกติ 16 28" xfId="1035" xr:uid="{00000000-0005-0000-0000-00001A040000}"/>
    <cellStyle name="ปกติ 16 29" xfId="1036" xr:uid="{00000000-0005-0000-0000-00001B040000}"/>
    <cellStyle name="ปกติ 16 3" xfId="1037" xr:uid="{00000000-0005-0000-0000-00001C040000}"/>
    <cellStyle name="ปกติ 16 3 2" xfId="7817" xr:uid="{646142F8-367A-4819-A78D-636619B71CFC}"/>
    <cellStyle name="ปกติ 16 3 3" xfId="4753" xr:uid="{CAEEE883-350F-452E-98C8-1214B7B607DD}"/>
    <cellStyle name="ปกติ 16 30" xfId="1038" xr:uid="{00000000-0005-0000-0000-00001D040000}"/>
    <cellStyle name="ปกติ 16 31" xfId="1039" xr:uid="{00000000-0005-0000-0000-00001E040000}"/>
    <cellStyle name="ปกติ 16 32" xfId="1040" xr:uid="{00000000-0005-0000-0000-00001F040000}"/>
    <cellStyle name="ปกติ 16 33" xfId="1041" xr:uid="{00000000-0005-0000-0000-000020040000}"/>
    <cellStyle name="ปกติ 16 34" xfId="1042" xr:uid="{00000000-0005-0000-0000-000021040000}"/>
    <cellStyle name="ปกติ 16 35" xfId="1043" xr:uid="{00000000-0005-0000-0000-000022040000}"/>
    <cellStyle name="ปกติ 16 36" xfId="1044" xr:uid="{00000000-0005-0000-0000-000023040000}"/>
    <cellStyle name="ปกติ 16 37" xfId="1045" xr:uid="{00000000-0005-0000-0000-000024040000}"/>
    <cellStyle name="ปกติ 16 38" xfId="1046" xr:uid="{00000000-0005-0000-0000-000025040000}"/>
    <cellStyle name="ปกติ 16 39" xfId="1047" xr:uid="{00000000-0005-0000-0000-000026040000}"/>
    <cellStyle name="ปกติ 16 4" xfId="1048" xr:uid="{00000000-0005-0000-0000-000027040000}"/>
    <cellStyle name="ปกติ 16 4 2" xfId="7818" xr:uid="{A5BAF732-872D-4BFD-B006-A7C8C9FA099C}"/>
    <cellStyle name="ปกติ 16 4 3" xfId="4754" xr:uid="{BA501C9D-6873-45F6-9530-3D69BB215C52}"/>
    <cellStyle name="ปกติ 16 40" xfId="1049" xr:uid="{00000000-0005-0000-0000-000028040000}"/>
    <cellStyle name="ปกติ 16 41" xfId="1050" xr:uid="{00000000-0005-0000-0000-000029040000}"/>
    <cellStyle name="ปกติ 16 42" xfId="1051" xr:uid="{00000000-0005-0000-0000-00002A040000}"/>
    <cellStyle name="ปกติ 16 43" xfId="1052" xr:uid="{00000000-0005-0000-0000-00002B040000}"/>
    <cellStyle name="ปกติ 16 44" xfId="1053" xr:uid="{00000000-0005-0000-0000-00002C040000}"/>
    <cellStyle name="ปกติ 16 45" xfId="1054" xr:uid="{00000000-0005-0000-0000-00002D040000}"/>
    <cellStyle name="ปกติ 16 46" xfId="1055" xr:uid="{00000000-0005-0000-0000-00002E040000}"/>
    <cellStyle name="ปกติ 16 47" xfId="1056" xr:uid="{00000000-0005-0000-0000-00002F040000}"/>
    <cellStyle name="ปกติ 16 48" xfId="1057" xr:uid="{00000000-0005-0000-0000-000030040000}"/>
    <cellStyle name="ปกติ 16 49" xfId="1058" xr:uid="{00000000-0005-0000-0000-000031040000}"/>
    <cellStyle name="ปกติ 16 5" xfId="1059" xr:uid="{00000000-0005-0000-0000-000032040000}"/>
    <cellStyle name="ปกติ 16 5 2" xfId="7815" xr:uid="{CF3040B2-74E8-43A8-A2A4-7C0DBDC82BB9}"/>
    <cellStyle name="ปกติ 16 50" xfId="1060" xr:uid="{00000000-0005-0000-0000-000033040000}"/>
    <cellStyle name="ปกติ 16 51" xfId="1061" xr:uid="{00000000-0005-0000-0000-000034040000}"/>
    <cellStyle name="ปกติ 16 52" xfId="1062" xr:uid="{00000000-0005-0000-0000-000035040000}"/>
    <cellStyle name="ปกติ 16 53" xfId="1063" xr:uid="{00000000-0005-0000-0000-000036040000}"/>
    <cellStyle name="ปกติ 16 54" xfId="1064" xr:uid="{00000000-0005-0000-0000-000037040000}"/>
    <cellStyle name="ปกติ 16 55" xfId="1065" xr:uid="{00000000-0005-0000-0000-000038040000}"/>
    <cellStyle name="ปกติ 16 56" xfId="1066" xr:uid="{00000000-0005-0000-0000-000039040000}"/>
    <cellStyle name="ปกติ 16 57" xfId="1067" xr:uid="{00000000-0005-0000-0000-00003A040000}"/>
    <cellStyle name="ปกติ 16 58" xfId="1068" xr:uid="{00000000-0005-0000-0000-00003B040000}"/>
    <cellStyle name="ปกติ 16 59" xfId="1069" xr:uid="{00000000-0005-0000-0000-00003C040000}"/>
    <cellStyle name="ปกติ 16 6" xfId="1070" xr:uid="{00000000-0005-0000-0000-00003D040000}"/>
    <cellStyle name="ปกติ 16 60" xfId="1071" xr:uid="{00000000-0005-0000-0000-00003E040000}"/>
    <cellStyle name="ปกติ 16 61" xfId="1072" xr:uid="{00000000-0005-0000-0000-00003F040000}"/>
    <cellStyle name="ปกติ 16 62" xfId="1073" xr:uid="{00000000-0005-0000-0000-000040040000}"/>
    <cellStyle name="ปกติ 16 63" xfId="1074" xr:uid="{00000000-0005-0000-0000-000041040000}"/>
    <cellStyle name="ปกติ 16 64" xfId="1075" xr:uid="{00000000-0005-0000-0000-000042040000}"/>
    <cellStyle name="ปกติ 16 65" xfId="1076" xr:uid="{00000000-0005-0000-0000-000043040000}"/>
    <cellStyle name="ปกติ 16 66" xfId="1077" xr:uid="{00000000-0005-0000-0000-000044040000}"/>
    <cellStyle name="ปกติ 16 67" xfId="1078" xr:uid="{00000000-0005-0000-0000-000045040000}"/>
    <cellStyle name="ปกติ 16 68" xfId="1079" xr:uid="{00000000-0005-0000-0000-000046040000}"/>
    <cellStyle name="ปกติ 16 69" xfId="1080" xr:uid="{00000000-0005-0000-0000-000047040000}"/>
    <cellStyle name="ปกติ 16 7" xfId="1081" xr:uid="{00000000-0005-0000-0000-000048040000}"/>
    <cellStyle name="ปกติ 16 70" xfId="4751" xr:uid="{85BB3D98-7331-484E-B80C-867087448F33}"/>
    <cellStyle name="ปกติ 16 8" xfId="1082" xr:uid="{00000000-0005-0000-0000-000049040000}"/>
    <cellStyle name="ปกติ 16 9" xfId="1083" xr:uid="{00000000-0005-0000-0000-00004A040000}"/>
    <cellStyle name="ปกติ 16_Asia Metal Y2008" xfId="1084" xr:uid="{00000000-0005-0000-0000-00004B040000}"/>
    <cellStyle name="ปกติ 17" xfId="1085" xr:uid="{00000000-0005-0000-0000-00004C040000}"/>
    <cellStyle name="ปกติ 17 2" xfId="1086" xr:uid="{00000000-0005-0000-0000-00004D040000}"/>
    <cellStyle name="ปกติ 17 3" xfId="4755" xr:uid="{0A9C3268-36A6-440C-9C5B-03B8B0662990}"/>
    <cellStyle name="ปกติ 18" xfId="1087" xr:uid="{00000000-0005-0000-0000-00004E040000}"/>
    <cellStyle name="ปกติ 18 2" xfId="1088" xr:uid="{00000000-0005-0000-0000-00004F040000}"/>
    <cellStyle name="ปกติ 18 2 2" xfId="7820" xr:uid="{F7C19ABA-9093-4A57-80A7-FA5EC4EE74EA}"/>
    <cellStyle name="ปกติ 18 2 3" xfId="4757" xr:uid="{6C248ACB-D6BB-4BCE-A9BD-62EA7C1CD79F}"/>
    <cellStyle name="ปกติ 18 3" xfId="7819" xr:uid="{D4405F5A-1687-4281-9193-3CB63D7EFE5B}"/>
    <cellStyle name="ปกติ 18 4" xfId="4756" xr:uid="{2B58C611-7F4E-4776-B072-CC5C4DA92427}"/>
    <cellStyle name="ปกติ 18_IFEC Q2_Tuk" xfId="1089" xr:uid="{00000000-0005-0000-0000-000050040000}"/>
    <cellStyle name="ปกติ 19" xfId="1090" xr:uid="{00000000-0005-0000-0000-000051040000}"/>
    <cellStyle name="ปกติ 19 2" xfId="1091" xr:uid="{00000000-0005-0000-0000-000052040000}"/>
    <cellStyle name="ปกติ 19 2 2" xfId="7822" xr:uid="{F199EBDD-AE42-4E46-BE45-11CE767B04F2}"/>
    <cellStyle name="ปกติ 19 2 3" xfId="4759" xr:uid="{605EDDB7-29E6-4204-810C-D213809D0F26}"/>
    <cellStyle name="ปกติ 19 3" xfId="1092" xr:uid="{00000000-0005-0000-0000-000053040000}"/>
    <cellStyle name="ปกติ 19 3 2" xfId="7821" xr:uid="{203A5FAE-0A41-436E-9DA5-8F28B15A53C7}"/>
    <cellStyle name="ปกติ 19 4" xfId="4758" xr:uid="{6B6DD873-15AB-4933-8CD7-ABD7658EAC15}"/>
    <cellStyle name="ปกติ 2" xfId="1093" xr:uid="{00000000-0005-0000-0000-000054040000}"/>
    <cellStyle name="ปกติ 2 10" xfId="4761" xr:uid="{F410F775-5559-486C-8498-01D38607E82C}"/>
    <cellStyle name="ปกติ 2 10 2" xfId="4762" xr:uid="{7A6F7B39-CA04-414C-8E90-C382660ED0B7}"/>
    <cellStyle name="ปกติ 2 10 2 2" xfId="7825" xr:uid="{48C98B61-4120-4C1B-9364-D0A38DB201D2}"/>
    <cellStyle name="ปกติ 2 10 3" xfId="7824" xr:uid="{EE8B86A2-D16D-41B2-B1D0-764E047D9B29}"/>
    <cellStyle name="ปกติ 2 11" xfId="4763" xr:uid="{D3CA7966-9B09-442A-837C-A8B5C6B993C4}"/>
    <cellStyle name="ปกติ 2 11 2" xfId="7826" xr:uid="{8AE209C0-0AD2-4E73-B42E-281964A9DF7C}"/>
    <cellStyle name="ปกติ 2 12" xfId="4764" xr:uid="{C303E3CE-26C5-4E9E-A144-E67FCB9BF782}"/>
    <cellStyle name="ปกติ 2 12 2" xfId="7827" xr:uid="{C38E060F-B1A7-4EBD-9EF7-EAF7CF20713C}"/>
    <cellStyle name="ปกติ 2 13" xfId="4765" xr:uid="{74AB6A74-D660-41DB-B1A7-E5EB336AA7E5}"/>
    <cellStyle name="ปกติ 2 13 2" xfId="7828" xr:uid="{27161A7F-2CF8-44F3-82E5-B01FC966CFC7}"/>
    <cellStyle name="ปกติ 2 14" xfId="4766" xr:uid="{6C8DBDDD-7B15-4B76-83CF-4BE0AB0CDCEA}"/>
    <cellStyle name="ปกติ 2 14 2" xfId="7829" xr:uid="{1D5BDD59-7FBB-473F-BC15-E063C1F586C7}"/>
    <cellStyle name="ปกติ 2 15" xfId="4767" xr:uid="{EA04392E-8957-4F60-B5EE-8039A1381796}"/>
    <cellStyle name="ปกติ 2 15 2" xfId="7830" xr:uid="{4731634C-2956-4D32-8136-E9A61DC2D31E}"/>
    <cellStyle name="ปกติ 2 16" xfId="4768" xr:uid="{8B8D7925-BAE5-4B89-ABD4-EEE627467460}"/>
    <cellStyle name="ปกติ 2 16 2" xfId="7831" xr:uid="{FEECF1ED-84EF-4E5D-8BAE-8C836BF06D57}"/>
    <cellStyle name="ปกติ 2 17" xfId="4769" xr:uid="{D8A6EC85-0566-4A6A-81FE-E479C37552F3}"/>
    <cellStyle name="ปกติ 2 17 2" xfId="7832" xr:uid="{4AEB0E4E-3D58-436A-B350-977AFBA73AE7}"/>
    <cellStyle name="ปกติ 2 18" xfId="4770" xr:uid="{E42F9228-AA9A-4BC3-8900-BFE11E98D64E}"/>
    <cellStyle name="ปกติ 2 18 2" xfId="7833" xr:uid="{C6E77612-7ADA-4ED0-AF4D-268E7D369DCE}"/>
    <cellStyle name="ปกติ 2 19" xfId="4771" xr:uid="{F388A7AD-C919-4E44-8D23-F09F91D430DA}"/>
    <cellStyle name="ปกติ 2 19 2" xfId="7834" xr:uid="{08CBCFC0-0761-46DF-AE33-40AEF9739613}"/>
    <cellStyle name="ปกติ 2 2" xfId="1094" xr:uid="{00000000-0005-0000-0000-000055040000}"/>
    <cellStyle name="ปกติ 2 2 10" xfId="4773" xr:uid="{EE1B4AE2-96AF-4B51-9D40-99C65893E8C4}"/>
    <cellStyle name="ปกติ 2 2 10 2" xfId="4774" xr:uid="{708C256B-09E0-4106-B194-BBCEC3FC244A}"/>
    <cellStyle name="ปกติ 2 2 10 2 2" xfId="7837" xr:uid="{CE054D93-E52F-4B6B-AF21-B28485692B39}"/>
    <cellStyle name="ปกติ 2 2 10 3" xfId="4775" xr:uid="{1D70163C-5E37-4C1B-8168-35264C815409}"/>
    <cellStyle name="ปกติ 2 2 10 3 2" xfId="7838" xr:uid="{E4F2748F-B427-4E7F-833A-A796054E3EA0}"/>
    <cellStyle name="ปกติ 2 2 10 4" xfId="7836" xr:uid="{9D765A15-D944-408F-A91A-583F9B8DE054}"/>
    <cellStyle name="ปกติ 2 2 11" xfId="4776" xr:uid="{F515A6F4-F20B-4728-8FC7-4A965BD147F4}"/>
    <cellStyle name="ปกติ 2 2 11 2" xfId="4777" xr:uid="{DC4E4CFB-9FCC-450A-BB44-919F569EAE7B}"/>
    <cellStyle name="ปกติ 2 2 11 2 2" xfId="7840" xr:uid="{D2D22AB1-6029-42B9-905A-F57B471E1FEB}"/>
    <cellStyle name="ปกติ 2 2 11 3" xfId="4778" xr:uid="{788F2C45-2C2A-40AF-AFC7-E76D15047AA4}"/>
    <cellStyle name="ปกติ 2 2 11 3 2" xfId="7841" xr:uid="{8E428995-61CA-4649-9C0F-7ECC6F12FC1B}"/>
    <cellStyle name="ปกติ 2 2 11 4" xfId="7839" xr:uid="{9BC68D31-301D-4077-A8FC-B52372593270}"/>
    <cellStyle name="ปกติ 2 2 12" xfId="4779" xr:uid="{03F75540-0110-4FCC-A14F-390F641DA69C}"/>
    <cellStyle name="ปกติ 2 2 12 2" xfId="4780" xr:uid="{84F7E210-ECB7-4724-965E-9534CD99107C}"/>
    <cellStyle name="ปกติ 2 2 12 2 2" xfId="7843" xr:uid="{3A8850F9-01D1-438A-82FD-9281C0D6A4F6}"/>
    <cellStyle name="ปกติ 2 2 12 3" xfId="4781" xr:uid="{52F81162-9E73-4D1D-B073-755C023BA267}"/>
    <cellStyle name="ปกติ 2 2 12 3 2" xfId="7844" xr:uid="{28A77592-8143-472B-ACA0-7E3C050A0965}"/>
    <cellStyle name="ปกติ 2 2 12 4" xfId="7842" xr:uid="{CFB836F4-3174-44F8-B967-F73EE00A2F61}"/>
    <cellStyle name="ปกติ 2 2 13" xfId="4782" xr:uid="{A73486C9-5F95-422D-82FA-3341D58E3B22}"/>
    <cellStyle name="ปกติ 2 2 13 2" xfId="4783" xr:uid="{7ADEF17A-13A0-4E01-9EC3-3F06C5A8B982}"/>
    <cellStyle name="ปกติ 2 2 13 2 2" xfId="7846" xr:uid="{CD3509A7-9D6B-4945-8A41-4ABD26E9A855}"/>
    <cellStyle name="ปกติ 2 2 13 3" xfId="4784" xr:uid="{5A6F154A-781D-4893-ADA0-DF067617FE59}"/>
    <cellStyle name="ปกติ 2 2 13 3 2" xfId="7847" xr:uid="{0C962DEC-E151-4F78-86CD-5E54B56D9095}"/>
    <cellStyle name="ปกติ 2 2 13 4" xfId="7845" xr:uid="{3B7026DD-A796-42A5-ACD8-47842F6A4781}"/>
    <cellStyle name="ปกติ 2 2 14" xfId="4785" xr:uid="{3A1FEFD3-593F-4E90-9D0B-16725514B47E}"/>
    <cellStyle name="ปกติ 2 2 14 2" xfId="7848" xr:uid="{FE6EC5C0-A24C-4A7B-90A6-22DC383B420E}"/>
    <cellStyle name="ปกติ 2 2 15" xfId="4786" xr:uid="{66AEA1C5-7842-48F4-AA8D-9E30A2767004}"/>
    <cellStyle name="ปกติ 2 2 15 2" xfId="7849" xr:uid="{5EB305EA-FC8B-45B0-A6F5-F6EAAAD52132}"/>
    <cellStyle name="ปกติ 2 2 16" xfId="4787" xr:uid="{9E92563E-E3F3-42F3-9945-37C6F2E53C96}"/>
    <cellStyle name="ปกติ 2 2 16 2" xfId="7850" xr:uid="{6C0441BA-23CE-4B51-BC4C-25AEDD361FE8}"/>
    <cellStyle name="ปกติ 2 2 17" xfId="4788" xr:uid="{B47B7B56-2C96-4A2F-9A41-D75C0332E43F}"/>
    <cellStyle name="ปกติ 2 2 17 2" xfId="7851" xr:uid="{01BCCB24-3DFD-49E4-8790-00172127958D}"/>
    <cellStyle name="ปกติ 2 2 18" xfId="4789" xr:uid="{F22C5A6F-80FA-47D8-8031-11C10086EA6D}"/>
    <cellStyle name="ปกติ 2 2 18 2" xfId="7852" xr:uid="{F0088D6D-1C5D-4A03-8909-90BA9A31379C}"/>
    <cellStyle name="ปกติ 2 2 19" xfId="4790" xr:uid="{866B57B5-4F33-4E11-944A-7239E9C29FE2}"/>
    <cellStyle name="ปกติ 2 2 19 2" xfId="7853" xr:uid="{4C52E910-093D-48FE-B06A-CD8DBB6D0C71}"/>
    <cellStyle name="ปกติ 2 2 2" xfId="4791" xr:uid="{F03847D7-51AB-4047-A729-5164119FF070}"/>
    <cellStyle name="ปกติ 2 2 2 10" xfId="4792" xr:uid="{4CE3C3F8-E42B-4919-AFA4-133C27F1AA7E}"/>
    <cellStyle name="ปกติ 2 2 2 10 2" xfId="7855" xr:uid="{1E0F63CD-C40C-4C33-9908-D66201B880DE}"/>
    <cellStyle name="ปกติ 2 2 2 11" xfId="4793" xr:uid="{A81D47A3-1368-4284-AAB2-4C363E003A19}"/>
    <cellStyle name="ปกติ 2 2 2 11 2" xfId="7856" xr:uid="{EE030F5E-6D08-42E3-B009-A33A91E1CF6A}"/>
    <cellStyle name="ปกติ 2 2 2 12" xfId="4794" xr:uid="{F88ECF96-F2FE-4035-88B7-D94E50683306}"/>
    <cellStyle name="ปกติ 2 2 2 12 2" xfId="7857" xr:uid="{441EB58B-13DE-4863-8320-25C0193159FB}"/>
    <cellStyle name="ปกติ 2 2 2 13" xfId="7854" xr:uid="{17656E8D-237A-4D95-9E0A-074572F3872B}"/>
    <cellStyle name="ปกติ 2 2 2 2" xfId="4795" xr:uid="{DD4C8D18-316F-4662-85ED-498CDF39A911}"/>
    <cellStyle name="ปกติ 2 2 2 2 2" xfId="4796" xr:uid="{8C2396B6-EEF4-4597-A845-51E4E02015AE}"/>
    <cellStyle name="ปกติ 2 2 2 2 2 2" xfId="4797" xr:uid="{D4B2CBD4-5976-4F16-9A2D-CD662A3401C2}"/>
    <cellStyle name="ปกติ 2 2 2 2 2 2 2" xfId="7860" xr:uid="{CBF3036C-5221-49E0-B33B-8EF891BF2CE8}"/>
    <cellStyle name="ปกติ 2 2 2 2 2 3" xfId="4798" xr:uid="{AC19B850-F74C-45E7-BA8D-99F60D22A6BA}"/>
    <cellStyle name="ปกติ 2 2 2 2 2 3 2" xfId="7861" xr:uid="{176422B0-0684-4BA8-9242-0B9AE6BA6C41}"/>
    <cellStyle name="ปกติ 2 2 2 2 2 4" xfId="7859" xr:uid="{AB7F5957-363A-42D2-945D-41E65E66D163}"/>
    <cellStyle name="ปกติ 2 2 2 2 3" xfId="7858" xr:uid="{15926393-D5BA-4648-AA01-6DD5966E1782}"/>
    <cellStyle name="ปกติ 2 2 2 3" xfId="4799" xr:uid="{88706DD7-F44F-41A3-A665-1C479385EBA0}"/>
    <cellStyle name="ปกติ 2 2 2 3 2" xfId="4800" xr:uid="{20220BE9-E11C-41CA-8376-22D2E93BC4BA}"/>
    <cellStyle name="ปกติ 2 2 2 3 2 2" xfId="7863" xr:uid="{889FF849-0FA5-495B-90C9-E6D83932796C}"/>
    <cellStyle name="ปกติ 2 2 2 3 3" xfId="7862" xr:uid="{C2FF075E-8725-4B89-BEB9-3A23D7BB8A0C}"/>
    <cellStyle name="ปกติ 2 2 2 4" xfId="4801" xr:uid="{CA5F47DA-0286-4CCB-98D6-CE510B13A870}"/>
    <cellStyle name="ปกติ 2 2 2 4 2" xfId="7864" xr:uid="{2903CC1C-C495-4903-BE60-EE74D5E6EEBB}"/>
    <cellStyle name="ปกติ 2 2 2 5" xfId="4802" xr:uid="{B6500132-74C8-46B0-AC5E-42A9C5202CDE}"/>
    <cellStyle name="ปกติ 2 2 2 5 2" xfId="7865" xr:uid="{75C1E03D-8D52-412C-91C9-C93BDC2DB8F9}"/>
    <cellStyle name="ปกติ 2 2 2 6" xfId="4803" xr:uid="{7420FEAE-9B8E-40F1-9D2A-562D023B674E}"/>
    <cellStyle name="ปกติ 2 2 2 6 2" xfId="7866" xr:uid="{0A561B8D-F5F3-4357-B7C1-4AB3C6BF5BEA}"/>
    <cellStyle name="ปกติ 2 2 2 7" xfId="4804" xr:uid="{E630F18C-2CF3-4463-A921-F6238111AACC}"/>
    <cellStyle name="ปกติ 2 2 2 7 2" xfId="7867" xr:uid="{F970A4BB-2947-41EE-8049-7B88AF6B22D4}"/>
    <cellStyle name="ปกติ 2 2 2 8" xfId="4805" xr:uid="{A055BF89-C87C-4566-AC40-581FF63EB930}"/>
    <cellStyle name="ปกติ 2 2 2 8 2" xfId="7868" xr:uid="{2C94A1F0-2A68-4BF0-A48F-49F1AEACA1A0}"/>
    <cellStyle name="ปกติ 2 2 2 9" xfId="4806" xr:uid="{61E6E97F-878F-4168-820F-084D6129E0E5}"/>
    <cellStyle name="ปกติ 2 2 2 9 2" xfId="7869" xr:uid="{EAE3C37E-5582-4BAF-A060-FC9C6EA11791}"/>
    <cellStyle name="ปกติ 2 2 2_CPI_Y'52_TOP_GG 1" xfId="4807" xr:uid="{AFC20C5F-F5E1-40C4-B26D-111F6659C440}"/>
    <cellStyle name="ปกติ 2 2 20" xfId="7835" xr:uid="{D4511C15-C193-42C0-B6B8-F7C5F06754E8}"/>
    <cellStyle name="ปกติ 2 2 21" xfId="4772" xr:uid="{5E658041-56EE-4B44-BC4B-02092E72E5AE}"/>
    <cellStyle name="ปกติ 2 2 22" xfId="8659" xr:uid="{0671317C-D951-4FC4-B1C7-1DBB76D672FA}"/>
    <cellStyle name="ปกติ 2 2 3" xfId="4808" xr:uid="{652175AB-CF62-422F-AE5B-5AC619AFD483}"/>
    <cellStyle name="ปกติ 2 2 3 2" xfId="4809" xr:uid="{C653A6F6-E0BA-45D0-B58D-D611CED9667B}"/>
    <cellStyle name="ปกติ 2 2 3 2 2" xfId="4810" xr:uid="{869251CA-63F4-4359-985E-B718987E1738}"/>
    <cellStyle name="ปกติ 2 2 3 2 2 2" xfId="7872" xr:uid="{BFD1C6B8-A1F0-43FE-A093-E0E4E21AE376}"/>
    <cellStyle name="ปกติ 2 2 3 2 3" xfId="7871" xr:uid="{2E842623-F139-45B3-8CB9-AC96EB653214}"/>
    <cellStyle name="ปกติ 2 2 3 3" xfId="4811" xr:uid="{5E39FA55-DEDF-4728-A868-DD32D8709D63}"/>
    <cellStyle name="ปกติ 2 2 3 3 2" xfId="7873" xr:uid="{DB5B0DF9-202D-424E-A1CF-3863842F2904}"/>
    <cellStyle name="ปกติ 2 2 3 4" xfId="4812" xr:uid="{B0CB1766-8CA8-44B6-AEA0-F1F341EA2F35}"/>
    <cellStyle name="ปกติ 2 2 3 4 2" xfId="7874" xr:uid="{4C393931-CA53-44CD-B93E-A9F36F6C3E68}"/>
    <cellStyle name="ปกติ 2 2 3 5" xfId="4813" xr:uid="{B6FC8345-E353-436F-B557-B917D75E5006}"/>
    <cellStyle name="ปกติ 2 2 3 5 2" xfId="7875" xr:uid="{26E97C1B-2E55-4330-835D-87A5450561E0}"/>
    <cellStyle name="ปกติ 2 2 3 6" xfId="7870" xr:uid="{23221A15-7112-47F6-9D1D-4CE4DA817ACC}"/>
    <cellStyle name="ปกติ 2 2 4" xfId="4814" xr:uid="{64DA8568-938C-466E-9BF2-BA231D0531FA}"/>
    <cellStyle name="ปกติ 2 2 4 2" xfId="4815" xr:uid="{C590FE6E-1FD2-491E-98B3-F980A32CA2EB}"/>
    <cellStyle name="ปกติ 2 2 4 2 2" xfId="7877" xr:uid="{14C019A9-79A8-450D-875C-E1307D2C0951}"/>
    <cellStyle name="ปกติ 2 2 4 3" xfId="4816" xr:uid="{E885237E-8707-40AF-A4F2-4F3815935553}"/>
    <cellStyle name="ปกติ 2 2 4 3 2" xfId="7878" xr:uid="{B8695D02-9C3C-4934-919F-AD1556D89F8B}"/>
    <cellStyle name="ปกติ 2 2 4 4" xfId="4817" xr:uid="{B79E463D-F2FE-47D6-9317-0F9E0FD5EA90}"/>
    <cellStyle name="ปกติ 2 2 4 4 2" xfId="7879" xr:uid="{4ADE4BF1-3841-4FCE-8B85-0E200CDBFC2C}"/>
    <cellStyle name="ปกติ 2 2 4 5" xfId="4818" xr:uid="{595A6DB5-7352-474A-9C3D-223788609EFC}"/>
    <cellStyle name="ปกติ 2 2 4 5 2" xfId="7880" xr:uid="{4CC0EB0B-42DC-4916-BC28-F0C1F2FD8A43}"/>
    <cellStyle name="ปกติ 2 2 4 6" xfId="4819" xr:uid="{5388526B-B2E7-4691-9CB5-4947EA855B58}"/>
    <cellStyle name="ปกติ 2 2 4 6 2" xfId="7881" xr:uid="{16D6E165-9979-47A0-A5E7-659D199EB504}"/>
    <cellStyle name="ปกติ 2 2 4 7" xfId="4820" xr:uid="{4816F142-2BC6-444C-A370-59E875ADF30A}"/>
    <cellStyle name="ปกติ 2 2 4 7 2" xfId="7882" xr:uid="{9CFC0C80-FC0E-45D0-B552-2A01F7F76259}"/>
    <cellStyle name="ปกติ 2 2 4 8" xfId="7876" xr:uid="{8FA7D03D-A97A-4A65-99ED-4118CE62B90C}"/>
    <cellStyle name="ปกติ 2 2 5" xfId="4821" xr:uid="{6AA8CF91-2517-4091-AFA4-9104D785E05B}"/>
    <cellStyle name="ปกติ 2 2 5 2" xfId="4822" xr:uid="{7750A8EB-EE21-4E9A-8726-7092BFE4593F}"/>
    <cellStyle name="ปกติ 2 2 5 2 2" xfId="7884" xr:uid="{8FCD5420-AD81-4ADB-A569-BE7A298E906A}"/>
    <cellStyle name="ปกติ 2 2 5 3" xfId="4823" xr:uid="{F4BAB785-0AEF-4275-A5C8-712489716823}"/>
    <cellStyle name="ปกติ 2 2 5 3 2" xfId="7885" xr:uid="{6C24446D-C4AF-4B35-8C5B-D0E9926B15C4}"/>
    <cellStyle name="ปกติ 2 2 5 4" xfId="7883" xr:uid="{C0CDF0B2-9F44-4B5B-90EB-38DB0A08B7EA}"/>
    <cellStyle name="ปกติ 2 2 6" xfId="4824" xr:uid="{D94DDCA9-BEE6-4D73-8871-CD825CE7803B}"/>
    <cellStyle name="ปกติ 2 2 6 2" xfId="4825" xr:uid="{FC351A5C-AD76-4734-AE2F-482A2E45B503}"/>
    <cellStyle name="ปกติ 2 2 6 2 2" xfId="7887" xr:uid="{E1402C48-1F41-4ADA-B63A-DDD94518BC36}"/>
    <cellStyle name="ปกติ 2 2 6 3" xfId="4826" xr:uid="{959A6822-D1F8-441B-BEFB-92BD259BA37F}"/>
    <cellStyle name="ปกติ 2 2 6 3 2" xfId="7888" xr:uid="{9D735FFF-E740-4D9A-AD4A-E3ED8D04361F}"/>
    <cellStyle name="ปกติ 2 2 6 4" xfId="7886" xr:uid="{5BE1517E-FF7D-4AF8-985F-DFD544DCD161}"/>
    <cellStyle name="ปกติ 2 2 7" xfId="4827" xr:uid="{FD4B49CC-3B74-4DBF-9873-5595BA5067DE}"/>
    <cellStyle name="ปกติ 2 2 7 2" xfId="4828" xr:uid="{D7FE5015-838A-460D-A001-8547A43919CB}"/>
    <cellStyle name="ปกติ 2 2 7 2 2" xfId="7890" xr:uid="{E3F5DCA3-7EBE-4420-BA64-A051F82B7B6D}"/>
    <cellStyle name="ปกติ 2 2 7 3" xfId="4829" xr:uid="{5FE2483B-058F-441A-A714-D51189BD7387}"/>
    <cellStyle name="ปกติ 2 2 7 3 2" xfId="7891" xr:uid="{38075DE8-0808-4EF6-8FFA-3EF8E84F80AF}"/>
    <cellStyle name="ปกติ 2 2 7 4" xfId="7889" xr:uid="{2791DED6-CAEF-41BC-B8E0-0722B292F7F5}"/>
    <cellStyle name="ปกติ 2 2 8" xfId="4830" xr:uid="{02F0CFD1-9B1D-4F76-B1B2-F409F80B885D}"/>
    <cellStyle name="ปกติ 2 2 8 2" xfId="4831" xr:uid="{9AF87606-ED55-4AD1-8D39-475BB0CEA20D}"/>
    <cellStyle name="ปกติ 2 2 8 2 2" xfId="7893" xr:uid="{695026E1-690B-42C0-944A-C3ADC5C8FB6A}"/>
    <cellStyle name="ปกติ 2 2 8 3" xfId="4832" xr:uid="{9CCA25C9-7940-4DD4-B6D1-3C5C8B2272C8}"/>
    <cellStyle name="ปกติ 2 2 8 3 2" xfId="7894" xr:uid="{250930D9-A494-4340-AD69-94AC150FA8EF}"/>
    <cellStyle name="ปกติ 2 2 8 4" xfId="7892" xr:uid="{7DC8D879-088B-47CF-A8CF-FE93993CAFCD}"/>
    <cellStyle name="ปกติ 2 2 9" xfId="4833" xr:uid="{6DA54757-8865-469D-82DF-3158FBBEA4EA}"/>
    <cellStyle name="ปกติ 2 2 9 2" xfId="4834" xr:uid="{188BE855-A593-4B53-97A5-4D3D23940925}"/>
    <cellStyle name="ปกติ 2 2 9 2 2" xfId="7896" xr:uid="{EBFF898B-CAA6-4606-81EC-6365D9C9D1F2}"/>
    <cellStyle name="ปกติ 2 2 9 3" xfId="4835" xr:uid="{F59C2078-38C8-46CC-97D5-5EC60F551053}"/>
    <cellStyle name="ปกติ 2 2 9 3 2" xfId="7897" xr:uid="{1FE833E3-886C-4D93-BA3B-7D46F63AA3FA}"/>
    <cellStyle name="ปกติ 2 2 9 4" xfId="7895" xr:uid="{95149004-AB29-4749-BE33-33F98C321262}"/>
    <cellStyle name="ปกติ 2 2_Allowance%20IA(1)" xfId="4836" xr:uid="{6E0556C8-EAA2-4A7A-954A-D3FCDD768C6C}"/>
    <cellStyle name="ปกติ 2 20" xfId="7823" xr:uid="{2E3445D6-6041-4587-AAED-B1EEFBB7213F}"/>
    <cellStyle name="ปกติ 2 21" xfId="4760" xr:uid="{FB5CA880-0C1C-4B23-8B2D-32691567F1BE}"/>
    <cellStyle name="ปกติ 2 3" xfId="1095" xr:uid="{00000000-0005-0000-0000-000056040000}"/>
    <cellStyle name="ปกติ 2 3 10" xfId="4838" xr:uid="{8D967C82-EABB-47AA-852C-CCA3FCB7A895}"/>
    <cellStyle name="ปกติ 2 3 10 2" xfId="7899" xr:uid="{0EF886B8-5C0C-492A-8491-73E15708F715}"/>
    <cellStyle name="ปกติ 2 3 11" xfId="4839" xr:uid="{2F9A0561-3295-4EC2-BAE2-DE0F232A1B0A}"/>
    <cellStyle name="ปกติ 2 3 11 2" xfId="7900" xr:uid="{BFF1F06F-80C9-4ACE-A62F-69E737354340}"/>
    <cellStyle name="ปกติ 2 3 12" xfId="7898" xr:uid="{04CC3E76-9B8B-40F0-B562-51040D18D929}"/>
    <cellStyle name="ปกติ 2 3 13" xfId="4837" xr:uid="{0F567B3D-EC7F-48E2-B02A-DEE068B91573}"/>
    <cellStyle name="ปกติ 2 3 2" xfId="4840" xr:uid="{1E75836F-6B60-4042-8589-1565F9B2FD6E}"/>
    <cellStyle name="ปกติ 2 3 2 2" xfId="7901" xr:uid="{C4991096-3579-40D3-8A51-AC3A25563B2B}"/>
    <cellStyle name="ปกติ 2 3 3" xfId="4841" xr:uid="{EC1C8CBA-CD7D-40FB-8979-26A77EBDE2C9}"/>
    <cellStyle name="ปกติ 2 3 3 2" xfId="7902" xr:uid="{BDF643BC-3E54-43AA-BB4A-E6C0A5FBFC4E}"/>
    <cellStyle name="ปกติ 2 3 4" xfId="4842" xr:uid="{7E76366E-2E2C-4E19-85CD-18463F215584}"/>
    <cellStyle name="ปกติ 2 3 4 2" xfId="7903" xr:uid="{AA554900-DEDE-480E-9B06-98DA493527AE}"/>
    <cellStyle name="ปกติ 2 3 5" xfId="4843" xr:uid="{E8FCF18D-8623-4818-90F2-4FCBF494D394}"/>
    <cellStyle name="ปกติ 2 3 5 2" xfId="7904" xr:uid="{03FC5D57-9733-4B19-A457-30FE859FCD7E}"/>
    <cellStyle name="ปกติ 2 3 6" xfId="4844" xr:uid="{18D6B351-9367-41E8-A583-B03FD9739AA7}"/>
    <cellStyle name="ปกติ 2 3 6 2" xfId="7905" xr:uid="{E0D59863-5433-4CFD-98BE-8ECC774696D4}"/>
    <cellStyle name="ปกติ 2 3 7" xfId="4845" xr:uid="{8968A93C-FF3F-4F05-8054-35E2412F5057}"/>
    <cellStyle name="ปกติ 2 3 7 2" xfId="7906" xr:uid="{56094A66-B098-4DB6-8FF1-855D54E10004}"/>
    <cellStyle name="ปกติ 2 3 8" xfId="4846" xr:uid="{EDA8C9CE-3EDA-4534-8CCB-87F3C2473A99}"/>
    <cellStyle name="ปกติ 2 3 8 2" xfId="7907" xr:uid="{EE49737D-153A-4948-9230-83932C899C88}"/>
    <cellStyle name="ปกติ 2 3 9" xfId="4847" xr:uid="{0BB190F5-DE74-4DAA-9EE8-AFF11F946CBA}"/>
    <cellStyle name="ปกติ 2 3 9 2" xfId="7908" xr:uid="{AC756836-AA28-475B-B055-ABDD73980FB5}"/>
    <cellStyle name="ปกติ 2 4" xfId="1096" xr:uid="{00000000-0005-0000-0000-000057040000}"/>
    <cellStyle name="ปกติ 2 4 10" xfId="4849" xr:uid="{60108CC9-75FB-4C1C-8F58-A22D07CA8CD1}"/>
    <cellStyle name="ปกติ 2 4 10 2" xfId="7910" xr:uid="{1B869AA9-459E-4029-AC1F-DCBDC7605041}"/>
    <cellStyle name="ปกติ 2 4 11" xfId="7909" xr:uid="{FABF0FC4-63C4-428A-835F-186A5DF4D12B}"/>
    <cellStyle name="ปกติ 2 4 12" xfId="4848" xr:uid="{6D6564E6-A4F5-464E-BD96-B3A58D38D15F}"/>
    <cellStyle name="ปกติ 2 4 2" xfId="4850" xr:uid="{477A6326-1BE6-4BC7-85D0-250DBEFF896B}"/>
    <cellStyle name="ปกติ 2 4 2 2" xfId="7911" xr:uid="{A1A994B8-EB91-488D-9D80-91F4110507F0}"/>
    <cellStyle name="ปกติ 2 4 3" xfId="4851" xr:uid="{BE27847A-FD41-4862-B2DF-E81B3CCB93C4}"/>
    <cellStyle name="ปกติ 2 4 3 2" xfId="4852" xr:uid="{E34FE29C-452B-4B81-A51C-9B8FB9A833C1}"/>
    <cellStyle name="ปกติ 2 4 3 2 2" xfId="7913" xr:uid="{5F503807-ACEC-4106-BF99-BEEE68D5FA7A}"/>
    <cellStyle name="ปกติ 2 4 3 3" xfId="7912" xr:uid="{0354B7C8-804B-4B0B-A38B-6F6592A5C454}"/>
    <cellStyle name="ปกติ 2 4 4" xfId="4853" xr:uid="{C0BD4750-C651-47D0-9068-F0498ED5E0F1}"/>
    <cellStyle name="ปกติ 2 4 4 2" xfId="7914" xr:uid="{457F7EC4-1DBE-4F56-8C89-11EB9420D848}"/>
    <cellStyle name="ปกติ 2 4 5" xfId="4854" xr:uid="{48FD3C6D-ACB1-40A3-AB9C-F26F2EF7D0AE}"/>
    <cellStyle name="ปกติ 2 4 5 2" xfId="7915" xr:uid="{DD756737-128C-4958-AA1D-1CA1FC8325B4}"/>
    <cellStyle name="ปกติ 2 4 6" xfId="4855" xr:uid="{300D2062-C80F-4AEA-A006-65897AA65E1D}"/>
    <cellStyle name="ปกติ 2 4 6 2" xfId="7916" xr:uid="{D60C95C7-5B41-4597-A171-7C0EF3B9D24A}"/>
    <cellStyle name="ปกติ 2 4 7" xfId="4856" xr:uid="{7D4C71BD-1AE3-46CC-9EAF-40A2EB42FDE9}"/>
    <cellStyle name="ปกติ 2 4 7 2" xfId="7917" xr:uid="{C6D251EC-4644-47C8-8B50-9405FA288E6A}"/>
    <cellStyle name="ปกติ 2 4 8" xfId="4857" xr:uid="{41CB2D45-7D7D-4EA2-A5FD-07EF2C88DB7A}"/>
    <cellStyle name="ปกติ 2 4 8 2" xfId="7918" xr:uid="{9DD4BEEF-2AC4-4650-8E53-5C04A0F55862}"/>
    <cellStyle name="ปกติ 2 4 9" xfId="4858" xr:uid="{50E92AE0-25F6-479E-9F36-3E169BF30213}"/>
    <cellStyle name="ปกติ 2 4 9 2" xfId="7919" xr:uid="{3DB2F6DA-FD6C-4C46-8CB8-FDF8757A0C4B}"/>
    <cellStyle name="ปกติ 2 5" xfId="1097" xr:uid="{00000000-0005-0000-0000-000058040000}"/>
    <cellStyle name="ปกติ 2 5 10" xfId="7920" xr:uid="{0C57FA07-FA8E-41AD-8968-A6F73782527B}"/>
    <cellStyle name="ปกติ 2 5 11" xfId="4859" xr:uid="{C6C27E43-1A77-4BF5-B07F-16E6608B36E5}"/>
    <cellStyle name="ปกติ 2 5 2" xfId="4860" xr:uid="{5BA1EA1A-A1A2-448F-B6F4-7384EE91A632}"/>
    <cellStyle name="ปกติ 2 5 2 2" xfId="7921" xr:uid="{51779562-6CE1-42FF-9168-96AA75B1C2AE}"/>
    <cellStyle name="ปกติ 2 5 3" xfId="4861" xr:uid="{C16DDE91-C7ED-4557-AE30-C27B84726441}"/>
    <cellStyle name="ปกติ 2 5 3 2" xfId="7922" xr:uid="{845EE239-E797-44E5-8EC8-94BEE3607E20}"/>
    <cellStyle name="ปกติ 2 5 4" xfId="4862" xr:uid="{4CAD5E3D-3535-45A3-BF2F-DCE5F43EFCDF}"/>
    <cellStyle name="ปกติ 2 5 4 2" xfId="4863" xr:uid="{0E295FA9-8E61-4F78-9E9C-631C8889C2A6}"/>
    <cellStyle name="ปกติ 2 5 4 2 2" xfId="7924" xr:uid="{65A737F2-E43D-4C99-967E-77399982202D}"/>
    <cellStyle name="ปกติ 2 5 4 3" xfId="7923" xr:uid="{0965663D-D18A-43A7-8C73-23B76E97BA97}"/>
    <cellStyle name="ปกติ 2 5 5" xfId="4864" xr:uid="{3C828FE8-1366-4BBD-AFF3-4883648C507D}"/>
    <cellStyle name="ปกติ 2 5 5 2" xfId="7925" xr:uid="{B69B1E2B-3CBB-4FBF-862C-FAE071465223}"/>
    <cellStyle name="ปกติ 2 5 6" xfId="4865" xr:uid="{860BFD8A-528D-4914-A72F-250B85B43BAD}"/>
    <cellStyle name="ปกติ 2 5 6 2" xfId="7926" xr:uid="{36AC4856-1273-4E05-965A-9A3517CDE27E}"/>
    <cellStyle name="ปกติ 2 5 7" xfId="4866" xr:uid="{8B082B58-91B2-4B36-B805-46D148E0F0A1}"/>
    <cellStyle name="ปกติ 2 5 7 2" xfId="7927" xr:uid="{C37CE9BE-3216-4194-8CAD-895A2580453D}"/>
    <cellStyle name="ปกติ 2 5 8" xfId="4867" xr:uid="{18918304-0B18-4A0B-AA22-6D21FB2959FD}"/>
    <cellStyle name="ปกติ 2 5 8 2" xfId="7928" xr:uid="{FF6FFD70-92F2-4B6B-9AA4-D3910B8193C7}"/>
    <cellStyle name="ปกติ 2 5 9" xfId="4868" xr:uid="{D292627E-1AD3-4D3F-9233-E080E51C8460}"/>
    <cellStyle name="ปกติ 2 5 9 2" xfId="7929" xr:uid="{64EF6726-E0A5-48B3-8824-4ED5A8E41AFD}"/>
    <cellStyle name="ปกติ 2 6" xfId="4869" xr:uid="{6109C9C8-4165-4499-8F86-F8266CE6198B}"/>
    <cellStyle name="ปกติ 2 6 10" xfId="4870" xr:uid="{BF6F264C-2F5F-4ACE-919F-73CAD6F961BB}"/>
    <cellStyle name="ปกติ 2 6 10 2" xfId="7931" xr:uid="{F6F976E0-3E7C-4E39-A900-C5338F5D0AE6}"/>
    <cellStyle name="ปกติ 2 6 11" xfId="7930" xr:uid="{212348DC-88D8-4BB9-B1A2-015B8759E140}"/>
    <cellStyle name="ปกติ 2 6 2" xfId="4871" xr:uid="{C778BD02-AF8C-4603-8D4A-6FF69993F596}"/>
    <cellStyle name="ปกติ 2 6 2 2" xfId="7932" xr:uid="{38AEA261-96FE-416C-961C-06CC7681767B}"/>
    <cellStyle name="ปกติ 2 6 3" xfId="4872" xr:uid="{711B2705-701F-4261-A101-A6C6FA08BEE1}"/>
    <cellStyle name="ปกติ 2 6 3 2" xfId="4873" xr:uid="{8ACA7A4C-F73F-43EC-99AD-FA7091DAA79F}"/>
    <cellStyle name="ปกติ 2 6 3 2 2" xfId="7934" xr:uid="{30D1709F-1C09-49BC-95A4-FFE460CE8767}"/>
    <cellStyle name="ปกติ 2 6 3 3" xfId="7933" xr:uid="{EEB4AE7F-4AB9-4E9C-8791-C80484863BF0}"/>
    <cellStyle name="ปกติ 2 6 4" xfId="4874" xr:uid="{3242ED81-1EF4-4AFF-8305-C8FA5D161966}"/>
    <cellStyle name="ปกติ 2 6 4 2" xfId="7935" xr:uid="{06783763-88FC-4C15-960A-26CB9E36A154}"/>
    <cellStyle name="ปกติ 2 6 5" xfId="4875" xr:uid="{F8BB702C-F8C3-4990-9DEB-EFF6DB2B9219}"/>
    <cellStyle name="ปกติ 2 6 5 2" xfId="7936" xr:uid="{E6F77F56-18D5-4FBB-8BF2-54F20D01D487}"/>
    <cellStyle name="ปกติ 2 6 6" xfId="4876" xr:uid="{E07D9895-F05F-4F43-8748-A0AC5F13FF37}"/>
    <cellStyle name="ปกติ 2 6 6 2" xfId="7937" xr:uid="{F58BD7E7-7DD4-49E7-82E1-B85603A7340A}"/>
    <cellStyle name="ปกติ 2 6 7" xfId="4877" xr:uid="{49F97A43-77B1-42BB-B70C-C53F92F7D082}"/>
    <cellStyle name="ปกติ 2 6 7 2" xfId="7938" xr:uid="{37F99A35-B612-4B4C-90CD-EA4F01954066}"/>
    <cellStyle name="ปกติ 2 6 8" xfId="4878" xr:uid="{7F009674-9051-4029-820E-AF1CB5FA02F1}"/>
    <cellStyle name="ปกติ 2 6 8 2" xfId="7939" xr:uid="{AF69CDED-E9B6-4C92-890F-644E6186289E}"/>
    <cellStyle name="ปกติ 2 6 9" xfId="4879" xr:uid="{C142F80D-9E84-480B-B994-A2FBB8DDB7DA}"/>
    <cellStyle name="ปกติ 2 6 9 2" xfId="7940" xr:uid="{5CD47D75-C31C-468F-B3BD-EC385550AEF7}"/>
    <cellStyle name="ปกติ 2 7" xfId="4880" xr:uid="{10420368-75BF-4461-ADCD-DB524459B788}"/>
    <cellStyle name="ปกติ 2 7 2" xfId="4881" xr:uid="{3EAEBE75-E467-44FC-B886-63D699522362}"/>
    <cellStyle name="ปกติ 2 7 2 2" xfId="7942" xr:uid="{06E474DC-99B5-4F16-9149-1503C2CD800E}"/>
    <cellStyle name="ปกติ 2 7 3" xfId="4882" xr:uid="{038A7E4C-84F1-4CEF-AB32-924A03BD448E}"/>
    <cellStyle name="ปกติ 2 7 3 2" xfId="4883" xr:uid="{39FBD11A-3C3F-41E3-92FA-1C4E4E5DB4AF}"/>
    <cellStyle name="ปกติ 2 7 3 2 2" xfId="7944" xr:uid="{3794B53B-A4C9-4956-A2E3-E5308528C850}"/>
    <cellStyle name="ปกติ 2 7 3 3" xfId="7943" xr:uid="{73FB368C-AAF1-4630-BB08-847852BB6F75}"/>
    <cellStyle name="ปกติ 2 7 4" xfId="4884" xr:uid="{A30F9269-85DB-42A5-A914-9A0DB62B58A0}"/>
    <cellStyle name="ปกติ 2 7 4 2" xfId="7945" xr:uid="{21338ACB-2753-467F-B8AB-16847126555E}"/>
    <cellStyle name="ปกติ 2 7 5" xfId="4885" xr:uid="{2450936E-6CB7-4CE0-9702-9CD973971FB2}"/>
    <cellStyle name="ปกติ 2 7 5 2" xfId="7946" xr:uid="{A8BF7411-29F8-4B2D-8EF1-9A84B4C2E688}"/>
    <cellStyle name="ปกติ 2 7 6" xfId="4886" xr:uid="{27217D71-CA5A-4F20-A0A7-53C9DCCEEB7D}"/>
    <cellStyle name="ปกติ 2 7 6 2" xfId="7947" xr:uid="{623874F5-9102-42CF-8E54-369036ED0DC6}"/>
    <cellStyle name="ปกติ 2 7 7" xfId="7941" xr:uid="{16055D55-F8D5-4389-97BF-3A830149DDD8}"/>
    <cellStyle name="ปกติ 2 7_WK_Master_ACT_Q3'09" xfId="4887" xr:uid="{91C24BB1-EDB1-4307-82F9-97463138B7FF}"/>
    <cellStyle name="ปกติ 2 8" xfId="4888" xr:uid="{83B52ACB-5BFF-4B31-B250-447F0B693E1F}"/>
    <cellStyle name="ปกติ 2 8 2" xfId="4889" xr:uid="{13AC5C4E-FB17-4891-9946-38D99E825765}"/>
    <cellStyle name="ปกติ 2 8 2 2" xfId="7949" xr:uid="{C6235789-3EF4-45E3-A858-18C9A68C7DEA}"/>
    <cellStyle name="ปกติ 2 8 3" xfId="4890" xr:uid="{B4D9A447-8844-4209-8247-A48B4103B7E1}"/>
    <cellStyle name="ปกติ 2 8 3 2" xfId="7950" xr:uid="{1A74663C-5784-4D8E-9B49-16480E71DE95}"/>
    <cellStyle name="ปกติ 2 8 4" xfId="4891" xr:uid="{3CC45C18-0492-4E2A-93D6-BC22ECB09845}"/>
    <cellStyle name="ปกติ 2 8 4 2" xfId="7951" xr:uid="{3C07E243-411E-421C-BBB4-CD96D8D2CCC1}"/>
    <cellStyle name="ปกติ 2 8 5" xfId="4892" xr:uid="{47D558DC-AB28-4A39-944E-BAB0A2C7EF8B}"/>
    <cellStyle name="ปกติ 2 8 5 2" xfId="7952" xr:uid="{F57B8B56-F6E4-49F8-88C2-E205849DF763}"/>
    <cellStyle name="ปกติ 2 8 6" xfId="4893" xr:uid="{52D00FED-6F2B-4E1A-A71A-2A95A0F427C0}"/>
    <cellStyle name="ปกติ 2 8 6 2" xfId="7953" xr:uid="{9E3BA81A-B864-4DC7-932A-4E95F0E44B37}"/>
    <cellStyle name="ปกติ 2 8 7" xfId="7948" xr:uid="{C32922AA-6AA4-4DE3-9B94-513B50E8F36A}"/>
    <cellStyle name="ปกติ 2 9" xfId="4894" xr:uid="{2C02133F-4E39-4D73-B380-C8D48C52677D}"/>
    <cellStyle name="ปกติ 2 9 2" xfId="4895" xr:uid="{A1383C3D-7801-44D9-A9D8-5AC33C4CC72E}"/>
    <cellStyle name="ปกติ 2 9 2 2" xfId="7955" xr:uid="{7716399F-D274-4FE4-A6AC-B99BDEAD402C}"/>
    <cellStyle name="ปกติ 2 9 3" xfId="4896" xr:uid="{C69D07ED-7679-43FB-B5D8-14B7F0C0ECA2}"/>
    <cellStyle name="ปกติ 2 9 3 2" xfId="7956" xr:uid="{A959FCFA-E3BF-4F08-A2EB-291D0653675E}"/>
    <cellStyle name="ปกติ 2 9 4" xfId="4897" xr:uid="{59A45D26-9D8E-4BE0-8150-1C769081DA1D}"/>
    <cellStyle name="ปกติ 2 9 4 2" xfId="7957" xr:uid="{871F0848-5822-4208-9791-CE9968DEF98B}"/>
    <cellStyle name="ปกติ 2 9 5" xfId="7954" xr:uid="{FA1C0437-D96B-477B-93B8-FED0046E703A}"/>
    <cellStyle name="ปกติ 2_!!!!!!รายละเอียดประกอบงบ SME" xfId="4898" xr:uid="{A6584157-0B35-4373-8EF1-118A0ED42D75}"/>
    <cellStyle name="ปกติ 20" xfId="1098" xr:uid="{00000000-0005-0000-0000-000059040000}"/>
    <cellStyle name="ปกติ 20 2" xfId="4900" xr:uid="{D20B2727-2849-4D20-9575-6A3437E3610C}"/>
    <cellStyle name="ปกติ 20 2 2" xfId="4901" xr:uid="{C54670DD-FDE1-422A-A4AF-341BD1E3A967}"/>
    <cellStyle name="ปกติ 20 2 2 2" xfId="7960" xr:uid="{F53AD972-5F9E-4954-8D4A-3EF5BAFF1E65}"/>
    <cellStyle name="ปกติ 20 2 3" xfId="7959" xr:uid="{F8D7B1D8-7671-4294-BAAE-5821C9B22C04}"/>
    <cellStyle name="ปกติ 20 3" xfId="4902" xr:uid="{04227F53-46A5-4BCA-BF4C-5C9E7C43B23D}"/>
    <cellStyle name="ปกติ 20 3 2" xfId="7961" xr:uid="{DAB9C84E-9FA6-498B-9662-1B46675C02DB}"/>
    <cellStyle name="ปกติ 20 4" xfId="4903" xr:uid="{5ED5868E-3790-4DD1-AFC7-DEBA7C2F5181}"/>
    <cellStyle name="ปกติ 20 4 2" xfId="7962" xr:uid="{9B344BC2-A795-4E2F-A542-3F1A27338DD6}"/>
    <cellStyle name="ปกติ 20 5" xfId="4904" xr:uid="{E0EA6FB4-615A-4C17-B732-D475153C6257}"/>
    <cellStyle name="ปกติ 20 5 2" xfId="7963" xr:uid="{E7A2EA11-8398-4FC7-A859-01B99055805D}"/>
    <cellStyle name="ปกติ 20 6" xfId="7958" xr:uid="{99F65BB0-F36E-4762-93E8-51C77C68DCD1}"/>
    <cellStyle name="ปกติ 20 7" xfId="4899" xr:uid="{E7C2BAFC-A361-4068-B3ED-0AAF271CC39C}"/>
    <cellStyle name="ปกติ 21" xfId="1099" xr:uid="{00000000-0005-0000-0000-00005A040000}"/>
    <cellStyle name="ปกติ 21 2" xfId="4906" xr:uid="{DDA194E4-E838-4C91-87DB-B39E0974D17A}"/>
    <cellStyle name="ปกติ 21 2 2" xfId="7965" xr:uid="{D3FA1AFD-1DDF-4458-9133-3D206E277DED}"/>
    <cellStyle name="ปกติ 21 3" xfId="7964" xr:uid="{1EA4166C-9EB8-4DD4-9E89-22151FB7087E}"/>
    <cellStyle name="ปกติ 21 4" xfId="4905" xr:uid="{291807B2-0C99-4856-A251-BABD66D7F8ED}"/>
    <cellStyle name="ปกติ 22" xfId="1100" xr:uid="{00000000-0005-0000-0000-00005B040000}"/>
    <cellStyle name="ปกติ 22 2" xfId="4908" xr:uid="{555E1BCF-3AA7-406F-B01B-A2EEA5D91ED5}"/>
    <cellStyle name="ปกติ 22 2 2" xfId="7967" xr:uid="{A72D9AE8-07A3-46B4-8338-17440B877593}"/>
    <cellStyle name="ปกติ 22 3" xfId="7966" xr:uid="{D9ECDBE2-5FCA-44AC-B345-CD8E5F30B7BD}"/>
    <cellStyle name="ปกติ 22 4" xfId="4907" xr:uid="{FB0E3957-5CF8-4BAC-AD86-B448D2DE0B54}"/>
    <cellStyle name="ปกติ 23" xfId="1101" xr:uid="{00000000-0005-0000-0000-00005C040000}"/>
    <cellStyle name="ปกติ 23 2" xfId="4910" xr:uid="{B63ECBEE-B28D-4B7B-AD97-A139684659A9}"/>
    <cellStyle name="ปกติ 23 2 2" xfId="7969" xr:uid="{049174D3-1650-461B-8432-AD7EC3585E16}"/>
    <cellStyle name="ปกติ 23 3" xfId="7968" xr:uid="{11C60BF6-3C1D-496A-9FAE-E14BD028D36F}"/>
    <cellStyle name="ปกติ 23 4" xfId="4909" xr:uid="{9A11DC8B-8E89-44C3-B6EB-B6316A6D5663}"/>
    <cellStyle name="ปกติ 24" xfId="1102" xr:uid="{00000000-0005-0000-0000-00005D040000}"/>
    <cellStyle name="ปกติ 24 2" xfId="4912" xr:uid="{33BB48EE-8A83-424E-ADD7-E425CEEB66C1}"/>
    <cellStyle name="ปกติ 24 2 2" xfId="7971" xr:uid="{3E3CE927-C777-4A4D-B620-85BB3CE35615}"/>
    <cellStyle name="ปกติ 24 3" xfId="7970" xr:uid="{E8AA8228-B6E4-4CDA-A437-D91FE862BF78}"/>
    <cellStyle name="ปกติ 24 4" xfId="4911" xr:uid="{A507AE8F-DA9C-438E-8CE3-A79DE2EC8E81}"/>
    <cellStyle name="ปกติ 25" xfId="1103" xr:uid="{00000000-0005-0000-0000-00005E040000}"/>
    <cellStyle name="ปกติ 25 2" xfId="4914" xr:uid="{9151398D-E052-4ECE-B1E9-28CAFFD386A9}"/>
    <cellStyle name="ปกติ 25 2 2" xfId="7973" xr:uid="{330AAAB5-5A8B-4DEC-AB0E-C01121FC9813}"/>
    <cellStyle name="ปกติ 25 3" xfId="7972" xr:uid="{185802A8-2D4D-49C6-82BE-EFACB4415A36}"/>
    <cellStyle name="ปกติ 25 4" xfId="4913" xr:uid="{B91328D6-051D-4758-A20D-FDB0DD0B77BA}"/>
    <cellStyle name="ปกติ 26" xfId="1104" xr:uid="{00000000-0005-0000-0000-00005F040000}"/>
    <cellStyle name="ปกติ 26 2" xfId="4916" xr:uid="{C7851C13-8C12-4CDB-89DB-BEA95AC47DA2}"/>
    <cellStyle name="ปกติ 26 2 2" xfId="7975" xr:uid="{AFB92ABC-F689-4AE4-9EC4-83D74A0B7D01}"/>
    <cellStyle name="ปกติ 26 3" xfId="7974" xr:uid="{5F485CD5-1CD0-4366-BFF1-69D6DBC2632C}"/>
    <cellStyle name="ปกติ 26 4" xfId="4915" xr:uid="{EAE39ED0-C578-412F-8E35-5CB9C97138E5}"/>
    <cellStyle name="ปกติ 27" xfId="1105" xr:uid="{00000000-0005-0000-0000-000060040000}"/>
    <cellStyle name="ปกติ 27 2" xfId="4918" xr:uid="{8383B81E-1308-4B2A-B0F3-DA0B605C17EA}"/>
    <cellStyle name="ปกติ 27 2 2" xfId="7977" xr:uid="{9073703E-3F33-4AFF-BF89-FB1E255B8565}"/>
    <cellStyle name="ปกติ 27 3" xfId="7976" xr:uid="{75CE0E6E-7125-4598-A8D4-68AD4C9A45E1}"/>
    <cellStyle name="ปกติ 27 4" xfId="4917" xr:uid="{072FFAA8-C03A-4D49-8211-8119D4317D83}"/>
    <cellStyle name="ปกติ 28" xfId="1106" xr:uid="{00000000-0005-0000-0000-000061040000}"/>
    <cellStyle name="ปกติ 28 2" xfId="4920" xr:uid="{94F99123-E0BF-49DC-A773-1C9C7AADB6A9}"/>
    <cellStyle name="ปกติ 28 2 2" xfId="7979" xr:uid="{36AEDFA9-A467-44E0-B727-9C36249067CC}"/>
    <cellStyle name="ปกติ 28 3" xfId="7978" xr:uid="{7B03D181-2CA5-4F5F-9F40-1E817887864B}"/>
    <cellStyle name="ปกติ 28 4" xfId="4919" xr:uid="{A75D5C04-9428-45D6-AF02-3A2C496DB086}"/>
    <cellStyle name="ปกติ 29" xfId="1107" xr:uid="{00000000-0005-0000-0000-000062040000}"/>
    <cellStyle name="ปกติ 29 2" xfId="4922" xr:uid="{CF276058-D45B-409A-93BB-BDBC6FCAC0D4}"/>
    <cellStyle name="ปกติ 29 2 2" xfId="7981" xr:uid="{F0D1B06E-C98B-4D34-9825-DFBD3D835D27}"/>
    <cellStyle name="ปกติ 29 3" xfId="7980" xr:uid="{A6831537-634B-4DE5-A399-004388FB39DB}"/>
    <cellStyle name="ปกติ 29 4" xfId="4921" xr:uid="{ACA18A69-BCD1-44FE-B955-392543CFA056}"/>
    <cellStyle name="ปกติ 3" xfId="1108" xr:uid="{00000000-0005-0000-0000-000063040000}"/>
    <cellStyle name="ปกติ 3 10" xfId="1109" xr:uid="{00000000-0005-0000-0000-000064040000}"/>
    <cellStyle name="ปกติ 3 10 2" xfId="7982" xr:uid="{C6A7C79E-5E69-4685-A122-813DC689C0E1}"/>
    <cellStyle name="ปกติ 3 10 3" xfId="4924" xr:uid="{FCC53EE6-C059-423C-B2D4-13A006E04C43}"/>
    <cellStyle name="ปกติ 3 11" xfId="1110" xr:uid="{00000000-0005-0000-0000-000065040000}"/>
    <cellStyle name="ปกติ 3 11 2" xfId="7983" xr:uid="{99D4EFA9-531A-41CC-9DA5-E384A469E97B}"/>
    <cellStyle name="ปกติ 3 11 3" xfId="4925" xr:uid="{0FE8E2A3-DA85-4803-BC4A-85C530D1B501}"/>
    <cellStyle name="ปกติ 3 12" xfId="1111" xr:uid="{00000000-0005-0000-0000-000066040000}"/>
    <cellStyle name="ปกติ 3 12 2" xfId="7984" xr:uid="{AE45CC9E-82D2-4611-8402-AC87C114D252}"/>
    <cellStyle name="ปกติ 3 12 3" xfId="4926" xr:uid="{8C33F120-B34A-40AF-8F91-0696032BE070}"/>
    <cellStyle name="ปกติ 3 13" xfId="1112" xr:uid="{00000000-0005-0000-0000-000067040000}"/>
    <cellStyle name="ปกติ 3 13 2" xfId="7985" xr:uid="{0F064DAB-7C89-40A1-AAB4-B3AB1187B475}"/>
    <cellStyle name="ปกติ 3 13 3" xfId="4927" xr:uid="{D5584282-B0CD-47A0-B358-F386A24046F0}"/>
    <cellStyle name="ปกติ 3 14" xfId="1113" xr:uid="{00000000-0005-0000-0000-000068040000}"/>
    <cellStyle name="ปกติ 3 14 2" xfId="7986" xr:uid="{FC35B86E-2C35-4D4C-BBBB-A9B24D529A3E}"/>
    <cellStyle name="ปกติ 3 14 3" xfId="4928" xr:uid="{1C88781B-68E2-4FBC-B004-2DBB2197CBA5}"/>
    <cellStyle name="ปกติ 3 15" xfId="1114" xr:uid="{00000000-0005-0000-0000-000069040000}"/>
    <cellStyle name="ปกติ 3 15 2" xfId="7987" xr:uid="{BAFF084D-6D02-42B8-80C2-F6C30320977D}"/>
    <cellStyle name="ปกติ 3 15 3" xfId="4929" xr:uid="{F10E9206-BB1A-4919-8F0B-21C8982D2423}"/>
    <cellStyle name="ปกติ 3 16" xfId="1115" xr:uid="{00000000-0005-0000-0000-00006A040000}"/>
    <cellStyle name="ปกติ 3 16 2" xfId="7988" xr:uid="{EC6D7F6F-467E-4702-8A87-27572EBB4019}"/>
    <cellStyle name="ปกติ 3 16 3" xfId="4930" xr:uid="{01FF43CC-7345-4CF8-BE0E-A55FAC556107}"/>
    <cellStyle name="ปกติ 3 17" xfId="1116" xr:uid="{00000000-0005-0000-0000-00006B040000}"/>
    <cellStyle name="ปกติ 3 17 2" xfId="7989" xr:uid="{E73CCFB1-4FCF-4A1A-BE99-A3D8F8E7F1F7}"/>
    <cellStyle name="ปกติ 3 17 3" xfId="4931" xr:uid="{C13F572C-01BF-4453-A233-B3486E1EA292}"/>
    <cellStyle name="ปกติ 3 18" xfId="1117" xr:uid="{00000000-0005-0000-0000-00006C040000}"/>
    <cellStyle name="ปกติ 3 18 2" xfId="7990" xr:uid="{6F51DA3D-57E4-4E5D-A559-8B2EE7C24B33}"/>
    <cellStyle name="ปกติ 3 18 3" xfId="4932" xr:uid="{83F4FDFE-C27D-4A6D-8732-3C948297424A}"/>
    <cellStyle name="ปกติ 3 19" xfId="1118" xr:uid="{00000000-0005-0000-0000-00006D040000}"/>
    <cellStyle name="ปกติ 3 2" xfId="1119" xr:uid="{00000000-0005-0000-0000-00006E040000}"/>
    <cellStyle name="ปกติ 3 2 10" xfId="4934" xr:uid="{429BDAAE-21F1-4D81-8AC6-B2EB2B071245}"/>
    <cellStyle name="ปกติ 3 2 10 2" xfId="7992" xr:uid="{BEBB11B8-3100-4998-99F0-3D1A8363F9C4}"/>
    <cellStyle name="ปกติ 3 2 11" xfId="4935" xr:uid="{FA9AC4D8-932D-4672-9092-4E013E6273CE}"/>
    <cellStyle name="ปกติ 3 2 11 2" xfId="7993" xr:uid="{CBADDED0-76E7-44A8-85F7-9EFBF7DCF5F6}"/>
    <cellStyle name="ปกติ 3 2 12" xfId="4936" xr:uid="{B5DE182F-8D58-4E22-8CED-9466572541E0}"/>
    <cellStyle name="ปกติ 3 2 12 2" xfId="7994" xr:uid="{38DF86B2-A3A4-4B74-99EF-C2E8CA845534}"/>
    <cellStyle name="ปกติ 3 2 13" xfId="4937" xr:uid="{9AB05D37-9805-4A05-9AA9-EFC1750C5807}"/>
    <cellStyle name="ปกติ 3 2 13 2" xfId="7995" xr:uid="{DFB71ACC-9096-4E36-83CB-706899A64403}"/>
    <cellStyle name="ปกติ 3 2 14" xfId="4938" xr:uid="{0D4A9682-7ABB-4158-AE82-7409C0EEDD71}"/>
    <cellStyle name="ปกติ 3 2 14 2" xfId="7996" xr:uid="{D848A721-F97D-4DB5-8F76-3A06CA3A652B}"/>
    <cellStyle name="ปกติ 3 2 15" xfId="4939" xr:uid="{511219E8-6376-4974-9517-2F452F8B18AC}"/>
    <cellStyle name="ปกติ 3 2 15 2" xfId="7997" xr:uid="{3CACA7F7-7072-4E87-98E9-812A4534D2BD}"/>
    <cellStyle name="ปกติ 3 2 16" xfId="4940" xr:uid="{9BF30099-0091-4EE0-BFE8-857DC21579E3}"/>
    <cellStyle name="ปกติ 3 2 16 2" xfId="7998" xr:uid="{C9E8995F-B06B-4FC7-856E-E603116F75E0}"/>
    <cellStyle name="ปกติ 3 2 17" xfId="7991" xr:uid="{F73B6E60-E1BF-4550-8F9E-AC8252347C74}"/>
    <cellStyle name="ปกติ 3 2 18" xfId="4933" xr:uid="{1B23E163-D7E1-4D3E-B53C-F480327FFE67}"/>
    <cellStyle name="ปกติ 3 2 2" xfId="4941" xr:uid="{E542287A-3D55-4919-9FDC-EAA50A7B0E7F}"/>
    <cellStyle name="ปกติ 3 2 2 2" xfId="4942" xr:uid="{F16FAB93-A27B-467B-959B-84B1BDAEA445}"/>
    <cellStyle name="ปกติ 3 2 2 2 2" xfId="8000" xr:uid="{8A7D39F4-B8CD-49F1-9A0F-F9C47099F097}"/>
    <cellStyle name="ปกติ 3 2 2 3" xfId="4943" xr:uid="{C328670C-EFBC-44CE-96EB-FEF824CC1270}"/>
    <cellStyle name="ปกติ 3 2 2 3 2" xfId="8001" xr:uid="{CFCF5581-7A03-4C91-8551-05BBBA7D92A4}"/>
    <cellStyle name="ปกติ 3 2 2 4" xfId="4944" xr:uid="{9FDA1AE2-BBBF-46CF-844D-839922D725AB}"/>
    <cellStyle name="ปกติ 3 2 2 4 2" xfId="8002" xr:uid="{82252550-9992-402B-A9BD-FB37BE394C13}"/>
    <cellStyle name="ปกติ 3 2 2 5" xfId="4945" xr:uid="{ED74B68E-5B0D-4EA9-8AC7-DD0536AB15FC}"/>
    <cellStyle name="ปกติ 3 2 2 5 2" xfId="8003" xr:uid="{44C1683B-32DC-48A8-9A0C-CB11698D5CF7}"/>
    <cellStyle name="ปกติ 3 2 2 6" xfId="7999" xr:uid="{D93B4568-FBC1-4861-9F14-9E45BF86D1D9}"/>
    <cellStyle name="ปกติ 3 2 3" xfId="4946" xr:uid="{F99A23BE-E993-486D-868B-48472DB3FFDE}"/>
    <cellStyle name="ปกติ 3 2 3 2" xfId="4947" xr:uid="{A0055045-A37D-45F1-8385-092506256D51}"/>
    <cellStyle name="ปกติ 3 2 3 2 2" xfId="8005" xr:uid="{95D9265D-6ABA-44FA-B144-0086AF2B1E15}"/>
    <cellStyle name="ปกติ 3 2 3 3" xfId="4948" xr:uid="{E4E56171-B1E4-44CF-A86A-344FC0A9A3ED}"/>
    <cellStyle name="ปกติ 3 2 3 3 2" xfId="8006" xr:uid="{A80395CC-0691-4EDC-B34A-B39733B8F8DD}"/>
    <cellStyle name="ปกติ 3 2 3 4" xfId="4949" xr:uid="{6CE9487B-48FB-4D7D-A30A-07AB7B209593}"/>
    <cellStyle name="ปกติ 3 2 3 4 2" xfId="8007" xr:uid="{2FF671CA-4AE4-4E9C-B029-FE82278D5976}"/>
    <cellStyle name="ปกติ 3 2 3 5" xfId="8004" xr:uid="{1D9D350A-7F03-4018-85C8-F909915620E7}"/>
    <cellStyle name="ปกติ 3 2 4" xfId="4950" xr:uid="{A9A81B2C-504E-425E-A653-F8FE3E4293EC}"/>
    <cellStyle name="ปกติ 3 2 4 2" xfId="8008" xr:uid="{8EEC2509-6029-4F37-9074-02A2A5259043}"/>
    <cellStyle name="ปกติ 3 2 5" xfId="4951" xr:uid="{5EEC71A9-0287-49E7-8178-86BA98479C6C}"/>
    <cellStyle name="ปกติ 3 2 5 2" xfId="8009" xr:uid="{57F8ED4A-1499-4314-8B32-E6130A243352}"/>
    <cellStyle name="ปกติ 3 2 6" xfId="4952" xr:uid="{DE9E7D4B-F3A3-46EC-B327-AD4B71080D67}"/>
    <cellStyle name="ปกติ 3 2 6 2" xfId="8010" xr:uid="{5642B4E6-655D-472E-8F07-1FDB55C4CE0A}"/>
    <cellStyle name="ปกติ 3 2 7" xfId="4953" xr:uid="{A8408215-73AE-44A4-88B1-1A63970CBD4D}"/>
    <cellStyle name="ปกติ 3 2 7 2" xfId="8011" xr:uid="{5B4BE23A-6CA0-4C29-AB2C-C7162EB11597}"/>
    <cellStyle name="ปกติ 3 2 8" xfId="4954" xr:uid="{79291144-E1C6-4F9C-9B3C-279B407FC842}"/>
    <cellStyle name="ปกติ 3 2 8 2" xfId="8012" xr:uid="{6CF3BC60-5885-425D-A6DB-B9EF0E17EEB7}"/>
    <cellStyle name="ปกติ 3 2 9" xfId="4955" xr:uid="{AAD2527C-AED6-4C57-8909-B799B6D7F135}"/>
    <cellStyle name="ปกติ 3 2 9 2" xfId="8013" xr:uid="{35627EE2-5F7D-41FE-971C-CBB623BE071D}"/>
    <cellStyle name="ปกติ 3 2_Detail_inf (Mar'10)" xfId="4956" xr:uid="{F5505959-20B1-48AD-A965-DBCBB50F26B5}"/>
    <cellStyle name="ปกติ 3 20" xfId="1120" xr:uid="{00000000-0005-0000-0000-00006F040000}"/>
    <cellStyle name="ปกติ 3 21" xfId="1121" xr:uid="{00000000-0005-0000-0000-000070040000}"/>
    <cellStyle name="ปกติ 3 22" xfId="1122" xr:uid="{00000000-0005-0000-0000-000071040000}"/>
    <cellStyle name="ปกติ 3 23" xfId="1123" xr:uid="{00000000-0005-0000-0000-000072040000}"/>
    <cellStyle name="ปกติ 3 24" xfId="1124" xr:uid="{00000000-0005-0000-0000-000073040000}"/>
    <cellStyle name="ปกติ 3 25" xfId="1125" xr:uid="{00000000-0005-0000-0000-000074040000}"/>
    <cellStyle name="ปกติ 3 26" xfId="1126" xr:uid="{00000000-0005-0000-0000-000075040000}"/>
    <cellStyle name="ปกติ 3 27" xfId="1127" xr:uid="{00000000-0005-0000-0000-000076040000}"/>
    <cellStyle name="ปกติ 3 28" xfId="1128" xr:uid="{00000000-0005-0000-0000-000077040000}"/>
    <cellStyle name="ปกติ 3 29" xfId="1129" xr:uid="{00000000-0005-0000-0000-000078040000}"/>
    <cellStyle name="ปกติ 3 3" xfId="1130" xr:uid="{00000000-0005-0000-0000-000079040000}"/>
    <cellStyle name="ปกติ 3 3 2" xfId="4958" xr:uid="{81622F3D-7F5E-438A-B282-3AA106EB054D}"/>
    <cellStyle name="ปกติ 3 3 2 2" xfId="4959" xr:uid="{69D07596-CED4-4B73-81C4-D5D7D411F178}"/>
    <cellStyle name="ปกติ 3 3 2 2 2" xfId="8016" xr:uid="{E92A5586-CF74-43C6-93EB-50AFCEE85A5B}"/>
    <cellStyle name="ปกติ 3 3 2 3" xfId="4960" xr:uid="{46E1220F-7356-4865-A91F-5C14BCC33B4B}"/>
    <cellStyle name="ปกติ 3 3 2 3 2" xfId="8017" xr:uid="{746848B0-82D1-4458-AA70-755079DCFE0F}"/>
    <cellStyle name="ปกติ 3 3 2 4" xfId="8015" xr:uid="{C8C004CC-04F2-4F6D-AE62-A5175D21D501}"/>
    <cellStyle name="ปกติ 3 3 3" xfId="4961" xr:uid="{61899AC3-768E-448D-B38C-D01FE07B8E25}"/>
    <cellStyle name="ปกติ 3 3 3 2" xfId="8018" xr:uid="{EB21A9A1-5F0E-44F6-9B3C-8AA0BD30C209}"/>
    <cellStyle name="ปกติ 3 3 4" xfId="4962" xr:uid="{84E79EF7-7295-4E62-B36A-3DCC837B1C7D}"/>
    <cellStyle name="ปกติ 3 3 4 2" xfId="8019" xr:uid="{571441C8-8CFD-45EF-AA72-69E97F81043D}"/>
    <cellStyle name="ปกติ 3 3 5" xfId="4963" xr:uid="{44D6A65B-8D98-482E-8162-19721281D6A7}"/>
    <cellStyle name="ปกติ 3 3 5 2" xfId="8020" xr:uid="{27F72AC2-0725-41C7-B783-56511D8F77C9}"/>
    <cellStyle name="ปกติ 3 3 6" xfId="4964" xr:uid="{4F747449-1DFC-4DD8-A2A7-5284FC9B8E9E}"/>
    <cellStyle name="ปกติ 3 3 6 2" xfId="8021" xr:uid="{D3205105-88C4-4697-BC70-B202C9AFD489}"/>
    <cellStyle name="ปกติ 3 3 7" xfId="4965" xr:uid="{31DEECD9-F284-4086-8BBA-2A8C1A5145B2}"/>
    <cellStyle name="ปกติ 3 3 7 2" xfId="8022" xr:uid="{BDB96530-EE4B-4CC2-91B5-535AA8906D8E}"/>
    <cellStyle name="ปกติ 3 3 8" xfId="8014" xr:uid="{8A238278-07DE-40EC-B5F2-600853FD0FE4}"/>
    <cellStyle name="ปกติ 3 3 9" xfId="4957" xr:uid="{E828A8EF-E62F-4125-B96C-4540FB0FE41E}"/>
    <cellStyle name="ปกติ 3 30" xfId="1131" xr:uid="{00000000-0005-0000-0000-00007A040000}"/>
    <cellStyle name="ปกติ 3 31" xfId="1132" xr:uid="{00000000-0005-0000-0000-00007B040000}"/>
    <cellStyle name="ปกติ 3 32" xfId="1133" xr:uid="{00000000-0005-0000-0000-00007C040000}"/>
    <cellStyle name="ปกติ 3 33" xfId="1134" xr:uid="{00000000-0005-0000-0000-00007D040000}"/>
    <cellStyle name="ปกติ 3 34" xfId="1135" xr:uid="{00000000-0005-0000-0000-00007E040000}"/>
    <cellStyle name="ปกติ 3 35" xfId="1136" xr:uid="{00000000-0005-0000-0000-00007F040000}"/>
    <cellStyle name="ปกติ 3 36" xfId="1137" xr:uid="{00000000-0005-0000-0000-000080040000}"/>
    <cellStyle name="ปกติ 3 37" xfId="1138" xr:uid="{00000000-0005-0000-0000-000081040000}"/>
    <cellStyle name="ปกติ 3 38" xfId="1139" xr:uid="{00000000-0005-0000-0000-000082040000}"/>
    <cellStyle name="ปกติ 3 39" xfId="1140" xr:uid="{00000000-0005-0000-0000-000083040000}"/>
    <cellStyle name="ปกติ 3 4" xfId="1141" xr:uid="{00000000-0005-0000-0000-000084040000}"/>
    <cellStyle name="ปกติ 3 4 2" xfId="4967" xr:uid="{7C0A3C0A-3974-45ED-935B-0E6C283C8944}"/>
    <cellStyle name="ปกติ 3 4 2 2" xfId="4968" xr:uid="{FD4810CA-07ED-4DAE-B79E-E20A7061E4CA}"/>
    <cellStyle name="ปกติ 3 4 2 2 2" xfId="8025" xr:uid="{07BCB2C7-F7C3-4F92-9647-9E3E1A7CEA75}"/>
    <cellStyle name="ปกติ 3 4 2 3" xfId="8024" xr:uid="{CEBFF391-1879-4A41-B249-1CBFC6D3119D}"/>
    <cellStyle name="ปกติ 3 4 3" xfId="4969" xr:uid="{F7E90756-BF9F-486F-98C9-E01BC6C02C2E}"/>
    <cellStyle name="ปกติ 3 4 3 2" xfId="8026" xr:uid="{FC42B352-0079-46E1-825E-7EF0F28BAF39}"/>
    <cellStyle name="ปกติ 3 4 4" xfId="4970" xr:uid="{78DF8106-777E-4C48-B384-B1D79B2F6045}"/>
    <cellStyle name="ปกติ 3 4 4 2" xfId="8027" xr:uid="{01FAF649-223C-4D2A-952E-4F0FF694428C}"/>
    <cellStyle name="ปกติ 3 4 5" xfId="8023" xr:uid="{A9789E2F-CC06-492C-B868-70502570F9EF}"/>
    <cellStyle name="ปกติ 3 4 6" xfId="4966" xr:uid="{0B9C1BCC-314B-46EB-ABAD-4EDD7C436AA6}"/>
    <cellStyle name="ปกติ 3 40" xfId="1142" xr:uid="{00000000-0005-0000-0000-000085040000}"/>
    <cellStyle name="ปกติ 3 41" xfId="1143" xr:uid="{00000000-0005-0000-0000-000086040000}"/>
    <cellStyle name="ปกติ 3 42" xfId="1144" xr:uid="{00000000-0005-0000-0000-000087040000}"/>
    <cellStyle name="ปกติ 3 43" xfId="1145" xr:uid="{00000000-0005-0000-0000-000088040000}"/>
    <cellStyle name="ปกติ 3 44" xfId="1146" xr:uid="{00000000-0005-0000-0000-000089040000}"/>
    <cellStyle name="ปกติ 3 45" xfId="1147" xr:uid="{00000000-0005-0000-0000-00008A040000}"/>
    <cellStyle name="ปกติ 3 46" xfId="1148" xr:uid="{00000000-0005-0000-0000-00008B040000}"/>
    <cellStyle name="ปกติ 3 47" xfId="1149" xr:uid="{00000000-0005-0000-0000-00008C040000}"/>
    <cellStyle name="ปกติ 3 48" xfId="1150" xr:uid="{00000000-0005-0000-0000-00008D040000}"/>
    <cellStyle name="ปกติ 3 49" xfId="1151" xr:uid="{00000000-0005-0000-0000-00008E040000}"/>
    <cellStyle name="ปกติ 3 5" xfId="1152" xr:uid="{00000000-0005-0000-0000-00008F040000}"/>
    <cellStyle name="ปกติ 3 5 2" xfId="4972" xr:uid="{82914CDB-0FEC-42A3-9E67-ED2A111C10B1}"/>
    <cellStyle name="ปกติ 3 5 2 2" xfId="8029" xr:uid="{E6AD23B6-B0D3-4134-B296-D764D2B8A3EB}"/>
    <cellStyle name="ปกติ 3 5 3" xfId="4973" xr:uid="{EEBE01BF-B341-40B6-B578-80A27481D367}"/>
    <cellStyle name="ปกติ 3 5 3 2" xfId="8030" xr:uid="{C9563772-6824-4D93-A6AA-D931640BD57C}"/>
    <cellStyle name="ปกติ 3 5 4" xfId="8028" xr:uid="{94DCB999-4F54-4C23-8182-DEB24DA4A8E2}"/>
    <cellStyle name="ปกติ 3 5 5" xfId="4971" xr:uid="{46260654-D97A-4BB8-95E0-1E0E320D2028}"/>
    <cellStyle name="ปกติ 3 50" xfId="1153" xr:uid="{00000000-0005-0000-0000-000090040000}"/>
    <cellStyle name="ปกติ 3 51" xfId="1154" xr:uid="{00000000-0005-0000-0000-000091040000}"/>
    <cellStyle name="ปกติ 3 52" xfId="1155" xr:uid="{00000000-0005-0000-0000-000092040000}"/>
    <cellStyle name="ปกติ 3 53" xfId="1156" xr:uid="{00000000-0005-0000-0000-000093040000}"/>
    <cellStyle name="ปกติ 3 54" xfId="1157" xr:uid="{00000000-0005-0000-0000-000094040000}"/>
    <cellStyle name="ปกติ 3 55" xfId="1158" xr:uid="{00000000-0005-0000-0000-000095040000}"/>
    <cellStyle name="ปกติ 3 56" xfId="1159" xr:uid="{00000000-0005-0000-0000-000096040000}"/>
    <cellStyle name="ปกติ 3 57" xfId="1160" xr:uid="{00000000-0005-0000-0000-000097040000}"/>
    <cellStyle name="ปกติ 3 58" xfId="1161" xr:uid="{00000000-0005-0000-0000-000098040000}"/>
    <cellStyle name="ปกติ 3 59" xfId="1162" xr:uid="{00000000-0005-0000-0000-000099040000}"/>
    <cellStyle name="ปกติ 3 6" xfId="1163" xr:uid="{00000000-0005-0000-0000-00009A040000}"/>
    <cellStyle name="ปกติ 3 6 2" xfId="8031" xr:uid="{1B2E689C-E214-4D89-938B-3E1EC861B4B3}"/>
    <cellStyle name="ปกติ 3 6 3" xfId="4974" xr:uid="{D6F9BE93-1A02-49B6-BB5B-96A11951D32C}"/>
    <cellStyle name="ปกติ 3 60" xfId="1164" xr:uid="{00000000-0005-0000-0000-00009B040000}"/>
    <cellStyle name="ปกติ 3 61" xfId="1165" xr:uid="{00000000-0005-0000-0000-00009C040000}"/>
    <cellStyle name="ปกติ 3 62" xfId="1166" xr:uid="{00000000-0005-0000-0000-00009D040000}"/>
    <cellStyle name="ปกติ 3 63" xfId="1167" xr:uid="{00000000-0005-0000-0000-00009E040000}"/>
    <cellStyle name="ปกติ 3 64" xfId="1168" xr:uid="{00000000-0005-0000-0000-00009F040000}"/>
    <cellStyle name="ปกติ 3 65" xfId="1169" xr:uid="{00000000-0005-0000-0000-0000A0040000}"/>
    <cellStyle name="ปกติ 3 66" xfId="1170" xr:uid="{00000000-0005-0000-0000-0000A1040000}"/>
    <cellStyle name="ปกติ 3 67" xfId="1171" xr:uid="{00000000-0005-0000-0000-0000A2040000}"/>
    <cellStyle name="ปกติ 3 68" xfId="1172" xr:uid="{00000000-0005-0000-0000-0000A3040000}"/>
    <cellStyle name="ปกติ 3 69" xfId="1173" xr:uid="{00000000-0005-0000-0000-0000A4040000}"/>
    <cellStyle name="ปกติ 3 7" xfId="1174" xr:uid="{00000000-0005-0000-0000-0000A5040000}"/>
    <cellStyle name="ปกติ 3 7 2" xfId="8032" xr:uid="{D921D1B9-B5E2-470E-9ACF-1A4845743F86}"/>
    <cellStyle name="ปกติ 3 7 3" xfId="4975" xr:uid="{80386031-C2AE-4668-AFDB-F7908122CC66}"/>
    <cellStyle name="ปกติ 3 70" xfId="1175" xr:uid="{00000000-0005-0000-0000-0000A6040000}"/>
    <cellStyle name="ปกติ 3 71" xfId="1176" xr:uid="{00000000-0005-0000-0000-0000A7040000}"/>
    <cellStyle name="ปกติ 3 72" xfId="1177" xr:uid="{00000000-0005-0000-0000-0000A8040000}"/>
    <cellStyle name="ปกติ 3 73" xfId="1178" xr:uid="{00000000-0005-0000-0000-0000A9040000}"/>
    <cellStyle name="ปกติ 3 74" xfId="1179" xr:uid="{00000000-0005-0000-0000-0000AA040000}"/>
    <cellStyle name="ปกติ 3 75" xfId="1180" xr:uid="{00000000-0005-0000-0000-0000AB040000}"/>
    <cellStyle name="ปกติ 3 76" xfId="1181" xr:uid="{00000000-0005-0000-0000-0000AC040000}"/>
    <cellStyle name="ปกติ 3 77" xfId="1182" xr:uid="{00000000-0005-0000-0000-0000AD040000}"/>
    <cellStyle name="ปกติ 3 78" xfId="4923" xr:uid="{42DE0360-932B-495A-8838-98E22FB0E0A9}"/>
    <cellStyle name="ปกติ 3 8" xfId="1183" xr:uid="{00000000-0005-0000-0000-0000AE040000}"/>
    <cellStyle name="ปกติ 3 8 2" xfId="8033" xr:uid="{FE72D054-DF75-4134-A762-28E4760D9360}"/>
    <cellStyle name="ปกติ 3 8 3" xfId="4976" xr:uid="{CF520773-67ED-4928-BE46-69A7FC3939D2}"/>
    <cellStyle name="ปกติ 3 9" xfId="1184" xr:uid="{00000000-0005-0000-0000-0000AF040000}"/>
    <cellStyle name="ปกติ 3 9 2" xfId="8034" xr:uid="{F2A74624-7C30-4A82-B10E-FB5683F467F3}"/>
    <cellStyle name="ปกติ 3 9 3" xfId="4977" xr:uid="{88E275B1-ABC5-45E3-AD55-A2B50303DC89}"/>
    <cellStyle name="ปกติ 3_Asia Metal Y2008" xfId="1185" xr:uid="{00000000-0005-0000-0000-0000B0040000}"/>
    <cellStyle name="ปกติ 30" xfId="1186" xr:uid="{00000000-0005-0000-0000-0000B1040000}"/>
    <cellStyle name="ปกติ 30 2" xfId="4979" xr:uid="{588B720B-4361-4140-A822-769FBFD7D480}"/>
    <cellStyle name="ปกติ 30 2 2" xfId="8036" xr:uid="{56957DB3-0204-42B0-98C3-2A2204A5C2F2}"/>
    <cellStyle name="ปกติ 30 3" xfId="8035" xr:uid="{092F8D3A-A48B-4354-9108-30156968B5E9}"/>
    <cellStyle name="ปกติ 30 4" xfId="4978" xr:uid="{B5CC35F3-19DD-466E-A03E-7C73905358A2}"/>
    <cellStyle name="ปกติ 31" xfId="1187" xr:uid="{00000000-0005-0000-0000-0000B2040000}"/>
    <cellStyle name="ปกติ 31 2" xfId="4981" xr:uid="{6DB175CF-DCA6-4763-9BA9-8699EB7ADA44}"/>
    <cellStyle name="ปกติ 31 2 2" xfId="8038" xr:uid="{2ECDF70C-1D6F-4351-8886-8ACF07B6AA6F}"/>
    <cellStyle name="ปกติ 31 3" xfId="8037" xr:uid="{F9C51D0A-B71D-4FF8-8E5B-73D8790B9D10}"/>
    <cellStyle name="ปกติ 31 4" xfId="4980" xr:uid="{91645DD9-D0B3-4508-8CA9-50D4EAD5F43D}"/>
    <cellStyle name="ปกติ 32" xfId="4982" xr:uid="{65AA6879-98A3-47FD-9020-2F6DE4A74A69}"/>
    <cellStyle name="ปกติ 32 2" xfId="4983" xr:uid="{8FAEB2E4-FB1B-4485-A82D-1030B89A4DF3}"/>
    <cellStyle name="ปกติ 32 2 2" xfId="8040" xr:uid="{E697A31E-5931-4925-9AAD-01EA1093C6ED}"/>
    <cellStyle name="ปกติ 32 3" xfId="8039" xr:uid="{BE416FF1-397C-43EC-A382-D44667DC07EC}"/>
    <cellStyle name="ปกติ 33" xfId="4984" xr:uid="{DCFDDC3A-4E60-4809-BB4F-764E64565457}"/>
    <cellStyle name="ปกติ 33 2" xfId="4985" xr:uid="{B78A2D8C-B7DA-413D-A137-A40C26CB67B1}"/>
    <cellStyle name="ปกติ 33 2 2" xfId="8042" xr:uid="{A906515B-D30F-4233-81DB-5C7EB2CF9A9B}"/>
    <cellStyle name="ปกติ 33 3" xfId="8041" xr:uid="{8A7BF0EB-DB1F-4EF7-AA7D-2AEDD7217FF1}"/>
    <cellStyle name="ปกติ 34" xfId="4986" xr:uid="{4E0B3798-3C2E-4500-92D9-39325EDAA3A4}"/>
    <cellStyle name="ปกติ 34 2" xfId="4987" xr:uid="{247BCC04-8A44-4F9B-8E60-6014D6EBCD26}"/>
    <cellStyle name="ปกติ 34 2 2" xfId="8044" xr:uid="{80452EA6-F52B-4F91-89FF-C442A9FB0D40}"/>
    <cellStyle name="ปกติ 34 3" xfId="8043" xr:uid="{A5CA4FD7-74F3-43F4-AC0E-FDDD6FA58E9B}"/>
    <cellStyle name="ปกติ 35" xfId="4988" xr:uid="{81BBC53D-F0D7-4DBF-A26A-1310F6E16AAF}"/>
    <cellStyle name="ปกติ 35 2" xfId="4989" xr:uid="{50F9FC01-FF12-4CF7-BACF-20C56C9C977C}"/>
    <cellStyle name="ปกติ 35 2 2" xfId="8046" xr:uid="{84727B7D-4D49-4115-9359-DF43A163DA24}"/>
    <cellStyle name="ปกติ 35 3" xfId="8045" xr:uid="{8E93C7F4-4EE6-435D-9303-A248F2196056}"/>
    <cellStyle name="ปกติ 36" xfId="4990" xr:uid="{D0592B07-2446-41DB-915F-679CA505493B}"/>
    <cellStyle name="ปกติ 36 2" xfId="4991" xr:uid="{1CE3C32F-ACED-4533-A03D-F02D6ADF92FE}"/>
    <cellStyle name="ปกติ 36 2 2" xfId="8048" xr:uid="{C62FF5D1-7FCB-4116-AEFE-A09AF2A21262}"/>
    <cellStyle name="ปกติ 36 3" xfId="8047" xr:uid="{D8E557DB-FFE4-4CDC-8952-D25B046120CB}"/>
    <cellStyle name="ปกติ 37" xfId="4992" xr:uid="{7C75A9A5-7984-43A3-86A9-FFEED013F089}"/>
    <cellStyle name="ปกติ 37 2" xfId="4993" xr:uid="{B5193117-7E07-41D9-A638-B31B3EC67B2B}"/>
    <cellStyle name="ปกติ 37 2 2" xfId="8050" xr:uid="{46B47859-C290-47B7-9315-ADBCE4FFCD8F}"/>
    <cellStyle name="ปกติ 37 3" xfId="8049" xr:uid="{A79FCF63-3849-4773-8A5E-D7BCB9AB70AB}"/>
    <cellStyle name="ปกติ 38" xfId="4994" xr:uid="{60183499-2880-422B-A1AD-42C476A69C5C}"/>
    <cellStyle name="ปกติ 38 2" xfId="4995" xr:uid="{66F7E0E2-D922-43B6-AAE2-93F2E9FDF5C7}"/>
    <cellStyle name="ปกติ 38 2 2" xfId="8052" xr:uid="{5E237285-263E-4B1C-91AB-4D3FC9017F3E}"/>
    <cellStyle name="ปกติ 38 3" xfId="8051" xr:uid="{6FCC4EE2-1BC4-4171-9332-B6659AB43DEA}"/>
    <cellStyle name="ปกติ 39" xfId="4996" xr:uid="{C498E804-FCFB-475E-8C76-CD2646CD952D}"/>
    <cellStyle name="ปกติ 39 2" xfId="4997" xr:uid="{358F6A78-BED6-4167-845D-67186A8808B6}"/>
    <cellStyle name="ปกติ 39 2 2" xfId="8054" xr:uid="{E8D06B23-B96A-4DD3-9E2E-6641F0E39DBB}"/>
    <cellStyle name="ปกติ 39 3" xfId="8053" xr:uid="{D00FA9EE-DE5F-4900-9C6E-F3E089461077}"/>
    <cellStyle name="ปกติ 4" xfId="1188" xr:uid="{00000000-0005-0000-0000-0000B3040000}"/>
    <cellStyle name="ปกติ 4 2" xfId="1189" xr:uid="{00000000-0005-0000-0000-0000B4040000}"/>
    <cellStyle name="ปกติ 4 2 2" xfId="5000" xr:uid="{00066FCE-4936-40E1-8723-05D56172C8CC}"/>
    <cellStyle name="ปกติ 4 2 2 2" xfId="8057" xr:uid="{1F47269F-78CF-4825-9090-FFBF0927CF55}"/>
    <cellStyle name="ปกติ 4 2 3" xfId="5001" xr:uid="{7F8D5A91-AD97-4E47-9FA3-A5ACC72B2D64}"/>
    <cellStyle name="ปกติ 4 2 3 2" xfId="8058" xr:uid="{85C63170-DA51-46A4-966F-6C705D72FA79}"/>
    <cellStyle name="ปกติ 4 2 4" xfId="5002" xr:uid="{D8B0EC61-FC70-4082-9836-1153DB17A0CF}"/>
    <cellStyle name="ปกติ 4 2 4 2" xfId="8059" xr:uid="{C90EB258-68BD-4F24-AA38-31DC970EF05D}"/>
    <cellStyle name="ปกติ 4 2 5" xfId="5003" xr:uid="{01E09A17-476B-4BEB-B742-F239350AACDB}"/>
    <cellStyle name="ปกติ 4 2 5 2" xfId="8060" xr:uid="{E74274F5-57BB-4C8B-94C0-C956DB2A8543}"/>
    <cellStyle name="ปกติ 4 2 6" xfId="5004" xr:uid="{631B1C12-335D-4FD2-AF09-1ADE37735BE0}"/>
    <cellStyle name="ปกติ 4 2 6 2" xfId="8061" xr:uid="{791DD8F7-E9D7-4D42-96D0-EA11C46354C1}"/>
    <cellStyle name="ปกติ 4 2 7" xfId="5005" xr:uid="{D0EB7C4C-F9AD-4032-A1B7-743E02D5B18F}"/>
    <cellStyle name="ปกติ 4 2 7 2" xfId="8062" xr:uid="{FD6A6F19-3B63-4367-A73C-117C16465693}"/>
    <cellStyle name="ปกติ 4 2 8" xfId="8056" xr:uid="{4F033742-6139-4AA4-ACC6-6137299995CD}"/>
    <cellStyle name="ปกติ 4 2 9" xfId="4999" xr:uid="{B3532893-05B7-4783-9B8B-BBA7B8A0DE11}"/>
    <cellStyle name="ปกติ 4 3" xfId="5006" xr:uid="{F8F17F1D-F5A6-4AED-9A08-D03CC1586EAD}"/>
    <cellStyle name="ปกติ 4 3 2" xfId="5007" xr:uid="{4A91099F-B0D0-49EC-8449-AA7B8F974F87}"/>
    <cellStyle name="ปกติ 4 3 2 2" xfId="8064" xr:uid="{C5F1FA77-4423-403D-8D28-6691FCC14249}"/>
    <cellStyle name="ปกติ 4 3 3" xfId="5008" xr:uid="{3AEB8535-FFFD-4127-A482-FD05E19C2F55}"/>
    <cellStyle name="ปกติ 4 3 3 2" xfId="8065" xr:uid="{B5B36774-17BD-48F3-A1C7-C17BE9ED49A8}"/>
    <cellStyle name="ปกติ 4 3 4" xfId="5009" xr:uid="{C977DA47-F63B-4FA2-A704-12D10DA09512}"/>
    <cellStyle name="ปกติ 4 3 4 2" xfId="8066" xr:uid="{A0127418-22D6-415C-BDF7-D3D330C5DE2E}"/>
    <cellStyle name="ปกติ 4 3 5" xfId="8063" xr:uid="{921C94DF-FD2A-4C59-828C-F6E5D5FB9665}"/>
    <cellStyle name="ปกติ 4 4" xfId="5010" xr:uid="{98E95EB6-E5AA-42D0-82B4-20C8681C078C}"/>
    <cellStyle name="ปกติ 4 4 2" xfId="5011" xr:uid="{CEF78369-38E0-4D42-8D77-3C024C94A178}"/>
    <cellStyle name="ปกติ 4 4 2 2" xfId="8068" xr:uid="{7FE14943-9E05-4E94-A739-9A4398F91031}"/>
    <cellStyle name="ปกติ 4 4 3" xfId="5012" xr:uid="{29D3A1AE-D274-4C5D-BFAD-6716C7F160BF}"/>
    <cellStyle name="ปกติ 4 4 3 2" xfId="8069" xr:uid="{C876F17B-E4AF-4D05-AE77-6AC3905E8BE5}"/>
    <cellStyle name="ปกติ 4 4 4" xfId="5013" xr:uid="{6A2FD75C-91FA-4E83-B641-50D2BA7FFC54}"/>
    <cellStyle name="ปกติ 4 4 4 2" xfId="8070" xr:uid="{3684C555-4301-4775-BC48-FDAED215E125}"/>
    <cellStyle name="ปกติ 4 4 5" xfId="8067" xr:uid="{628686FC-62B8-43ED-AE25-46A52D4289C6}"/>
    <cellStyle name="ปกติ 4 5" xfId="5014" xr:uid="{49198618-7CF0-49F4-9B34-CC9E8B432DC1}"/>
    <cellStyle name="ปกติ 4 5 2" xfId="8071" xr:uid="{8AA92673-6460-4C86-8B1B-61CBF11DAD78}"/>
    <cellStyle name="ปกติ 4 6" xfId="5015" xr:uid="{1D42D6DD-7681-43B8-8F37-6806C0F97953}"/>
    <cellStyle name="ปกติ 4 6 2" xfId="8072" xr:uid="{E7901479-D0BF-40A8-A535-5F9AD24319A8}"/>
    <cellStyle name="ปกติ 4 7" xfId="5016" xr:uid="{12FE479E-90BD-4DC3-A4B7-293010190ACD}"/>
    <cellStyle name="ปกติ 4 7 2" xfId="8073" xr:uid="{01D4DB03-E805-43A9-8524-7D5C46EB9856}"/>
    <cellStyle name="ปกติ 4 8" xfId="8055" xr:uid="{51920B15-1C14-4683-A1B2-F02C03C1A76A}"/>
    <cellStyle name="ปกติ 4 9" xfId="4998" xr:uid="{C65AAE43-B9AF-4438-B567-6A679FC7C7D3}"/>
    <cellStyle name="ปกติ 4_10" xfId="5017" xr:uid="{A37D5F12-1EEB-473E-948C-3D6D5790D59E}"/>
    <cellStyle name="ปกติ 40" xfId="5018" xr:uid="{6835CCF4-C621-48F8-9592-974E499192C1}"/>
    <cellStyle name="ปกติ 40 2" xfId="5019" xr:uid="{C63B6E45-026B-43A1-A4BC-438C2FD45F51}"/>
    <cellStyle name="ปกติ 40 2 2" xfId="8075" xr:uid="{1884BC14-A4AC-4563-B07C-A1C9B5B80F9B}"/>
    <cellStyle name="ปกติ 40 3" xfId="8074" xr:uid="{5A45086D-8AE2-4012-AE93-BEBF0EF27FA6}"/>
    <cellStyle name="ปกติ 41" xfId="5020" xr:uid="{37745017-AFCF-443E-82E1-490F78EBCF42}"/>
    <cellStyle name="ปกติ 41 2" xfId="5021" xr:uid="{C36B0B15-9D2F-45C7-A65E-18421570F7C7}"/>
    <cellStyle name="ปกติ 41 2 2" xfId="8077" xr:uid="{875BC8FA-9C76-45CE-B351-1902EAE931B9}"/>
    <cellStyle name="ปกติ 41 3" xfId="8076" xr:uid="{CB2381CF-C398-46B0-BD4B-258A178B7915}"/>
    <cellStyle name="ปกติ 42" xfId="5022" xr:uid="{5A587F1D-60A3-47C1-A57E-7AE17E57C613}"/>
    <cellStyle name="ปกติ 42 2" xfId="5023" xr:uid="{556F5396-52EE-410C-AA36-26AE4DD3D1D2}"/>
    <cellStyle name="ปกติ 42 2 2" xfId="8079" xr:uid="{CDE39027-294B-4D65-B734-31A04FE1CCB9}"/>
    <cellStyle name="ปกติ 42 3" xfId="8078" xr:uid="{C31490DD-D324-4E51-8F66-2591792F9714}"/>
    <cellStyle name="ปกติ 43" xfId="5024" xr:uid="{23E7924B-E71C-42AE-B27F-D26D4EDE3C9F}"/>
    <cellStyle name="ปกติ 43 2" xfId="5025" xr:uid="{2011BBF2-A0F2-42C8-BEFB-E4948A95DFFD}"/>
    <cellStyle name="ปกติ 43 2 2" xfId="8081" xr:uid="{D268130B-E4DA-45C0-8AAD-132BB12DA5D9}"/>
    <cellStyle name="ปกติ 43 3" xfId="8080" xr:uid="{431B8766-AB9E-407B-9B24-585F85053C76}"/>
    <cellStyle name="ปกติ 44" xfId="5026" xr:uid="{9A9B8478-47DB-4A1B-93BE-033C9F1395B7}"/>
    <cellStyle name="ปกติ 44 2" xfId="5027" xr:uid="{05073155-2F44-42C0-B415-DF8A44CA126F}"/>
    <cellStyle name="ปกติ 44 2 2" xfId="8083" xr:uid="{D7135EB7-289D-4DA3-A3AC-36CFEB0381A4}"/>
    <cellStyle name="ปกติ 44 3" xfId="8082" xr:uid="{17C07088-C9CF-48CC-B479-2EC3337AAECC}"/>
    <cellStyle name="ปกติ 45" xfId="5028" xr:uid="{4796799F-8F1A-41B8-8494-BFE4D0178ED1}"/>
    <cellStyle name="ปกติ 45 2" xfId="5029" xr:uid="{30D5EAC2-F8F3-4306-83CE-EA40050C909C}"/>
    <cellStyle name="ปกติ 45 2 2" xfId="8085" xr:uid="{9B38BF65-B4F9-43D1-8C7D-4E3A49321609}"/>
    <cellStyle name="ปกติ 45 3" xfId="8084" xr:uid="{AF1D7FEA-9A7B-466D-A9CA-458D2AE3F4A2}"/>
    <cellStyle name="ปกติ 46" xfId="5030" xr:uid="{E36FE15E-39E0-433F-8D05-0050007F06CF}"/>
    <cellStyle name="ปกติ 46 2" xfId="5031" xr:uid="{6C65BA2B-5218-4A6B-B0CB-8DB6797D89CB}"/>
    <cellStyle name="ปกติ 46 2 2" xfId="8087" xr:uid="{BD5A3CB6-1869-4A70-B166-CF23F34BECCD}"/>
    <cellStyle name="ปกติ 46 3" xfId="8086" xr:uid="{01F851C0-E593-425A-A956-768890FFD457}"/>
    <cellStyle name="ปกติ 47" xfId="5032" xr:uid="{BF20BC02-4F10-4252-B32C-F158F4A9EDB2}"/>
    <cellStyle name="ปกติ 47 2" xfId="5033" xr:uid="{2B1A3FC5-238F-472D-93FE-ABCF3D978D92}"/>
    <cellStyle name="ปกติ 47 2 2" xfId="8089" xr:uid="{0D8334C4-E391-4BC1-AA77-D8D9F372523D}"/>
    <cellStyle name="ปกติ 47 3" xfId="8088" xr:uid="{DBF58F33-DF3C-41A6-9483-830371FA437E}"/>
    <cellStyle name="ปกติ 48" xfId="5034" xr:uid="{86BA2196-1AA3-4F7D-91ED-BAFC39973895}"/>
    <cellStyle name="ปกติ 48 2" xfId="5035" xr:uid="{E4ED175F-3A27-48CE-878D-52110045BFA8}"/>
    <cellStyle name="ปกติ 48 2 2" xfId="8091" xr:uid="{E27F1827-9E23-45E3-B573-229037DA67CA}"/>
    <cellStyle name="ปกติ 48 3" xfId="8090" xr:uid="{DDA8BBD6-7A7F-42C0-AC59-DD29360B3DC3}"/>
    <cellStyle name="ปกติ 49" xfId="5036" xr:uid="{6ACE5210-614A-4CEC-87C3-D895048EAEFA}"/>
    <cellStyle name="ปกติ 49 2" xfId="5037" xr:uid="{8EA17AC8-F1CD-4F1C-A1AF-A9ED52802387}"/>
    <cellStyle name="ปกติ 49 2 2" xfId="8093" xr:uid="{830A335B-1CF5-407E-BDED-AE22529FCD26}"/>
    <cellStyle name="ปกติ 49 3" xfId="8092" xr:uid="{2586AC73-D204-468B-9E2F-5686E5D156E9}"/>
    <cellStyle name="ปกติ 5" xfId="1190" xr:uid="{00000000-0005-0000-0000-0000B5040000}"/>
    <cellStyle name="ปกติ 5 10" xfId="1191" xr:uid="{00000000-0005-0000-0000-0000B6040000}"/>
    <cellStyle name="ปกติ 5 11" xfId="1192" xr:uid="{00000000-0005-0000-0000-0000B7040000}"/>
    <cellStyle name="ปกติ 5 12" xfId="1193" xr:uid="{00000000-0005-0000-0000-0000B8040000}"/>
    <cellStyle name="ปกติ 5 13" xfId="1194" xr:uid="{00000000-0005-0000-0000-0000B9040000}"/>
    <cellStyle name="ปกติ 5 14" xfId="1195" xr:uid="{00000000-0005-0000-0000-0000BA040000}"/>
    <cellStyle name="ปกติ 5 15" xfId="1196" xr:uid="{00000000-0005-0000-0000-0000BB040000}"/>
    <cellStyle name="ปกติ 5 16" xfId="1197" xr:uid="{00000000-0005-0000-0000-0000BC040000}"/>
    <cellStyle name="ปกติ 5 17" xfId="1198" xr:uid="{00000000-0005-0000-0000-0000BD040000}"/>
    <cellStyle name="ปกติ 5 18" xfId="1199" xr:uid="{00000000-0005-0000-0000-0000BE040000}"/>
    <cellStyle name="ปกติ 5 19" xfId="1200" xr:uid="{00000000-0005-0000-0000-0000BF040000}"/>
    <cellStyle name="ปกติ 5 2" xfId="1201" xr:uid="{00000000-0005-0000-0000-0000C0040000}"/>
    <cellStyle name="ปกติ 5 2 2" xfId="5040" xr:uid="{E84F7D3A-ED33-484B-8E39-B6EE8B6606CF}"/>
    <cellStyle name="ปกติ 5 2 2 2" xfId="5041" xr:uid="{A3BCB0E6-9B66-4CC5-897F-9AA16F242EED}"/>
    <cellStyle name="ปกติ 5 2 2 2 2" xfId="8097" xr:uid="{D31BF0A4-705F-4A29-B415-02AB6729AE6F}"/>
    <cellStyle name="ปกติ 5 2 2 3" xfId="8096" xr:uid="{E784F66A-01E2-48DB-AB6F-54F33A27B1AB}"/>
    <cellStyle name="ปกติ 5 2 3" xfId="5042" xr:uid="{CDEAAD53-2D9E-413A-965A-17040B77F9A2}"/>
    <cellStyle name="ปกติ 5 2 3 2" xfId="8098" xr:uid="{EEB4CD72-F1A7-47E0-9770-8A6A9069B9C9}"/>
    <cellStyle name="ปกติ 5 2 4" xfId="5043" xr:uid="{7AE07D1B-E921-4F38-96E6-F5952F518605}"/>
    <cellStyle name="ปกติ 5 2 4 2" xfId="8099" xr:uid="{79090B45-36CF-468D-8FE3-BA9FD9A7EC5B}"/>
    <cellStyle name="ปกติ 5 2 5" xfId="8095" xr:uid="{8FF815EB-44C9-430C-9F51-092FEBBA0125}"/>
    <cellStyle name="ปกติ 5 2 6" xfId="5039" xr:uid="{DE34D175-08D8-45CD-8B44-2DEB9FEC99C1}"/>
    <cellStyle name="ปกติ 5 20" xfId="1202" xr:uid="{00000000-0005-0000-0000-0000C1040000}"/>
    <cellStyle name="ปกติ 5 21" xfId="1203" xr:uid="{00000000-0005-0000-0000-0000C2040000}"/>
    <cellStyle name="ปกติ 5 22" xfId="1204" xr:uid="{00000000-0005-0000-0000-0000C3040000}"/>
    <cellStyle name="ปกติ 5 23" xfId="1205" xr:uid="{00000000-0005-0000-0000-0000C4040000}"/>
    <cellStyle name="ปกติ 5 24" xfId="1206" xr:uid="{00000000-0005-0000-0000-0000C5040000}"/>
    <cellStyle name="ปกติ 5 25" xfId="1207" xr:uid="{00000000-0005-0000-0000-0000C6040000}"/>
    <cellStyle name="ปกติ 5 26" xfId="1208" xr:uid="{00000000-0005-0000-0000-0000C7040000}"/>
    <cellStyle name="ปกติ 5 27" xfId="1209" xr:uid="{00000000-0005-0000-0000-0000C8040000}"/>
    <cellStyle name="ปกติ 5 28" xfId="1210" xr:uid="{00000000-0005-0000-0000-0000C9040000}"/>
    <cellStyle name="ปกติ 5 29" xfId="1211" xr:uid="{00000000-0005-0000-0000-0000CA040000}"/>
    <cellStyle name="ปกติ 5 3" xfId="1212" xr:uid="{00000000-0005-0000-0000-0000CB040000}"/>
    <cellStyle name="ปกติ 5 3 2" xfId="5045" xr:uid="{961C4F0F-8116-4A7F-BE67-95FA0B76CC89}"/>
    <cellStyle name="ปกติ 5 3 2 2" xfId="8101" xr:uid="{8B14B95F-E0B5-4899-84D9-8AAE68986E49}"/>
    <cellStyle name="ปกติ 5 3 3" xfId="8100" xr:uid="{CEFC65A9-120F-4BA5-80BC-E89598DC6C7A}"/>
    <cellStyle name="ปกติ 5 3 4" xfId="5044" xr:uid="{31155FA0-8F94-4280-9325-1E29C2B2E9EC}"/>
    <cellStyle name="ปกติ 5 30" xfId="1213" xr:uid="{00000000-0005-0000-0000-0000CC040000}"/>
    <cellStyle name="ปกติ 5 31" xfId="1214" xr:uid="{00000000-0005-0000-0000-0000CD040000}"/>
    <cellStyle name="ปกติ 5 32" xfId="1215" xr:uid="{00000000-0005-0000-0000-0000CE040000}"/>
    <cellStyle name="ปกติ 5 33" xfId="1216" xr:uid="{00000000-0005-0000-0000-0000CF040000}"/>
    <cellStyle name="ปกติ 5 34" xfId="1217" xr:uid="{00000000-0005-0000-0000-0000D0040000}"/>
    <cellStyle name="ปกติ 5 35" xfId="1218" xr:uid="{00000000-0005-0000-0000-0000D1040000}"/>
    <cellStyle name="ปกติ 5 36" xfId="1219" xr:uid="{00000000-0005-0000-0000-0000D2040000}"/>
    <cellStyle name="ปกติ 5 37" xfId="1220" xr:uid="{00000000-0005-0000-0000-0000D3040000}"/>
    <cellStyle name="ปกติ 5 38" xfId="1221" xr:uid="{00000000-0005-0000-0000-0000D4040000}"/>
    <cellStyle name="ปกติ 5 39" xfId="1222" xr:uid="{00000000-0005-0000-0000-0000D5040000}"/>
    <cellStyle name="ปกติ 5 4" xfId="1223" xr:uid="{00000000-0005-0000-0000-0000D6040000}"/>
    <cellStyle name="ปกติ 5 4 2" xfId="5047" xr:uid="{A5194559-1AEB-4BE2-8D93-287F4FD5CEE0}"/>
    <cellStyle name="ปกติ 5 4 2 2" xfId="8103" xr:uid="{F5CC9AE5-7E94-4CDB-945A-D2BBF71C9B98}"/>
    <cellStyle name="ปกติ 5 4 3" xfId="8102" xr:uid="{775C8BAA-17BA-4FC6-929A-6205A4EEDB0F}"/>
    <cellStyle name="ปกติ 5 4 4" xfId="5046" xr:uid="{80FA19E2-6248-44A8-9423-48D9987264CD}"/>
    <cellStyle name="ปกติ 5 40" xfId="1224" xr:uid="{00000000-0005-0000-0000-0000D7040000}"/>
    <cellStyle name="ปกติ 5 41" xfId="1225" xr:uid="{00000000-0005-0000-0000-0000D8040000}"/>
    <cellStyle name="ปกติ 5 42" xfId="1226" xr:uid="{00000000-0005-0000-0000-0000D9040000}"/>
    <cellStyle name="ปกติ 5 43" xfId="1227" xr:uid="{00000000-0005-0000-0000-0000DA040000}"/>
    <cellStyle name="ปกติ 5 44" xfId="1228" xr:uid="{00000000-0005-0000-0000-0000DB040000}"/>
    <cellStyle name="ปกติ 5 45" xfId="1229" xr:uid="{00000000-0005-0000-0000-0000DC040000}"/>
    <cellStyle name="ปกติ 5 46" xfId="1230" xr:uid="{00000000-0005-0000-0000-0000DD040000}"/>
    <cellStyle name="ปกติ 5 47" xfId="1231" xr:uid="{00000000-0005-0000-0000-0000DE040000}"/>
    <cellStyle name="ปกติ 5 48" xfId="1232" xr:uid="{00000000-0005-0000-0000-0000DF040000}"/>
    <cellStyle name="ปกติ 5 49" xfId="1233" xr:uid="{00000000-0005-0000-0000-0000E0040000}"/>
    <cellStyle name="ปกติ 5 5" xfId="1234" xr:uid="{00000000-0005-0000-0000-0000E1040000}"/>
    <cellStyle name="ปกติ 5 5 2" xfId="8104" xr:uid="{60A8BCFF-3616-4CB4-878B-E588FD4ACAA6}"/>
    <cellStyle name="ปกติ 5 5 3" xfId="5048" xr:uid="{78CA11CC-35B0-4D86-9A8A-E34B246BA4D5}"/>
    <cellStyle name="ปกติ 5 50" xfId="1235" xr:uid="{00000000-0005-0000-0000-0000E2040000}"/>
    <cellStyle name="ปกติ 5 51" xfId="1236" xr:uid="{00000000-0005-0000-0000-0000E3040000}"/>
    <cellStyle name="ปกติ 5 52" xfId="1237" xr:uid="{00000000-0005-0000-0000-0000E4040000}"/>
    <cellStyle name="ปกติ 5 53" xfId="1238" xr:uid="{00000000-0005-0000-0000-0000E5040000}"/>
    <cellStyle name="ปกติ 5 54" xfId="1239" xr:uid="{00000000-0005-0000-0000-0000E6040000}"/>
    <cellStyle name="ปกติ 5 55" xfId="1240" xr:uid="{00000000-0005-0000-0000-0000E7040000}"/>
    <cellStyle name="ปกติ 5 56" xfId="1241" xr:uid="{00000000-0005-0000-0000-0000E8040000}"/>
    <cellStyle name="ปกติ 5 57" xfId="1242" xr:uid="{00000000-0005-0000-0000-0000E9040000}"/>
    <cellStyle name="ปกติ 5 58" xfId="1243" xr:uid="{00000000-0005-0000-0000-0000EA040000}"/>
    <cellStyle name="ปกติ 5 59" xfId="1244" xr:uid="{00000000-0005-0000-0000-0000EB040000}"/>
    <cellStyle name="ปกติ 5 6" xfId="1245" xr:uid="{00000000-0005-0000-0000-0000EC040000}"/>
    <cellStyle name="ปกติ 5 6 2" xfId="8105" xr:uid="{1290A3F3-1B9C-443A-8241-D1D2F98257A0}"/>
    <cellStyle name="ปกติ 5 6 3" xfId="5049" xr:uid="{AB34DAD0-6FE7-4723-9AED-D6B32C7B772A}"/>
    <cellStyle name="ปกติ 5 60" xfId="1246" xr:uid="{00000000-0005-0000-0000-0000ED040000}"/>
    <cellStyle name="ปกติ 5 61" xfId="1247" xr:uid="{00000000-0005-0000-0000-0000EE040000}"/>
    <cellStyle name="ปกติ 5 62" xfId="1248" xr:uid="{00000000-0005-0000-0000-0000EF040000}"/>
    <cellStyle name="ปกติ 5 63" xfId="1249" xr:uid="{00000000-0005-0000-0000-0000F0040000}"/>
    <cellStyle name="ปกติ 5 64" xfId="1250" xr:uid="{00000000-0005-0000-0000-0000F1040000}"/>
    <cellStyle name="ปกติ 5 65" xfId="1251" xr:uid="{00000000-0005-0000-0000-0000F2040000}"/>
    <cellStyle name="ปกติ 5 66" xfId="1252" xr:uid="{00000000-0005-0000-0000-0000F3040000}"/>
    <cellStyle name="ปกติ 5 67" xfId="1253" xr:uid="{00000000-0005-0000-0000-0000F4040000}"/>
    <cellStyle name="ปกติ 5 68" xfId="1254" xr:uid="{00000000-0005-0000-0000-0000F5040000}"/>
    <cellStyle name="ปกติ 5 69" xfId="1255" xr:uid="{00000000-0005-0000-0000-0000F6040000}"/>
    <cellStyle name="ปกติ 5 7" xfId="1256" xr:uid="{00000000-0005-0000-0000-0000F7040000}"/>
    <cellStyle name="ปกติ 5 7 2" xfId="8094" xr:uid="{C5D9894D-F680-44B3-AE11-3E9D25A06C0D}"/>
    <cellStyle name="ปกติ 5 70" xfId="1257" xr:uid="{00000000-0005-0000-0000-0000F8040000}"/>
    <cellStyle name="ปกติ 5 71" xfId="1258" xr:uid="{00000000-0005-0000-0000-0000F9040000}"/>
    <cellStyle name="ปกติ 5 72" xfId="1259" xr:uid="{00000000-0005-0000-0000-0000FA040000}"/>
    <cellStyle name="ปกติ 5 73" xfId="1260" xr:uid="{00000000-0005-0000-0000-0000FB040000}"/>
    <cellStyle name="ปกติ 5 74" xfId="1261" xr:uid="{00000000-0005-0000-0000-0000FC040000}"/>
    <cellStyle name="ปกติ 5 75" xfId="1262" xr:uid="{00000000-0005-0000-0000-0000FD040000}"/>
    <cellStyle name="ปกติ 5 76" xfId="1263" xr:uid="{00000000-0005-0000-0000-0000FE040000}"/>
    <cellStyle name="ปกติ 5 77" xfId="1264" xr:uid="{00000000-0005-0000-0000-0000FF040000}"/>
    <cellStyle name="ปกติ 5 78" xfId="5038" xr:uid="{13F428A5-7243-405C-BA3D-016CFA380283}"/>
    <cellStyle name="ปกติ 5 8" xfId="1265" xr:uid="{00000000-0005-0000-0000-000000050000}"/>
    <cellStyle name="ปกติ 5 9" xfId="1266" xr:uid="{00000000-0005-0000-0000-000001050000}"/>
    <cellStyle name="ปกติ 5_AA" xfId="1267" xr:uid="{00000000-0005-0000-0000-000002050000}"/>
    <cellStyle name="ปกติ 50" xfId="5050" xr:uid="{D61C2A77-4DB1-4009-B33B-825F7DB7D076}"/>
    <cellStyle name="ปกติ 50 2" xfId="5051" xr:uid="{2FEBEFF4-4BCC-4B7A-977C-9E30F30E4CE1}"/>
    <cellStyle name="ปกติ 50 2 2" xfId="8107" xr:uid="{5EA4A45E-2293-477A-9EAD-72A318BD617D}"/>
    <cellStyle name="ปกติ 50 3" xfId="8106" xr:uid="{7AE1F729-8E1E-4081-89A0-7BB0B59E0FC0}"/>
    <cellStyle name="ปกติ 51" xfId="5052" xr:uid="{C3A90827-3F28-4D86-A7A6-F808052BAFB1}"/>
    <cellStyle name="ปกติ 51 2" xfId="5053" xr:uid="{9F23DF72-830E-4B17-9755-85250D67DB61}"/>
    <cellStyle name="ปกติ 51 2 2" xfId="8109" xr:uid="{1BBE3BCF-7AEF-4A0C-AB1A-9A3F91AFDE78}"/>
    <cellStyle name="ปกติ 51 3" xfId="8108" xr:uid="{E68D59F7-2113-466A-AA7C-188C7F2223C7}"/>
    <cellStyle name="ปกติ 52" xfId="5054" xr:uid="{7EBD88EC-DAD0-494D-AA7C-E02FF507622E}"/>
    <cellStyle name="ปกติ 52 2" xfId="5055" xr:uid="{945DA9D8-CA89-4461-81B5-BA6A36DCA9C8}"/>
    <cellStyle name="ปกติ 52 2 2" xfId="8111" xr:uid="{6AAE7726-2852-4950-8BF6-5FBB82CBFF3B}"/>
    <cellStyle name="ปกติ 52 3" xfId="8110" xr:uid="{0438FA1E-B498-45FA-BB20-B38E8029B74B}"/>
    <cellStyle name="ปกติ 53" xfId="5056" xr:uid="{D10EB53C-F4F8-4A2B-80DC-FC1A4AD4543D}"/>
    <cellStyle name="ปกติ 53 2" xfId="5057" xr:uid="{F4C699A0-32B5-46F8-B9FF-1A1B43EDA6F1}"/>
    <cellStyle name="ปกติ 53 2 2" xfId="8113" xr:uid="{07B37016-916A-4E4F-A377-E04248FE4654}"/>
    <cellStyle name="ปกติ 53 3" xfId="8112" xr:uid="{694822A8-9E8E-440B-8CBF-E81C0062EC65}"/>
    <cellStyle name="ปกติ 54" xfId="5058" xr:uid="{866A6F93-065F-415C-8E6C-D93141EEF282}"/>
    <cellStyle name="ปกติ 54 2" xfId="5059" xr:uid="{B42DC5EE-93D9-4424-9F48-BFEDFB91D818}"/>
    <cellStyle name="ปกติ 54 2 2" xfId="8115" xr:uid="{F0ED7E4F-B481-48AF-B1A7-6FE8BDB6CDC0}"/>
    <cellStyle name="ปกติ 54 3" xfId="8114" xr:uid="{6C808C51-1175-47E5-B74B-2F8DF5096D0E}"/>
    <cellStyle name="ปกติ 55" xfId="5060" xr:uid="{E9640BB1-7588-4EE7-A778-C4BB33DF8BFA}"/>
    <cellStyle name="ปกติ 55 2" xfId="5061" xr:uid="{48D170CD-6922-44DD-8D29-D6E6E4BDDE44}"/>
    <cellStyle name="ปกติ 55 2 2" xfId="8117" xr:uid="{51328785-3CC1-46EA-99D1-97935000BBD1}"/>
    <cellStyle name="ปกติ 55 3" xfId="8116" xr:uid="{9A3EE021-3BDC-445C-9818-B46FC8A729C8}"/>
    <cellStyle name="ปกติ 56" xfId="5062" xr:uid="{405AC503-4F2D-4F79-9FAF-7555373BC19E}"/>
    <cellStyle name="ปกติ 56 2" xfId="5063" xr:uid="{3A0DB009-8029-4EDB-A4E8-B54A67DB9B28}"/>
    <cellStyle name="ปกติ 56 2 2" xfId="8119" xr:uid="{643966B3-8D85-4B65-89FF-02D5F540A1C8}"/>
    <cellStyle name="ปกติ 56 3" xfId="8118" xr:uid="{46EB0877-0027-4599-B300-984A27BF232E}"/>
    <cellStyle name="ปกติ 57" xfId="5064" xr:uid="{9DF2D2BB-CB0C-4856-8133-B5528F8FB816}"/>
    <cellStyle name="ปกติ 57 2" xfId="5065" xr:uid="{6DFF5629-DC65-4620-9A77-D8AA81E6A0CE}"/>
    <cellStyle name="ปกติ 57 2 2" xfId="8121" xr:uid="{A4348CDD-B96F-4748-A26E-ABEA32980A65}"/>
    <cellStyle name="ปกติ 57 3" xfId="8120" xr:uid="{4CCAC247-1B9B-466E-9A53-D8592D3E2ABC}"/>
    <cellStyle name="ปกติ 58" xfId="5066" xr:uid="{F501F5A1-1508-411F-8005-454C75CE8AD7}"/>
    <cellStyle name="ปกติ 58 2" xfId="5067" xr:uid="{B75F956B-418B-48A3-A82C-BD95F926D5A1}"/>
    <cellStyle name="ปกติ 58 2 2" xfId="8123" xr:uid="{9098C3DC-91E7-49E8-BC30-F80C9DFDC54B}"/>
    <cellStyle name="ปกติ 58 3" xfId="8122" xr:uid="{8FED7A8A-5B8D-45CC-AF2F-F006D2B5A33F}"/>
    <cellStyle name="ปกติ 59" xfId="5068" xr:uid="{DAFE760C-5915-40E3-A657-29501F27CA62}"/>
    <cellStyle name="ปกติ 59 2" xfId="5069" xr:uid="{3A765EF2-34C7-4723-8B59-9B0841CFD341}"/>
    <cellStyle name="ปกติ 59 2 2" xfId="8125" xr:uid="{EA38B3FC-C463-47BF-9ACD-72BBF17D92F2}"/>
    <cellStyle name="ปกติ 59 3" xfId="8124" xr:uid="{2BDF09AB-AEF6-4C60-9AD4-E7A9E200D813}"/>
    <cellStyle name="ปกติ 6" xfId="1268" xr:uid="{00000000-0005-0000-0000-000003050000}"/>
    <cellStyle name="ปกติ 6 10" xfId="1269" xr:uid="{00000000-0005-0000-0000-000004050000}"/>
    <cellStyle name="ปกติ 6 11" xfId="1270" xr:uid="{00000000-0005-0000-0000-000005050000}"/>
    <cellStyle name="ปกติ 6 12" xfId="1271" xr:uid="{00000000-0005-0000-0000-000006050000}"/>
    <cellStyle name="ปกติ 6 13" xfId="1272" xr:uid="{00000000-0005-0000-0000-000007050000}"/>
    <cellStyle name="ปกติ 6 14" xfId="1273" xr:uid="{00000000-0005-0000-0000-000008050000}"/>
    <cellStyle name="ปกติ 6 15" xfId="1274" xr:uid="{00000000-0005-0000-0000-000009050000}"/>
    <cellStyle name="ปกติ 6 16" xfId="1275" xr:uid="{00000000-0005-0000-0000-00000A050000}"/>
    <cellStyle name="ปกติ 6 17" xfId="1276" xr:uid="{00000000-0005-0000-0000-00000B050000}"/>
    <cellStyle name="ปกติ 6 18" xfId="1277" xr:uid="{00000000-0005-0000-0000-00000C050000}"/>
    <cellStyle name="ปกติ 6 19" xfId="1278" xr:uid="{00000000-0005-0000-0000-00000D050000}"/>
    <cellStyle name="ปกติ 6 2" xfId="1279" xr:uid="{00000000-0005-0000-0000-00000E050000}"/>
    <cellStyle name="ปกติ 6 2 2" xfId="5072" xr:uid="{FB6CAFD4-9A7D-4AF0-9081-C79E8D5EE368}"/>
    <cellStyle name="ปกติ 6 2 2 2" xfId="8128" xr:uid="{86C73DB4-ABD7-4442-BCB1-80609002BBB1}"/>
    <cellStyle name="ปกติ 6 2 3" xfId="8127" xr:uid="{FBBAF760-8E4A-4EF6-85A5-C07B9982711C}"/>
    <cellStyle name="ปกติ 6 2 4" xfId="5071" xr:uid="{D06939D7-55BC-470D-B56D-D707EA239C9A}"/>
    <cellStyle name="ปกติ 6 20" xfId="1280" xr:uid="{00000000-0005-0000-0000-00000F050000}"/>
    <cellStyle name="ปกติ 6 21" xfId="1281" xr:uid="{00000000-0005-0000-0000-000010050000}"/>
    <cellStyle name="ปกติ 6 22" xfId="1282" xr:uid="{00000000-0005-0000-0000-000011050000}"/>
    <cellStyle name="ปกติ 6 23" xfId="1283" xr:uid="{00000000-0005-0000-0000-000012050000}"/>
    <cellStyle name="ปกติ 6 24" xfId="1284" xr:uid="{00000000-0005-0000-0000-000013050000}"/>
    <cellStyle name="ปกติ 6 25" xfId="1285" xr:uid="{00000000-0005-0000-0000-000014050000}"/>
    <cellStyle name="ปกติ 6 26" xfId="1286" xr:uid="{00000000-0005-0000-0000-000015050000}"/>
    <cellStyle name="ปกติ 6 27" xfId="1287" xr:uid="{00000000-0005-0000-0000-000016050000}"/>
    <cellStyle name="ปกติ 6 28" xfId="1288" xr:uid="{00000000-0005-0000-0000-000017050000}"/>
    <cellStyle name="ปกติ 6 29" xfId="1289" xr:uid="{00000000-0005-0000-0000-000018050000}"/>
    <cellStyle name="ปกติ 6 3" xfId="1290" xr:uid="{00000000-0005-0000-0000-000019050000}"/>
    <cellStyle name="ปกติ 6 3 2" xfId="5074" xr:uid="{28ADE07B-282E-4839-B55C-FFA934EA1337}"/>
    <cellStyle name="ปกติ 6 3 2 2" xfId="8130" xr:uid="{D61C693B-70AE-4BA3-8B72-62C051E00E19}"/>
    <cellStyle name="ปกติ 6 3 3" xfId="5075" xr:uid="{EE5DE338-0A3D-4F91-ACEC-C04A5AC5D686}"/>
    <cellStyle name="ปกติ 6 3 3 2" xfId="8131" xr:uid="{58BF35BB-9F15-4B13-9F87-B3C4B3016E58}"/>
    <cellStyle name="ปกติ 6 3 4" xfId="8129" xr:uid="{94F1BF2A-3F55-4F5C-BEA4-C4478AA0A293}"/>
    <cellStyle name="ปกติ 6 3 5" xfId="5073" xr:uid="{C1AEAF07-FAED-47EA-8C1D-E9DC1835F35B}"/>
    <cellStyle name="ปกติ 6 30" xfId="1291" xr:uid="{00000000-0005-0000-0000-00001A050000}"/>
    <cellStyle name="ปกติ 6 31" xfId="1292" xr:uid="{00000000-0005-0000-0000-00001B050000}"/>
    <cellStyle name="ปกติ 6 32" xfId="1293" xr:uid="{00000000-0005-0000-0000-00001C050000}"/>
    <cellStyle name="ปกติ 6 33" xfId="1294" xr:uid="{00000000-0005-0000-0000-00001D050000}"/>
    <cellStyle name="ปกติ 6 34" xfId="1295" xr:uid="{00000000-0005-0000-0000-00001E050000}"/>
    <cellStyle name="ปกติ 6 35" xfId="1296" xr:uid="{00000000-0005-0000-0000-00001F050000}"/>
    <cellStyle name="ปกติ 6 36" xfId="1297" xr:uid="{00000000-0005-0000-0000-000020050000}"/>
    <cellStyle name="ปกติ 6 37" xfId="1298" xr:uid="{00000000-0005-0000-0000-000021050000}"/>
    <cellStyle name="ปกติ 6 38" xfId="1299" xr:uid="{00000000-0005-0000-0000-000022050000}"/>
    <cellStyle name="ปกติ 6 39" xfId="1300" xr:uid="{00000000-0005-0000-0000-000023050000}"/>
    <cellStyle name="ปกติ 6 4" xfId="1301" xr:uid="{00000000-0005-0000-0000-000024050000}"/>
    <cellStyle name="ปกติ 6 4 2" xfId="8132" xr:uid="{D8229B01-E9D0-41DB-ACF1-912535A1A855}"/>
    <cellStyle name="ปกติ 6 4 3" xfId="5076" xr:uid="{CEFC1EFD-F7DF-4D4E-967D-1948D210BF2F}"/>
    <cellStyle name="ปกติ 6 40" xfId="1302" xr:uid="{00000000-0005-0000-0000-000025050000}"/>
    <cellStyle name="ปกติ 6 41" xfId="1303" xr:uid="{00000000-0005-0000-0000-000026050000}"/>
    <cellStyle name="ปกติ 6 42" xfId="1304" xr:uid="{00000000-0005-0000-0000-000027050000}"/>
    <cellStyle name="ปกติ 6 43" xfId="1305" xr:uid="{00000000-0005-0000-0000-000028050000}"/>
    <cellStyle name="ปกติ 6 44" xfId="1306" xr:uid="{00000000-0005-0000-0000-000029050000}"/>
    <cellStyle name="ปกติ 6 45" xfId="1307" xr:uid="{00000000-0005-0000-0000-00002A050000}"/>
    <cellStyle name="ปกติ 6 46" xfId="1308" xr:uid="{00000000-0005-0000-0000-00002B050000}"/>
    <cellStyle name="ปกติ 6 47" xfId="1309" xr:uid="{00000000-0005-0000-0000-00002C050000}"/>
    <cellStyle name="ปกติ 6 48" xfId="1310" xr:uid="{00000000-0005-0000-0000-00002D050000}"/>
    <cellStyle name="ปกติ 6 49" xfId="1311" xr:uid="{00000000-0005-0000-0000-00002E050000}"/>
    <cellStyle name="ปกติ 6 5" xfId="1312" xr:uid="{00000000-0005-0000-0000-00002F050000}"/>
    <cellStyle name="ปกติ 6 5 2" xfId="8133" xr:uid="{A0C1A367-8B2B-454B-BCCA-6E52BF51BF24}"/>
    <cellStyle name="ปกติ 6 5 3" xfId="5077" xr:uid="{96F58963-9E02-4613-AC95-ED45158423C8}"/>
    <cellStyle name="ปกติ 6 50" xfId="1313" xr:uid="{00000000-0005-0000-0000-000030050000}"/>
    <cellStyle name="ปกติ 6 51" xfId="1314" xr:uid="{00000000-0005-0000-0000-000031050000}"/>
    <cellStyle name="ปกติ 6 52" xfId="1315" xr:uid="{00000000-0005-0000-0000-000032050000}"/>
    <cellStyle name="ปกติ 6 53" xfId="1316" xr:uid="{00000000-0005-0000-0000-000033050000}"/>
    <cellStyle name="ปกติ 6 54" xfId="1317" xr:uid="{00000000-0005-0000-0000-000034050000}"/>
    <cellStyle name="ปกติ 6 55" xfId="1318" xr:uid="{00000000-0005-0000-0000-000035050000}"/>
    <cellStyle name="ปกติ 6 56" xfId="1319" xr:uid="{00000000-0005-0000-0000-000036050000}"/>
    <cellStyle name="ปกติ 6 57" xfId="1320" xr:uid="{00000000-0005-0000-0000-000037050000}"/>
    <cellStyle name="ปกติ 6 58" xfId="1321" xr:uid="{00000000-0005-0000-0000-000038050000}"/>
    <cellStyle name="ปกติ 6 59" xfId="1322" xr:uid="{00000000-0005-0000-0000-000039050000}"/>
    <cellStyle name="ปกติ 6 6" xfId="1323" xr:uid="{00000000-0005-0000-0000-00003A050000}"/>
    <cellStyle name="ปกติ 6 6 2" xfId="8134" xr:uid="{F3FDC0CC-D341-475E-B533-9B75A86AC3F3}"/>
    <cellStyle name="ปกติ 6 6 3" xfId="5078" xr:uid="{3B7A8F9B-2D7F-478B-B26C-13A47CBFD34C}"/>
    <cellStyle name="ปกติ 6 60" xfId="1324" xr:uid="{00000000-0005-0000-0000-00003B050000}"/>
    <cellStyle name="ปกติ 6 61" xfId="1325" xr:uid="{00000000-0005-0000-0000-00003C050000}"/>
    <cellStyle name="ปกติ 6 62" xfId="1326" xr:uid="{00000000-0005-0000-0000-00003D050000}"/>
    <cellStyle name="ปกติ 6 63" xfId="1327" xr:uid="{00000000-0005-0000-0000-00003E050000}"/>
    <cellStyle name="ปกติ 6 64" xfId="1328" xr:uid="{00000000-0005-0000-0000-00003F050000}"/>
    <cellStyle name="ปกติ 6 65" xfId="1329" xr:uid="{00000000-0005-0000-0000-000040050000}"/>
    <cellStyle name="ปกติ 6 66" xfId="1330" xr:uid="{00000000-0005-0000-0000-000041050000}"/>
    <cellStyle name="ปกติ 6 67" xfId="1331" xr:uid="{00000000-0005-0000-0000-000042050000}"/>
    <cellStyle name="ปกติ 6 68" xfId="1332" xr:uid="{00000000-0005-0000-0000-000043050000}"/>
    <cellStyle name="ปกติ 6 69" xfId="1333" xr:uid="{00000000-0005-0000-0000-000044050000}"/>
    <cellStyle name="ปกติ 6 7" xfId="1334" xr:uid="{00000000-0005-0000-0000-000045050000}"/>
    <cellStyle name="ปกติ 6 70" xfId="1335" xr:uid="{00000000-0005-0000-0000-000046050000}"/>
    <cellStyle name="ปกติ 6 71" xfId="1336" xr:uid="{00000000-0005-0000-0000-000047050000}"/>
    <cellStyle name="ปกติ 6 72" xfId="1337" xr:uid="{00000000-0005-0000-0000-000048050000}"/>
    <cellStyle name="ปกติ 6 73" xfId="1338" xr:uid="{00000000-0005-0000-0000-000049050000}"/>
    <cellStyle name="ปกติ 6 74" xfId="1339" xr:uid="{00000000-0005-0000-0000-00004A050000}"/>
    <cellStyle name="ปกติ 6 75" xfId="1340" xr:uid="{00000000-0005-0000-0000-00004B050000}"/>
    <cellStyle name="ปกติ 6 76" xfId="1341" xr:uid="{00000000-0005-0000-0000-00004C050000}"/>
    <cellStyle name="ปกติ 6 77" xfId="1342" xr:uid="{00000000-0005-0000-0000-00004D050000}"/>
    <cellStyle name="ปกติ 6 78" xfId="5070" xr:uid="{DDB5F765-C4E3-45BB-9604-30179F994EF5}"/>
    <cellStyle name="ปกติ 6 8" xfId="1343" xr:uid="{00000000-0005-0000-0000-00004E050000}"/>
    <cellStyle name="ปกติ 6 9" xfId="1344" xr:uid="{00000000-0005-0000-0000-00004F050000}"/>
    <cellStyle name="ปกติ 6_AA" xfId="1345" xr:uid="{00000000-0005-0000-0000-000050050000}"/>
    <cellStyle name="ปกติ 60" xfId="5079" xr:uid="{1E1A188E-47FB-4D0D-9607-FDB0DBCCFCDC}"/>
    <cellStyle name="ปกติ 60 2" xfId="5080" xr:uid="{D3FDB74E-46B8-4091-85EC-DFAB4D2C119C}"/>
    <cellStyle name="ปกติ 60 2 2" xfId="8136" xr:uid="{E0000180-AB91-44A2-83E2-0262DD9EF285}"/>
    <cellStyle name="ปกติ 60 3" xfId="8135" xr:uid="{118929C0-7FFD-4D8F-AB0C-42E05EBCB34A}"/>
    <cellStyle name="ปกติ 61" xfId="5081" xr:uid="{B859AB25-52BC-49C5-B98E-84CB49A715D7}"/>
    <cellStyle name="ปกติ 61 2" xfId="5082" xr:uid="{BBC11788-75E1-428C-8209-1238AA2B5957}"/>
    <cellStyle name="ปกติ 61 2 2" xfId="8138" xr:uid="{E267EE7B-A2EC-4088-8C8A-5EFD1378A449}"/>
    <cellStyle name="ปกติ 61 3" xfId="8137" xr:uid="{40F39311-1C32-4D18-8ACC-3BC01759472E}"/>
    <cellStyle name="ปกติ 62" xfId="5083" xr:uid="{3AF8B534-3D8C-430A-AF8D-108FE8EBBEE9}"/>
    <cellStyle name="ปกติ 62 2" xfId="5084" xr:uid="{C562CCD4-74F2-4F63-A825-7EFB722C5CEA}"/>
    <cellStyle name="ปกติ 62 2 2" xfId="8140" xr:uid="{D60D7967-7458-4AD8-8461-7E37EC8B48BD}"/>
    <cellStyle name="ปกติ 62 3" xfId="8139" xr:uid="{C954C1D5-2BD1-4719-90ED-F14AAE03DCDD}"/>
    <cellStyle name="ปกติ 63" xfId="5085" xr:uid="{206E7AFE-D203-4D81-BB2E-8F682EDFFCD5}"/>
    <cellStyle name="ปกติ 63 2" xfId="5086" xr:uid="{4625AC31-B914-472A-BD3B-B66FEE060F3B}"/>
    <cellStyle name="ปกติ 63 2 2" xfId="8142" xr:uid="{FAFDE172-AC44-4D05-A97C-10A63EE50662}"/>
    <cellStyle name="ปกติ 63 3" xfId="8141" xr:uid="{51DD7E90-388E-48E0-9FF3-3025014FC8FE}"/>
    <cellStyle name="ปกติ 64" xfId="5087" xr:uid="{F011C78F-CE98-438A-9267-E189444FC127}"/>
    <cellStyle name="ปกติ 64 2" xfId="5088" xr:uid="{38558276-5A94-4562-BCF1-4E13E1CD79F7}"/>
    <cellStyle name="ปกติ 64 2 2" xfId="8144" xr:uid="{508F8439-5995-4B49-80C4-98DE0D01E1E5}"/>
    <cellStyle name="ปกติ 64 3" xfId="8143" xr:uid="{0166CC1A-89CB-42A9-BE43-0B1DE649A6E1}"/>
    <cellStyle name="ปกติ 65" xfId="5089" xr:uid="{A33A989F-1DA6-4D76-9386-004074BA66DA}"/>
    <cellStyle name="ปกติ 65 2" xfId="5090" xr:uid="{9A11FBC3-6F8F-497A-8641-56E304EB2E4B}"/>
    <cellStyle name="ปกติ 65 2 2" xfId="8146" xr:uid="{C4085E04-5BEE-4F7A-83F8-E81E52C7F6CA}"/>
    <cellStyle name="ปกติ 65 3" xfId="8145" xr:uid="{F57204F0-215B-45C0-82BD-E0965EC08289}"/>
    <cellStyle name="ปกติ 66" xfId="5091" xr:uid="{1F8BFD62-540B-4300-B7C7-95E2B4E3E862}"/>
    <cellStyle name="ปกติ 66 2" xfId="5092" xr:uid="{BFDF118B-072C-4FB3-BF1F-8E0550EDA9E3}"/>
    <cellStyle name="ปกติ 66 2 2" xfId="8148" xr:uid="{C2DD01F1-D25B-4D6F-A195-1D8DDBC9D5E0}"/>
    <cellStyle name="ปกติ 66 3" xfId="8147" xr:uid="{07202DD0-AEE8-44D9-900D-E0856E74C0DA}"/>
    <cellStyle name="ปกติ 67" xfId="5093" xr:uid="{B37EFAEA-E69F-4D06-869A-9FCDCB3B8C44}"/>
    <cellStyle name="ปกติ 67 2" xfId="5094" xr:uid="{2029E99C-7AE7-42C6-A062-950553B2327F}"/>
    <cellStyle name="ปกติ 67 2 2" xfId="8150" xr:uid="{922BAF16-2014-483E-8367-51E7934D973E}"/>
    <cellStyle name="ปกติ 67 3" xfId="8149" xr:uid="{AB28458C-0D44-4212-9511-CA5C942462BE}"/>
    <cellStyle name="ปกติ 68" xfId="5095" xr:uid="{2315EDEB-372D-44E4-9C64-B242BF21A999}"/>
    <cellStyle name="ปกติ 68 2" xfId="5096" xr:uid="{AE294B39-8D4F-45AA-B888-50CF6773D90D}"/>
    <cellStyle name="ปกติ 68 2 2" xfId="8152" xr:uid="{594983CE-7C9E-4051-9123-68F35999A8F3}"/>
    <cellStyle name="ปกติ 68 3" xfId="8151" xr:uid="{664A220E-E9E8-4E01-97ED-4A6A2BEDA952}"/>
    <cellStyle name="ปกติ 69" xfId="5097" xr:uid="{8F964E40-D06F-4FB9-B640-9623278EA0AA}"/>
    <cellStyle name="ปกติ 69 2" xfId="8153" xr:uid="{C8D8B6AC-E6D9-4954-9055-0F84D81A87A7}"/>
    <cellStyle name="ปกติ 7" xfId="1346" xr:uid="{00000000-0005-0000-0000-000051050000}"/>
    <cellStyle name="ปกติ 7 10" xfId="1347" xr:uid="{00000000-0005-0000-0000-000052050000}"/>
    <cellStyle name="ปกติ 7 10 2" xfId="8155" xr:uid="{FAA4E969-F1A8-4397-840A-680C22777922}"/>
    <cellStyle name="ปกติ 7 10 3" xfId="5099" xr:uid="{E1F559BA-3834-45BC-8C67-D14722E69563}"/>
    <cellStyle name="ปกติ 7 11" xfId="1348" xr:uid="{00000000-0005-0000-0000-000053050000}"/>
    <cellStyle name="ปกติ 7 11 2" xfId="8154" xr:uid="{2E67E60F-25AF-4405-95A9-4411C66186F8}"/>
    <cellStyle name="ปกติ 7 12" xfId="1349" xr:uid="{00000000-0005-0000-0000-000054050000}"/>
    <cellStyle name="ปกติ 7 13" xfId="1350" xr:uid="{00000000-0005-0000-0000-000055050000}"/>
    <cellStyle name="ปกติ 7 14" xfId="1351" xr:uid="{00000000-0005-0000-0000-000056050000}"/>
    <cellStyle name="ปกติ 7 15" xfId="1352" xr:uid="{00000000-0005-0000-0000-000057050000}"/>
    <cellStyle name="ปกติ 7 16" xfId="1353" xr:uid="{00000000-0005-0000-0000-000058050000}"/>
    <cellStyle name="ปกติ 7 17" xfId="1354" xr:uid="{00000000-0005-0000-0000-000059050000}"/>
    <cellStyle name="ปกติ 7 18" xfId="1355" xr:uid="{00000000-0005-0000-0000-00005A050000}"/>
    <cellStyle name="ปกติ 7 19" xfId="1356" xr:uid="{00000000-0005-0000-0000-00005B050000}"/>
    <cellStyle name="ปกติ 7 2" xfId="1357" xr:uid="{00000000-0005-0000-0000-00005C050000}"/>
    <cellStyle name="ปกติ 7 2 2" xfId="5101" xr:uid="{E388A2E2-25ED-4E77-AC7C-47F2736DB577}"/>
    <cellStyle name="ปกติ 7 2 2 2" xfId="8157" xr:uid="{C96EA457-9FB3-44F0-A607-AC597C4D3ED2}"/>
    <cellStyle name="ปกติ 7 2 3" xfId="5102" xr:uid="{025D1648-5ECA-4034-A2DA-355769E98462}"/>
    <cellStyle name="ปกติ 7 2 3 2" xfId="5103" xr:uid="{F8F437E9-9269-48C9-9DDF-DF3F9367CA85}"/>
    <cellStyle name="ปกติ 7 2 3 2 2" xfId="8159" xr:uid="{27D54CCF-8CD0-4C3E-92F5-D6B6E95643F8}"/>
    <cellStyle name="ปกติ 7 2 3 3" xfId="5104" xr:uid="{6DABC1B2-0EE7-42AA-8B86-A66AD6AC8CF0}"/>
    <cellStyle name="ปกติ 7 2 3 3 2" xfId="8160" xr:uid="{9C782250-A877-4FD6-B018-20ACC7DE618F}"/>
    <cellStyle name="ปกติ 7 2 3 4" xfId="5105" xr:uid="{C1D4BDF7-9443-4544-91F0-E21567604BBF}"/>
    <cellStyle name="ปกติ 7 2 3 4 2" xfId="8161" xr:uid="{2A132854-D939-495F-9991-20B6B39ACDD6}"/>
    <cellStyle name="ปกติ 7 2 3 5" xfId="8158" xr:uid="{4A0F2103-28E2-44B2-905B-E91969550232}"/>
    <cellStyle name="ปกติ 7 2 4" xfId="8156" xr:uid="{3920F380-7DEF-4350-ABEE-ABBA5A4FF220}"/>
    <cellStyle name="ปกติ 7 2 5" xfId="5100" xr:uid="{D694033A-0FC6-4778-BBC5-2ED894738DE5}"/>
    <cellStyle name="ปกติ 7 20" xfId="1358" xr:uid="{00000000-0005-0000-0000-00005D050000}"/>
    <cellStyle name="ปกติ 7 21" xfId="1359" xr:uid="{00000000-0005-0000-0000-00005E050000}"/>
    <cellStyle name="ปกติ 7 22" xfId="1360" xr:uid="{00000000-0005-0000-0000-00005F050000}"/>
    <cellStyle name="ปกติ 7 23" xfId="1361" xr:uid="{00000000-0005-0000-0000-000060050000}"/>
    <cellStyle name="ปกติ 7 24" xfId="1362" xr:uid="{00000000-0005-0000-0000-000061050000}"/>
    <cellStyle name="ปกติ 7 25" xfId="1363" xr:uid="{00000000-0005-0000-0000-000062050000}"/>
    <cellStyle name="ปกติ 7 26" xfId="1364" xr:uid="{00000000-0005-0000-0000-000063050000}"/>
    <cellStyle name="ปกติ 7 27" xfId="1365" xr:uid="{00000000-0005-0000-0000-000064050000}"/>
    <cellStyle name="ปกติ 7 28" xfId="1366" xr:uid="{00000000-0005-0000-0000-000065050000}"/>
    <cellStyle name="ปกติ 7 29" xfId="1367" xr:uid="{00000000-0005-0000-0000-000066050000}"/>
    <cellStyle name="ปกติ 7 3" xfId="1368" xr:uid="{00000000-0005-0000-0000-000067050000}"/>
    <cellStyle name="ปกติ 7 3 2" xfId="5107" xr:uid="{81D79BC7-C9C4-4CA2-9146-CF3C396ED0B0}"/>
    <cellStyle name="ปกติ 7 3 3" xfId="5108" xr:uid="{87C64640-D9FC-4579-B28B-6714625D6DCD}"/>
    <cellStyle name="ปกติ 7 3 3 2" xfId="8163" xr:uid="{BB634392-B07A-4EC7-8E7C-D73827D8B3C7}"/>
    <cellStyle name="ปกติ 7 3 4" xfId="5109" xr:uid="{9D1F9949-A124-4AB4-9D05-8E062A936E8A}"/>
    <cellStyle name="ปกติ 7 3 4 2" xfId="8164" xr:uid="{E26C06DC-E922-4C9E-AE1C-8819B802A916}"/>
    <cellStyle name="ปกติ 7 3 5" xfId="5110" xr:uid="{5475866D-E114-4C1B-B92B-73278E14B861}"/>
    <cellStyle name="ปกติ 7 3 6" xfId="8162" xr:uid="{C675AB93-98AE-4782-800F-D7468568119C}"/>
    <cellStyle name="ปกติ 7 3 7" xfId="5106" xr:uid="{A6DBD936-A940-49B3-9D65-F69D1768CB44}"/>
    <cellStyle name="ปกติ 7 30" xfId="1369" xr:uid="{00000000-0005-0000-0000-000068050000}"/>
    <cellStyle name="ปกติ 7 31" xfId="1370" xr:uid="{00000000-0005-0000-0000-000069050000}"/>
    <cellStyle name="ปกติ 7 32" xfId="1371" xr:uid="{00000000-0005-0000-0000-00006A050000}"/>
    <cellStyle name="ปกติ 7 33" xfId="1372" xr:uid="{00000000-0005-0000-0000-00006B050000}"/>
    <cellStyle name="ปกติ 7 34" xfId="1373" xr:uid="{00000000-0005-0000-0000-00006C050000}"/>
    <cellStyle name="ปกติ 7 35" xfId="1374" xr:uid="{00000000-0005-0000-0000-00006D050000}"/>
    <cellStyle name="ปกติ 7 36" xfId="1375" xr:uid="{00000000-0005-0000-0000-00006E050000}"/>
    <cellStyle name="ปกติ 7 37" xfId="1376" xr:uid="{00000000-0005-0000-0000-00006F050000}"/>
    <cellStyle name="ปกติ 7 38" xfId="1377" xr:uid="{00000000-0005-0000-0000-000070050000}"/>
    <cellStyle name="ปกติ 7 39" xfId="1378" xr:uid="{00000000-0005-0000-0000-000071050000}"/>
    <cellStyle name="ปกติ 7 4" xfId="1379" xr:uid="{00000000-0005-0000-0000-000072050000}"/>
    <cellStyle name="ปกติ 7 4 2" xfId="5112" xr:uid="{3DD4FDE3-292C-4854-B5C6-6BB228C76BAC}"/>
    <cellStyle name="ปกติ 7 4 2 2" xfId="8166" xr:uid="{E441670B-F46D-4248-8673-5E165527E743}"/>
    <cellStyle name="ปกติ 7 4 3" xfId="8165" xr:uid="{ADA2B3C2-6184-476B-AFC1-46D15FEEE164}"/>
    <cellStyle name="ปกติ 7 4 4" xfId="5111" xr:uid="{CF5BF127-6228-478F-A855-067656224447}"/>
    <cellStyle name="ปกติ 7 40" xfId="1380" xr:uid="{00000000-0005-0000-0000-000073050000}"/>
    <cellStyle name="ปกติ 7 41" xfId="1381" xr:uid="{00000000-0005-0000-0000-000074050000}"/>
    <cellStyle name="ปกติ 7 42" xfId="1382" xr:uid="{00000000-0005-0000-0000-000075050000}"/>
    <cellStyle name="ปกติ 7 43" xfId="1383" xr:uid="{00000000-0005-0000-0000-000076050000}"/>
    <cellStyle name="ปกติ 7 44" xfId="1384" xr:uid="{00000000-0005-0000-0000-000077050000}"/>
    <cellStyle name="ปกติ 7 45" xfId="1385" xr:uid="{00000000-0005-0000-0000-000078050000}"/>
    <cellStyle name="ปกติ 7 46" xfId="1386" xr:uid="{00000000-0005-0000-0000-000079050000}"/>
    <cellStyle name="ปกติ 7 47" xfId="1387" xr:uid="{00000000-0005-0000-0000-00007A050000}"/>
    <cellStyle name="ปกติ 7 48" xfId="1388" xr:uid="{00000000-0005-0000-0000-00007B050000}"/>
    <cellStyle name="ปกติ 7 49" xfId="1389" xr:uid="{00000000-0005-0000-0000-00007C050000}"/>
    <cellStyle name="ปกติ 7 5" xfId="1390" xr:uid="{00000000-0005-0000-0000-00007D050000}"/>
    <cellStyle name="ปกติ 7 5 2" xfId="8167" xr:uid="{2B7FE6D2-5DE2-41F5-8CC9-CD71F9C57359}"/>
    <cellStyle name="ปกติ 7 5 3" xfId="5113" xr:uid="{B41B2B04-B721-4F86-8ED3-279EC4758D00}"/>
    <cellStyle name="ปกติ 7 50" xfId="1391" xr:uid="{00000000-0005-0000-0000-00007E050000}"/>
    <cellStyle name="ปกติ 7 51" xfId="1392" xr:uid="{00000000-0005-0000-0000-00007F050000}"/>
    <cellStyle name="ปกติ 7 52" xfId="1393" xr:uid="{00000000-0005-0000-0000-000080050000}"/>
    <cellStyle name="ปกติ 7 53" xfId="1394" xr:uid="{00000000-0005-0000-0000-000081050000}"/>
    <cellStyle name="ปกติ 7 54" xfId="1395" xr:uid="{00000000-0005-0000-0000-000082050000}"/>
    <cellStyle name="ปกติ 7 55" xfId="1396" xr:uid="{00000000-0005-0000-0000-000083050000}"/>
    <cellStyle name="ปกติ 7 56" xfId="1397" xr:uid="{00000000-0005-0000-0000-000084050000}"/>
    <cellStyle name="ปกติ 7 57" xfId="1398" xr:uid="{00000000-0005-0000-0000-000085050000}"/>
    <cellStyle name="ปกติ 7 58" xfId="1399" xr:uid="{00000000-0005-0000-0000-000086050000}"/>
    <cellStyle name="ปกติ 7 59" xfId="1400" xr:uid="{00000000-0005-0000-0000-000087050000}"/>
    <cellStyle name="ปกติ 7 6" xfId="1401" xr:uid="{00000000-0005-0000-0000-000088050000}"/>
    <cellStyle name="ปกติ 7 6 2" xfId="8168" xr:uid="{407FAED7-86D7-4A03-9239-18163B89002C}"/>
    <cellStyle name="ปกติ 7 6 3" xfId="5114" xr:uid="{58BC315F-3870-4E71-9A70-41EA6A90E21C}"/>
    <cellStyle name="ปกติ 7 60" xfId="1402" xr:uid="{00000000-0005-0000-0000-000089050000}"/>
    <cellStyle name="ปกติ 7 61" xfId="1403" xr:uid="{00000000-0005-0000-0000-00008A050000}"/>
    <cellStyle name="ปกติ 7 62" xfId="1404" xr:uid="{00000000-0005-0000-0000-00008B050000}"/>
    <cellStyle name="ปกติ 7 63" xfId="1405" xr:uid="{00000000-0005-0000-0000-00008C050000}"/>
    <cellStyle name="ปกติ 7 64" xfId="1406" xr:uid="{00000000-0005-0000-0000-00008D050000}"/>
    <cellStyle name="ปกติ 7 65" xfId="1407" xr:uid="{00000000-0005-0000-0000-00008E050000}"/>
    <cellStyle name="ปกติ 7 66" xfId="1408" xr:uid="{00000000-0005-0000-0000-00008F050000}"/>
    <cellStyle name="ปกติ 7 67" xfId="1409" xr:uid="{00000000-0005-0000-0000-000090050000}"/>
    <cellStyle name="ปกติ 7 68" xfId="1410" xr:uid="{00000000-0005-0000-0000-000091050000}"/>
    <cellStyle name="ปกติ 7 69" xfId="1411" xr:uid="{00000000-0005-0000-0000-000092050000}"/>
    <cellStyle name="ปกติ 7 7" xfId="1412" xr:uid="{00000000-0005-0000-0000-000093050000}"/>
    <cellStyle name="ปกติ 7 7 2" xfId="8169" xr:uid="{642F4716-FD4D-40E6-90AA-5CC1CCB5501A}"/>
    <cellStyle name="ปกติ 7 7 3" xfId="5115" xr:uid="{3EB3B828-8F1D-451F-9A65-DE93AD15799A}"/>
    <cellStyle name="ปกติ 7 70" xfId="1413" xr:uid="{00000000-0005-0000-0000-000094050000}"/>
    <cellStyle name="ปกติ 7 71" xfId="1414" xr:uid="{00000000-0005-0000-0000-000095050000}"/>
    <cellStyle name="ปกติ 7 72" xfId="1415" xr:uid="{00000000-0005-0000-0000-000096050000}"/>
    <cellStyle name="ปกติ 7 73" xfId="1416" xr:uid="{00000000-0005-0000-0000-000097050000}"/>
    <cellStyle name="ปกติ 7 74" xfId="1417" xr:uid="{00000000-0005-0000-0000-000098050000}"/>
    <cellStyle name="ปกติ 7 75" xfId="1418" xr:uid="{00000000-0005-0000-0000-000099050000}"/>
    <cellStyle name="ปกติ 7 76" xfId="1419" xr:uid="{00000000-0005-0000-0000-00009A050000}"/>
    <cellStyle name="ปกติ 7 77" xfId="1420" xr:uid="{00000000-0005-0000-0000-00009B050000}"/>
    <cellStyle name="ปกติ 7 78" xfId="5098" xr:uid="{38B8168A-CAE5-4EC8-BA6A-2B979DB8D7AD}"/>
    <cellStyle name="ปกติ 7 8" xfId="1421" xr:uid="{00000000-0005-0000-0000-00009C050000}"/>
    <cellStyle name="ปกติ 7 8 2" xfId="8170" xr:uid="{294D68A6-294C-4783-8F6A-95A112A625BA}"/>
    <cellStyle name="ปกติ 7 8 3" xfId="5116" xr:uid="{1406E9ED-693C-4EDD-A59C-7D37654EA3FE}"/>
    <cellStyle name="ปกติ 7 9" xfId="1422" xr:uid="{00000000-0005-0000-0000-00009D050000}"/>
    <cellStyle name="ปกติ 7 9 2" xfId="8171" xr:uid="{0296C3C9-B040-4C7F-8A30-DDBC0F6917F3}"/>
    <cellStyle name="ปกติ 7 9 3" xfId="5117" xr:uid="{BAF4BDDE-9DF5-447F-A783-027B7FDAEF33}"/>
    <cellStyle name="ปกติ 7_Asia Metal Y2008" xfId="1423" xr:uid="{00000000-0005-0000-0000-00009E050000}"/>
    <cellStyle name="ปกติ 70" xfId="5118" xr:uid="{15717AA3-98AA-462D-A942-42D3B8E85A11}"/>
    <cellStyle name="ปกติ 70 2" xfId="8172" xr:uid="{DD13D4E8-3C75-4F88-9DD1-B192A5D78C68}"/>
    <cellStyle name="ปกติ 71" xfId="5119" xr:uid="{3596AB8A-489F-42DA-9A8B-01731CDE9D0C}"/>
    <cellStyle name="ปกติ 72" xfId="5120" xr:uid="{55346E5E-256D-4DAA-BB3A-C6337D5F79CD}"/>
    <cellStyle name="ปกติ 8" xfId="1424" xr:uid="{00000000-0005-0000-0000-00009F050000}"/>
    <cellStyle name="ปกติ 8 10" xfId="1425" xr:uid="{00000000-0005-0000-0000-0000A0050000}"/>
    <cellStyle name="ปกติ 8 11" xfId="1426" xr:uid="{00000000-0005-0000-0000-0000A1050000}"/>
    <cellStyle name="ปกติ 8 12" xfId="1427" xr:uid="{00000000-0005-0000-0000-0000A2050000}"/>
    <cellStyle name="ปกติ 8 13" xfId="1428" xr:uid="{00000000-0005-0000-0000-0000A3050000}"/>
    <cellStyle name="ปกติ 8 14" xfId="1429" xr:uid="{00000000-0005-0000-0000-0000A4050000}"/>
    <cellStyle name="ปกติ 8 15" xfId="1430" xr:uid="{00000000-0005-0000-0000-0000A5050000}"/>
    <cellStyle name="ปกติ 8 16" xfId="1431" xr:uid="{00000000-0005-0000-0000-0000A6050000}"/>
    <cellStyle name="ปกติ 8 17" xfId="1432" xr:uid="{00000000-0005-0000-0000-0000A7050000}"/>
    <cellStyle name="ปกติ 8 18" xfId="1433" xr:uid="{00000000-0005-0000-0000-0000A8050000}"/>
    <cellStyle name="ปกติ 8 19" xfId="1434" xr:uid="{00000000-0005-0000-0000-0000A9050000}"/>
    <cellStyle name="ปกติ 8 2" xfId="1435" xr:uid="{00000000-0005-0000-0000-0000AA050000}"/>
    <cellStyle name="ปกติ 8 2 2" xfId="5123" xr:uid="{3E0392FE-9775-49E3-8FFF-0C3983CC0F13}"/>
    <cellStyle name="ปกติ 8 2 2 2" xfId="8175" xr:uid="{BFD85ECB-8CC3-444E-90D7-9D817E0EBA25}"/>
    <cellStyle name="ปกติ 8 2 3" xfId="8174" xr:uid="{F7B3E2BF-E3FD-42D5-BC0A-3678A81895B6}"/>
    <cellStyle name="ปกติ 8 2 4" xfId="5122" xr:uid="{9FD5E74D-4C6A-4598-B391-3768D0DB2D39}"/>
    <cellStyle name="ปกติ 8 20" xfId="1436" xr:uid="{00000000-0005-0000-0000-0000AB050000}"/>
    <cellStyle name="ปกติ 8 21" xfId="1437" xr:uid="{00000000-0005-0000-0000-0000AC050000}"/>
    <cellStyle name="ปกติ 8 22" xfId="1438" xr:uid="{00000000-0005-0000-0000-0000AD050000}"/>
    <cellStyle name="ปกติ 8 23" xfId="1439" xr:uid="{00000000-0005-0000-0000-0000AE050000}"/>
    <cellStyle name="ปกติ 8 24" xfId="1440" xr:uid="{00000000-0005-0000-0000-0000AF050000}"/>
    <cellStyle name="ปกติ 8 25" xfId="1441" xr:uid="{00000000-0005-0000-0000-0000B0050000}"/>
    <cellStyle name="ปกติ 8 26" xfId="1442" xr:uid="{00000000-0005-0000-0000-0000B1050000}"/>
    <cellStyle name="ปกติ 8 27" xfId="1443" xr:uid="{00000000-0005-0000-0000-0000B2050000}"/>
    <cellStyle name="ปกติ 8 28" xfId="1444" xr:uid="{00000000-0005-0000-0000-0000B3050000}"/>
    <cellStyle name="ปกติ 8 29" xfId="1445" xr:uid="{00000000-0005-0000-0000-0000B4050000}"/>
    <cellStyle name="ปกติ 8 3" xfId="1446" xr:uid="{00000000-0005-0000-0000-0000B5050000}"/>
    <cellStyle name="ปกติ 8 3 2" xfId="5125" xr:uid="{DEAA7F78-9BD0-4A48-8403-569FF2A634E3}"/>
    <cellStyle name="ปกติ 8 3 2 2" xfId="8177" xr:uid="{EB88316B-7021-40CD-A555-15FB0206E9B9}"/>
    <cellStyle name="ปกติ 8 3 3" xfId="8176" xr:uid="{0BAE9A92-4D67-4BEF-860D-4C4BB9940C80}"/>
    <cellStyle name="ปกติ 8 3 4" xfId="5124" xr:uid="{4434B146-1D45-4006-812D-4DEF6B4A6FC6}"/>
    <cellStyle name="ปกติ 8 30" xfId="1447" xr:uid="{00000000-0005-0000-0000-0000B6050000}"/>
    <cellStyle name="ปกติ 8 31" xfId="1448" xr:uid="{00000000-0005-0000-0000-0000B7050000}"/>
    <cellStyle name="ปกติ 8 32" xfId="1449" xr:uid="{00000000-0005-0000-0000-0000B8050000}"/>
    <cellStyle name="ปกติ 8 33" xfId="1450" xr:uid="{00000000-0005-0000-0000-0000B9050000}"/>
    <cellStyle name="ปกติ 8 34" xfId="1451" xr:uid="{00000000-0005-0000-0000-0000BA050000}"/>
    <cellStyle name="ปกติ 8 35" xfId="1452" xr:uid="{00000000-0005-0000-0000-0000BB050000}"/>
    <cellStyle name="ปกติ 8 36" xfId="1453" xr:uid="{00000000-0005-0000-0000-0000BC050000}"/>
    <cellStyle name="ปกติ 8 37" xfId="1454" xr:uid="{00000000-0005-0000-0000-0000BD050000}"/>
    <cellStyle name="ปกติ 8 38" xfId="1455" xr:uid="{00000000-0005-0000-0000-0000BE050000}"/>
    <cellStyle name="ปกติ 8 39" xfId="1456" xr:uid="{00000000-0005-0000-0000-0000BF050000}"/>
    <cellStyle name="ปกติ 8 4" xfId="1457" xr:uid="{00000000-0005-0000-0000-0000C0050000}"/>
    <cellStyle name="ปกติ 8 4 2" xfId="8173" xr:uid="{2A8CC7E3-A497-40B3-9735-66F70B5F7AFC}"/>
    <cellStyle name="ปกติ 8 40" xfId="1458" xr:uid="{00000000-0005-0000-0000-0000C1050000}"/>
    <cellStyle name="ปกติ 8 41" xfId="1459" xr:uid="{00000000-0005-0000-0000-0000C2050000}"/>
    <cellStyle name="ปกติ 8 42" xfId="1460" xr:uid="{00000000-0005-0000-0000-0000C3050000}"/>
    <cellStyle name="ปกติ 8 43" xfId="1461" xr:uid="{00000000-0005-0000-0000-0000C4050000}"/>
    <cellStyle name="ปกติ 8 44" xfId="1462" xr:uid="{00000000-0005-0000-0000-0000C5050000}"/>
    <cellStyle name="ปกติ 8 45" xfId="1463" xr:uid="{00000000-0005-0000-0000-0000C6050000}"/>
    <cellStyle name="ปกติ 8 46" xfId="1464" xr:uid="{00000000-0005-0000-0000-0000C7050000}"/>
    <cellStyle name="ปกติ 8 47" xfId="1465" xr:uid="{00000000-0005-0000-0000-0000C8050000}"/>
    <cellStyle name="ปกติ 8 48" xfId="1466" xr:uid="{00000000-0005-0000-0000-0000C9050000}"/>
    <cellStyle name="ปกติ 8 49" xfId="1467" xr:uid="{00000000-0005-0000-0000-0000CA050000}"/>
    <cellStyle name="ปกติ 8 5" xfId="1468" xr:uid="{00000000-0005-0000-0000-0000CB050000}"/>
    <cellStyle name="ปกติ 8 50" xfId="1469" xr:uid="{00000000-0005-0000-0000-0000CC050000}"/>
    <cellStyle name="ปกติ 8 51" xfId="1470" xr:uid="{00000000-0005-0000-0000-0000CD050000}"/>
    <cellStyle name="ปกติ 8 52" xfId="1471" xr:uid="{00000000-0005-0000-0000-0000CE050000}"/>
    <cellStyle name="ปกติ 8 53" xfId="1472" xr:uid="{00000000-0005-0000-0000-0000CF050000}"/>
    <cellStyle name="ปกติ 8 54" xfId="1473" xr:uid="{00000000-0005-0000-0000-0000D0050000}"/>
    <cellStyle name="ปกติ 8 55" xfId="1474" xr:uid="{00000000-0005-0000-0000-0000D1050000}"/>
    <cellStyle name="ปกติ 8 56" xfId="1475" xr:uid="{00000000-0005-0000-0000-0000D2050000}"/>
    <cellStyle name="ปกติ 8 57" xfId="1476" xr:uid="{00000000-0005-0000-0000-0000D3050000}"/>
    <cellStyle name="ปกติ 8 58" xfId="1477" xr:uid="{00000000-0005-0000-0000-0000D4050000}"/>
    <cellStyle name="ปกติ 8 59" xfId="1478" xr:uid="{00000000-0005-0000-0000-0000D5050000}"/>
    <cellStyle name="ปกติ 8 6" xfId="1479" xr:uid="{00000000-0005-0000-0000-0000D6050000}"/>
    <cellStyle name="ปกติ 8 60" xfId="1480" xr:uid="{00000000-0005-0000-0000-0000D7050000}"/>
    <cellStyle name="ปกติ 8 61" xfId="1481" xr:uid="{00000000-0005-0000-0000-0000D8050000}"/>
    <cellStyle name="ปกติ 8 62" xfId="1482" xr:uid="{00000000-0005-0000-0000-0000D9050000}"/>
    <cellStyle name="ปกติ 8 63" xfId="1483" xr:uid="{00000000-0005-0000-0000-0000DA050000}"/>
    <cellStyle name="ปกติ 8 64" xfId="1484" xr:uid="{00000000-0005-0000-0000-0000DB050000}"/>
    <cellStyle name="ปกติ 8 65" xfId="1485" xr:uid="{00000000-0005-0000-0000-0000DC050000}"/>
    <cellStyle name="ปกติ 8 66" xfId="1486" xr:uid="{00000000-0005-0000-0000-0000DD050000}"/>
    <cellStyle name="ปกติ 8 67" xfId="1487" xr:uid="{00000000-0005-0000-0000-0000DE050000}"/>
    <cellStyle name="ปกติ 8 68" xfId="1488" xr:uid="{00000000-0005-0000-0000-0000DF050000}"/>
    <cellStyle name="ปกติ 8 69" xfId="1489" xr:uid="{00000000-0005-0000-0000-0000E0050000}"/>
    <cellStyle name="ปกติ 8 7" xfId="1490" xr:uid="{00000000-0005-0000-0000-0000E1050000}"/>
    <cellStyle name="ปกติ 8 70" xfId="1491" xr:uid="{00000000-0005-0000-0000-0000E2050000}"/>
    <cellStyle name="ปกติ 8 71" xfId="1492" xr:uid="{00000000-0005-0000-0000-0000E3050000}"/>
    <cellStyle name="ปกติ 8 72" xfId="1493" xr:uid="{00000000-0005-0000-0000-0000E4050000}"/>
    <cellStyle name="ปกติ 8 73" xfId="1494" xr:uid="{00000000-0005-0000-0000-0000E5050000}"/>
    <cellStyle name="ปกติ 8 74" xfId="1495" xr:uid="{00000000-0005-0000-0000-0000E6050000}"/>
    <cellStyle name="ปกติ 8 75" xfId="1496" xr:uid="{00000000-0005-0000-0000-0000E7050000}"/>
    <cellStyle name="ปกติ 8 76" xfId="1497" xr:uid="{00000000-0005-0000-0000-0000E8050000}"/>
    <cellStyle name="ปกติ 8 77" xfId="1498" xr:uid="{00000000-0005-0000-0000-0000E9050000}"/>
    <cellStyle name="ปกติ 8 78" xfId="5121" xr:uid="{88489FE6-3E0E-416B-95FD-9646FD650D63}"/>
    <cellStyle name="ปกติ 8 8" xfId="1499" xr:uid="{00000000-0005-0000-0000-0000EA050000}"/>
    <cellStyle name="ปกติ 8 9" xfId="1500" xr:uid="{00000000-0005-0000-0000-0000EB050000}"/>
    <cellStyle name="ปกติ 8_Asia Metal Y2008" xfId="1501" xr:uid="{00000000-0005-0000-0000-0000EC050000}"/>
    <cellStyle name="ปกติ 9" xfId="1502" xr:uid="{00000000-0005-0000-0000-0000ED050000}"/>
    <cellStyle name="ปกติ 9 10" xfId="1503" xr:uid="{00000000-0005-0000-0000-0000EE050000}"/>
    <cellStyle name="ปกติ 9 11" xfId="1504" xr:uid="{00000000-0005-0000-0000-0000EF050000}"/>
    <cellStyle name="ปกติ 9 12" xfId="1505" xr:uid="{00000000-0005-0000-0000-0000F0050000}"/>
    <cellStyle name="ปกติ 9 13" xfId="1506" xr:uid="{00000000-0005-0000-0000-0000F1050000}"/>
    <cellStyle name="ปกติ 9 14" xfId="1507" xr:uid="{00000000-0005-0000-0000-0000F2050000}"/>
    <cellStyle name="ปกติ 9 15" xfId="1508" xr:uid="{00000000-0005-0000-0000-0000F3050000}"/>
    <cellStyle name="ปกติ 9 16" xfId="1509" xr:uid="{00000000-0005-0000-0000-0000F4050000}"/>
    <cellStyle name="ปกติ 9 17" xfId="1510" xr:uid="{00000000-0005-0000-0000-0000F5050000}"/>
    <cellStyle name="ปกติ 9 18" xfId="1511" xr:uid="{00000000-0005-0000-0000-0000F6050000}"/>
    <cellStyle name="ปกติ 9 19" xfId="1512" xr:uid="{00000000-0005-0000-0000-0000F7050000}"/>
    <cellStyle name="ปกติ 9 2" xfId="1513" xr:uid="{00000000-0005-0000-0000-0000F8050000}"/>
    <cellStyle name="ปกติ 9 2 2" xfId="5128" xr:uid="{334720A3-D13F-45C5-A1AB-75D86ABEC699}"/>
    <cellStyle name="ปกติ 9 2 2 2" xfId="8180" xr:uid="{1C5FDDB9-7D08-4642-88D5-66E30F4D1E54}"/>
    <cellStyle name="ปกติ 9 2 3" xfId="8179" xr:uid="{F1A0A9F3-3105-4BB5-9FD4-F829BC2DCB29}"/>
    <cellStyle name="ปกติ 9 2 4" xfId="5127" xr:uid="{F8C113E8-A2E5-4621-990F-EE2FEC874379}"/>
    <cellStyle name="ปกติ 9 20" xfId="1514" xr:uid="{00000000-0005-0000-0000-0000F9050000}"/>
    <cellStyle name="ปกติ 9 21" xfId="1515" xr:uid="{00000000-0005-0000-0000-0000FA050000}"/>
    <cellStyle name="ปกติ 9 22" xfId="1516" xr:uid="{00000000-0005-0000-0000-0000FB050000}"/>
    <cellStyle name="ปกติ 9 23" xfId="1517" xr:uid="{00000000-0005-0000-0000-0000FC050000}"/>
    <cellStyle name="ปกติ 9 24" xfId="1518" xr:uid="{00000000-0005-0000-0000-0000FD050000}"/>
    <cellStyle name="ปกติ 9 25" xfId="1519" xr:uid="{00000000-0005-0000-0000-0000FE050000}"/>
    <cellStyle name="ปกติ 9 26" xfId="1520" xr:uid="{00000000-0005-0000-0000-0000FF050000}"/>
    <cellStyle name="ปกติ 9 27" xfId="1521" xr:uid="{00000000-0005-0000-0000-000000060000}"/>
    <cellStyle name="ปกติ 9 28" xfId="1522" xr:uid="{00000000-0005-0000-0000-000001060000}"/>
    <cellStyle name="ปกติ 9 29" xfId="1523" xr:uid="{00000000-0005-0000-0000-000002060000}"/>
    <cellStyle name="ปกติ 9 3" xfId="1524" xr:uid="{00000000-0005-0000-0000-000003060000}"/>
    <cellStyle name="ปกติ 9 3 2" xfId="5130" xr:uid="{49954ED5-1ABF-493F-8316-B4CF37FE1A6F}"/>
    <cellStyle name="ปกติ 9 3 2 2" xfId="8182" xr:uid="{C3E996F3-5352-41C4-B9D2-52B271819E73}"/>
    <cellStyle name="ปกติ 9 3 3" xfId="8181" xr:uid="{E842A359-77C1-410D-AD6F-026477B29BE5}"/>
    <cellStyle name="ปกติ 9 3 4" xfId="5129" xr:uid="{63C31C5F-250D-46F0-8F01-EFC546C99610}"/>
    <cellStyle name="ปกติ 9 30" xfId="1525" xr:uid="{00000000-0005-0000-0000-000004060000}"/>
    <cellStyle name="ปกติ 9 31" xfId="1526" xr:uid="{00000000-0005-0000-0000-000005060000}"/>
    <cellStyle name="ปกติ 9 32" xfId="1527" xr:uid="{00000000-0005-0000-0000-000006060000}"/>
    <cellStyle name="ปกติ 9 33" xfId="1528" xr:uid="{00000000-0005-0000-0000-000007060000}"/>
    <cellStyle name="ปกติ 9 34" xfId="1529" xr:uid="{00000000-0005-0000-0000-000008060000}"/>
    <cellStyle name="ปกติ 9 35" xfId="1530" xr:uid="{00000000-0005-0000-0000-000009060000}"/>
    <cellStyle name="ปกติ 9 36" xfId="1531" xr:uid="{00000000-0005-0000-0000-00000A060000}"/>
    <cellStyle name="ปกติ 9 37" xfId="1532" xr:uid="{00000000-0005-0000-0000-00000B060000}"/>
    <cellStyle name="ปกติ 9 38" xfId="1533" xr:uid="{00000000-0005-0000-0000-00000C060000}"/>
    <cellStyle name="ปกติ 9 39" xfId="1534" xr:uid="{00000000-0005-0000-0000-00000D060000}"/>
    <cellStyle name="ปกติ 9 4" xfId="1535" xr:uid="{00000000-0005-0000-0000-00000E060000}"/>
    <cellStyle name="ปกติ 9 4 2" xfId="8183" xr:uid="{69DEF804-C81A-457E-97C9-1E3464C9D4B4}"/>
    <cellStyle name="ปกติ 9 4 3" xfId="5131" xr:uid="{74CF845D-1B9D-44C3-99DD-4129E633AD01}"/>
    <cellStyle name="ปกติ 9 40" xfId="1536" xr:uid="{00000000-0005-0000-0000-00000F060000}"/>
    <cellStyle name="ปกติ 9 41" xfId="1537" xr:uid="{00000000-0005-0000-0000-000010060000}"/>
    <cellStyle name="ปกติ 9 42" xfId="1538" xr:uid="{00000000-0005-0000-0000-000011060000}"/>
    <cellStyle name="ปกติ 9 43" xfId="1539" xr:uid="{00000000-0005-0000-0000-000012060000}"/>
    <cellStyle name="ปกติ 9 44" xfId="1540" xr:uid="{00000000-0005-0000-0000-000013060000}"/>
    <cellStyle name="ปกติ 9 45" xfId="1541" xr:uid="{00000000-0005-0000-0000-000014060000}"/>
    <cellStyle name="ปกติ 9 46" xfId="1542" xr:uid="{00000000-0005-0000-0000-000015060000}"/>
    <cellStyle name="ปกติ 9 47" xfId="1543" xr:uid="{00000000-0005-0000-0000-000016060000}"/>
    <cellStyle name="ปกติ 9 48" xfId="1544" xr:uid="{00000000-0005-0000-0000-000017060000}"/>
    <cellStyle name="ปกติ 9 49" xfId="1545" xr:uid="{00000000-0005-0000-0000-000018060000}"/>
    <cellStyle name="ปกติ 9 5" xfId="1546" xr:uid="{00000000-0005-0000-0000-000019060000}"/>
    <cellStyle name="ปกติ 9 5 2" xfId="8184" xr:uid="{9AE64858-197C-49B8-84C0-94D6601E4FFA}"/>
    <cellStyle name="ปกติ 9 5 3" xfId="5132" xr:uid="{38DB191B-250F-4AD2-8D89-1AAABF4CCC95}"/>
    <cellStyle name="ปกติ 9 50" xfId="1547" xr:uid="{00000000-0005-0000-0000-00001A060000}"/>
    <cellStyle name="ปกติ 9 51" xfId="1548" xr:uid="{00000000-0005-0000-0000-00001B060000}"/>
    <cellStyle name="ปกติ 9 52" xfId="1549" xr:uid="{00000000-0005-0000-0000-00001C060000}"/>
    <cellStyle name="ปกติ 9 53" xfId="1550" xr:uid="{00000000-0005-0000-0000-00001D060000}"/>
    <cellStyle name="ปกติ 9 54" xfId="1551" xr:uid="{00000000-0005-0000-0000-00001E060000}"/>
    <cellStyle name="ปกติ 9 55" xfId="1552" xr:uid="{00000000-0005-0000-0000-00001F060000}"/>
    <cellStyle name="ปกติ 9 56" xfId="1553" xr:uid="{00000000-0005-0000-0000-000020060000}"/>
    <cellStyle name="ปกติ 9 57" xfId="1554" xr:uid="{00000000-0005-0000-0000-000021060000}"/>
    <cellStyle name="ปกติ 9 58" xfId="1555" xr:uid="{00000000-0005-0000-0000-000022060000}"/>
    <cellStyle name="ปกติ 9 59" xfId="1556" xr:uid="{00000000-0005-0000-0000-000023060000}"/>
    <cellStyle name="ปกติ 9 6" xfId="1557" xr:uid="{00000000-0005-0000-0000-000024060000}"/>
    <cellStyle name="ปกติ 9 6 2" xfId="8178" xr:uid="{7FD0DE7F-18A6-4A1B-94CB-F24FA0DC884E}"/>
    <cellStyle name="ปกติ 9 60" xfId="1558" xr:uid="{00000000-0005-0000-0000-000025060000}"/>
    <cellStyle name="ปกติ 9 61" xfId="1559" xr:uid="{00000000-0005-0000-0000-000026060000}"/>
    <cellStyle name="ปกติ 9 62" xfId="1560" xr:uid="{00000000-0005-0000-0000-000027060000}"/>
    <cellStyle name="ปกติ 9 63" xfId="1561" xr:uid="{00000000-0005-0000-0000-000028060000}"/>
    <cellStyle name="ปกติ 9 64" xfId="1562" xr:uid="{00000000-0005-0000-0000-000029060000}"/>
    <cellStyle name="ปกติ 9 65" xfId="1563" xr:uid="{00000000-0005-0000-0000-00002A060000}"/>
    <cellStyle name="ปกติ 9 66" xfId="1564" xr:uid="{00000000-0005-0000-0000-00002B060000}"/>
    <cellStyle name="ปกติ 9 67" xfId="1565" xr:uid="{00000000-0005-0000-0000-00002C060000}"/>
    <cellStyle name="ปกติ 9 68" xfId="1566" xr:uid="{00000000-0005-0000-0000-00002D060000}"/>
    <cellStyle name="ปกติ 9 69" xfId="1567" xr:uid="{00000000-0005-0000-0000-00002E060000}"/>
    <cellStyle name="ปกติ 9 7" xfId="1568" xr:uid="{00000000-0005-0000-0000-00002F060000}"/>
    <cellStyle name="ปกติ 9 70" xfId="5126" xr:uid="{62EB151A-BFB7-4FB7-B9CD-85D886E730D7}"/>
    <cellStyle name="ปกติ 9 8" xfId="1569" xr:uid="{00000000-0005-0000-0000-000030060000}"/>
    <cellStyle name="ปกติ 9 9" xfId="1570" xr:uid="{00000000-0005-0000-0000-000031060000}"/>
    <cellStyle name="ปกติ_Audit Program " xfId="5133" xr:uid="{56DCA8D9-0303-4A1A-9667-AE2618A7F769}"/>
    <cellStyle name="ป้อนค่า 2" xfId="5134" xr:uid="{B557D9C2-2D80-4414-9C80-C344188E9D0E}"/>
    <cellStyle name="ป้อนค่า 2 2" xfId="5135" xr:uid="{D199DE0A-8171-4563-9AAE-9A55BA16341B}"/>
    <cellStyle name="ป้อนค่า 2 2 2" xfId="8186" xr:uid="{F00DF2FE-2A0F-4F0C-B361-8030BF39B4CB}"/>
    <cellStyle name="ป้อนค่า 2 3" xfId="5136" xr:uid="{DACD1117-3F71-4FC0-8820-C6AE35B12ED5}"/>
    <cellStyle name="ป้อนค่า 2 3 2" xfId="5137" xr:uid="{ADB0104D-FFA6-4C7B-88AC-479E2AC4BAAC}"/>
    <cellStyle name="ป้อนค่า 2 3 2 2" xfId="5138" xr:uid="{9468F609-472C-4E08-A5B8-23D33BBE059F}"/>
    <cellStyle name="ป้อนค่า 2 3 2 2 2" xfId="5780" xr:uid="{0F7463F1-D1EE-410B-8218-0549241054D9}"/>
    <cellStyle name="ป้อนค่า 2 3 2 2 2 2" xfId="9171" xr:uid="{91E4D82B-A214-41E8-A30A-772638D58123}"/>
    <cellStyle name="ป้อนค่า 2 3 2 2 3" xfId="5825" xr:uid="{9421EDC3-AB83-42F2-AA89-E3CBD3604F7C}"/>
    <cellStyle name="ป้อนค่า 2 3 2 2 3 2" xfId="9216" xr:uid="{1D456910-F481-44AC-A2FE-F749A0DB0EA5}"/>
    <cellStyle name="ป้อนค่า 2 3 2 2 4" xfId="8189" xr:uid="{1FE1A306-B5D8-46E4-BB42-A54405D7F46B}"/>
    <cellStyle name="ป้อนค่า 2 3 2 2 4 2" xfId="9595" xr:uid="{6DFE4E61-EB13-423C-858F-F300B053793F}"/>
    <cellStyle name="ป้อนค่า 2 3 2 2 5" xfId="8662" xr:uid="{5AA731D1-7D2F-433A-B231-8FF068A7077D}"/>
    <cellStyle name="ป้อนค่า 2 3 2 3" xfId="5779" xr:uid="{E88F4382-95CC-4B4F-829B-44CB0A570EB6}"/>
    <cellStyle name="ป้อนค่า 2 3 2 3 2" xfId="9170" xr:uid="{8897ED8C-82B3-4EBC-AD3E-864E37950C71}"/>
    <cellStyle name="ป้อนค่า 2 3 2 4" xfId="5824" xr:uid="{F9841648-1BFF-4C7C-B9C1-26ECD59D69C2}"/>
    <cellStyle name="ป้อนค่า 2 3 2 4 2" xfId="9215" xr:uid="{2BFD7821-F1F3-41B4-9D23-8DC69311C5AC}"/>
    <cellStyle name="ป้อนค่า 2 3 2 5" xfId="8188" xr:uid="{D138E030-EAE2-4DF6-B705-8153C78719C5}"/>
    <cellStyle name="ป้อนค่า 2 3 2 5 2" xfId="9594" xr:uid="{AABDC3E2-97E3-4D9C-A4EE-D51E1BFBFA51}"/>
    <cellStyle name="ป้อนค่า 2 3 2 6" xfId="8661" xr:uid="{733EA857-A2FB-4FA8-9505-15A1C6DAC931}"/>
    <cellStyle name="ป้อนค่า 2 3 3" xfId="5139" xr:uid="{A5E78307-4846-465E-BF47-D10A45CB5C6B}"/>
    <cellStyle name="ป้อนค่า 2 3 3 2" xfId="5781" xr:uid="{5B244871-87DA-43CE-94A7-26EC253F13A7}"/>
    <cellStyle name="ป้อนค่า 2 3 3 2 2" xfId="9172" xr:uid="{4DF86A7C-972E-44FB-BC13-A6C4A43A2CE5}"/>
    <cellStyle name="ป้อนค่า 2 3 3 3" xfId="5826" xr:uid="{A665D494-E5BB-4FA5-B83E-6F576B4DC39C}"/>
    <cellStyle name="ป้อนค่า 2 3 3 3 2" xfId="9217" xr:uid="{14E88454-081F-4240-8E7F-0C098B0094A1}"/>
    <cellStyle name="ป้อนค่า 2 3 3 4" xfId="8190" xr:uid="{6C4F6024-A17A-42EB-86EE-6F017416A06E}"/>
    <cellStyle name="ป้อนค่า 2 3 3 4 2" xfId="9596" xr:uid="{C3068ED6-989E-44A9-AD8A-8E2522051098}"/>
    <cellStyle name="ป้อนค่า 2 3 3 5" xfId="8663" xr:uid="{131FF79E-A8B4-4D1B-A9A8-920C0FD53BE4}"/>
    <cellStyle name="ป้อนค่า 2 3 4" xfId="5778" xr:uid="{A125E3B0-2805-440B-9A20-224E9EC9CDEF}"/>
    <cellStyle name="ป้อนค่า 2 3 4 2" xfId="9169" xr:uid="{8BA3B2A2-ABEB-4713-AAF5-9498EA66FDB9}"/>
    <cellStyle name="ป้อนค่า 2 3 5" xfId="5823" xr:uid="{AFF0F45F-268D-4527-8341-2CAE3484F09C}"/>
    <cellStyle name="ป้อนค่า 2 3 5 2" xfId="9214" xr:uid="{56763967-6F9E-444D-BECA-9C8B8833297C}"/>
    <cellStyle name="ป้อนค่า 2 3 6" xfId="8187" xr:uid="{F9ABF7D2-3173-4651-BC0F-2AF4D777FCC8}"/>
    <cellStyle name="ป้อนค่า 2 3 6 2" xfId="9593" xr:uid="{B7F8942E-977B-4991-A175-8A0A992F77C5}"/>
    <cellStyle name="ป้อนค่า 2 3 7" xfId="8660" xr:uid="{D8EAECC2-9DD1-4315-AAA2-DE9F6A4415C1}"/>
    <cellStyle name="ป้อนค่า 2 4" xfId="5140" xr:uid="{E3625C3D-E91F-48A8-8A37-600101CF7F05}"/>
    <cellStyle name="ป้อนค่า 2 4 2" xfId="5141" xr:uid="{E52173D5-0BD5-4125-9068-CC0AC4231CF6}"/>
    <cellStyle name="ป้อนค่า 2 4 2 2" xfId="5142" xr:uid="{0BBFCBFD-DBA9-4B9F-BF22-07AF8D9B181E}"/>
    <cellStyle name="ป้อนค่า 2 4 2 2 2" xfId="5784" xr:uid="{4FB8F97E-AB2B-4772-9D7E-09538CC18E0E}"/>
    <cellStyle name="ป้อนค่า 2 4 2 2 2 2" xfId="9175" xr:uid="{3BC589D0-7E9A-4D5A-ACFC-642C700B0D66}"/>
    <cellStyle name="ป้อนค่า 2 4 2 2 3" xfId="5829" xr:uid="{B34400E1-EE0B-4C38-AC27-26269F8B2332}"/>
    <cellStyle name="ป้อนค่า 2 4 2 2 3 2" xfId="9220" xr:uid="{9310C49A-6C4E-48E8-8802-C0770CD4301E}"/>
    <cellStyle name="ป้อนค่า 2 4 2 2 4" xfId="8193" xr:uid="{9063C8CE-4AA3-49D5-9071-D9578AA49BFE}"/>
    <cellStyle name="ป้อนค่า 2 4 2 2 4 2" xfId="9599" xr:uid="{D6FAA8CD-EAA7-42B9-A7C2-C5EDB202ABDE}"/>
    <cellStyle name="ป้อนค่า 2 4 2 2 5" xfId="8666" xr:uid="{9CE25CEB-3786-45C8-94DA-983A2CE420A5}"/>
    <cellStyle name="ป้อนค่า 2 4 2 3" xfId="5783" xr:uid="{7E00F853-9F32-4630-84FF-828AC74BB1D5}"/>
    <cellStyle name="ป้อนค่า 2 4 2 3 2" xfId="9174" xr:uid="{2BA7769B-6814-4463-8CF6-AB3974050484}"/>
    <cellStyle name="ป้อนค่า 2 4 2 4" xfId="5828" xr:uid="{91B979A4-67B7-46AD-8E0D-4D38E2D54EBE}"/>
    <cellStyle name="ป้อนค่า 2 4 2 4 2" xfId="9219" xr:uid="{148A4674-7C9D-4C6C-BCDE-1406B17EC63D}"/>
    <cellStyle name="ป้อนค่า 2 4 2 5" xfId="8192" xr:uid="{89A9B138-3710-4B14-8C45-885C2D039B9A}"/>
    <cellStyle name="ป้อนค่า 2 4 2 5 2" xfId="9598" xr:uid="{6490C534-2767-47FB-A03F-1AE205C77F39}"/>
    <cellStyle name="ป้อนค่า 2 4 2 6" xfId="8665" xr:uid="{BCB2C164-8C21-4293-BA78-A54B60C67EF3}"/>
    <cellStyle name="ป้อนค่า 2 4 3" xfId="5143" xr:uid="{18BBFDD3-3986-41CA-8DB3-7B5FEA5111CE}"/>
    <cellStyle name="ป้อนค่า 2 4 3 2" xfId="5785" xr:uid="{2F9CB9F9-AA12-4839-A894-C57F19729EB8}"/>
    <cellStyle name="ป้อนค่า 2 4 3 2 2" xfId="9176" xr:uid="{D161708E-95EE-47BC-9202-6D95F74EF913}"/>
    <cellStyle name="ป้อนค่า 2 4 3 3" xfId="5830" xr:uid="{B1078770-ADAC-422A-B56A-A5452B04E6D2}"/>
    <cellStyle name="ป้อนค่า 2 4 3 3 2" xfId="9221" xr:uid="{0FC055B4-9BA8-460C-AA82-99D7644FECEC}"/>
    <cellStyle name="ป้อนค่า 2 4 3 4" xfId="8194" xr:uid="{7A17141D-AD9B-474D-BD7E-8BB8BA44D127}"/>
    <cellStyle name="ป้อนค่า 2 4 3 4 2" xfId="9600" xr:uid="{9E415222-5FD1-47EF-A1BD-A4F9B3A4E97D}"/>
    <cellStyle name="ป้อนค่า 2 4 3 5" xfId="8667" xr:uid="{1D397116-F333-4383-9E9B-878DA060ABE7}"/>
    <cellStyle name="ป้อนค่า 2 4 4" xfId="5782" xr:uid="{51B375A5-22C7-4D75-8E52-7971E5F492F5}"/>
    <cellStyle name="ป้อนค่า 2 4 4 2" xfId="9173" xr:uid="{C051F4B1-0EA9-4479-B5B0-E4F6B33292AA}"/>
    <cellStyle name="ป้อนค่า 2 4 5" xfId="5827" xr:uid="{12BD40B4-EAC2-4347-8FDA-73C78938EE3E}"/>
    <cellStyle name="ป้อนค่า 2 4 5 2" xfId="9218" xr:uid="{3B18FD2D-00AF-4937-A9AE-E24FB3E18C38}"/>
    <cellStyle name="ป้อนค่า 2 4 6" xfId="8191" xr:uid="{769CCDE3-E4D4-48EC-A20E-9F5FE624BB53}"/>
    <cellStyle name="ป้อนค่า 2 4 6 2" xfId="9597" xr:uid="{19584585-5A60-433D-B8C0-E4182D33D4C1}"/>
    <cellStyle name="ป้อนค่า 2 4 7" xfId="8664" xr:uid="{F7F3623F-3EAC-4776-857D-6FFA064D504A}"/>
    <cellStyle name="ป้อนค่า 2 5" xfId="8185" xr:uid="{44D7D539-94E4-4DD3-9859-F25A3482C77D}"/>
    <cellStyle name="ป้อนค่า 3" xfId="5144" xr:uid="{BD6D0CE3-ED66-4FC4-83E8-8375481F2CFC}"/>
    <cellStyle name="ป้อนค่า 3 2" xfId="5145" xr:uid="{7559E860-6244-4369-AFFF-96CAEB2156A1}"/>
    <cellStyle name="ป้อนค่า 3 2 2" xfId="5787" xr:uid="{23EEF0D4-8CBE-4B32-881D-0843BA5C3ACF}"/>
    <cellStyle name="ป้อนค่า 3 2 2 2" xfId="9178" xr:uid="{2443E774-B182-4BA3-B0A3-C8F5B3419FF1}"/>
    <cellStyle name="ป้อนค่า 3 2 3" xfId="5832" xr:uid="{1C98F6E4-3218-490F-9796-6C86A06EEEE4}"/>
    <cellStyle name="ป้อนค่า 3 2 3 2" xfId="9223" xr:uid="{4C927BC6-77E9-46FF-803F-C854C654F81A}"/>
    <cellStyle name="ป้อนค่า 3 2 4" xfId="8196" xr:uid="{BA4D4BC8-1744-44ED-AFF2-5EAF24370C42}"/>
    <cellStyle name="ป้อนค่า 3 2 4 2" xfId="9602" xr:uid="{824B70B5-C011-47BE-9A62-B2BFDF8EB615}"/>
    <cellStyle name="ป้อนค่า 3 2 5" xfId="8669" xr:uid="{D4691EC9-33C4-4232-8D50-EADC8F2428E8}"/>
    <cellStyle name="ป้อนค่า 3 3" xfId="5786" xr:uid="{5B8116CE-6323-4C89-8CD9-C7A7B624C647}"/>
    <cellStyle name="ป้อนค่า 3 3 2" xfId="9177" xr:uid="{D6B38358-1136-4C93-8725-2524E62D45CA}"/>
    <cellStyle name="ป้อนค่า 3 4" xfId="5831" xr:uid="{E72CCF73-FACF-4AA0-9D80-E6EE0C73631A}"/>
    <cellStyle name="ป้อนค่า 3 4 2" xfId="9222" xr:uid="{1546D822-F820-476B-A2E8-5FD9BBB21377}"/>
    <cellStyle name="ป้อนค่า 3 5" xfId="8195" xr:uid="{F4F7821A-5098-4CBC-83A9-C832F64106BB}"/>
    <cellStyle name="ป้อนค่า 3 5 2" xfId="9601" xr:uid="{95AC538F-05F8-47B6-BA45-FBBA88E86825}"/>
    <cellStyle name="ป้อนค่า 3 6" xfId="8668" xr:uid="{094ACC82-B947-4EB1-9363-7C0C3406C69E}"/>
    <cellStyle name="ป้อนค่า 4" xfId="5146" xr:uid="{026D5C23-7D09-41A2-929D-7207551C9FF6}"/>
    <cellStyle name="ป้อนค่า 4 2" xfId="5788" xr:uid="{1F5E5867-5BF6-4CE5-9B38-B8B651FD1685}"/>
    <cellStyle name="ป้อนค่า 4 2 2" xfId="9179" xr:uid="{0180E886-EA81-4D8C-81BE-B25331F67D13}"/>
    <cellStyle name="ป้อนค่า 4 3" xfId="5833" xr:uid="{319AC4F7-C47A-4275-A0EA-D6F54ED6EF60}"/>
    <cellStyle name="ป้อนค่า 4 3 2" xfId="9224" xr:uid="{C6B9CFE3-3AE8-4248-8C3D-1C90C90A9A92}"/>
    <cellStyle name="ป้อนค่า 4 4" xfId="8197" xr:uid="{B9ED6381-E676-45B1-988A-61903F9D80E2}"/>
    <cellStyle name="ป้อนค่า 4 4 2" xfId="9603" xr:uid="{214FF63A-DB5C-4DF8-BEE6-AD1719E846C5}"/>
    <cellStyle name="ป้อนค่า 4 5" xfId="8670" xr:uid="{8B46684A-5D68-484C-8573-D1CE4F043FA1}"/>
    <cellStyle name="ป้อนค่า 5" xfId="5147" xr:uid="{0E3E694D-4CB6-46AD-BBA9-F9F73C1D6DAB}"/>
    <cellStyle name="ป้อนค่า 5 2" xfId="5789" xr:uid="{FE6E09F2-9F33-41F7-8A2D-30AE4D7C1503}"/>
    <cellStyle name="ป้อนค่า 5 2 2" xfId="9180" xr:uid="{C2177239-7115-44E6-B921-3F0821226373}"/>
    <cellStyle name="ป้อนค่า 5 3" xfId="5834" xr:uid="{06581257-A0E6-43AE-8F22-3F93FD012F0D}"/>
    <cellStyle name="ป้อนค่า 5 3 2" xfId="9225" xr:uid="{BAAF8BA3-C7C6-4F44-81F1-36F0DFB68324}"/>
    <cellStyle name="ป้อนค่า 5 4" xfId="8198" xr:uid="{570A139D-7716-4694-8BE1-BAFF5595BF5A}"/>
    <cellStyle name="ป้อนค่า 5 4 2" xfId="9604" xr:uid="{BF2661E4-FBCE-46D2-A5E2-FE7877FE422C}"/>
    <cellStyle name="ป้อนค่า 5 5" xfId="8671" xr:uid="{766B0AAD-CCCD-4B1F-B845-42D715C005F3}"/>
    <cellStyle name="ปานกลาง 2" xfId="5148" xr:uid="{BF9B1CB8-82F9-4C3A-B3E8-657DA944DAD2}"/>
    <cellStyle name="ปานกลาง 2 2" xfId="5149" xr:uid="{6EB67179-E03F-4C5C-A0DA-BAC709EF682C}"/>
    <cellStyle name="ปานกลาง 2 2 2" xfId="8200" xr:uid="{01BB75C2-9B8B-4A96-9B43-BE666F6FF3F7}"/>
    <cellStyle name="ปานกลาง 2 3" xfId="5150" xr:uid="{C8CF5D60-EB4E-4084-B993-5380366F9A37}"/>
    <cellStyle name="ปานกลาง 2 3 2" xfId="8201" xr:uid="{D13AB1F9-B9B7-4988-A4BB-A76F9514E9C1}"/>
    <cellStyle name="ปานกลาง 2 4" xfId="5151" xr:uid="{2DC4784B-5E7C-4DEE-8D8D-10BFF82EB3B4}"/>
    <cellStyle name="ปานกลาง 2 4 2" xfId="8202" xr:uid="{ACB8BE64-ABBB-4B23-8A3D-B6A1D9A4AFF2}"/>
    <cellStyle name="ปานกลาง 2 5" xfId="8199" xr:uid="{9405838E-3E19-45BA-8831-4310112BD840}"/>
    <cellStyle name="ปานกลาง 3" xfId="5152" xr:uid="{14FDF35C-A480-4652-B5B8-48398110796F}"/>
    <cellStyle name="ปานกลาง 3 2" xfId="8203" xr:uid="{B087B493-9EE3-4ECA-9A90-E3C587774ECB}"/>
    <cellStyle name="ผลรวม 2" xfId="1577" xr:uid="{00000000-0005-0000-0000-000032060000}"/>
    <cellStyle name="ผลรวม 2 2" xfId="5200" xr:uid="{30B4038B-1BD6-4DC1-B1B0-B04A9400FE67}"/>
    <cellStyle name="ผลรวม 2 2 2" xfId="5201" xr:uid="{9119E668-FAF2-42EA-9194-C9068CC23D76}"/>
    <cellStyle name="ผลรวม 2 2 2 2" xfId="5837" xr:uid="{247E10A7-3180-46A1-8820-026B71961F74}"/>
    <cellStyle name="ผลรวม 2 2 2 2 2" xfId="9228" xr:uid="{AC759BDB-6667-4905-987B-654DBD56C601}"/>
    <cellStyle name="ผลรวม 2 2 2 3" xfId="8218" xr:uid="{006BDF3A-79F9-4C21-BC79-5B07281F82F0}"/>
    <cellStyle name="ผลรวม 2 2 2 3 2" xfId="9607" xr:uid="{2BE0B000-D81F-4CA7-A74C-2F522B391E62}"/>
    <cellStyle name="ผลรวม 2 2 2 4" xfId="8674" xr:uid="{88DCEC7D-4D57-4150-8CAF-6F0F3F98D1E0}"/>
    <cellStyle name="ผลรวม 2 2 3" xfId="5836" xr:uid="{15FEAE34-0CAF-4B45-B82B-AB23E8645181}"/>
    <cellStyle name="ผลรวม 2 2 3 2" xfId="9227" xr:uid="{7AFB5BC6-7CBD-4560-8F26-D1EB3EA7D3A8}"/>
    <cellStyle name="ผลรวม 2 2 4" xfId="8217" xr:uid="{C38ED75A-26B1-483F-92C0-D608219F2529}"/>
    <cellStyle name="ผลรวม 2 2 4 2" xfId="9606" xr:uid="{53FA6164-84A3-46A2-9375-30097479AF48}"/>
    <cellStyle name="ผลรวม 2 2 5" xfId="8673" xr:uid="{494C756F-A742-4CD4-BE52-F4179B819AC0}"/>
    <cellStyle name="ผลรวม 2 3" xfId="5202" xr:uid="{D4139A81-05BF-4182-AFB6-1C6EBBC39FCC}"/>
    <cellStyle name="ผลรวม 2 3 2" xfId="5203" xr:uid="{6330FF77-0B5A-4432-92D5-7FF62511ECE1}"/>
    <cellStyle name="ผลรวม 2 3 2 2" xfId="5839" xr:uid="{293ACC5E-1274-4646-9DC4-EDF50542C02A}"/>
    <cellStyle name="ผลรวม 2 3 2 2 2" xfId="9230" xr:uid="{64C8B4BE-CD03-4A64-A524-9095FCDBF20E}"/>
    <cellStyle name="ผลรวม 2 3 2 3" xfId="8220" xr:uid="{0DFAFDF7-6DBB-47D2-B14A-D5C751E2D951}"/>
    <cellStyle name="ผลรวม 2 3 2 3 2" xfId="9609" xr:uid="{BD4CE9F7-FF2B-4F9E-AE36-585A8A9C662E}"/>
    <cellStyle name="ผลรวม 2 3 2 4" xfId="8676" xr:uid="{480433A9-494E-4C94-8B06-4E9DE6FFAD44}"/>
    <cellStyle name="ผลรวม 2 3 3" xfId="5838" xr:uid="{AE6BC6F6-3D6C-4988-8E8C-B1F824BA80CC}"/>
    <cellStyle name="ผลรวม 2 3 3 2" xfId="9229" xr:uid="{FBBC38F3-5C3F-4EDC-88FE-9ABAB28D027F}"/>
    <cellStyle name="ผลรวม 2 3 4" xfId="8219" xr:uid="{440CBF39-6210-4A02-9568-671C266138FB}"/>
    <cellStyle name="ผลรวม 2 3 4 2" xfId="9608" xr:uid="{A2795039-19E2-4F5A-A878-8B91AB2D0B5F}"/>
    <cellStyle name="ผลรวม 2 3 5" xfId="8675" xr:uid="{B81ABE7B-385F-4DC6-BED3-7BD549E308D4}"/>
    <cellStyle name="ผลรวม 2 4" xfId="5204" xr:uid="{86DE56B7-BD87-4304-A0A7-51045753D11C}"/>
    <cellStyle name="ผลรวม 2 4 2" xfId="5205" xr:uid="{34B41316-AFE5-4203-9832-61DCE5774010}"/>
    <cellStyle name="ผลรวม 2 4 2 2" xfId="5841" xr:uid="{1DB5C3A3-BFEB-4129-92CE-CA903698196A}"/>
    <cellStyle name="ผลรวม 2 4 2 2 2" xfId="9232" xr:uid="{84691CB4-43B2-4D2F-9349-3E73A035D678}"/>
    <cellStyle name="ผลรวม 2 4 2 3" xfId="8222" xr:uid="{8F189D31-AC3B-4A06-958C-663F22A1BEDE}"/>
    <cellStyle name="ผลรวม 2 4 2 3 2" xfId="9611" xr:uid="{1D9197A1-C318-499C-BB4E-1D66E1E124E3}"/>
    <cellStyle name="ผลรวม 2 4 2 4" xfId="8678" xr:uid="{3D366F16-3310-468C-904D-EA50BC314445}"/>
    <cellStyle name="ผลรวม 2 4 3" xfId="5840" xr:uid="{F298C7D7-2A49-43D4-8F33-9B1F33D9C5E2}"/>
    <cellStyle name="ผลรวม 2 4 3 2" xfId="9231" xr:uid="{F411A77F-4F0A-4187-871E-E944DF4C4F54}"/>
    <cellStyle name="ผลรวม 2 4 4" xfId="8221" xr:uid="{D88B495D-8345-4B21-864C-86F59FB0CD02}"/>
    <cellStyle name="ผลรวม 2 4 4 2" xfId="9610" xr:uid="{19ED9ECE-1CCC-4092-8253-0F885D1B8E09}"/>
    <cellStyle name="ผลรวม 2 4 5" xfId="8677" xr:uid="{1E4451C0-6B6A-4108-90FC-D93D23C72804}"/>
    <cellStyle name="ผลรวม 2 5" xfId="5206" xr:uid="{736B218A-3D33-4D3F-B082-419A595EE576}"/>
    <cellStyle name="ผลรวม 2 5 2" xfId="5842" xr:uid="{9191876F-90A2-49AE-9C5F-683BF881C1D4}"/>
    <cellStyle name="ผลรวม 2 5 2 2" xfId="9233" xr:uid="{BA82ADE2-9768-48AA-9E89-A520B8D1D2EF}"/>
    <cellStyle name="ผลรวม 2 5 3" xfId="8223" xr:uid="{5851A1B5-53B4-4325-BFD8-DC9E11EAC786}"/>
    <cellStyle name="ผลรวม 2 5 3 2" xfId="9612" xr:uid="{73844AFB-8513-4C27-96D8-EF30C678362E}"/>
    <cellStyle name="ผลรวม 2 5 4" xfId="8679" xr:uid="{F65DA4A0-7501-47F0-B647-EA368023CCF5}"/>
    <cellStyle name="ผลรวม 2 6" xfId="5835" xr:uid="{F0E75F8A-B71D-4F21-BB00-ABD9EC2081DD}"/>
    <cellStyle name="ผลรวม 2 6 2" xfId="9226" xr:uid="{921622F5-ABBC-4C15-84F0-8FA2FD5F325D}"/>
    <cellStyle name="ผลรวม 2 7" xfId="8216" xr:uid="{EFCBFEE8-9572-442E-A1DB-36673167A9AC}"/>
    <cellStyle name="ผลรวม 2 7 2" xfId="9605" xr:uid="{28157D9C-62B4-4E0C-8D34-C864C07963C0}"/>
    <cellStyle name="ผลรวม 2 8" xfId="5199" xr:uid="{4DDD3C83-25EA-42F1-A0F0-EFE442FF466E}"/>
    <cellStyle name="ผลรวม 2 9" xfId="8672" xr:uid="{258D807E-C237-46EF-84FD-C20EAF10C130}"/>
    <cellStyle name="ผลรวม 3" xfId="5207" xr:uid="{B8CB4235-A884-460A-83FE-E88B6BCCF1D7}"/>
    <cellStyle name="ผลรวม 3 2" xfId="5208" xr:uid="{4843D598-FD62-48E7-8F25-F1C9C3310838}"/>
    <cellStyle name="ผลรวม 3 2 2" xfId="5844" xr:uid="{5010A0A8-3B91-48A8-BBB1-BB17F155EB4C}"/>
    <cellStyle name="ผลรวม 3 2 2 2" xfId="9235" xr:uid="{2F74C4D2-EB4A-42C5-9DCF-A9CFA1FC3698}"/>
    <cellStyle name="ผลรวม 3 2 3" xfId="8225" xr:uid="{4A9BC0AF-2964-440E-8C16-E8E88A540D49}"/>
    <cellStyle name="ผลรวม 3 2 3 2" xfId="9614" xr:uid="{281B58D3-30F6-44E3-A30B-F917BEBCBD05}"/>
    <cellStyle name="ผลรวม 3 2 4" xfId="8681" xr:uid="{B1C65789-7163-43F4-80D4-9663B1F7804E}"/>
    <cellStyle name="ผลรวม 3 3" xfId="5843" xr:uid="{DB4BDE0C-9797-454A-BA12-944022786215}"/>
    <cellStyle name="ผลรวม 3 3 2" xfId="9234" xr:uid="{CFC07F91-B15E-4CCF-A1FD-A8C9C51DDC4D}"/>
    <cellStyle name="ผลรวม 3 4" xfId="8224" xr:uid="{192A3CE0-6435-42D7-805C-DF1643ED26BC}"/>
    <cellStyle name="ผลรวม 3 4 2" xfId="9613" xr:uid="{A9F48B91-236D-4DC7-9DB4-A11EE4AF85BD}"/>
    <cellStyle name="ผลรวม 3 5" xfId="8680" xr:uid="{34F4EDEF-6747-45C4-BEA9-D0BAE4F7C802}"/>
    <cellStyle name="ผลรวม 4" xfId="5209" xr:uid="{71962B72-408B-4EEC-9D4B-46E53B4D9CCE}"/>
    <cellStyle name="ผลรวม 4 2" xfId="5845" xr:uid="{96E28338-B3C6-4CAF-BBAF-6D9828D00D97}"/>
    <cellStyle name="ผลรวม 4 2 2" xfId="9236" xr:uid="{BBA2DD00-5173-44C0-A7B1-CEC1F1270B6C}"/>
    <cellStyle name="ผลรวม 4 3" xfId="8226" xr:uid="{6B0C4ACA-BAC4-4736-ABE5-BD04EA18F108}"/>
    <cellStyle name="ผลรวม 4 3 2" xfId="9615" xr:uid="{22BC4F54-E657-4CA0-9590-09632A035D39}"/>
    <cellStyle name="ผลรวม 4 4" xfId="8682" xr:uid="{4C6959AD-6C0F-4C54-B926-5A03C9ED888E}"/>
    <cellStyle name="ผลรวม 5" xfId="5210" xr:uid="{A1BF66E1-B419-4682-A39A-38A38EDFA5BF}"/>
    <cellStyle name="ผลรวม 5 2" xfId="5846" xr:uid="{6C44467D-8C69-4844-B355-112F4EB0FC21}"/>
    <cellStyle name="ผลรวม 5 2 2" xfId="9237" xr:uid="{CF5CDE5E-1C2A-45BB-869C-1971B7DB097E}"/>
    <cellStyle name="ผลรวม 5 3" xfId="8227" xr:uid="{43C5410E-207B-49F1-8FDC-8539BCA1D7C4}"/>
    <cellStyle name="ผลรวม 5 3 2" xfId="9616" xr:uid="{9750F490-0AB1-4294-A540-96C5EEC9C65E}"/>
    <cellStyle name="ผลรวม 5 4" xfId="8683" xr:uid="{081B81D4-CE8D-416D-B60A-56482D8A2086}"/>
    <cellStyle name="ฤธถ [0]_10' 0.26D MS" xfId="1578" xr:uid="{00000000-0005-0000-0000-000033060000}"/>
    <cellStyle name="ฤธถ_10' 0.26D MS" xfId="1579" xr:uid="{00000000-0005-0000-0000-000034060000}"/>
    <cellStyle name="ล๋ศญ [0]_10' 0.26D MS" xfId="1580" xr:uid="{00000000-0005-0000-0000-000035060000}"/>
    <cellStyle name="ล๋ศญ_10' 0.26D MS" xfId="1581" xr:uid="{00000000-0005-0000-0000-000036060000}"/>
    <cellStyle name="ลักษณะ 1" xfId="5216" xr:uid="{9D946FB1-082F-4BA7-9B05-2D7C8F3F7071}"/>
    <cellStyle name="ลักษณะ 1 2" xfId="8233" xr:uid="{8E51EBBD-3939-48CB-8398-89708E0BBE36}"/>
    <cellStyle name="วฅมุ_#2(M17)_1" xfId="1582" xr:uid="{00000000-0005-0000-0000-000037060000}"/>
    <cellStyle name="ส่วนที่ถูกเน้น1 2" xfId="1583" xr:uid="{00000000-0005-0000-0000-000038060000}"/>
    <cellStyle name="ส่วนที่ถูกเน้น1 2 2" xfId="5218" xr:uid="{D175961A-936D-4F9B-832B-16B4B0CDBA72}"/>
    <cellStyle name="ส่วนที่ถูกเน้น1 2 2 2" xfId="8235" xr:uid="{7C62E796-3AB3-4EA8-B45B-1501638303B8}"/>
    <cellStyle name="ส่วนที่ถูกเน้น1 2 3" xfId="5219" xr:uid="{01403E43-1BE5-460B-8B78-C83941DF69DC}"/>
    <cellStyle name="ส่วนที่ถูกเน้น1 2 3 2" xfId="8236" xr:uid="{DFB5CD80-7135-4A8C-A512-47FB94DD7E6C}"/>
    <cellStyle name="ส่วนที่ถูกเน้น1 2 4" xfId="5220" xr:uid="{A79ED5EC-EEA2-4415-9975-4DE3CE41FEE5}"/>
    <cellStyle name="ส่วนที่ถูกเน้น1 2 4 2" xfId="8237" xr:uid="{E8689FBF-D3D3-48C0-9580-2F88B9B5CD41}"/>
    <cellStyle name="ส่วนที่ถูกเน้น1 2 5" xfId="8234" xr:uid="{D48D7014-8494-41CA-98D5-A07AE5FF6B20}"/>
    <cellStyle name="ส่วนที่ถูกเน้น1 2 6" xfId="5217" xr:uid="{8EC7D73B-7D94-49B9-A389-DC53AB2F5E0E}"/>
    <cellStyle name="ส่วนที่ถูกเน้น1 3" xfId="5221" xr:uid="{B363A87A-813B-4E90-B572-25041333B738}"/>
    <cellStyle name="ส่วนที่ถูกเน้น1 3 2" xfId="8238" xr:uid="{4B442A03-94E1-4F12-9EB3-793C24082DC2}"/>
    <cellStyle name="ส่วนที่ถูกเน้น2 2" xfId="5222" xr:uid="{793C7667-67DB-4A98-B696-5A5F773BA637}"/>
    <cellStyle name="ส่วนที่ถูกเน้น2 2 2" xfId="5223" xr:uid="{23BBF058-8686-43C4-8DD2-4BCC04D736C3}"/>
    <cellStyle name="ส่วนที่ถูกเน้น2 2 2 2" xfId="8240" xr:uid="{E72AA43B-D965-4B4F-BDA6-7712834637BA}"/>
    <cellStyle name="ส่วนที่ถูกเน้น2 2 3" xfId="5224" xr:uid="{15FF062D-E4BB-4E3D-92CB-B4C0D9EA69C1}"/>
    <cellStyle name="ส่วนที่ถูกเน้น2 2 3 2" xfId="8241" xr:uid="{AFEF4C37-5A41-4AED-9E06-CD22B1AC103D}"/>
    <cellStyle name="ส่วนที่ถูกเน้น2 2 4" xfId="5225" xr:uid="{C87CA864-91A4-4A5A-882E-C11FCFBFBABA}"/>
    <cellStyle name="ส่วนที่ถูกเน้น2 2 4 2" xfId="8242" xr:uid="{0092F3A7-F487-4A8B-A0D5-26FF6CB79882}"/>
    <cellStyle name="ส่วนที่ถูกเน้น2 2 5" xfId="8239" xr:uid="{11E8C778-96CF-4AA8-89A7-1AB16F0C2503}"/>
    <cellStyle name="ส่วนที่ถูกเน้น2 3" xfId="5226" xr:uid="{EBDC5ECE-889D-4472-8B64-DC3F76972ABE}"/>
    <cellStyle name="ส่วนที่ถูกเน้น2 3 2" xfId="8243" xr:uid="{64886F3E-215B-4AFD-A29D-17E2D927F665}"/>
    <cellStyle name="ส่วนที่ถูกเน้น3 2" xfId="5227" xr:uid="{AFA1DFD6-F381-4E55-A66C-893807A59355}"/>
    <cellStyle name="ส่วนที่ถูกเน้น3 2 2" xfId="5228" xr:uid="{EB0C2C29-A3C6-429B-AB66-A1C988031986}"/>
    <cellStyle name="ส่วนที่ถูกเน้น3 2 2 2" xfId="8245" xr:uid="{C6A69659-E69F-47D3-ABB7-159BA91A7C1E}"/>
    <cellStyle name="ส่วนที่ถูกเน้น3 2 3" xfId="5229" xr:uid="{68FC5967-2736-45B0-8163-F978C504AC86}"/>
    <cellStyle name="ส่วนที่ถูกเน้น3 2 3 2" xfId="8246" xr:uid="{5288FEDA-B286-4F7C-A44A-4ACF8D993582}"/>
    <cellStyle name="ส่วนที่ถูกเน้น3 2 4" xfId="5230" xr:uid="{9E7C8EE8-29D2-44D0-BC32-9B81B548ADD0}"/>
    <cellStyle name="ส่วนที่ถูกเน้น3 2 4 2" xfId="8247" xr:uid="{584632F6-48FD-4659-96D4-52B1DD6D8E4C}"/>
    <cellStyle name="ส่วนที่ถูกเน้น3 2 5" xfId="8244" xr:uid="{E835333A-5258-4E29-929F-293F9DB54024}"/>
    <cellStyle name="ส่วนที่ถูกเน้น3 3" xfId="5231" xr:uid="{BB8CE01A-5227-43C9-8671-D6D16C94400C}"/>
    <cellStyle name="ส่วนที่ถูกเน้น3 3 2" xfId="8248" xr:uid="{D3F8ABB7-E865-4021-B1F8-315E59A9C84B}"/>
    <cellStyle name="ส่วนที่ถูกเน้น4 2" xfId="1584" xr:uid="{00000000-0005-0000-0000-000039060000}"/>
    <cellStyle name="ส่วนที่ถูกเน้น4 2 2" xfId="5233" xr:uid="{545445DC-05BD-48DD-8159-9EA2C49DC852}"/>
    <cellStyle name="ส่วนที่ถูกเน้น4 2 2 2" xfId="8250" xr:uid="{1C8F0FF9-0A31-492B-AE46-0E6F4D3057E7}"/>
    <cellStyle name="ส่วนที่ถูกเน้น4 2 3" xfId="5234" xr:uid="{EAF1EA41-8A38-4075-A89E-DE0326C2FE78}"/>
    <cellStyle name="ส่วนที่ถูกเน้น4 2 3 2" xfId="8251" xr:uid="{3119F20D-49E5-4CAE-AEDA-48E3E160D4CD}"/>
    <cellStyle name="ส่วนที่ถูกเน้น4 2 4" xfId="5235" xr:uid="{7D986B30-C9AD-4CB9-B441-4E5649A3EDC9}"/>
    <cellStyle name="ส่วนที่ถูกเน้น4 2 4 2" xfId="8252" xr:uid="{B9039049-06DE-45F6-A922-2281D910916F}"/>
    <cellStyle name="ส่วนที่ถูกเน้น4 2 5" xfId="8249" xr:uid="{A82BFD60-5523-4A47-847C-98D0565EB657}"/>
    <cellStyle name="ส่วนที่ถูกเน้น4 2 6" xfId="5232" xr:uid="{B85E116A-69DD-434B-B78E-229B96BBE03E}"/>
    <cellStyle name="ส่วนที่ถูกเน้น4 3" xfId="5236" xr:uid="{BE4C17AA-1B06-48C2-B209-899EAC9F8803}"/>
    <cellStyle name="ส่วนที่ถูกเน้น4 3 2" xfId="8253" xr:uid="{60C43EE8-1A73-4472-A38C-E2ED01B7CF95}"/>
    <cellStyle name="ส่วนที่ถูกเน้น5 2" xfId="5237" xr:uid="{35DA07A5-899C-4050-8EB8-03478DBB9490}"/>
    <cellStyle name="ส่วนที่ถูกเน้น5 2 2" xfId="5238" xr:uid="{D5D77DDD-9AF9-4F69-A48B-63D90743D161}"/>
    <cellStyle name="ส่วนที่ถูกเน้น5 2 2 2" xfId="8255" xr:uid="{670C56D6-6619-47F2-8880-24F26A4E976E}"/>
    <cellStyle name="ส่วนที่ถูกเน้น5 2 3" xfId="5239" xr:uid="{4F0CF661-FD5C-4F83-92EF-6B6835D0A507}"/>
    <cellStyle name="ส่วนที่ถูกเน้น5 2 3 2" xfId="8256" xr:uid="{77C25D4B-E163-444D-801C-1022C8271232}"/>
    <cellStyle name="ส่วนที่ถูกเน้น5 2 4" xfId="5240" xr:uid="{87E3D2B6-F8BA-44D3-8133-154DC83D9F21}"/>
    <cellStyle name="ส่วนที่ถูกเน้น5 2 4 2" xfId="8257" xr:uid="{B1C5CE85-87F2-461A-8603-881C32E4970E}"/>
    <cellStyle name="ส่วนที่ถูกเน้น5 2 5" xfId="8254" xr:uid="{C042E49B-E50E-482F-9A6C-D86738DF7FE7}"/>
    <cellStyle name="ส่วนที่ถูกเน้น5 3" xfId="5241" xr:uid="{4E99DE99-B86D-456E-A814-19EF13B7E6B3}"/>
    <cellStyle name="ส่วนที่ถูกเน้น5 3 2" xfId="8258" xr:uid="{05147094-18AC-4609-9D34-C6A620A5F24A}"/>
    <cellStyle name="ส่วนที่ถูกเน้น6 2" xfId="5242" xr:uid="{3F39F3FF-D5C5-4F6A-A712-1B240296DAB3}"/>
    <cellStyle name="ส่วนที่ถูกเน้น6 2 2" xfId="5243" xr:uid="{1B57EFC6-16F8-482B-A7AD-AAACAA06301A}"/>
    <cellStyle name="ส่วนที่ถูกเน้น6 2 2 2" xfId="8260" xr:uid="{91BF0B3C-F53C-4992-99AF-2FA54A1C6CD7}"/>
    <cellStyle name="ส่วนที่ถูกเน้น6 2 3" xfId="5244" xr:uid="{C3A1F7DD-9247-4E2A-85E8-2261677F65E9}"/>
    <cellStyle name="ส่วนที่ถูกเน้น6 2 3 2" xfId="8261" xr:uid="{72425E56-9EA3-4476-9A38-FCC7C069DDA3}"/>
    <cellStyle name="ส่วนที่ถูกเน้น6 2 4" xfId="5245" xr:uid="{DD1DB0E6-1A38-4CD8-AB8F-62C3F6B23505}"/>
    <cellStyle name="ส่วนที่ถูกเน้น6 2 4 2" xfId="8262" xr:uid="{69986923-98B2-4809-8376-A209453F49CA}"/>
    <cellStyle name="ส่วนที่ถูกเน้น6 2 5" xfId="8259" xr:uid="{C1FD4EF9-211C-49AC-A6CE-2F83A6F97833}"/>
    <cellStyle name="ส่วนที่ถูกเน้น6 3" xfId="5246" xr:uid="{C13E01E4-13D2-43F7-AA61-D89B3DB06278}"/>
    <cellStyle name="ส่วนที่ถูกเน้น6 3 2" xfId="8263" xr:uid="{BA003CD5-0836-4141-8D99-27BDB39D4E18}"/>
    <cellStyle name="หมายเหตุ 2" xfId="1586" xr:uid="{00000000-0005-0000-0000-00003A060000}"/>
    <cellStyle name="หมายเหตุ 2 10" xfId="5255" xr:uid="{6C3DD5C0-5EF6-4FFC-90E3-13F7A647EC02}"/>
    <cellStyle name="หมายเหตุ 2 11" xfId="8690" xr:uid="{4E953AF1-F593-4BA6-A172-EA644ADEBAE3}"/>
    <cellStyle name="หมายเหตุ 2 2" xfId="5256" xr:uid="{864E8E9A-6A93-4286-85BE-3F01D9816FAC}"/>
    <cellStyle name="หมายเหตุ 2 2 2" xfId="8273" xr:uid="{0D64A1B9-499B-4E37-AD9E-3EC6CF841680}"/>
    <cellStyle name="หมายเหตุ 2 3" xfId="5257" xr:uid="{791C0E8D-E078-463F-9E7C-2607967F267A}"/>
    <cellStyle name="หมายเหตุ 2 3 2" xfId="5258" xr:uid="{4D4F422C-1574-407D-9372-DE4DD5C168C0}"/>
    <cellStyle name="หมายเหตุ 2 3 2 2" xfId="5259" xr:uid="{3E1D44D1-9547-4C05-9D01-E3BC7E910C08}"/>
    <cellStyle name="หมายเหตุ 2 3 2 2 2" xfId="5793" xr:uid="{7040C877-90E2-4B48-9FBB-F3DDE90E4348}"/>
    <cellStyle name="หมายเหตุ 2 3 2 2 2 2" xfId="9184" xr:uid="{93C96957-CD36-4573-8CAE-6A85BFCBA675}"/>
    <cellStyle name="หมายเหตุ 2 3 2 2 3" xfId="5856" xr:uid="{459FA804-3B94-4E4E-BC3A-232BE0E09EF1}"/>
    <cellStyle name="หมายเหตุ 2 3 2 2 3 2" xfId="9247" xr:uid="{66B9276C-67A4-4DE0-A466-09DEEDB6D2E0}"/>
    <cellStyle name="หมายเหตุ 2 3 2 2 4" xfId="8276" xr:uid="{B8FBF20B-4633-4F8E-A02F-EB1DE45D856C}"/>
    <cellStyle name="หมายเหตุ 2 3 2 2 4 2" xfId="9626" xr:uid="{F4D4090B-2862-4D98-B8D4-0F9C1DF35FE9}"/>
    <cellStyle name="หมายเหตุ 2 3 2 2 5" xfId="8693" xr:uid="{DD079626-0F07-4120-B13E-1697B3EFC565}"/>
    <cellStyle name="หมายเหตุ 2 3 2 3" xfId="5792" xr:uid="{A0BCD85B-0D79-49BA-854B-55071F9C8A77}"/>
    <cellStyle name="หมายเหตุ 2 3 2 3 2" xfId="9183" xr:uid="{7673258A-A884-4E0B-9205-A1B5D5A18C0B}"/>
    <cellStyle name="หมายเหตุ 2 3 2 4" xfId="5855" xr:uid="{4FC43657-B8D3-46F0-AD1B-44EA32CF8829}"/>
    <cellStyle name="หมายเหตุ 2 3 2 4 2" xfId="9246" xr:uid="{8AD670DB-9236-498A-87E7-921005511252}"/>
    <cellStyle name="หมายเหตุ 2 3 2 5" xfId="8275" xr:uid="{926E8272-FB1D-46E2-B086-283956432404}"/>
    <cellStyle name="หมายเหตุ 2 3 2 5 2" xfId="9625" xr:uid="{FA10DCFD-4306-4500-A8B0-D30A87874DDB}"/>
    <cellStyle name="หมายเหตุ 2 3 2 6" xfId="8692" xr:uid="{A6F1B53C-A7DB-486F-B1E5-FDCD555CEEA4}"/>
    <cellStyle name="หมายเหตุ 2 3 3" xfId="5260" xr:uid="{E6A32836-610C-4831-BD86-DBD0B957360C}"/>
    <cellStyle name="หมายเหตุ 2 3 3 2" xfId="5794" xr:uid="{0285ABA7-21F9-4967-BE4E-3B93D25D267D}"/>
    <cellStyle name="หมายเหตุ 2 3 3 2 2" xfId="9185" xr:uid="{3E1CCA23-7FA5-468D-9EDB-CD8DB5477A54}"/>
    <cellStyle name="หมายเหตุ 2 3 3 3" xfId="5857" xr:uid="{DAA6B35C-C952-45F0-80C5-31E0280F8AC8}"/>
    <cellStyle name="หมายเหตุ 2 3 3 3 2" xfId="9248" xr:uid="{F0B7AB18-B442-47F8-87C5-9969B04D13C4}"/>
    <cellStyle name="หมายเหตุ 2 3 3 4" xfId="8277" xr:uid="{540E7F56-48C4-4FFE-9ADA-C8BAFD82A5A8}"/>
    <cellStyle name="หมายเหตุ 2 3 3 4 2" xfId="9627" xr:uid="{60104541-99FE-4B2F-92B1-783E95716434}"/>
    <cellStyle name="หมายเหตุ 2 3 3 5" xfId="8694" xr:uid="{BCC7D5EB-D60F-4EA4-8307-6F595D8ECFAC}"/>
    <cellStyle name="หมายเหตุ 2 3 4" xfId="5791" xr:uid="{2A409826-69C5-45ED-B9C5-DBFC0146640B}"/>
    <cellStyle name="หมายเหตุ 2 3 4 2" xfId="9182" xr:uid="{3EE1A789-1C11-4A69-85C7-BF0CD8D752E9}"/>
    <cellStyle name="หมายเหตุ 2 3 5" xfId="5854" xr:uid="{9FD435F4-13FB-4B4F-8967-E78833574466}"/>
    <cellStyle name="หมายเหตุ 2 3 5 2" xfId="9245" xr:uid="{9E58A908-5336-4183-95E8-F7BD21B55F0A}"/>
    <cellStyle name="หมายเหตุ 2 3 6" xfId="8274" xr:uid="{3A1F92E2-D463-4351-865B-C6B3DBACCD1C}"/>
    <cellStyle name="หมายเหตุ 2 3 6 2" xfId="9624" xr:uid="{A0731D2F-1BEC-42CD-8E57-D1CB432937FA}"/>
    <cellStyle name="หมายเหตุ 2 3 7" xfId="8691" xr:uid="{3BB5DDAC-3FB0-4181-8679-1A2D4F6F50B5}"/>
    <cellStyle name="หมายเหตุ 2 4" xfId="5261" xr:uid="{A22C41B8-C8B3-4D17-B6A8-B360D1B61560}"/>
    <cellStyle name="หมายเหตุ 2 4 2" xfId="5262" xr:uid="{61A81F65-CE83-40B8-8E59-69CB4E625E41}"/>
    <cellStyle name="หมายเหตุ 2 4 2 2" xfId="5263" xr:uid="{ED6A8EB7-3BD4-494D-A774-ECAA028175B5}"/>
    <cellStyle name="หมายเหตุ 2 4 2 2 2" xfId="5797" xr:uid="{4BDA5466-456E-4DED-AF86-B5C22D9D8B38}"/>
    <cellStyle name="หมายเหตุ 2 4 2 2 2 2" xfId="9188" xr:uid="{67E1E671-D451-4B18-92BF-E42FAF2B0635}"/>
    <cellStyle name="หมายเหตุ 2 4 2 2 3" xfId="5860" xr:uid="{77F1E3F9-6FAB-4098-ACB9-07D416E01441}"/>
    <cellStyle name="หมายเหตุ 2 4 2 2 3 2" xfId="9251" xr:uid="{899CDD7A-8BE6-45C3-BCB1-CEA3280581C0}"/>
    <cellStyle name="หมายเหตุ 2 4 2 2 4" xfId="8280" xr:uid="{63C7EB66-B43D-49EE-A4F0-DE78BDF881B5}"/>
    <cellStyle name="หมายเหตุ 2 4 2 2 4 2" xfId="9630" xr:uid="{98231BD7-7E09-4BC5-A9C8-EC5F2511BC24}"/>
    <cellStyle name="หมายเหตุ 2 4 2 2 5" xfId="8697" xr:uid="{43705599-DE05-4F85-BE49-17021040B974}"/>
    <cellStyle name="หมายเหตุ 2 4 2 3" xfId="5796" xr:uid="{037043FD-1D35-449C-8B74-B9E6E7BBB718}"/>
    <cellStyle name="หมายเหตุ 2 4 2 3 2" xfId="9187" xr:uid="{5F1B6B91-A987-4823-9E83-DA8C29619996}"/>
    <cellStyle name="หมายเหตุ 2 4 2 4" xfId="5859" xr:uid="{7C43F760-85FF-44EC-A871-A4752FBA3360}"/>
    <cellStyle name="หมายเหตุ 2 4 2 4 2" xfId="9250" xr:uid="{99654F38-F361-46A8-910C-C1507102CBD6}"/>
    <cellStyle name="หมายเหตุ 2 4 2 5" xfId="8279" xr:uid="{D8C475FB-CC3B-4979-81C5-07B28C747D18}"/>
    <cellStyle name="หมายเหตุ 2 4 2 5 2" xfId="9629" xr:uid="{58168788-C9DE-47F4-8726-6FE3DDA70878}"/>
    <cellStyle name="หมายเหตุ 2 4 2 6" xfId="8696" xr:uid="{28F21138-AB18-4C38-929D-4DCC1EC19EA8}"/>
    <cellStyle name="หมายเหตุ 2 4 3" xfId="5264" xr:uid="{9814DA74-69A4-419E-B763-7A8C154B8995}"/>
    <cellStyle name="หมายเหตุ 2 4 3 2" xfId="5798" xr:uid="{8CF37189-B3F3-46B7-9C38-ADEFB71A02FC}"/>
    <cellStyle name="หมายเหตุ 2 4 3 2 2" xfId="9189" xr:uid="{ECCFDD4E-36E9-44B0-87D1-A479E9C59A8F}"/>
    <cellStyle name="หมายเหตุ 2 4 3 3" xfId="5861" xr:uid="{327ECD44-B624-4161-A6E7-EBF0F3FB4FF2}"/>
    <cellStyle name="หมายเหตุ 2 4 3 3 2" xfId="9252" xr:uid="{43BDD96E-41B3-4607-9EB3-97CA0DC29018}"/>
    <cellStyle name="หมายเหตุ 2 4 3 4" xfId="8281" xr:uid="{7A10234B-9B5B-4158-92A3-C6F55AD4F7AB}"/>
    <cellStyle name="หมายเหตุ 2 4 3 4 2" xfId="9631" xr:uid="{D20D0A67-E614-4EA1-92B6-D3F6B9AEA655}"/>
    <cellStyle name="หมายเหตุ 2 4 3 5" xfId="8698" xr:uid="{4AA1EA5B-2852-4697-90FB-B8DFE43241EB}"/>
    <cellStyle name="หมายเหตุ 2 4 4" xfId="5795" xr:uid="{0EC796D3-7082-4789-BA08-E71696525244}"/>
    <cellStyle name="หมายเหตุ 2 4 4 2" xfId="9186" xr:uid="{50007396-9476-4217-B5CE-DE637B0CEB48}"/>
    <cellStyle name="หมายเหตุ 2 4 5" xfId="5858" xr:uid="{C662D4DC-0662-42B2-9F5C-89C5D58ED78E}"/>
    <cellStyle name="หมายเหตุ 2 4 5 2" xfId="9249" xr:uid="{C5A153AC-43D8-432E-95C7-ECDA85267558}"/>
    <cellStyle name="หมายเหตุ 2 4 6" xfId="8278" xr:uid="{EFEC4900-FFAE-49F6-8634-B48F955FDF1E}"/>
    <cellStyle name="หมายเหตุ 2 4 6 2" xfId="9628" xr:uid="{2F9017B9-959E-49F8-8235-107BFE74D375}"/>
    <cellStyle name="หมายเหตุ 2 4 7" xfId="8695" xr:uid="{C825495B-D5C1-4765-A874-7FF21CC76059}"/>
    <cellStyle name="หมายเหตุ 2 5" xfId="5265" xr:uid="{A5D02EDC-5659-4473-8565-C578A095FF0E}"/>
    <cellStyle name="หมายเหตุ 2 5 2" xfId="5266" xr:uid="{D7583E48-482F-43CA-8610-26ADC9BD4D55}"/>
    <cellStyle name="หมายเหตุ 2 5 2 2" xfId="5800" xr:uid="{C9023D84-111A-42E7-80AA-E77A10A78E13}"/>
    <cellStyle name="หมายเหตุ 2 5 2 2 2" xfId="9191" xr:uid="{9AB992A4-1FEF-43C7-9B00-AE0857F45575}"/>
    <cellStyle name="หมายเหตุ 2 5 2 3" xfId="5863" xr:uid="{51760F5E-38FC-4E4F-9012-DF92958FECC6}"/>
    <cellStyle name="หมายเหตุ 2 5 2 3 2" xfId="9254" xr:uid="{B318F587-428B-408F-AD22-31F4C04EF72C}"/>
    <cellStyle name="หมายเหตุ 2 5 2 4" xfId="8283" xr:uid="{768C1B1C-A520-4131-BB7C-30C8E7CF1BD9}"/>
    <cellStyle name="หมายเหตุ 2 5 2 4 2" xfId="9633" xr:uid="{C7A4ACF3-55C5-4692-83AF-6189C8BCA70A}"/>
    <cellStyle name="หมายเหตุ 2 5 2 5" xfId="8700" xr:uid="{DD67BB06-369B-4DEA-8E8E-4282B63C21AB}"/>
    <cellStyle name="หมายเหตุ 2 5 3" xfId="5799" xr:uid="{4FC621DA-A839-4046-AD69-E9E3D3D1E193}"/>
    <cellStyle name="หมายเหตุ 2 5 3 2" xfId="9190" xr:uid="{E7B0754E-7535-45A7-A2A6-17CF97A41F9A}"/>
    <cellStyle name="หมายเหตุ 2 5 4" xfId="5862" xr:uid="{E288896C-5F1B-4A3A-A167-7D93DB073B56}"/>
    <cellStyle name="หมายเหตุ 2 5 4 2" xfId="9253" xr:uid="{35487C20-246C-4392-B067-307FB3536E6A}"/>
    <cellStyle name="หมายเหตุ 2 5 5" xfId="8282" xr:uid="{45163B4D-3CB5-4C16-BF72-7C343B942DE3}"/>
    <cellStyle name="หมายเหตุ 2 5 5 2" xfId="9632" xr:uid="{CD7E7454-3121-44E2-A2D8-E47A4AD1A896}"/>
    <cellStyle name="หมายเหตุ 2 5 6" xfId="8699" xr:uid="{82823177-AD83-44C6-8B98-C127EE51C5C1}"/>
    <cellStyle name="หมายเหตุ 2 6" xfId="5267" xr:uid="{4DB3AA87-7782-44DB-AF90-A0E062582C86}"/>
    <cellStyle name="หมายเหตุ 2 6 2" xfId="5801" xr:uid="{90A07459-BED2-4F16-B387-F519C5748C51}"/>
    <cellStyle name="หมายเหตุ 2 6 2 2" xfId="9192" xr:uid="{FE0E7445-18DE-400B-ABD1-93A8C20BC8EE}"/>
    <cellStyle name="หมายเหตุ 2 6 3" xfId="5864" xr:uid="{71828B54-285C-49D4-8A9E-24AD2345450E}"/>
    <cellStyle name="หมายเหตุ 2 6 3 2" xfId="9255" xr:uid="{87D4CE8E-7E24-40D3-A9A0-9A46104BC861}"/>
    <cellStyle name="หมายเหตุ 2 6 4" xfId="8284" xr:uid="{198D7BEE-19D1-43F3-88B8-22DB984D3243}"/>
    <cellStyle name="หมายเหตุ 2 6 4 2" xfId="9634" xr:uid="{94217B82-ED5A-44A0-B08C-44F85E1D013A}"/>
    <cellStyle name="หมายเหตุ 2 6 5" xfId="8701" xr:uid="{53299675-C9CC-494A-95F0-1195DA9476B3}"/>
    <cellStyle name="หมายเหตุ 2 7" xfId="5790" xr:uid="{C675009C-2F1C-452F-B7BE-2A47BA374D0B}"/>
    <cellStyle name="หมายเหตุ 2 7 2" xfId="9181" xr:uid="{04757411-EF39-4E96-B34C-61330EB57081}"/>
    <cellStyle name="หมายเหตุ 2 8" xfId="5853" xr:uid="{47A3AA6E-E62A-49F9-8A3B-9C07F58B5454}"/>
    <cellStyle name="หมายเหตุ 2 8 2" xfId="9244" xr:uid="{C0EA9D87-34F0-4178-992B-2D6BC3D3104A}"/>
    <cellStyle name="หมายเหตุ 2 9" xfId="8272" xr:uid="{C607CB47-D52D-448B-AC08-8D4038D01CEA}"/>
    <cellStyle name="หมายเหตุ 2 9 2" xfId="9623" xr:uid="{8791AFCC-2A5C-436A-B0A7-1C83BA130C0D}"/>
    <cellStyle name="หมายเหตุ 3" xfId="5268" xr:uid="{C86B606D-A91D-4CE1-BF34-6A5E8DD1ABFD}"/>
    <cellStyle name="หมายเหตุ 3 2" xfId="5269" xr:uid="{A60F071C-31F5-486B-BE67-7757A83A9A21}"/>
    <cellStyle name="หมายเหตุ 3 2 2" xfId="5270" xr:uid="{D4CE8D85-75BD-425E-80E8-5A96D9D6AEA2}"/>
    <cellStyle name="หมายเหตุ 3 2 2 2" xfId="5271" xr:uid="{EBC4715F-1E45-4AC3-99AD-931302F9C6CD}"/>
    <cellStyle name="หมายเหตุ 3 2 2 2 2" xfId="5805" xr:uid="{21A1643B-58A8-4B68-BF79-3DBDAD275A32}"/>
    <cellStyle name="หมายเหตุ 3 2 2 2 2 2" xfId="9196" xr:uid="{02A6ED28-7C83-4F44-B75C-1279D4F3984E}"/>
    <cellStyle name="หมายเหตุ 3 2 2 2 3" xfId="5868" xr:uid="{ABBD271B-0688-4138-9C33-7C2A7774F08C}"/>
    <cellStyle name="หมายเหตุ 3 2 2 2 3 2" xfId="9259" xr:uid="{3BB9DA82-7289-4592-B819-133EABCA0FD3}"/>
    <cellStyle name="หมายเหตุ 3 2 2 2 4" xfId="8288" xr:uid="{F1202F2C-5C59-4DAC-9C65-51C3AAFEB62C}"/>
    <cellStyle name="หมายเหตุ 3 2 2 2 4 2" xfId="9638" xr:uid="{933705D6-BEAB-40E1-A0E5-A61EA35D9914}"/>
    <cellStyle name="หมายเหตุ 3 2 2 2 5" xfId="8705" xr:uid="{6A4FDD4F-5938-467D-B543-C66283C319FE}"/>
    <cellStyle name="หมายเหตุ 3 2 2 3" xfId="5804" xr:uid="{1BC9B277-4821-4276-93F4-A36065C70F7F}"/>
    <cellStyle name="หมายเหตุ 3 2 2 3 2" xfId="9195" xr:uid="{0024791B-1AE2-4774-9603-DD9FE06624FF}"/>
    <cellStyle name="หมายเหตุ 3 2 2 4" xfId="5867" xr:uid="{EAFCC4C4-B229-47A8-8D7F-1E04E1AEA8DD}"/>
    <cellStyle name="หมายเหตุ 3 2 2 4 2" xfId="9258" xr:uid="{D06611B9-0D84-473F-99A7-885736E456A7}"/>
    <cellStyle name="หมายเหตุ 3 2 2 5" xfId="8287" xr:uid="{8FB54E80-674D-4138-8537-37018E1F84D0}"/>
    <cellStyle name="หมายเหตุ 3 2 2 5 2" xfId="9637" xr:uid="{B5C14F21-E6A7-4870-A81F-CFE7A6084DEB}"/>
    <cellStyle name="หมายเหตุ 3 2 2 6" xfId="8704" xr:uid="{97F1E542-621A-4503-96C1-C0EDE428DFBC}"/>
    <cellStyle name="หมายเหตุ 3 2 3" xfId="5272" xr:uid="{B7A4352C-AB1F-4739-8011-03EF7437474F}"/>
    <cellStyle name="หมายเหตุ 3 2 3 2" xfId="5806" xr:uid="{6F995217-1412-45D0-9A71-14CC8DFD0988}"/>
    <cellStyle name="หมายเหตุ 3 2 3 2 2" xfId="9197" xr:uid="{69943658-23A9-4715-9D4F-22DC4B8E18A5}"/>
    <cellStyle name="หมายเหตุ 3 2 3 3" xfId="5869" xr:uid="{46A84DF0-8AFD-4D99-AF5C-3F42715EE238}"/>
    <cellStyle name="หมายเหตุ 3 2 3 3 2" xfId="9260" xr:uid="{34B4229E-AB0C-4AB8-80DB-F73054600F3D}"/>
    <cellStyle name="หมายเหตุ 3 2 3 4" xfId="8289" xr:uid="{22BF1C10-8F51-4E03-9ED8-F103D30CB877}"/>
    <cellStyle name="หมายเหตุ 3 2 3 4 2" xfId="9639" xr:uid="{336692CC-8C60-45F9-9349-3BFC9A7D39CA}"/>
    <cellStyle name="หมายเหตุ 3 2 3 5" xfId="8706" xr:uid="{A189F8F8-2203-4B30-9C43-E2B86A83D2A0}"/>
    <cellStyle name="หมายเหตุ 3 2 4" xfId="5803" xr:uid="{54D37C0B-A1B4-40C1-A509-0328ED6723B9}"/>
    <cellStyle name="หมายเหตุ 3 2 4 2" xfId="9194" xr:uid="{8CAB2E70-97C5-4437-867A-4D3F8E86FAD7}"/>
    <cellStyle name="หมายเหตุ 3 2 5" xfId="5866" xr:uid="{E48D2E80-641E-442F-9B27-9789F0F54E07}"/>
    <cellStyle name="หมายเหตุ 3 2 5 2" xfId="9257" xr:uid="{BB9A3990-BC54-41BB-B37B-C6FE6825A5B9}"/>
    <cellStyle name="หมายเหตุ 3 2 6" xfId="8286" xr:uid="{D4880C9C-9E15-446F-8DF6-3768F7FEDF1C}"/>
    <cellStyle name="หมายเหตุ 3 2 6 2" xfId="9636" xr:uid="{52D62206-3B81-4FBA-BBA7-A9F30978AB45}"/>
    <cellStyle name="หมายเหตุ 3 2 7" xfId="8703" xr:uid="{E8CC872A-45E5-4C6E-A4C4-AFA1BD9A0E58}"/>
    <cellStyle name="หมายเหตุ 3 3" xfId="5273" xr:uid="{DCCC6405-6CD9-412E-B12A-79081C2FBD5A}"/>
    <cellStyle name="หมายเหตุ 3 3 2" xfId="5274" xr:uid="{1BEC373F-FF82-4E86-971B-13612CD47957}"/>
    <cellStyle name="หมายเหตุ 3 3 2 2" xfId="5808" xr:uid="{9CE5304D-96CF-405A-AC59-ED828C341B75}"/>
    <cellStyle name="หมายเหตุ 3 3 2 2 2" xfId="9199" xr:uid="{CF1D2B72-344D-49A7-B5B7-CC2176445882}"/>
    <cellStyle name="หมายเหตุ 3 3 2 3" xfId="5871" xr:uid="{BF3FFD2C-ECF4-4BBC-9860-2564A6A2A48E}"/>
    <cellStyle name="หมายเหตุ 3 3 2 3 2" xfId="9262" xr:uid="{D5DA8F5E-E86E-4086-90CA-7458576980B4}"/>
    <cellStyle name="หมายเหตุ 3 3 2 4" xfId="8291" xr:uid="{81B830B8-9029-4339-991C-962E6EAAA5BF}"/>
    <cellStyle name="หมายเหตุ 3 3 2 4 2" xfId="9641" xr:uid="{CB5628AA-DF59-4A94-8C13-25A27D2E968B}"/>
    <cellStyle name="หมายเหตุ 3 3 2 5" xfId="8708" xr:uid="{C8EF7A5D-D92D-4A4A-A870-F0731D4A4321}"/>
    <cellStyle name="หมายเหตุ 3 3 3" xfId="5807" xr:uid="{F809F478-1B0B-41AA-A40A-1B66F551031C}"/>
    <cellStyle name="หมายเหตุ 3 3 3 2" xfId="9198" xr:uid="{F0E17A87-D587-4655-9E4A-7175B0582546}"/>
    <cellStyle name="หมายเหตุ 3 3 4" xfId="5870" xr:uid="{5FC5486C-0955-4CC8-9104-B1F4C2B162D6}"/>
    <cellStyle name="หมายเหตุ 3 3 4 2" xfId="9261" xr:uid="{AD49ED4E-CBF3-4504-B0BE-95B590A5515D}"/>
    <cellStyle name="หมายเหตุ 3 3 5" xfId="8290" xr:uid="{0C2C24C0-031E-484E-8E9E-9B7D02CA6165}"/>
    <cellStyle name="หมายเหตุ 3 3 5 2" xfId="9640" xr:uid="{FF466134-4406-4FF8-9DD1-1ECAC99305AB}"/>
    <cellStyle name="หมายเหตุ 3 3 6" xfId="8707" xr:uid="{E8AD0B13-759F-4F9D-A6AC-451C863FD30D}"/>
    <cellStyle name="หมายเหตุ 3 4" xfId="5275" xr:uid="{7376FF66-2054-407C-8402-0A5A0C631DF3}"/>
    <cellStyle name="หมายเหตุ 3 4 2" xfId="5809" xr:uid="{EFCA4352-D9F8-41E6-86CF-936BD51B4427}"/>
    <cellStyle name="หมายเหตุ 3 4 2 2" xfId="9200" xr:uid="{29807101-405D-4620-AAAC-3B785FA32A28}"/>
    <cellStyle name="หมายเหตุ 3 4 3" xfId="5872" xr:uid="{4BA36A6E-B0B7-44F8-BBEC-661E99AA3D0A}"/>
    <cellStyle name="หมายเหตุ 3 4 3 2" xfId="9263" xr:uid="{039D3CE5-4593-4B21-9E9B-8E043CED44E1}"/>
    <cellStyle name="หมายเหตุ 3 4 4" xfId="8292" xr:uid="{A28F6E12-3FF6-45AE-B434-2A5D8BE6A6B1}"/>
    <cellStyle name="หมายเหตุ 3 4 4 2" xfId="9642" xr:uid="{6BF40BF6-1BBF-426E-9938-46A1291AE4AF}"/>
    <cellStyle name="หมายเหตุ 3 4 5" xfId="8709" xr:uid="{68C65947-6C18-4046-AB0F-0EEBC266CE7D}"/>
    <cellStyle name="หมายเหตุ 3 5" xfId="5802" xr:uid="{E9957EF6-F3F5-4E83-83D0-1882EC0ABE8D}"/>
    <cellStyle name="หมายเหตุ 3 5 2" xfId="9193" xr:uid="{C913D5FD-B48E-448A-8456-C2E81A2A339B}"/>
    <cellStyle name="หมายเหตุ 3 6" xfId="5865" xr:uid="{1BF30266-6794-4882-B718-75B1285AB23E}"/>
    <cellStyle name="หมายเหตุ 3 6 2" xfId="9256" xr:uid="{C67D3D14-8B18-4E2E-909B-2FC6B57BEA65}"/>
    <cellStyle name="หมายเหตุ 3 7" xfId="8285" xr:uid="{7FB08179-09CB-45B2-9EE8-4F433F8C998B}"/>
    <cellStyle name="หมายเหตุ 3 7 2" xfId="9635" xr:uid="{4528DC91-DBDE-49AB-8159-4A02169F7B63}"/>
    <cellStyle name="หมายเหตุ 3 8" xfId="8702" xr:uid="{F2E1FCC9-9B6D-4304-8D2F-CE21E99E9521}"/>
    <cellStyle name="หมายเหตุ 4" xfId="5276" xr:uid="{1CA5CB9F-E417-427A-AA90-32CF9C489989}"/>
    <cellStyle name="หมายเหตุ 4 2" xfId="5277" xr:uid="{B959E448-7B54-4026-B884-AA1A52D930F6}"/>
    <cellStyle name="หมายเหตุ 4 2 2" xfId="5278" xr:uid="{15D4FCC1-9674-4F62-BDDF-C9D455468093}"/>
    <cellStyle name="หมายเหตุ 4 2 2 2" xfId="5812" xr:uid="{DC3EE664-666A-4C6F-A79B-08E8690307D7}"/>
    <cellStyle name="หมายเหตุ 4 2 2 2 2" xfId="9203" xr:uid="{B724B65B-C0A0-43AB-A3DB-711FC34AB0F5}"/>
    <cellStyle name="หมายเหตุ 4 2 2 3" xfId="5875" xr:uid="{EB83DC33-2A41-47BD-A683-CC40C8713BEC}"/>
    <cellStyle name="หมายเหตุ 4 2 2 3 2" xfId="9266" xr:uid="{305A5F7F-AFF6-467C-A004-6C1BC616A6B9}"/>
    <cellStyle name="หมายเหตุ 4 2 2 4" xfId="8295" xr:uid="{91F80E24-B9FB-4A15-8D8D-224325A2BCC6}"/>
    <cellStyle name="หมายเหตุ 4 2 2 4 2" xfId="9645" xr:uid="{A2F02D8F-3265-4B06-BD54-6AF2ECB2437F}"/>
    <cellStyle name="หมายเหตุ 4 2 2 5" xfId="8712" xr:uid="{2B59754A-632C-4CA6-8F33-8046408EDE22}"/>
    <cellStyle name="หมายเหตุ 4 2 3" xfId="5811" xr:uid="{ADAEC5C1-8AE4-4D75-8401-CAE87BD55B8E}"/>
    <cellStyle name="หมายเหตุ 4 2 3 2" xfId="9202" xr:uid="{BE127E87-9530-4390-9791-B1FA1C5C35DF}"/>
    <cellStyle name="หมายเหตุ 4 2 4" xfId="5874" xr:uid="{616AD5EE-1AB2-461B-8D1C-18AFB244F0B5}"/>
    <cellStyle name="หมายเหตุ 4 2 4 2" xfId="9265" xr:uid="{B0F5594E-DB0D-4E5A-BDE8-8355AD91B992}"/>
    <cellStyle name="หมายเหตุ 4 2 5" xfId="8294" xr:uid="{EE127DAE-D8D7-4870-9C1B-89B02F370C05}"/>
    <cellStyle name="หมายเหตุ 4 2 5 2" xfId="9644" xr:uid="{EA7AB48B-5C33-4708-A2C4-CB4141A1140E}"/>
    <cellStyle name="หมายเหตุ 4 2 6" xfId="8711" xr:uid="{6D5DFAC9-6116-4B16-8A28-EAAEE75A31BE}"/>
    <cellStyle name="หมายเหตุ 4 3" xfId="5279" xr:uid="{904A4355-51CE-4A5F-90DF-575495B4C79C}"/>
    <cellStyle name="หมายเหตุ 4 3 2" xfId="5813" xr:uid="{AF368A1C-85B9-4B63-922C-487A9605A3B4}"/>
    <cellStyle name="หมายเหตุ 4 3 2 2" xfId="9204" xr:uid="{E71E346D-A225-418A-97D5-5E13E8AA74EE}"/>
    <cellStyle name="หมายเหตุ 4 3 3" xfId="5876" xr:uid="{3E3777C8-68C4-4445-94D3-D9B61638A385}"/>
    <cellStyle name="หมายเหตุ 4 3 3 2" xfId="9267" xr:uid="{5F2FA7E7-DC93-400C-8340-272E8315F18A}"/>
    <cellStyle name="หมายเหตุ 4 3 4" xfId="8296" xr:uid="{56A0D789-F8D7-4A70-9E7C-766F5B4946E4}"/>
    <cellStyle name="หมายเหตุ 4 3 4 2" xfId="9646" xr:uid="{7B707758-B096-48E4-99B3-D10F72F72AF3}"/>
    <cellStyle name="หมายเหตุ 4 3 5" xfId="8713" xr:uid="{B6B72925-5938-4E73-85CE-4FF7A940DF28}"/>
    <cellStyle name="หมายเหตุ 4 4" xfId="5810" xr:uid="{BE0C08B0-083D-4EB7-81A2-2A5A0CF4B157}"/>
    <cellStyle name="หมายเหตุ 4 4 2" xfId="9201" xr:uid="{0BC403F5-1C33-439E-A515-9511E12BBC24}"/>
    <cellStyle name="หมายเหตุ 4 5" xfId="5873" xr:uid="{805F7E19-BF5E-402E-A467-72D4D6DF793C}"/>
    <cellStyle name="หมายเหตุ 4 5 2" xfId="9264" xr:uid="{12CAFB6E-AD9A-4D95-A422-2EF5C69E8742}"/>
    <cellStyle name="หมายเหตุ 4 6" xfId="8293" xr:uid="{8596C926-631D-496A-B8A9-BBEAD7AD011E}"/>
    <cellStyle name="หมายเหตุ 4 6 2" xfId="9643" xr:uid="{AE91254B-17F7-46FE-BBA9-E653D0E77F16}"/>
    <cellStyle name="หมายเหตุ 4 7" xfId="8710" xr:uid="{88666E6B-2131-4434-AAE8-7D34E6807DAC}"/>
    <cellStyle name="หมายเหตุ 5" xfId="5280" xr:uid="{874C0870-D009-40A7-B429-6177EF86D987}"/>
    <cellStyle name="หมายเหตุ 5 2" xfId="5281" xr:uid="{3FD37784-379E-44C0-9E52-52D953FADA68}"/>
    <cellStyle name="หมายเหตุ 5 2 2" xfId="5282" xr:uid="{418C1483-9A22-487F-8D4B-83B3BF5B11D3}"/>
    <cellStyle name="หมายเหตุ 5 2 2 2" xfId="5816" xr:uid="{2217CC1B-4132-4D4D-90A4-756510472A4C}"/>
    <cellStyle name="หมายเหตุ 5 2 2 2 2" xfId="9207" xr:uid="{07BB5DC2-1E6C-4394-AF14-4B6324B5EAEA}"/>
    <cellStyle name="หมายเหตุ 5 2 2 3" xfId="5879" xr:uid="{E0F08032-80E2-43D9-9DAE-7F3920081B5D}"/>
    <cellStyle name="หมายเหตุ 5 2 2 3 2" xfId="9270" xr:uid="{B830DAC1-A7A5-4EF9-9D0D-F40D2F07E74E}"/>
    <cellStyle name="หมายเหตุ 5 2 2 4" xfId="8299" xr:uid="{F074C9A9-2E27-4AEB-AB25-54F2129FD3EF}"/>
    <cellStyle name="หมายเหตุ 5 2 2 4 2" xfId="9649" xr:uid="{028DE809-7998-4BAC-9313-74D23C647B98}"/>
    <cellStyle name="หมายเหตุ 5 2 2 5" xfId="8716" xr:uid="{D633B340-4E83-4F10-9D45-E7053A447B92}"/>
    <cellStyle name="หมายเหตุ 5 2 3" xfId="5815" xr:uid="{0CBC5A47-15BF-471C-B401-4042A4781A1F}"/>
    <cellStyle name="หมายเหตุ 5 2 3 2" xfId="9206" xr:uid="{344EB538-C3D6-4437-A14F-35A1D9D88DFC}"/>
    <cellStyle name="หมายเหตุ 5 2 4" xfId="5878" xr:uid="{6DE7EC94-1B33-46E5-AF45-F1E477056A17}"/>
    <cellStyle name="หมายเหตุ 5 2 4 2" xfId="9269" xr:uid="{7FBEBB1A-3B04-44F4-AF0D-7DEA5BBA19DC}"/>
    <cellStyle name="หมายเหตุ 5 2 5" xfId="8298" xr:uid="{FD4E80E1-1256-4F4D-9EBB-546B188FAD62}"/>
    <cellStyle name="หมายเหตุ 5 2 5 2" xfId="9648" xr:uid="{15CC3872-0AE6-4632-B6D0-055A7CD9CD3D}"/>
    <cellStyle name="หมายเหตุ 5 2 6" xfId="8715" xr:uid="{7F59AFE0-6AA1-4111-9C08-25B0A2850831}"/>
    <cellStyle name="หมายเหตุ 5 3" xfId="5283" xr:uid="{742776E4-1ACE-4BDA-A156-91217F65F839}"/>
    <cellStyle name="หมายเหตุ 5 3 2" xfId="5817" xr:uid="{AB73A293-7C24-4E85-8F74-88AA6D3BE410}"/>
    <cellStyle name="หมายเหตุ 5 3 2 2" xfId="9208" xr:uid="{EB2C38A7-20E2-46F8-9567-16944B148D19}"/>
    <cellStyle name="หมายเหตุ 5 3 3" xfId="5880" xr:uid="{A0A990E4-25CB-4751-9108-1E2CE8C14C7C}"/>
    <cellStyle name="หมายเหตุ 5 3 3 2" xfId="9271" xr:uid="{21203373-CA38-4A18-94CF-B74CD357D8F6}"/>
    <cellStyle name="หมายเหตุ 5 3 4" xfId="8300" xr:uid="{A9A33CDF-1271-4DED-8A8C-05962F5F46A4}"/>
    <cellStyle name="หมายเหตุ 5 3 4 2" xfId="9650" xr:uid="{52DA371F-EE78-4F3F-9F6E-94E0A8AB5256}"/>
    <cellStyle name="หมายเหตุ 5 3 5" xfId="8717" xr:uid="{03C6AE13-5EFF-4532-8388-6A4D7D68C9B2}"/>
    <cellStyle name="หมายเหตุ 5 4" xfId="5814" xr:uid="{03B5DF96-278E-4A85-81D8-F9BECF39F40C}"/>
    <cellStyle name="หมายเหตุ 5 4 2" xfId="9205" xr:uid="{24A56841-A875-4520-8C8A-CD76F7FA843C}"/>
    <cellStyle name="หมายเหตุ 5 5" xfId="5877" xr:uid="{07BBB88D-4406-4F36-A622-A3BBFE33143F}"/>
    <cellStyle name="หมายเหตุ 5 5 2" xfId="9268" xr:uid="{8BB7663D-5365-4CBD-B227-E137AFE4840E}"/>
    <cellStyle name="หมายเหตุ 5 6" xfId="8297" xr:uid="{CBAD00C6-50E9-4FAA-8423-C8E33DB8F26E}"/>
    <cellStyle name="หมายเหตุ 5 6 2" xfId="9647" xr:uid="{B2735594-EBEF-47F6-8871-3EC72FC47F54}"/>
    <cellStyle name="หมายเหตุ 5 7" xfId="8714" xr:uid="{6858245A-673E-4A51-BE59-112B2AD85235}"/>
    <cellStyle name="หมายเหตุ 6" xfId="5284" xr:uid="{934E770C-95EB-48F4-AC7A-4C8568D8FB61}"/>
    <cellStyle name="หมายเหตุ 6 2" xfId="5285" xr:uid="{2C09EAC9-61CE-4042-872F-FD690A38599E}"/>
    <cellStyle name="หมายเหตุ 6 2 2" xfId="5819" xr:uid="{D5F6C4F4-5326-4356-8911-550907AC0562}"/>
    <cellStyle name="หมายเหตุ 6 2 2 2" xfId="9210" xr:uid="{7FC2CE30-B7CC-4DC7-B4E7-F52D770CE694}"/>
    <cellStyle name="หมายเหตุ 6 2 3" xfId="5882" xr:uid="{EEF494AA-07AD-4D44-A6B8-EF985A22FA0C}"/>
    <cellStyle name="หมายเหตุ 6 2 3 2" xfId="9273" xr:uid="{68E11513-0807-48D9-B1BD-4F30E75BE1B4}"/>
    <cellStyle name="หมายเหตุ 6 2 4" xfId="8302" xr:uid="{13FEB217-D7FF-4567-8DD3-13DA38615847}"/>
    <cellStyle name="หมายเหตุ 6 2 4 2" xfId="9652" xr:uid="{3F1017E9-F901-4A92-86E3-0CB29F55DEB5}"/>
    <cellStyle name="หมายเหตุ 6 2 5" xfId="8719" xr:uid="{80353C59-9A2F-4FEE-B782-FF82ADDB69F7}"/>
    <cellStyle name="หมายเหตุ 6 3" xfId="5818" xr:uid="{4FC202F3-3EE6-4CE7-B91B-919E4262EDA3}"/>
    <cellStyle name="หมายเหตุ 6 3 2" xfId="9209" xr:uid="{3362A80C-D1D7-446B-A8EF-475C12212BF0}"/>
    <cellStyle name="หมายเหตุ 6 4" xfId="5881" xr:uid="{801EA6B4-ACDF-433F-82BC-84218CCB15AE}"/>
    <cellStyle name="หมายเหตุ 6 4 2" xfId="9272" xr:uid="{3642CD1C-0A87-4CC3-AB14-6A0F1BAFE255}"/>
    <cellStyle name="หมายเหตุ 6 5" xfId="8301" xr:uid="{CECBEB18-7CB8-4F38-B36E-B6500554F308}"/>
    <cellStyle name="หมายเหตุ 6 5 2" xfId="9651" xr:uid="{9B24BB15-0C4B-48B5-824B-CFFC0440D31B}"/>
    <cellStyle name="หมายเหตุ 6 6" xfId="8718" xr:uid="{855A16A7-617C-4854-8512-D835677F03F9}"/>
    <cellStyle name="หมายเหตุ 7" xfId="5286" xr:uid="{6984C16A-C721-4178-82F1-155386393A15}"/>
    <cellStyle name="หมายเหตุ 7 2" xfId="5820" xr:uid="{D90FD80A-26A0-401A-838A-5498DA60D89A}"/>
    <cellStyle name="หมายเหตุ 7 2 2" xfId="9211" xr:uid="{F7C5063F-01F4-45B3-A0E8-A0D643785078}"/>
    <cellStyle name="หมายเหตุ 7 3" xfId="5883" xr:uid="{C726B227-2B40-4F02-84E9-21DA6DD3C9F8}"/>
    <cellStyle name="หมายเหตุ 7 3 2" xfId="9274" xr:uid="{09E94452-E123-4800-B226-595CABFD08A7}"/>
    <cellStyle name="หมายเหตุ 7 4" xfId="8303" xr:uid="{7E626091-E9D4-4307-99E2-4695F24D37BB}"/>
    <cellStyle name="หมายเหตุ 7 4 2" xfId="9653" xr:uid="{ACE6C2C2-5E66-4103-B9D6-B67D4FBF18E4}"/>
    <cellStyle name="หมายเหตุ 7 5" xfId="8720" xr:uid="{51FAE5BE-294A-440E-AC64-86727B884338}"/>
    <cellStyle name="หมายเหตุ 8" xfId="5287" xr:uid="{827FA0DA-68A1-4DF8-B6F4-DCE8DCA00270}"/>
    <cellStyle name="หมายเหตุ 8 2" xfId="5821" xr:uid="{75EA545F-3D88-425F-9D98-EF4681904AF1}"/>
    <cellStyle name="หมายเหตุ 8 2 2" xfId="9212" xr:uid="{4ACD07F1-B1E3-40A3-B23F-DD4F934B64A1}"/>
    <cellStyle name="หมายเหตุ 8 3" xfId="5884" xr:uid="{3A9DBC1D-6543-4BF9-9245-B0F7D374B439}"/>
    <cellStyle name="หมายเหตุ 8 3 2" xfId="9275" xr:uid="{EC64487D-287E-4C64-A7DD-25EC7765869C}"/>
    <cellStyle name="หมายเหตุ 8 4" xfId="8304" xr:uid="{7638CEFF-2668-4D85-869F-45907398943F}"/>
    <cellStyle name="หมายเหตุ 8 4 2" xfId="9654" xr:uid="{9B3A6474-2F12-4F89-A520-896363FFAB5D}"/>
    <cellStyle name="หมายเหตุ 8 5" xfId="8721" xr:uid="{A283CCE5-D701-46ED-B776-2148CA7B8E6D}"/>
    <cellStyle name="หัวเรื่อง 1 2" xfId="1587" xr:uid="{00000000-0005-0000-0000-00003B060000}"/>
    <cellStyle name="หัวเรื่อง 1 2 2" xfId="5289" xr:uid="{442214B0-366F-431A-92EA-88D0A0D744E2}"/>
    <cellStyle name="หัวเรื่อง 1 2 2 2" xfId="8306" xr:uid="{B60D9579-EF8E-4A63-B68B-E68EA150A340}"/>
    <cellStyle name="หัวเรื่อง 1 2 3" xfId="5290" xr:uid="{24BDBB90-CA04-4595-A6DF-5D0E8507012D}"/>
    <cellStyle name="หัวเรื่อง 1 2 3 2" xfId="8307" xr:uid="{77B8B27E-4DA5-4BCB-A9DA-7B766D56F40F}"/>
    <cellStyle name="หัวเรื่อง 1 2 4" xfId="5291" xr:uid="{B692361E-0B68-4F38-A65D-F8329DFBDAC8}"/>
    <cellStyle name="หัวเรื่อง 1 2 4 2" xfId="8308" xr:uid="{6650E7CE-1FF5-4615-9B05-F317ADF72E42}"/>
    <cellStyle name="หัวเรื่อง 1 2 5" xfId="8305" xr:uid="{043614DE-10CA-4AD9-BFD0-F0D531947540}"/>
    <cellStyle name="หัวเรื่อง 1 2 6" xfId="5288" xr:uid="{0B5B45E4-426D-421D-9D83-ED3C0941FDF6}"/>
    <cellStyle name="หัวเรื่อง 1 3" xfId="5292" xr:uid="{29F50EB1-5B60-45B3-A743-AD619020B855}"/>
    <cellStyle name="หัวเรื่อง 1 3 2" xfId="8309" xr:uid="{80463229-7081-472A-95E5-CAF1C43F57D2}"/>
    <cellStyle name="หัวเรื่อง 2 2" xfId="1588" xr:uid="{00000000-0005-0000-0000-00003C060000}"/>
    <cellStyle name="หัวเรื่อง 2 2 2" xfId="5294" xr:uid="{5CCD3269-5CCF-492F-814B-C89BED772320}"/>
    <cellStyle name="หัวเรื่อง 2 2 2 2" xfId="8311" xr:uid="{8ABBD44F-E554-44A4-B352-2C7E907FD66F}"/>
    <cellStyle name="หัวเรื่อง 2 2 3" xfId="5295" xr:uid="{5A9D48D0-5E42-47E9-989A-031661F29CEA}"/>
    <cellStyle name="หัวเรื่อง 2 2 3 2" xfId="8312" xr:uid="{EC8F9404-2E1D-428B-9BB5-C8E519A55B03}"/>
    <cellStyle name="หัวเรื่อง 2 2 4" xfId="5296" xr:uid="{63929F52-C008-4FB0-9943-933F8CF53230}"/>
    <cellStyle name="หัวเรื่อง 2 2 4 2" xfId="8313" xr:uid="{1B43BC8C-24E7-43C5-9F9A-EB0DF9BE6D7D}"/>
    <cellStyle name="หัวเรื่อง 2 2 5" xfId="8310" xr:uid="{B4562BB5-28CA-41D0-BB82-BA3391E88AB7}"/>
    <cellStyle name="หัวเรื่อง 2 2 6" xfId="5293" xr:uid="{6C40FC06-8FAD-4C25-A124-6103971CD451}"/>
    <cellStyle name="หัวเรื่อง 2 3" xfId="5297" xr:uid="{5A625474-18FE-4495-9BD0-3718AACAFBAC}"/>
    <cellStyle name="หัวเรื่อง 2 3 2" xfId="8314" xr:uid="{0D686B6E-7021-4D95-B56D-0E3E45C491D6}"/>
    <cellStyle name="หัวเรื่อง 3 2" xfId="1589" xr:uid="{00000000-0005-0000-0000-00003D060000}"/>
    <cellStyle name="หัวเรื่อง 3 2 2" xfId="5299" xr:uid="{A940D07A-3C1B-468E-91C5-E875A89CEA59}"/>
    <cellStyle name="หัวเรื่อง 3 2 2 2" xfId="8316" xr:uid="{9DD57521-6706-4946-8719-E2054AB39B50}"/>
    <cellStyle name="หัวเรื่อง 3 2 3" xfId="5300" xr:uid="{E146434A-FFFE-445E-828F-90FFD47B10BB}"/>
    <cellStyle name="หัวเรื่อง 3 2 3 2" xfId="8317" xr:uid="{945F8BF5-B2E9-4695-A03E-89607AB54622}"/>
    <cellStyle name="หัวเรื่อง 3 2 4" xfId="5301" xr:uid="{19356D54-9638-40B0-B33E-E4E4901CD87E}"/>
    <cellStyle name="หัวเรื่อง 3 2 4 2" xfId="8318" xr:uid="{36036B31-D1F9-4816-8269-DB7B38044427}"/>
    <cellStyle name="หัวเรื่อง 3 2 5" xfId="8315" xr:uid="{D7761986-7D4C-4BEC-AACB-916A86BDC06B}"/>
    <cellStyle name="หัวเรื่อง 3 2 6" xfId="5298" xr:uid="{6FC88655-2B72-4B82-ACD8-62D8BA84E457}"/>
    <cellStyle name="หัวเรื่อง 3 3" xfId="5302" xr:uid="{ADF7B946-0B1F-4471-A05C-F4AFFDAF4C3A}"/>
    <cellStyle name="หัวเรื่อง 3 3 2" xfId="8319" xr:uid="{734F8548-0525-4A0B-9728-04C1CFEC85AE}"/>
    <cellStyle name="หัวเรื่อง 4 2" xfId="1590" xr:uid="{00000000-0005-0000-0000-00003E060000}"/>
    <cellStyle name="หัวเรื่อง 4 2 2" xfId="5304" xr:uid="{1BBF1470-9BA9-4561-A2A8-DC1DB74C5232}"/>
    <cellStyle name="หัวเรื่อง 4 2 2 2" xfId="8321" xr:uid="{32DDE9E8-54E1-4792-88B1-BC8CF2EB3AC3}"/>
    <cellStyle name="หัวเรื่อง 4 2 3" xfId="5305" xr:uid="{386D2F2E-B132-4EAE-9F34-3B504846FF37}"/>
    <cellStyle name="หัวเรื่อง 4 2 3 2" xfId="8322" xr:uid="{2CF2EB6F-1885-4B19-909C-FD86E6D9CFB8}"/>
    <cellStyle name="หัวเรื่อง 4 2 4" xfId="5306" xr:uid="{B04DFB6C-1DF9-4F8C-B902-5E8FE323F6D3}"/>
    <cellStyle name="หัวเรื่อง 4 2 4 2" xfId="8323" xr:uid="{7DB4F55C-AB99-4551-A216-6516D368AF4E}"/>
    <cellStyle name="หัวเรื่อง 4 2 5" xfId="8320" xr:uid="{C51D27CF-D9FD-4D89-B01B-D35537CEEDC9}"/>
    <cellStyle name="หัวเรื่อง 4 2 6" xfId="5303" xr:uid="{9B3CA0DF-9687-4A89-BE09-BC9319E72FDF}"/>
    <cellStyle name="หัวเรื่อง 4 3" xfId="5307" xr:uid="{45EA6C2E-D549-4BCE-A320-ABCD32FB1800}"/>
    <cellStyle name="หัวเรื่อง 4 3 2" xfId="8324" xr:uid="{DCAD758D-650A-4229-B6C1-289146C4AFFF}"/>
    <cellStyle name="표준_학술대회참가자일정-최종" xfId="5308" xr:uid="{8E13DC80-B665-4D9B-9CC7-8EA6D67A2F71}"/>
    <cellStyle name="常规_Sheet1" xfId="5309" xr:uid="{E04E8F33-C340-4CA8-B11B-668396E2C6D0}"/>
    <cellStyle name="標準_16_Financial Services" xfId="5310" xr:uid="{97C967F1-B338-4257-A9E4-BBB9E52AF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127</xdr:row>
      <xdr:rowOff>209550</xdr:rowOff>
    </xdr:from>
    <xdr:to>
      <xdr:col>12</xdr:col>
      <xdr:colOff>440302</xdr:colOff>
      <xdr:row>127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O82"/>
  <sheetViews>
    <sheetView tabSelected="1" zoomScale="90" zoomScaleNormal="90" zoomScaleSheetLayoutView="100" workbookViewId="0">
      <pane xSplit="3" topLeftCell="D1" activePane="topRight" state="frozen"/>
      <selection activeCell="A3" sqref="A3"/>
      <selection pane="topRight" activeCell="C2" sqref="C2"/>
    </sheetView>
  </sheetViews>
  <sheetFormatPr defaultColWidth="9.140625" defaultRowHeight="21"/>
  <cols>
    <col min="1" max="2" width="1.42578125" style="2" customWidth="1"/>
    <col min="3" max="3" width="49.7109375" style="2" customWidth="1"/>
    <col min="4" max="4" width="9.4257812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140625" style="2" customWidth="1"/>
    <col min="9" max="9" width="1.42578125" style="2" customWidth="1"/>
    <col min="10" max="10" width="17.140625" style="2" customWidth="1"/>
    <col min="11" max="11" width="1.42578125" style="2" customWidth="1"/>
    <col min="12" max="12" width="17.140625" style="9" customWidth="1"/>
    <col min="13" max="13" width="9.140625" style="2"/>
    <col min="14" max="16" width="15" style="2" customWidth="1"/>
    <col min="17" max="16384" width="9.140625" style="2"/>
  </cols>
  <sheetData>
    <row r="1" spans="1:12" ht="21.95" customHeight="1">
      <c r="A1" s="4" t="s">
        <v>69</v>
      </c>
      <c r="B1" s="4"/>
      <c r="C1" s="14"/>
      <c r="D1" s="4"/>
      <c r="E1" s="4"/>
      <c r="F1" s="4"/>
      <c r="G1" s="4"/>
      <c r="H1" s="4"/>
      <c r="I1" s="4"/>
      <c r="J1" s="4"/>
    </row>
    <row r="2" spans="1:12" ht="21.95" customHeight="1">
      <c r="A2" s="4" t="s">
        <v>0</v>
      </c>
      <c r="B2" s="4"/>
      <c r="C2" s="14"/>
      <c r="D2" s="4"/>
      <c r="E2" s="4"/>
      <c r="F2" s="4"/>
      <c r="G2" s="4"/>
      <c r="H2" s="4"/>
      <c r="I2" s="4"/>
      <c r="J2" s="4"/>
    </row>
    <row r="3" spans="1:12" ht="21.95" customHeight="1">
      <c r="A3" s="4" t="s">
        <v>140</v>
      </c>
      <c r="B3" s="4"/>
      <c r="C3" s="14"/>
      <c r="D3" s="4"/>
      <c r="E3" s="4"/>
      <c r="F3" s="78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51"/>
      <c r="G5" s="51"/>
      <c r="H5" s="51"/>
      <c r="I5" s="51"/>
      <c r="J5" s="51"/>
      <c r="K5" s="51"/>
      <c r="L5" s="57" t="s">
        <v>139</v>
      </c>
    </row>
    <row r="6" spans="1:12" ht="21" customHeight="1">
      <c r="A6" s="3"/>
      <c r="B6" s="3"/>
      <c r="C6" s="3"/>
      <c r="F6" s="129" t="s">
        <v>68</v>
      </c>
      <c r="G6" s="129"/>
      <c r="H6" s="129"/>
      <c r="J6" s="129" t="s">
        <v>67</v>
      </c>
      <c r="K6" s="129"/>
      <c r="L6" s="129"/>
    </row>
    <row r="7" spans="1:12" ht="21" customHeight="1">
      <c r="A7" s="3"/>
      <c r="B7" s="3"/>
      <c r="C7" s="3"/>
      <c r="F7" s="58" t="s">
        <v>141</v>
      </c>
      <c r="G7" s="2"/>
      <c r="H7" s="58" t="s">
        <v>76</v>
      </c>
      <c r="I7" s="3"/>
      <c r="J7" s="58" t="s">
        <v>141</v>
      </c>
      <c r="L7" s="58" t="s">
        <v>76</v>
      </c>
    </row>
    <row r="8" spans="1:12" ht="21" customHeight="1">
      <c r="A8" s="3"/>
      <c r="B8" s="3"/>
      <c r="C8" s="3"/>
      <c r="F8" s="59">
        <v>2566</v>
      </c>
      <c r="G8" s="2"/>
      <c r="H8" s="59">
        <v>2565</v>
      </c>
      <c r="I8" s="3"/>
      <c r="J8" s="59">
        <v>2566</v>
      </c>
      <c r="L8" s="59">
        <v>2565</v>
      </c>
    </row>
    <row r="9" spans="1:12" ht="21" customHeight="1">
      <c r="A9" s="3"/>
      <c r="B9" s="3"/>
      <c r="C9" s="3"/>
      <c r="F9" s="59" t="s">
        <v>77</v>
      </c>
      <c r="G9" s="2"/>
      <c r="H9" s="59"/>
      <c r="I9" s="3"/>
      <c r="J9" s="59" t="s">
        <v>77</v>
      </c>
      <c r="L9" s="59"/>
    </row>
    <row r="10" spans="1:12" ht="21" customHeight="1">
      <c r="A10" s="3"/>
      <c r="B10" s="3"/>
      <c r="C10" s="3"/>
      <c r="D10" s="16" t="s">
        <v>1</v>
      </c>
      <c r="F10" s="60" t="s">
        <v>78</v>
      </c>
      <c r="G10" s="2"/>
      <c r="H10" s="60" t="s">
        <v>122</v>
      </c>
      <c r="I10" s="3"/>
      <c r="J10" s="60" t="s">
        <v>78</v>
      </c>
      <c r="L10" s="60" t="s">
        <v>122</v>
      </c>
    </row>
    <row r="11" spans="1:12" ht="21" customHeight="1">
      <c r="A11" s="128" t="s">
        <v>2</v>
      </c>
      <c r="B11" s="128"/>
      <c r="C11" s="128"/>
      <c r="H11" s="65"/>
      <c r="I11" s="66"/>
      <c r="J11" s="65"/>
    </row>
    <row r="12" spans="1:12" ht="21" customHeight="1">
      <c r="A12" s="4" t="s">
        <v>3</v>
      </c>
    </row>
    <row r="13" spans="1:12" ht="21" customHeight="1">
      <c r="A13" s="2" t="s">
        <v>4</v>
      </c>
      <c r="D13" s="120"/>
      <c r="F13" s="52">
        <v>56943322</v>
      </c>
      <c r="G13" s="52"/>
      <c r="H13" s="52">
        <v>54127404</v>
      </c>
      <c r="I13" s="52"/>
      <c r="J13" s="52">
        <v>55592759</v>
      </c>
      <c r="K13" s="52"/>
      <c r="L13" s="52">
        <v>5884668</v>
      </c>
    </row>
    <row r="14" spans="1:12" ht="21" customHeight="1">
      <c r="A14" s="2" t="s">
        <v>57</v>
      </c>
      <c r="B14" s="19"/>
      <c r="D14" s="3" t="s">
        <v>127</v>
      </c>
      <c r="F14" s="52">
        <v>13214711</v>
      </c>
      <c r="G14" s="52"/>
      <c r="H14" s="52">
        <v>11944034</v>
      </c>
      <c r="I14" s="52"/>
      <c r="J14" s="52">
        <v>12605289</v>
      </c>
      <c r="K14" s="52"/>
      <c r="L14" s="52">
        <v>7120400</v>
      </c>
    </row>
    <row r="15" spans="1:12" ht="21" customHeight="1">
      <c r="A15" s="2" t="s">
        <v>58</v>
      </c>
      <c r="D15" s="3">
        <v>5</v>
      </c>
      <c r="F15" s="52">
        <v>6625409</v>
      </c>
      <c r="G15" s="52"/>
      <c r="H15" s="52">
        <v>17069354</v>
      </c>
      <c r="I15" s="52"/>
      <c r="J15" s="52">
        <v>6736645</v>
      </c>
      <c r="K15" s="52"/>
      <c r="L15" s="52">
        <v>6556557</v>
      </c>
    </row>
    <row r="16" spans="1:12" ht="21" customHeight="1">
      <c r="A16" s="2" t="s">
        <v>101</v>
      </c>
      <c r="F16" s="52">
        <v>549127</v>
      </c>
      <c r="G16" s="52"/>
      <c r="H16" s="52">
        <v>190005</v>
      </c>
      <c r="I16" s="52"/>
      <c r="J16" s="52">
        <v>0</v>
      </c>
      <c r="K16" s="52"/>
      <c r="L16" s="52">
        <v>0</v>
      </c>
    </row>
    <row r="17" spans="1:12" ht="21" customHeight="1">
      <c r="A17" s="2" t="s">
        <v>123</v>
      </c>
      <c r="F17" s="52">
        <v>0</v>
      </c>
      <c r="G17" s="52"/>
      <c r="H17" s="52">
        <v>300000</v>
      </c>
      <c r="I17" s="52"/>
      <c r="J17" s="52">
        <v>0</v>
      </c>
      <c r="K17" s="52"/>
      <c r="L17" s="52">
        <v>300000</v>
      </c>
    </row>
    <row r="18" spans="1:12" ht="21" customHeight="1">
      <c r="A18" s="2" t="s">
        <v>5</v>
      </c>
      <c r="D18" s="3">
        <v>6</v>
      </c>
      <c r="F18" s="52">
        <v>1457992</v>
      </c>
      <c r="G18" s="52"/>
      <c r="H18" s="52">
        <v>89494394</v>
      </c>
      <c r="I18" s="52"/>
      <c r="J18" s="52">
        <v>1457992</v>
      </c>
      <c r="K18" s="52"/>
      <c r="L18" s="52">
        <v>89494394</v>
      </c>
    </row>
    <row r="19" spans="1:12" ht="21" customHeight="1">
      <c r="A19" s="2" t="s">
        <v>87</v>
      </c>
      <c r="F19" s="52">
        <v>2334414</v>
      </c>
      <c r="G19" s="52"/>
      <c r="H19" s="52">
        <v>2498449</v>
      </c>
      <c r="I19" s="52"/>
      <c r="J19" s="52">
        <v>1787630</v>
      </c>
      <c r="K19" s="52"/>
      <c r="L19" s="52">
        <v>2059975</v>
      </c>
    </row>
    <row r="20" spans="1:12" ht="21" customHeight="1">
      <c r="A20" s="2" t="s">
        <v>6</v>
      </c>
      <c r="F20" s="52">
        <v>1445977</v>
      </c>
      <c r="G20" s="52"/>
      <c r="H20" s="52">
        <v>2064669</v>
      </c>
      <c r="I20" s="52"/>
      <c r="J20" s="52">
        <v>1445977</v>
      </c>
      <c r="K20" s="52"/>
      <c r="L20" s="52">
        <v>2049089</v>
      </c>
    </row>
    <row r="21" spans="1:12" ht="21" customHeight="1">
      <c r="A21" s="4" t="s">
        <v>7</v>
      </c>
      <c r="F21" s="85">
        <f>SUM(F13:F20)</f>
        <v>82570952</v>
      </c>
      <c r="G21" s="86"/>
      <c r="H21" s="85">
        <f>SUM(H13:H20)</f>
        <v>177688309</v>
      </c>
      <c r="I21" s="87"/>
      <c r="J21" s="85">
        <f>SUM(J13:J20)</f>
        <v>79626292</v>
      </c>
      <c r="K21" s="4"/>
      <c r="L21" s="88">
        <f>SUM(L13:L20)</f>
        <v>113465083</v>
      </c>
    </row>
    <row r="22" spans="1:12" ht="21" customHeight="1">
      <c r="A22" s="4"/>
      <c r="H22" s="10"/>
      <c r="I22" s="67"/>
      <c r="J22" s="10"/>
      <c r="L22" s="20"/>
    </row>
    <row r="23" spans="1:12" ht="21" customHeight="1">
      <c r="A23" s="4" t="s">
        <v>8</v>
      </c>
      <c r="H23" s="68"/>
      <c r="I23" s="69"/>
      <c r="J23" s="68"/>
    </row>
    <row r="24" spans="1:12" ht="21" customHeight="1">
      <c r="A24" s="2" t="s">
        <v>117</v>
      </c>
      <c r="D24" s="3">
        <v>7</v>
      </c>
      <c r="F24" s="52">
        <v>12809268</v>
      </c>
      <c r="G24" s="52"/>
      <c r="H24" s="52">
        <v>64697673</v>
      </c>
      <c r="I24" s="52"/>
      <c r="J24" s="52">
        <v>13000000</v>
      </c>
      <c r="K24" s="52"/>
      <c r="L24" s="52">
        <v>13000000</v>
      </c>
    </row>
    <row r="25" spans="1:12" ht="21" customHeight="1">
      <c r="A25" s="2" t="s">
        <v>73</v>
      </c>
      <c r="D25" s="3">
        <v>8</v>
      </c>
      <c r="F25" s="52">
        <v>0</v>
      </c>
      <c r="G25" s="52"/>
      <c r="H25" s="52">
        <v>0</v>
      </c>
      <c r="I25" s="52"/>
      <c r="J25" s="52">
        <v>51169900</v>
      </c>
      <c r="K25" s="52"/>
      <c r="L25" s="52">
        <v>63662400</v>
      </c>
    </row>
    <row r="26" spans="1:12" ht="21" customHeight="1">
      <c r="A26" s="2" t="s">
        <v>38</v>
      </c>
      <c r="D26" s="3">
        <v>9</v>
      </c>
      <c r="F26" s="52">
        <v>5187115</v>
      </c>
      <c r="G26" s="52"/>
      <c r="H26" s="52">
        <v>7034654</v>
      </c>
      <c r="I26" s="52"/>
      <c r="J26" s="52">
        <v>5187115</v>
      </c>
      <c r="K26" s="52"/>
      <c r="L26" s="52">
        <v>6271068</v>
      </c>
    </row>
    <row r="27" spans="1:12" ht="21" customHeight="1">
      <c r="A27" s="2" t="s">
        <v>39</v>
      </c>
      <c r="F27" s="52">
        <v>16513448</v>
      </c>
      <c r="G27" s="52"/>
      <c r="H27" s="52">
        <v>18097435</v>
      </c>
      <c r="I27" s="52"/>
      <c r="J27" s="52">
        <v>16513448</v>
      </c>
      <c r="K27" s="52"/>
      <c r="L27" s="52">
        <v>18097435</v>
      </c>
    </row>
    <row r="28" spans="1:12" ht="21" customHeight="1">
      <c r="A28" s="2" t="s">
        <v>102</v>
      </c>
      <c r="D28" s="3">
        <v>8</v>
      </c>
      <c r="F28" s="52">
        <v>0</v>
      </c>
      <c r="G28" s="52"/>
      <c r="H28" s="52">
        <v>690021</v>
      </c>
      <c r="I28" s="52"/>
      <c r="J28" s="52">
        <v>0</v>
      </c>
      <c r="K28" s="52"/>
      <c r="L28" s="52">
        <v>0</v>
      </c>
    </row>
    <row r="29" spans="1:12" ht="21" customHeight="1">
      <c r="A29" s="21" t="s">
        <v>40</v>
      </c>
      <c r="F29" s="52">
        <v>11605571</v>
      </c>
      <c r="G29" s="52"/>
      <c r="H29" s="52">
        <v>13143203</v>
      </c>
      <c r="I29" s="52"/>
      <c r="J29" s="52">
        <v>11005055</v>
      </c>
      <c r="K29" s="52"/>
      <c r="L29" s="52">
        <v>12592726</v>
      </c>
    </row>
    <row r="30" spans="1:12" ht="21" customHeight="1">
      <c r="A30" s="2" t="s">
        <v>9</v>
      </c>
      <c r="F30" s="52">
        <v>3326342</v>
      </c>
      <c r="G30" s="52"/>
      <c r="H30" s="52">
        <v>7139369</v>
      </c>
      <c r="I30" s="52"/>
      <c r="J30" s="52">
        <v>3326342</v>
      </c>
      <c r="K30" s="52"/>
      <c r="L30" s="52">
        <v>3092370</v>
      </c>
    </row>
    <row r="31" spans="1:12" ht="21" customHeight="1">
      <c r="A31" s="2" t="s">
        <v>124</v>
      </c>
      <c r="D31" s="3">
        <v>13.2</v>
      </c>
      <c r="F31" s="52">
        <v>2522363</v>
      </c>
      <c r="G31" s="52"/>
      <c r="H31" s="52">
        <v>642400</v>
      </c>
      <c r="I31" s="52"/>
      <c r="J31" s="52">
        <v>2522363</v>
      </c>
      <c r="K31" s="52"/>
      <c r="L31" s="52">
        <v>542400</v>
      </c>
    </row>
    <row r="32" spans="1:12" ht="21" customHeight="1">
      <c r="A32" s="6" t="s">
        <v>10</v>
      </c>
      <c r="D32" s="3">
        <v>10</v>
      </c>
      <c r="F32" s="52">
        <v>107200670</v>
      </c>
      <c r="G32" s="52"/>
      <c r="H32" s="52">
        <v>7819809</v>
      </c>
      <c r="I32" s="52"/>
      <c r="J32" s="52">
        <v>107163052</v>
      </c>
      <c r="K32" s="52"/>
      <c r="L32" s="52">
        <v>7819809</v>
      </c>
    </row>
    <row r="33" spans="1:12" ht="21" customHeight="1">
      <c r="A33" s="7" t="s">
        <v>11</v>
      </c>
      <c r="B33" s="6"/>
      <c r="F33" s="85">
        <f>SUM(F24:F32)</f>
        <v>159164777</v>
      </c>
      <c r="G33" s="86"/>
      <c r="H33" s="85">
        <f>SUM(H24:H32)</f>
        <v>119264564</v>
      </c>
      <c r="I33" s="89"/>
      <c r="J33" s="85">
        <f>SUM(J24:J32)</f>
        <v>209887275</v>
      </c>
      <c r="K33" s="4"/>
      <c r="L33" s="85">
        <f>SUM(L24:L32)</f>
        <v>125078208</v>
      </c>
    </row>
    <row r="34" spans="1:12" ht="21" customHeight="1">
      <c r="A34" s="7"/>
      <c r="B34" s="6"/>
      <c r="H34" s="70"/>
      <c r="I34" s="25"/>
      <c r="J34" s="70"/>
      <c r="L34" s="70"/>
    </row>
    <row r="35" spans="1:12" ht="21" customHeight="1" thickBot="1">
      <c r="A35" s="7" t="s">
        <v>12</v>
      </c>
      <c r="F35" s="90">
        <f>F33+F21</f>
        <v>241735729</v>
      </c>
      <c r="G35" s="86"/>
      <c r="H35" s="90">
        <f>H33+H21</f>
        <v>296952873</v>
      </c>
      <c r="I35" s="87"/>
      <c r="J35" s="90">
        <f>J33+J21</f>
        <v>289513567</v>
      </c>
      <c r="K35" s="4"/>
      <c r="L35" s="90">
        <f>L33+L21</f>
        <v>238543291</v>
      </c>
    </row>
    <row r="36" spans="1:12" ht="21" customHeight="1" thickTop="1">
      <c r="A36" s="6"/>
      <c r="H36" s="72"/>
      <c r="I36" s="67"/>
      <c r="J36" s="67"/>
    </row>
    <row r="37" spans="1:12" ht="21.95" customHeight="1">
      <c r="A37" s="4" t="str">
        <f>+A1</f>
        <v>บริษัท โกลบอล เซอร์วิส เซ็นเตอร์ จำกัด (มหาชน) และบริษัทย่อย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21.95" customHeight="1">
      <c r="A38" s="4" t="s">
        <v>44</v>
      </c>
      <c r="B38" s="4"/>
      <c r="C38" s="4"/>
      <c r="D38" s="4"/>
      <c r="E38" s="4"/>
      <c r="F38" s="4"/>
      <c r="G38" s="4"/>
      <c r="H38" s="4"/>
      <c r="I38" s="4"/>
      <c r="J38" s="78"/>
    </row>
    <row r="39" spans="1:12" ht="21.95" customHeight="1">
      <c r="A39" s="4" t="str">
        <f>+A3</f>
        <v>ณ วันที่ 30 กันยายน 2566</v>
      </c>
      <c r="B39" s="4"/>
      <c r="C39" s="4"/>
      <c r="D39" s="4"/>
      <c r="E39" s="4"/>
      <c r="F39" s="4"/>
      <c r="G39" s="4"/>
      <c r="H39" s="4"/>
      <c r="I39" s="4"/>
      <c r="J39" s="4"/>
    </row>
    <row r="40" spans="1:12" ht="12.6" customHeight="1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2" ht="21" customHeight="1">
      <c r="A41" s="6"/>
      <c r="B41" s="6"/>
      <c r="C41" s="6"/>
      <c r="F41" s="51"/>
      <c r="G41" s="51"/>
      <c r="H41" s="51"/>
      <c r="I41" s="51"/>
      <c r="J41" s="51"/>
      <c r="K41" s="51"/>
      <c r="L41" s="57" t="s">
        <v>139</v>
      </c>
    </row>
    <row r="42" spans="1:12" ht="21" customHeight="1">
      <c r="A42" s="6"/>
      <c r="B42" s="6"/>
      <c r="C42" s="6"/>
      <c r="F42" s="129" t="s">
        <v>68</v>
      </c>
      <c r="G42" s="129"/>
      <c r="H42" s="129"/>
      <c r="J42" s="129" t="s">
        <v>67</v>
      </c>
      <c r="K42" s="129"/>
      <c r="L42" s="129"/>
    </row>
    <row r="43" spans="1:12" ht="21" customHeight="1">
      <c r="A43" s="6"/>
      <c r="B43" s="6"/>
      <c r="C43" s="6"/>
      <c r="F43" s="58" t="s">
        <v>141</v>
      </c>
      <c r="G43" s="2"/>
      <c r="H43" s="58" t="s">
        <v>76</v>
      </c>
      <c r="I43" s="3"/>
      <c r="J43" s="58" t="s">
        <v>141</v>
      </c>
      <c r="L43" s="58" t="s">
        <v>76</v>
      </c>
    </row>
    <row r="44" spans="1:12" ht="21" customHeight="1">
      <c r="A44" s="6"/>
      <c r="B44" s="6"/>
      <c r="C44" s="6"/>
      <c r="F44" s="59">
        <v>2566</v>
      </c>
      <c r="G44" s="2"/>
      <c r="H44" s="59">
        <v>2565</v>
      </c>
      <c r="I44" s="3"/>
      <c r="J44" s="59">
        <v>2566</v>
      </c>
      <c r="L44" s="59">
        <v>2565</v>
      </c>
    </row>
    <row r="45" spans="1:12" ht="21" customHeight="1">
      <c r="A45" s="6"/>
      <c r="B45" s="6"/>
      <c r="C45" s="6"/>
      <c r="F45" s="59" t="s">
        <v>77</v>
      </c>
      <c r="G45" s="2"/>
      <c r="H45" s="59"/>
      <c r="I45" s="3"/>
      <c r="J45" s="59" t="s">
        <v>77</v>
      </c>
      <c r="L45" s="59"/>
    </row>
    <row r="46" spans="1:12" ht="21" customHeight="1">
      <c r="A46" s="3"/>
      <c r="B46" s="3"/>
      <c r="C46" s="3"/>
      <c r="D46" s="16" t="s">
        <v>1</v>
      </c>
      <c r="F46" s="60" t="s">
        <v>78</v>
      </c>
      <c r="G46" s="2"/>
      <c r="H46" s="60" t="s">
        <v>122</v>
      </c>
      <c r="I46" s="3"/>
      <c r="J46" s="60" t="s">
        <v>78</v>
      </c>
      <c r="L46" s="60" t="s">
        <v>122</v>
      </c>
    </row>
    <row r="47" spans="1:12" ht="21" customHeight="1">
      <c r="A47" s="128" t="s">
        <v>13</v>
      </c>
      <c r="B47" s="128"/>
      <c r="C47" s="128"/>
      <c r="H47" s="73"/>
      <c r="I47" s="66"/>
      <c r="J47" s="73"/>
    </row>
    <row r="48" spans="1:12" ht="21" customHeight="1">
      <c r="A48" s="4" t="s">
        <v>14</v>
      </c>
      <c r="H48" s="74"/>
      <c r="I48" s="74"/>
      <c r="J48" s="3"/>
    </row>
    <row r="49" spans="1:12" ht="21" customHeight="1">
      <c r="A49" s="2" t="s">
        <v>108</v>
      </c>
      <c r="B49" s="19"/>
      <c r="F49" s="52">
        <v>5860165</v>
      </c>
      <c r="G49" s="52"/>
      <c r="H49" s="52">
        <v>17386900</v>
      </c>
      <c r="I49" s="52"/>
      <c r="J49" s="52">
        <v>3784587</v>
      </c>
      <c r="K49" s="52"/>
      <c r="L49" s="52">
        <v>5668937</v>
      </c>
    </row>
    <row r="50" spans="1:12" ht="21" customHeight="1">
      <c r="A50" s="2" t="s">
        <v>152</v>
      </c>
      <c r="B50" s="19"/>
      <c r="D50" s="3">
        <v>3.2</v>
      </c>
      <c r="F50" s="52">
        <v>0</v>
      </c>
      <c r="G50" s="52"/>
      <c r="H50" s="52">
        <v>0</v>
      </c>
      <c r="I50" s="52"/>
      <c r="J50" s="52">
        <v>48826740</v>
      </c>
      <c r="K50" s="52"/>
      <c r="L50" s="52">
        <v>0</v>
      </c>
    </row>
    <row r="51" spans="1:12" ht="21" customHeight="1">
      <c r="A51" s="19" t="s">
        <v>65</v>
      </c>
      <c r="F51" s="52">
        <v>1351946</v>
      </c>
      <c r="G51" s="52"/>
      <c r="H51" s="52">
        <v>1392924</v>
      </c>
      <c r="I51" s="52"/>
      <c r="J51" s="52">
        <v>1351946</v>
      </c>
      <c r="K51" s="52"/>
      <c r="L51" s="52">
        <v>1392924</v>
      </c>
    </row>
    <row r="52" spans="1:12" ht="21" customHeight="1">
      <c r="A52" s="19" t="s">
        <v>88</v>
      </c>
      <c r="F52" s="52">
        <v>64500</v>
      </c>
      <c r="G52" s="52"/>
      <c r="H52" s="52">
        <v>64500</v>
      </c>
      <c r="I52" s="52"/>
      <c r="J52" s="52">
        <v>64500</v>
      </c>
      <c r="K52" s="52"/>
      <c r="L52" s="52">
        <v>64500</v>
      </c>
    </row>
    <row r="53" spans="1:12" ht="21" customHeight="1">
      <c r="A53" s="2" t="s">
        <v>15</v>
      </c>
      <c r="F53" s="52">
        <v>150000</v>
      </c>
      <c r="G53" s="52"/>
      <c r="H53" s="52">
        <v>510000</v>
      </c>
      <c r="I53" s="52"/>
      <c r="J53" s="52">
        <v>1750000</v>
      </c>
      <c r="K53" s="52"/>
      <c r="L53" s="53">
        <v>300000</v>
      </c>
    </row>
    <row r="54" spans="1:12" ht="21" customHeight="1">
      <c r="A54" s="4" t="s">
        <v>16</v>
      </c>
      <c r="F54" s="85">
        <f>SUM(F49:F53)</f>
        <v>7426611</v>
      </c>
      <c r="H54" s="85">
        <f>SUM(H49:H53)</f>
        <v>19354324</v>
      </c>
      <c r="I54" s="67"/>
      <c r="J54" s="85">
        <f>SUM(J49:J53)</f>
        <v>55777773</v>
      </c>
      <c r="L54" s="91">
        <f>SUM(L49:L53)</f>
        <v>7426361</v>
      </c>
    </row>
    <row r="55" spans="1:12" ht="21" customHeight="1">
      <c r="A55" s="4"/>
      <c r="H55" s="10"/>
      <c r="I55" s="67"/>
      <c r="J55" s="10"/>
      <c r="L55" s="20"/>
    </row>
    <row r="56" spans="1:12" ht="21" customHeight="1">
      <c r="A56" s="4" t="s">
        <v>17</v>
      </c>
      <c r="H56" s="72"/>
      <c r="I56" s="67"/>
      <c r="J56" s="72"/>
    </row>
    <row r="57" spans="1:12" ht="21" customHeight="1">
      <c r="A57" s="2" t="s">
        <v>66</v>
      </c>
      <c r="F57" s="52">
        <v>18210974</v>
      </c>
      <c r="G57" s="52"/>
      <c r="H57" s="52">
        <v>17470919</v>
      </c>
      <c r="I57" s="52"/>
      <c r="J57" s="52">
        <v>18210974</v>
      </c>
      <c r="K57" s="52"/>
      <c r="L57" s="52">
        <v>17470919</v>
      </c>
    </row>
    <row r="58" spans="1:12" ht="21" customHeight="1">
      <c r="A58" s="19" t="s">
        <v>125</v>
      </c>
      <c r="F58" s="52">
        <v>4773399</v>
      </c>
      <c r="G58" s="52"/>
      <c r="H58" s="52">
        <v>10714364</v>
      </c>
      <c r="I58" s="52"/>
      <c r="J58" s="52">
        <v>4773399</v>
      </c>
      <c r="K58" s="52"/>
      <c r="L58" s="53">
        <v>4343719</v>
      </c>
    </row>
    <row r="59" spans="1:12" ht="21" customHeight="1">
      <c r="A59" s="4" t="s">
        <v>18</v>
      </c>
      <c r="B59" s="23"/>
      <c r="F59" s="85">
        <f>SUM(F57:F58)</f>
        <v>22984373</v>
      </c>
      <c r="H59" s="85">
        <f>SUM(H57:H58)</f>
        <v>28185283</v>
      </c>
      <c r="I59" s="67"/>
      <c r="J59" s="85">
        <f>SUM(J57:J58)</f>
        <v>22984373</v>
      </c>
      <c r="L59" s="91">
        <f>SUM(L57:L58)</f>
        <v>21814638</v>
      </c>
    </row>
    <row r="60" spans="1:12" ht="21" customHeight="1">
      <c r="A60" s="7" t="s">
        <v>19</v>
      </c>
      <c r="F60" s="92">
        <f>F54+F59</f>
        <v>30410984</v>
      </c>
      <c r="H60" s="92">
        <f>H54+H59</f>
        <v>47539607</v>
      </c>
      <c r="I60" s="67"/>
      <c r="J60" s="92">
        <f>J54+J59</f>
        <v>78762146</v>
      </c>
      <c r="L60" s="92">
        <f>L54+L59</f>
        <v>29240999</v>
      </c>
    </row>
    <row r="61" spans="1:12" ht="21" customHeight="1">
      <c r="A61" s="7"/>
      <c r="H61" s="72"/>
      <c r="I61" s="67"/>
      <c r="J61" s="72"/>
      <c r="L61" s="72"/>
    </row>
    <row r="62" spans="1:12" ht="21" customHeight="1">
      <c r="A62" s="4" t="s">
        <v>20</v>
      </c>
      <c r="H62" s="72"/>
      <c r="I62" s="67"/>
      <c r="J62" s="72"/>
    </row>
    <row r="63" spans="1:12" ht="21" customHeight="1">
      <c r="A63" s="23" t="s">
        <v>97</v>
      </c>
      <c r="H63" s="68"/>
      <c r="I63" s="69"/>
      <c r="J63" s="68"/>
    </row>
    <row r="64" spans="1:12" ht="21" customHeight="1">
      <c r="B64" s="24" t="s">
        <v>21</v>
      </c>
      <c r="C64" s="3"/>
      <c r="D64" s="2"/>
      <c r="E64" s="2"/>
      <c r="F64" s="9"/>
      <c r="G64" s="2"/>
      <c r="H64" s="68"/>
      <c r="I64" s="69"/>
      <c r="J64" s="68"/>
    </row>
    <row r="65" spans="1:15" ht="21" customHeight="1" thickBot="1">
      <c r="B65" s="24"/>
      <c r="C65" s="24" t="s">
        <v>22</v>
      </c>
      <c r="E65" s="2"/>
      <c r="F65" s="71">
        <v>125000000</v>
      </c>
      <c r="G65" s="2"/>
      <c r="H65" s="71">
        <v>125000000</v>
      </c>
      <c r="I65" s="69"/>
      <c r="J65" s="71">
        <v>125000000</v>
      </c>
      <c r="L65" s="71">
        <v>125000000</v>
      </c>
    </row>
    <row r="66" spans="1:15" ht="21" customHeight="1" thickTop="1">
      <c r="B66" s="24" t="s">
        <v>23</v>
      </c>
      <c r="H66" s="10"/>
      <c r="J66" s="10"/>
    </row>
    <row r="67" spans="1:15" ht="21" customHeight="1">
      <c r="B67" s="24"/>
      <c r="C67" s="24" t="s">
        <v>22</v>
      </c>
      <c r="F67" s="52">
        <f>+'S.Equ (T)_Conso'!F14</f>
        <v>125000000</v>
      </c>
      <c r="G67" s="52"/>
      <c r="H67" s="52">
        <f>+'S.Equ (T)_Conso'!F10</f>
        <v>125000000</v>
      </c>
      <c r="I67" s="52"/>
      <c r="J67" s="52">
        <f>+'S.Equ (T) (Com)'!F12</f>
        <v>125000000</v>
      </c>
      <c r="K67" s="52"/>
      <c r="L67" s="52">
        <f>+'S.Equ (T) (Com)'!F10</f>
        <v>125000000</v>
      </c>
    </row>
    <row r="68" spans="1:15" ht="21" customHeight="1">
      <c r="A68" s="61" t="s">
        <v>60</v>
      </c>
      <c r="F68" s="52">
        <f>+'S.Equ (T)_Conso'!H14</f>
        <v>102492000</v>
      </c>
      <c r="G68" s="52"/>
      <c r="H68" s="52">
        <f>+'S.Equ (T)_Conso'!H10</f>
        <v>102492000</v>
      </c>
      <c r="I68" s="52"/>
      <c r="J68" s="52">
        <f>+'S.Equ (T) (Com)'!H12</f>
        <v>102492000</v>
      </c>
      <c r="K68" s="52"/>
      <c r="L68" s="52">
        <f>+'S.Equ (T) (Com)'!H10</f>
        <v>102492000</v>
      </c>
    </row>
    <row r="69" spans="1:15" ht="21" customHeight="1">
      <c r="A69" s="61" t="s">
        <v>45</v>
      </c>
      <c r="B69" s="62"/>
      <c r="C69" s="63"/>
      <c r="F69" s="52"/>
      <c r="G69" s="52"/>
      <c r="H69" s="52"/>
      <c r="I69" s="52"/>
      <c r="J69" s="52"/>
      <c r="K69" s="52"/>
      <c r="L69" s="52"/>
    </row>
    <row r="70" spans="1:15" ht="21" customHeight="1">
      <c r="A70" s="64"/>
      <c r="B70" s="64" t="s">
        <v>46</v>
      </c>
      <c r="C70" s="63"/>
      <c r="F70" s="52">
        <f>+'S.Equ (T)_Conso'!J14</f>
        <v>1411521</v>
      </c>
      <c r="G70" s="52"/>
      <c r="H70" s="52">
        <f>+'S.Equ (T)_Conso'!J10</f>
        <v>1411521</v>
      </c>
      <c r="I70" s="52"/>
      <c r="J70" s="52">
        <f>+'S.Equ (T) (Com)'!J12</f>
        <v>1411521</v>
      </c>
      <c r="K70" s="52"/>
      <c r="L70" s="52">
        <f>+'S.Equ (T) (Com)'!J10</f>
        <v>1411521</v>
      </c>
      <c r="O70" s="126"/>
    </row>
    <row r="71" spans="1:15" ht="21" customHeight="1">
      <c r="A71" s="64"/>
      <c r="B71" s="64" t="s">
        <v>47</v>
      </c>
      <c r="C71" s="63"/>
      <c r="F71" s="83">
        <f>+'S.Equ (T)_Conso'!L14</f>
        <v>-18240562</v>
      </c>
      <c r="G71" s="83"/>
      <c r="H71" s="83">
        <f>+'S.Equ (T)_Conso'!L10</f>
        <v>-3098789</v>
      </c>
      <c r="I71" s="83"/>
      <c r="J71" s="83">
        <f>+'S.Equ (T) (Com)'!L12</f>
        <v>-18152100</v>
      </c>
      <c r="K71" s="83"/>
      <c r="L71" s="83">
        <f>+'S.Equ (T) (Com)'!L10</f>
        <v>-19601229</v>
      </c>
    </row>
    <row r="72" spans="1:15" ht="21" customHeight="1">
      <c r="A72" s="64" t="s">
        <v>111</v>
      </c>
      <c r="B72" s="64"/>
      <c r="C72" s="63"/>
      <c r="F72" s="53">
        <f>+'S.Equ (T)_Conso'!P14</f>
        <v>0</v>
      </c>
      <c r="G72" s="52"/>
      <c r="H72" s="53">
        <f>+'S.Equ (T)_Conso'!P20</f>
        <v>27574</v>
      </c>
      <c r="I72" s="52"/>
      <c r="J72" s="53">
        <v>0</v>
      </c>
      <c r="K72" s="52"/>
      <c r="L72" s="53">
        <v>0</v>
      </c>
    </row>
    <row r="73" spans="1:15" ht="21" customHeight="1">
      <c r="A73" s="4" t="s">
        <v>74</v>
      </c>
      <c r="F73" s="93">
        <f>SUM(F67:F72)</f>
        <v>210662959</v>
      </c>
      <c r="G73" s="52"/>
      <c r="H73" s="93">
        <f>SUM(H67:H72)</f>
        <v>225832306</v>
      </c>
      <c r="I73" s="52"/>
      <c r="J73" s="93">
        <f>SUM(J67:J72)</f>
        <v>210751421</v>
      </c>
      <c r="K73" s="52"/>
      <c r="L73" s="93">
        <f>SUM(L67:L72)</f>
        <v>209302292</v>
      </c>
    </row>
    <row r="74" spans="1:15" ht="21" customHeight="1">
      <c r="A74" s="61" t="s">
        <v>75</v>
      </c>
      <c r="F74" s="52">
        <f>+'S.Equ (T)_Conso'!T14</f>
        <v>661786</v>
      </c>
      <c r="G74" s="52"/>
      <c r="H74" s="52">
        <f>+'S.Equ (T)_Conso'!T10</f>
        <v>23580960</v>
      </c>
      <c r="I74" s="52"/>
      <c r="J74" s="52">
        <v>0</v>
      </c>
      <c r="K74" s="52"/>
      <c r="L74" s="52">
        <v>0</v>
      </c>
    </row>
    <row r="75" spans="1:15" ht="21" customHeight="1">
      <c r="A75" s="4" t="s">
        <v>25</v>
      </c>
      <c r="F75" s="85">
        <f>SUM(F73:F74)</f>
        <v>211324745</v>
      </c>
      <c r="H75" s="94">
        <f>SUM(H73:H74)</f>
        <v>249413266</v>
      </c>
      <c r="I75" s="75"/>
      <c r="J75" s="94">
        <f>SUM(J73:J74)</f>
        <v>210751421</v>
      </c>
      <c r="K75" s="3"/>
      <c r="L75" s="94">
        <f>SUM(L73:L74)</f>
        <v>209302292</v>
      </c>
    </row>
    <row r="76" spans="1:15" ht="21" customHeight="1">
      <c r="A76" s="4"/>
      <c r="H76" s="10"/>
      <c r="I76" s="67"/>
      <c r="J76" s="10"/>
      <c r="L76" s="10"/>
    </row>
    <row r="77" spans="1:15" ht="21" customHeight="1" thickBot="1">
      <c r="A77" s="4" t="s">
        <v>26</v>
      </c>
      <c r="B77" s="4"/>
      <c r="C77" s="4"/>
      <c r="F77" s="90">
        <f>+F75+F60</f>
        <v>241735729</v>
      </c>
      <c r="H77" s="90">
        <f>+H75+H60</f>
        <v>296952873</v>
      </c>
      <c r="I77" s="67"/>
      <c r="J77" s="90">
        <f>+J75+J60</f>
        <v>289513567</v>
      </c>
      <c r="L77" s="90">
        <f>+L75+L60</f>
        <v>238543291</v>
      </c>
      <c r="N77" s="10"/>
    </row>
    <row r="78" spans="1:15" ht="21" customHeight="1" thickTop="1">
      <c r="F78" s="34"/>
      <c r="G78" s="34"/>
      <c r="H78" s="34"/>
      <c r="I78" s="34"/>
      <c r="J78" s="34"/>
      <c r="K78" s="34"/>
      <c r="L78" s="34"/>
    </row>
    <row r="79" spans="1:15" ht="21" customHeight="1">
      <c r="F79" s="1"/>
      <c r="G79" s="13"/>
      <c r="H79" s="1"/>
      <c r="I79" s="1"/>
      <c r="J79" s="1"/>
      <c r="L79" s="1"/>
    </row>
    <row r="80" spans="1:15" ht="21" customHeight="1">
      <c r="F80" s="34"/>
      <c r="H80" s="34"/>
      <c r="J80" s="34"/>
      <c r="L80" s="34"/>
    </row>
    <row r="81" spans="8:8" ht="21" customHeight="1">
      <c r="H81" s="10"/>
    </row>
    <row r="82" spans="8:8" ht="23.25" customHeight="1"/>
  </sheetData>
  <mergeCells count="6">
    <mergeCell ref="A11:C11"/>
    <mergeCell ref="A47:C47"/>
    <mergeCell ref="J6:L6"/>
    <mergeCell ref="F6:H6"/>
    <mergeCell ref="F42:H42"/>
    <mergeCell ref="J42:L42"/>
  </mergeCells>
  <pageMargins left="0.98425196850393704" right="0.59055118110236227" top="0.98425196850393704" bottom="0.59055118110236227" header="0.39370078740157483" footer="0.39370078740157483"/>
  <pageSetup paperSize="9" scale="68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32"/>
  <sheetViews>
    <sheetView zoomScale="85" zoomScaleNormal="85" zoomScaleSheetLayoutView="100" workbookViewId="0">
      <pane xSplit="3" topLeftCell="D1" activePane="topRight" state="frozen"/>
      <selection activeCell="M8" sqref="M8"/>
      <selection pane="topRight" activeCell="A12" sqref="A12"/>
    </sheetView>
  </sheetViews>
  <sheetFormatPr defaultColWidth="9.140625" defaultRowHeight="21"/>
  <cols>
    <col min="1" max="2" width="1.42578125" style="2" customWidth="1"/>
    <col min="3" max="3" width="38.5703125" style="2" customWidth="1"/>
    <col min="4" max="4" width="9.855468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5" customWidth="1"/>
    <col min="11" max="11" width="1.42578125" style="5" customWidth="1"/>
    <col min="12" max="12" width="18.7109375" style="5" customWidth="1"/>
    <col min="13" max="16384" width="9.140625" style="2"/>
  </cols>
  <sheetData>
    <row r="1" spans="1:12" ht="23.1" customHeight="1">
      <c r="A1" s="14" t="s">
        <v>69</v>
      </c>
      <c r="B1" s="14"/>
      <c r="C1" s="14"/>
      <c r="D1" s="4"/>
      <c r="E1" s="4"/>
      <c r="F1" s="4"/>
      <c r="G1" s="4"/>
      <c r="H1" s="4"/>
      <c r="I1" s="4"/>
      <c r="J1" s="8"/>
      <c r="K1" s="8"/>
      <c r="L1" s="54" t="s">
        <v>77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55" t="s">
        <v>78</v>
      </c>
    </row>
    <row r="3" spans="1:12" ht="23.1" customHeight="1">
      <c r="A3" s="84" t="s">
        <v>142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78"/>
      <c r="G4" s="4"/>
      <c r="H4" s="4"/>
      <c r="I4" s="4"/>
      <c r="J4" s="8"/>
      <c r="K4" s="8"/>
      <c r="L4" s="8"/>
    </row>
    <row r="5" spans="1:12" ht="21.75" customHeight="1">
      <c r="B5" s="25"/>
      <c r="C5" s="25"/>
      <c r="F5" s="130" t="s">
        <v>139</v>
      </c>
      <c r="G5" s="130"/>
      <c r="H5" s="130"/>
      <c r="I5" s="130"/>
      <c r="J5" s="130"/>
      <c r="K5" s="130"/>
      <c r="L5" s="130"/>
    </row>
    <row r="6" spans="1:12" ht="21.75" customHeight="1">
      <c r="B6" s="25"/>
      <c r="C6" s="25"/>
      <c r="F6" s="129" t="s">
        <v>68</v>
      </c>
      <c r="G6" s="129"/>
      <c r="H6" s="129"/>
      <c r="J6" s="129" t="s">
        <v>67</v>
      </c>
      <c r="K6" s="129"/>
      <c r="L6" s="129"/>
    </row>
    <row r="7" spans="1:12" ht="21.75" customHeight="1">
      <c r="B7" s="25"/>
      <c r="C7" s="25"/>
      <c r="D7" s="16" t="s">
        <v>1</v>
      </c>
      <c r="E7" s="4"/>
      <c r="F7" s="127">
        <v>2566</v>
      </c>
      <c r="G7" s="4"/>
      <c r="H7" s="127">
        <v>2565</v>
      </c>
      <c r="I7" s="4"/>
      <c r="J7" s="56">
        <v>2566</v>
      </c>
      <c r="K7" s="4"/>
      <c r="L7" s="56">
        <v>2565</v>
      </c>
    </row>
    <row r="8" spans="1:12" ht="21.75" customHeight="1">
      <c r="E8" s="4"/>
      <c r="F8" s="18"/>
      <c r="G8" s="4"/>
      <c r="H8" s="18"/>
      <c r="I8" s="4"/>
      <c r="J8" s="18"/>
      <c r="K8" s="22"/>
      <c r="L8" s="18"/>
    </row>
    <row r="9" spans="1:12" ht="21.75" customHeight="1">
      <c r="A9" s="2" t="s">
        <v>27</v>
      </c>
      <c r="E9" s="4"/>
      <c r="F9" s="18">
        <v>56179777</v>
      </c>
      <c r="G9" s="4"/>
      <c r="H9" s="18">
        <v>35320835</v>
      </c>
      <c r="I9" s="4"/>
      <c r="J9" s="18">
        <v>34461651</v>
      </c>
      <c r="K9" s="22"/>
      <c r="L9" s="18">
        <v>18593609</v>
      </c>
    </row>
    <row r="10" spans="1:12" ht="21.75" customHeight="1">
      <c r="A10" s="2" t="s">
        <v>28</v>
      </c>
      <c r="F10" s="26">
        <v>-35199876</v>
      </c>
      <c r="H10" s="26">
        <v>-19110515</v>
      </c>
      <c r="J10" s="26">
        <v>-29820277</v>
      </c>
      <c r="K10" s="22"/>
      <c r="L10" s="26">
        <v>-13728893</v>
      </c>
    </row>
    <row r="11" spans="1:12" ht="21.75" customHeight="1">
      <c r="A11" s="4" t="s">
        <v>29</v>
      </c>
      <c r="F11" s="96">
        <f>SUM(F9:F10)</f>
        <v>20979901</v>
      </c>
      <c r="G11" s="86"/>
      <c r="H11" s="96">
        <f>SUM(H9:H10)</f>
        <v>16210320</v>
      </c>
      <c r="I11" s="86"/>
      <c r="J11" s="96">
        <f>SUM(J9:J10)</f>
        <v>4641374</v>
      </c>
      <c r="K11" s="107"/>
      <c r="L11" s="96">
        <f>SUM(L9:L10)</f>
        <v>4864716</v>
      </c>
    </row>
    <row r="12" spans="1:12" ht="21.75" customHeight="1">
      <c r="A12" s="112" t="s">
        <v>160</v>
      </c>
      <c r="D12" s="3">
        <v>8</v>
      </c>
      <c r="F12" s="113">
        <v>-36837195</v>
      </c>
      <c r="G12" s="112"/>
      <c r="H12" s="111">
        <v>0</v>
      </c>
      <c r="I12" s="112"/>
      <c r="J12" s="113">
        <v>7905000</v>
      </c>
      <c r="K12" s="114"/>
      <c r="L12" s="111">
        <v>0</v>
      </c>
    </row>
    <row r="13" spans="1:12" ht="21.75" customHeight="1">
      <c r="A13" s="2" t="s">
        <v>30</v>
      </c>
      <c r="F13" s="18">
        <v>1069607</v>
      </c>
      <c r="H13" s="18">
        <v>1864921</v>
      </c>
      <c r="J13" s="18">
        <v>2185313</v>
      </c>
      <c r="K13" s="22"/>
      <c r="L13" s="18">
        <v>1025105</v>
      </c>
    </row>
    <row r="14" spans="1:12" ht="21.75" customHeight="1">
      <c r="A14" s="2" t="s">
        <v>31</v>
      </c>
      <c r="F14" s="18">
        <v>-13573413</v>
      </c>
      <c r="H14" s="18">
        <v>-12038702</v>
      </c>
      <c r="J14" s="18">
        <v>-7667989</v>
      </c>
      <c r="K14" s="22"/>
      <c r="L14" s="18">
        <v>-7208404</v>
      </c>
    </row>
    <row r="15" spans="1:12" ht="21.75" customHeight="1">
      <c r="A15" s="2" t="s">
        <v>121</v>
      </c>
      <c r="D15" s="3">
        <v>7.1</v>
      </c>
      <c r="F15" s="26">
        <v>3170313</v>
      </c>
      <c r="H15" s="26">
        <v>2867815</v>
      </c>
      <c r="J15" s="26">
        <v>0</v>
      </c>
      <c r="K15" s="22"/>
      <c r="L15" s="26">
        <v>0</v>
      </c>
    </row>
    <row r="16" spans="1:12" ht="21.75" customHeight="1">
      <c r="A16" s="4" t="s">
        <v>159</v>
      </c>
      <c r="B16" s="4"/>
      <c r="C16" s="4"/>
      <c r="F16" s="96">
        <f>SUM(F11:F15)</f>
        <v>-25190787</v>
      </c>
      <c r="G16" s="86"/>
      <c r="H16" s="96">
        <f>SUM(H11:H15)</f>
        <v>8904354</v>
      </c>
      <c r="I16" s="86"/>
      <c r="J16" s="96">
        <f>SUM(J11:J15)</f>
        <v>7063698</v>
      </c>
      <c r="K16" s="107"/>
      <c r="L16" s="96">
        <f>SUM(L11:L15)</f>
        <v>-1318583</v>
      </c>
    </row>
    <row r="17" spans="1:12" ht="21.75" customHeight="1">
      <c r="A17" s="2" t="s">
        <v>32</v>
      </c>
      <c r="C17" s="3"/>
      <c r="F17" s="18">
        <v>-349497</v>
      </c>
      <c r="H17" s="18">
        <v>-342887</v>
      </c>
      <c r="J17" s="18">
        <v>-349497</v>
      </c>
      <c r="K17" s="22"/>
      <c r="L17" s="18">
        <v>-342887</v>
      </c>
    </row>
    <row r="18" spans="1:12" ht="21.75" customHeight="1">
      <c r="A18" s="27" t="s">
        <v>98</v>
      </c>
      <c r="F18" s="97">
        <f>SUM(F16:F17)</f>
        <v>-25540284</v>
      </c>
      <c r="G18" s="86"/>
      <c r="H18" s="97">
        <f>SUM(H16:H17)</f>
        <v>8561467</v>
      </c>
      <c r="I18" s="86"/>
      <c r="J18" s="97">
        <f>SUM(J16:J17)</f>
        <v>6714201</v>
      </c>
      <c r="K18" s="107"/>
      <c r="L18" s="97">
        <f>SUM(L16:L17)</f>
        <v>-1661470</v>
      </c>
    </row>
    <row r="19" spans="1:12" ht="21.75" customHeight="1">
      <c r="A19" s="2" t="s">
        <v>41</v>
      </c>
      <c r="F19" s="18">
        <v>109936</v>
      </c>
      <c r="H19" s="18">
        <v>5470636</v>
      </c>
      <c r="J19" s="18">
        <v>69690.64000000013</v>
      </c>
      <c r="K19" s="22"/>
      <c r="L19" s="18">
        <v>83421.25</v>
      </c>
    </row>
    <row r="20" spans="1:12" ht="21.75" customHeight="1">
      <c r="A20" s="4" t="s">
        <v>99</v>
      </c>
      <c r="B20" s="4"/>
      <c r="C20" s="4"/>
      <c r="F20" s="97">
        <f>SUM(F18:F19)</f>
        <v>-25430348</v>
      </c>
      <c r="G20" s="86"/>
      <c r="H20" s="97">
        <f>SUM(H18:H19)</f>
        <v>14032103</v>
      </c>
      <c r="I20" s="86"/>
      <c r="J20" s="97">
        <f>SUM(J18:J19)</f>
        <v>6783891.6400000006</v>
      </c>
      <c r="K20" s="107"/>
      <c r="L20" s="97">
        <f>SUM(L18:L19)</f>
        <v>-1578048.75</v>
      </c>
    </row>
    <row r="21" spans="1:12" ht="21.75" customHeight="1">
      <c r="A21" s="24" t="s">
        <v>92</v>
      </c>
      <c r="B21" s="28"/>
      <c r="C21" s="28"/>
      <c r="F21" s="29">
        <v>0</v>
      </c>
      <c r="H21" s="29">
        <v>0</v>
      </c>
      <c r="J21" s="29">
        <v>0</v>
      </c>
      <c r="K21" s="22"/>
      <c r="L21" s="29">
        <v>0</v>
      </c>
    </row>
    <row r="22" spans="1:12" s="1" customFormat="1" ht="21.75" customHeight="1" thickBot="1">
      <c r="A22" s="4" t="s">
        <v>81</v>
      </c>
      <c r="B22" s="4"/>
      <c r="C22" s="4"/>
      <c r="D22" s="3"/>
      <c r="E22" s="3"/>
      <c r="F22" s="95">
        <f>F20+F21</f>
        <v>-25430348</v>
      </c>
      <c r="G22" s="86"/>
      <c r="H22" s="95">
        <f>H20+H21</f>
        <v>14032103</v>
      </c>
      <c r="I22" s="86"/>
      <c r="J22" s="95">
        <f>J20+J21</f>
        <v>6783891.6400000006</v>
      </c>
      <c r="K22" s="107"/>
      <c r="L22" s="95">
        <f>L20+L21</f>
        <v>-1578048.75</v>
      </c>
    </row>
    <row r="23" spans="1:12" s="1" customFormat="1" ht="21.75" customHeight="1" thickTop="1">
      <c r="A23" s="2"/>
      <c r="B23" s="2"/>
      <c r="C23" s="2"/>
      <c r="D23" s="3"/>
      <c r="E23" s="3"/>
      <c r="F23" s="3"/>
      <c r="G23" s="3"/>
      <c r="H23" s="3"/>
      <c r="I23" s="3"/>
      <c r="J23" s="5"/>
      <c r="K23" s="5"/>
      <c r="L23" s="5"/>
    </row>
    <row r="24" spans="1:12" s="1" customFormat="1" ht="21.75" customHeight="1">
      <c r="A24" s="30" t="s">
        <v>93</v>
      </c>
      <c r="B24" s="31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2"/>
      <c r="B25" s="33" t="s">
        <v>70</v>
      </c>
      <c r="C25" s="2"/>
      <c r="D25" s="3"/>
      <c r="E25" s="3"/>
      <c r="F25" s="18">
        <f>+F27-F26</f>
        <v>-28752110</v>
      </c>
      <c r="G25" s="3"/>
      <c r="H25" s="18">
        <f>+H27-H26</f>
        <v>13409249</v>
      </c>
      <c r="I25" s="3"/>
      <c r="J25" s="18">
        <f>+J27-J26</f>
        <v>6783891.6400000006</v>
      </c>
      <c r="K25" s="5"/>
      <c r="L25" s="34">
        <f>+L27-L26</f>
        <v>-1578048.75</v>
      </c>
    </row>
    <row r="26" spans="1:12" s="1" customFormat="1" ht="21.75" customHeight="1">
      <c r="A26" s="32"/>
      <c r="B26" s="32" t="s">
        <v>71</v>
      </c>
      <c r="C26" s="2"/>
      <c r="D26" s="3"/>
      <c r="E26" s="3"/>
      <c r="F26" s="26">
        <v>3321762</v>
      </c>
      <c r="G26" s="18"/>
      <c r="H26" s="26">
        <v>622854</v>
      </c>
      <c r="I26" s="18"/>
      <c r="J26" s="18">
        <v>0</v>
      </c>
      <c r="K26" s="18"/>
      <c r="L26" s="18">
        <v>0</v>
      </c>
    </row>
    <row r="27" spans="1:12" s="1" customFormat="1" ht="21.75" customHeight="1" thickBot="1">
      <c r="A27" s="35"/>
      <c r="B27" s="32"/>
      <c r="C27" s="2"/>
      <c r="D27" s="3"/>
      <c r="E27" s="3"/>
      <c r="F27" s="36">
        <f>+F20</f>
        <v>-25430348</v>
      </c>
      <c r="G27" s="3"/>
      <c r="H27" s="36">
        <f>+H20</f>
        <v>14032103</v>
      </c>
      <c r="I27" s="3"/>
      <c r="J27" s="36">
        <f>+J20</f>
        <v>6783891.6400000006</v>
      </c>
      <c r="K27" s="5"/>
      <c r="L27" s="37">
        <f>+L20</f>
        <v>-1578048.75</v>
      </c>
    </row>
    <row r="28" spans="1:12" s="1" customFormat="1" ht="21.75" customHeight="1" thickTop="1">
      <c r="A28" s="2"/>
      <c r="B28" s="2"/>
      <c r="C28" s="2"/>
      <c r="D28" s="3"/>
      <c r="E28" s="3"/>
      <c r="F28" s="3"/>
      <c r="G28" s="3"/>
      <c r="H28" s="3"/>
      <c r="I28" s="3"/>
      <c r="J28" s="5"/>
      <c r="K28" s="5"/>
      <c r="L28" s="5"/>
    </row>
    <row r="29" spans="1:12" s="1" customFormat="1" ht="21.75" customHeight="1">
      <c r="A29" s="4" t="s">
        <v>95</v>
      </c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 thickBot="1">
      <c r="A30" s="4" t="s">
        <v>106</v>
      </c>
      <c r="B30" s="2"/>
      <c r="C30" s="2"/>
      <c r="D30" s="3"/>
      <c r="E30" s="3"/>
      <c r="F30" s="108">
        <f>F25/F31</f>
        <v>-0.11500844</v>
      </c>
      <c r="G30" s="86"/>
      <c r="H30" s="108">
        <f>H25/H31</f>
        <v>5.3636995999999999E-2</v>
      </c>
      <c r="I30" s="86"/>
      <c r="J30" s="108">
        <f>J25/J31</f>
        <v>2.7135566560000001E-2</v>
      </c>
      <c r="K30" s="8"/>
      <c r="L30" s="108">
        <f>L25/L31</f>
        <v>-6.3121949999999996E-3</v>
      </c>
    </row>
    <row r="31" spans="1:12" s="1" customFormat="1" ht="21.75" customHeight="1" thickTop="1" thickBot="1">
      <c r="A31" s="4" t="s">
        <v>79</v>
      </c>
      <c r="B31" s="2"/>
      <c r="C31" s="2"/>
      <c r="D31" s="3"/>
      <c r="E31" s="3"/>
      <c r="F31" s="109">
        <v>250000000</v>
      </c>
      <c r="G31" s="110"/>
      <c r="H31" s="109">
        <v>250000000</v>
      </c>
      <c r="I31" s="110"/>
      <c r="J31" s="109">
        <v>250000000</v>
      </c>
      <c r="K31" s="96"/>
      <c r="L31" s="109">
        <v>250000000</v>
      </c>
    </row>
    <row r="32" spans="1:12" s="1" customFormat="1" ht="21" customHeight="1" thickTop="1">
      <c r="A32" s="2"/>
      <c r="B32" s="2"/>
      <c r="C32" s="2"/>
      <c r="D32" s="3"/>
      <c r="E32" s="3"/>
      <c r="F32" s="3"/>
      <c r="G32" s="3"/>
      <c r="H32" s="3"/>
      <c r="I32" s="3"/>
      <c r="J32" s="5"/>
      <c r="K32" s="5"/>
      <c r="L32" s="5"/>
    </row>
  </sheetData>
  <mergeCells count="3">
    <mergeCell ref="F5:L5"/>
    <mergeCell ref="J6:L6"/>
    <mergeCell ref="F6:H6"/>
  </mergeCells>
  <pageMargins left="0.98425196850393704" right="0.39370078740157483" top="0.98425196850393704" bottom="0.59055118110236227" header="0.59055118110236227" footer="0.59055118110236227"/>
  <pageSetup paperSize="9" scale="72" firstPageNumber="3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33"/>
  <sheetViews>
    <sheetView zoomScale="80" zoomScaleNormal="80" zoomScaleSheetLayoutView="100" workbookViewId="0">
      <pane xSplit="3" topLeftCell="D1" activePane="topRight" state="frozen"/>
      <selection activeCell="M8" sqref="M8"/>
      <selection pane="topRight" activeCell="D17" sqref="D17"/>
    </sheetView>
  </sheetViews>
  <sheetFormatPr defaultColWidth="9.140625" defaultRowHeight="21"/>
  <cols>
    <col min="1" max="2" width="1.42578125" style="2" customWidth="1"/>
    <col min="3" max="3" width="40" style="2" customWidth="1"/>
    <col min="4" max="4" width="9.855468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5" customWidth="1"/>
    <col min="11" max="11" width="1.42578125" style="5" customWidth="1"/>
    <col min="12" max="12" width="18.7109375" style="5" customWidth="1"/>
    <col min="13" max="16384" width="9.140625" style="2"/>
  </cols>
  <sheetData>
    <row r="1" spans="1:12" ht="23.1" customHeight="1">
      <c r="A1" s="14" t="s">
        <v>69</v>
      </c>
      <c r="B1" s="14"/>
      <c r="C1" s="14"/>
      <c r="D1" s="4"/>
      <c r="E1" s="4"/>
      <c r="F1" s="4"/>
      <c r="G1" s="4"/>
      <c r="H1" s="4"/>
      <c r="I1" s="4"/>
      <c r="J1" s="8"/>
      <c r="K1" s="8"/>
      <c r="L1" s="54" t="s">
        <v>77</v>
      </c>
    </row>
    <row r="2" spans="1:12" ht="23.1" customHeight="1">
      <c r="A2" s="14" t="s">
        <v>33</v>
      </c>
      <c r="B2" s="14"/>
      <c r="C2" s="14"/>
      <c r="D2" s="4"/>
      <c r="E2" s="4"/>
      <c r="F2" s="4"/>
      <c r="G2" s="4"/>
      <c r="H2" s="4"/>
      <c r="I2" s="4"/>
      <c r="J2" s="8"/>
      <c r="K2" s="8"/>
      <c r="L2" s="55" t="s">
        <v>78</v>
      </c>
    </row>
    <row r="3" spans="1:12" ht="23.1" customHeight="1">
      <c r="A3" s="84" t="s">
        <v>145</v>
      </c>
      <c r="B3" s="14"/>
      <c r="C3" s="14"/>
      <c r="D3" s="4"/>
      <c r="E3" s="4"/>
      <c r="F3" s="4"/>
      <c r="G3" s="4"/>
      <c r="H3" s="4"/>
      <c r="I3" s="4"/>
      <c r="J3" s="8"/>
      <c r="K3" s="8"/>
      <c r="L3" s="8"/>
    </row>
    <row r="4" spans="1:12" ht="21" customHeight="1">
      <c r="A4" s="7"/>
      <c r="B4" s="4"/>
      <c r="C4" s="4"/>
      <c r="D4" s="4"/>
      <c r="E4" s="4"/>
      <c r="F4" s="4"/>
      <c r="G4" s="4"/>
      <c r="H4" s="4"/>
      <c r="I4" s="4"/>
      <c r="J4" s="8"/>
      <c r="K4" s="8"/>
      <c r="L4" s="8"/>
    </row>
    <row r="5" spans="1:12" ht="21.75" customHeight="1">
      <c r="B5" s="25"/>
      <c r="C5" s="25"/>
      <c r="F5" s="130" t="s">
        <v>139</v>
      </c>
      <c r="G5" s="130"/>
      <c r="H5" s="130"/>
      <c r="I5" s="130"/>
      <c r="J5" s="130"/>
      <c r="K5" s="130"/>
      <c r="L5" s="130"/>
    </row>
    <row r="6" spans="1:12" ht="21.75" customHeight="1">
      <c r="B6" s="25"/>
      <c r="C6" s="25"/>
      <c r="F6" s="129" t="s">
        <v>68</v>
      </c>
      <c r="G6" s="129"/>
      <c r="H6" s="129"/>
      <c r="J6" s="129" t="s">
        <v>67</v>
      </c>
      <c r="K6" s="129"/>
      <c r="L6" s="129"/>
    </row>
    <row r="7" spans="1:12" ht="21.75" customHeight="1">
      <c r="B7" s="25"/>
      <c r="C7" s="25"/>
      <c r="D7" s="16" t="s">
        <v>1</v>
      </c>
      <c r="E7" s="4"/>
      <c r="F7" s="127">
        <v>2566</v>
      </c>
      <c r="G7" s="4"/>
      <c r="H7" s="127">
        <v>2565</v>
      </c>
      <c r="I7" s="4"/>
      <c r="J7" s="56">
        <v>2566</v>
      </c>
      <c r="K7" s="4"/>
      <c r="L7" s="56">
        <v>2565</v>
      </c>
    </row>
    <row r="8" spans="1:12" ht="21.75" customHeight="1">
      <c r="E8" s="4"/>
      <c r="F8" s="18"/>
      <c r="G8" s="4"/>
      <c r="H8" s="18"/>
      <c r="I8" s="4"/>
      <c r="J8" s="18"/>
      <c r="K8" s="22"/>
      <c r="L8" s="18"/>
    </row>
    <row r="9" spans="1:12" ht="21.75" customHeight="1">
      <c r="A9" s="2" t="s">
        <v>27</v>
      </c>
      <c r="D9" s="3">
        <v>11</v>
      </c>
      <c r="E9" s="4"/>
      <c r="F9" s="18">
        <v>125031628</v>
      </c>
      <c r="G9" s="4"/>
      <c r="H9" s="18">
        <v>79953636</v>
      </c>
      <c r="I9" s="4"/>
      <c r="J9" s="18">
        <v>70857224</v>
      </c>
      <c r="K9" s="22"/>
      <c r="L9" s="18">
        <v>62943910</v>
      </c>
    </row>
    <row r="10" spans="1:12" ht="21.75" customHeight="1">
      <c r="A10" s="2" t="s">
        <v>28</v>
      </c>
      <c r="F10" s="26">
        <v>-73046886</v>
      </c>
      <c r="H10" s="26">
        <v>-48396117</v>
      </c>
      <c r="J10" s="26">
        <v>-58293354</v>
      </c>
      <c r="K10" s="22"/>
      <c r="L10" s="26">
        <v>-42894494</v>
      </c>
    </row>
    <row r="11" spans="1:12" ht="21.75" customHeight="1">
      <c r="A11" s="4" t="s">
        <v>29</v>
      </c>
      <c r="F11" s="96">
        <f>SUM(F9:F10)</f>
        <v>51984742</v>
      </c>
      <c r="H11" s="96">
        <f>SUM(H9:H10)</f>
        <v>31557519</v>
      </c>
      <c r="J11" s="96">
        <f>SUM(J9:J10)</f>
        <v>12563870</v>
      </c>
      <c r="K11" s="22"/>
      <c r="L11" s="96">
        <f>SUM(L9:L10)</f>
        <v>20049416</v>
      </c>
    </row>
    <row r="12" spans="1:12" ht="21.75" customHeight="1">
      <c r="A12" s="2" t="s">
        <v>138</v>
      </c>
      <c r="D12" s="3">
        <v>8</v>
      </c>
      <c r="F12" s="18">
        <v>1357113</v>
      </c>
      <c r="H12" s="111">
        <v>0</v>
      </c>
      <c r="I12" s="112"/>
      <c r="J12" s="113">
        <v>0</v>
      </c>
      <c r="K12" s="114"/>
      <c r="L12" s="111">
        <v>0</v>
      </c>
    </row>
    <row r="13" spans="1:12" ht="21.75" customHeight="1">
      <c r="A13" s="112" t="s">
        <v>160</v>
      </c>
      <c r="D13" s="3">
        <v>8</v>
      </c>
      <c r="F13" s="18">
        <v>-36837195</v>
      </c>
      <c r="H13" s="111">
        <v>0</v>
      </c>
      <c r="I13" s="112"/>
      <c r="J13" s="113">
        <v>7905000</v>
      </c>
      <c r="K13" s="114"/>
      <c r="L13" s="111">
        <v>0</v>
      </c>
    </row>
    <row r="14" spans="1:12" ht="21.75" customHeight="1">
      <c r="A14" s="2" t="s">
        <v>30</v>
      </c>
      <c r="F14" s="18">
        <v>8597652</v>
      </c>
      <c r="H14" s="18">
        <v>4063486</v>
      </c>
      <c r="J14" s="18">
        <v>5160191</v>
      </c>
      <c r="K14" s="22"/>
      <c r="L14" s="18">
        <v>3213554</v>
      </c>
    </row>
    <row r="15" spans="1:12" ht="21.75" customHeight="1">
      <c r="A15" s="2" t="s">
        <v>31</v>
      </c>
      <c r="F15" s="18">
        <v>-39300406</v>
      </c>
      <c r="H15" s="18">
        <v>-26960681</v>
      </c>
      <c r="J15" s="18">
        <v>-23429267</v>
      </c>
      <c r="K15" s="22"/>
      <c r="L15" s="18">
        <v>-21774189</v>
      </c>
    </row>
    <row r="16" spans="1:12" ht="21.75" customHeight="1">
      <c r="A16" s="2" t="s">
        <v>121</v>
      </c>
      <c r="D16" s="3">
        <v>7.1</v>
      </c>
      <c r="F16" s="26">
        <v>9197830</v>
      </c>
      <c r="H16" s="26">
        <v>2876701</v>
      </c>
      <c r="J16" s="26">
        <v>0</v>
      </c>
      <c r="K16" s="22"/>
      <c r="L16" s="26">
        <v>0</v>
      </c>
    </row>
    <row r="17" spans="1:12" ht="21.75" customHeight="1">
      <c r="A17" s="4" t="s">
        <v>159</v>
      </c>
      <c r="B17" s="4"/>
      <c r="C17" s="4"/>
      <c r="F17" s="96">
        <f>SUM(F11:F16)</f>
        <v>-5000264</v>
      </c>
      <c r="H17" s="96">
        <f>SUM(H11:H16)</f>
        <v>11537025</v>
      </c>
      <c r="J17" s="96">
        <f>SUM(J11:J16)</f>
        <v>2199794</v>
      </c>
      <c r="K17" s="22"/>
      <c r="L17" s="96">
        <f>SUM(L11:L16)</f>
        <v>1488781</v>
      </c>
    </row>
    <row r="18" spans="1:12" ht="21.75" customHeight="1">
      <c r="A18" s="2" t="s">
        <v>32</v>
      </c>
      <c r="F18" s="18">
        <v>-984637</v>
      </c>
      <c r="H18" s="18">
        <v>-1048565</v>
      </c>
      <c r="J18" s="18">
        <v>-984637</v>
      </c>
      <c r="K18" s="22"/>
      <c r="L18" s="18">
        <v>-1048565</v>
      </c>
    </row>
    <row r="19" spans="1:12" ht="21.75" customHeight="1">
      <c r="A19" s="27" t="s">
        <v>98</v>
      </c>
      <c r="F19" s="97">
        <f>SUM(F17:F18)</f>
        <v>-5984901</v>
      </c>
      <c r="H19" s="97">
        <f>SUM(H17:H18)</f>
        <v>10488460</v>
      </c>
      <c r="J19" s="97">
        <f>SUM(J17:J18)</f>
        <v>1215157</v>
      </c>
      <c r="K19" s="22"/>
      <c r="L19" s="97">
        <f>SUM(L17:L18)</f>
        <v>440216</v>
      </c>
    </row>
    <row r="20" spans="1:12" ht="21.75" customHeight="1">
      <c r="A20" s="2" t="s">
        <v>41</v>
      </c>
      <c r="F20" s="18">
        <v>354710</v>
      </c>
      <c r="H20" s="18">
        <v>5630851</v>
      </c>
      <c r="J20" s="18">
        <v>233972</v>
      </c>
      <c r="K20" s="22"/>
      <c r="L20" s="18">
        <v>243637</v>
      </c>
    </row>
    <row r="21" spans="1:12" ht="21.75" customHeight="1">
      <c r="A21" s="4" t="s">
        <v>99</v>
      </c>
      <c r="B21" s="4"/>
      <c r="C21" s="4"/>
      <c r="F21" s="97">
        <f>SUM(F19:F20)</f>
        <v>-5630191</v>
      </c>
      <c r="H21" s="97">
        <f>SUM(H19:H20)</f>
        <v>16119311</v>
      </c>
      <c r="J21" s="97">
        <f>SUM(J19:J20)</f>
        <v>1449129</v>
      </c>
      <c r="K21" s="22"/>
      <c r="L21" s="97">
        <f>SUM(L19:L20)</f>
        <v>683853</v>
      </c>
    </row>
    <row r="22" spans="1:12" ht="21.75" customHeight="1">
      <c r="A22" s="24" t="s">
        <v>92</v>
      </c>
      <c r="B22" s="28"/>
      <c r="C22" s="28"/>
      <c r="F22" s="29">
        <v>0</v>
      </c>
      <c r="H22" s="29">
        <v>0</v>
      </c>
      <c r="J22" s="29">
        <v>0</v>
      </c>
      <c r="K22" s="22"/>
      <c r="L22" s="29">
        <v>0</v>
      </c>
    </row>
    <row r="23" spans="1:12" s="1" customFormat="1" ht="21.75" customHeight="1" thickBot="1">
      <c r="A23" s="4" t="s">
        <v>81</v>
      </c>
      <c r="B23" s="4"/>
      <c r="C23" s="4"/>
      <c r="D23" s="3"/>
      <c r="E23" s="3"/>
      <c r="F23" s="95">
        <f>F21+F22</f>
        <v>-5630191</v>
      </c>
      <c r="G23" s="3"/>
      <c r="H23" s="95">
        <f>H21+H22</f>
        <v>16119311</v>
      </c>
      <c r="I23" s="3"/>
      <c r="J23" s="95">
        <f>J21+J22</f>
        <v>1449129</v>
      </c>
      <c r="K23" s="22"/>
      <c r="L23" s="95">
        <f>L21+L22</f>
        <v>683853</v>
      </c>
    </row>
    <row r="24" spans="1:12" s="1" customFormat="1" ht="21.75" customHeight="1" thickTop="1">
      <c r="A24" s="2"/>
      <c r="B24" s="2"/>
      <c r="C24" s="2"/>
      <c r="D24" s="3"/>
      <c r="E24" s="3"/>
      <c r="F24" s="3"/>
      <c r="G24" s="3"/>
      <c r="H24" s="3"/>
      <c r="I24" s="3"/>
      <c r="J24" s="5"/>
      <c r="K24" s="5"/>
      <c r="L24" s="5"/>
    </row>
    <row r="25" spans="1:12" s="1" customFormat="1" ht="21.75" customHeight="1">
      <c r="A25" s="30" t="s">
        <v>93</v>
      </c>
      <c r="B25" s="31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32"/>
      <c r="B26" s="33" t="s">
        <v>70</v>
      </c>
      <c r="C26" s="2"/>
      <c r="D26" s="3"/>
      <c r="E26" s="3"/>
      <c r="F26" s="18">
        <f>+F28-F27</f>
        <v>-15141773</v>
      </c>
      <c r="G26" s="3"/>
      <c r="H26" s="18">
        <f>+H28-H27</f>
        <v>15554448</v>
      </c>
      <c r="I26" s="3"/>
      <c r="J26" s="18">
        <f>+J28-J27</f>
        <v>1449129</v>
      </c>
      <c r="K26" s="5"/>
      <c r="L26" s="34">
        <f>+L28-L27</f>
        <v>683853</v>
      </c>
    </row>
    <row r="27" spans="1:12" s="1" customFormat="1" ht="21.75" customHeight="1">
      <c r="A27" s="32"/>
      <c r="B27" s="32" t="s">
        <v>71</v>
      </c>
      <c r="C27" s="2"/>
      <c r="D27" s="3"/>
      <c r="E27" s="3"/>
      <c r="F27" s="18">
        <v>9511582</v>
      </c>
      <c r="G27" s="18"/>
      <c r="H27" s="18">
        <v>564863</v>
      </c>
      <c r="I27" s="18"/>
      <c r="J27" s="18">
        <v>0</v>
      </c>
      <c r="K27" s="18"/>
      <c r="L27" s="18">
        <v>0</v>
      </c>
    </row>
    <row r="28" spans="1:12" s="1" customFormat="1" ht="21.75" customHeight="1" thickBot="1">
      <c r="A28" s="35"/>
      <c r="B28" s="32"/>
      <c r="C28" s="2"/>
      <c r="D28" s="3"/>
      <c r="E28" s="3"/>
      <c r="F28" s="36">
        <f>+F21</f>
        <v>-5630191</v>
      </c>
      <c r="G28" s="3"/>
      <c r="H28" s="36">
        <f>+H21</f>
        <v>16119311</v>
      </c>
      <c r="I28" s="3"/>
      <c r="J28" s="36">
        <f>+J21</f>
        <v>1449129</v>
      </c>
      <c r="K28" s="5"/>
      <c r="L28" s="37">
        <f>+L21</f>
        <v>683853</v>
      </c>
    </row>
    <row r="29" spans="1:12" s="1" customFormat="1" ht="21.75" customHeight="1" thickTop="1">
      <c r="A29" s="2"/>
      <c r="B29" s="2"/>
      <c r="C29" s="2"/>
      <c r="D29" s="3"/>
      <c r="E29" s="3"/>
      <c r="F29" s="3"/>
      <c r="G29" s="3"/>
      <c r="H29" s="3"/>
      <c r="I29" s="3"/>
      <c r="J29" s="5"/>
      <c r="K29" s="5"/>
      <c r="L29" s="5"/>
    </row>
    <row r="30" spans="1:12" s="1" customFormat="1" ht="21.75" customHeight="1">
      <c r="A30" s="4" t="s">
        <v>95</v>
      </c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 thickBot="1">
      <c r="A31" s="4" t="s">
        <v>106</v>
      </c>
      <c r="B31" s="2"/>
      <c r="C31" s="2"/>
      <c r="D31" s="3"/>
      <c r="E31" s="3"/>
      <c r="F31" s="108">
        <f>F26/F32</f>
        <v>-6.0567092000000003E-2</v>
      </c>
      <c r="G31" s="86"/>
      <c r="H31" s="108">
        <f>H26/H32</f>
        <v>6.2217792000000001E-2</v>
      </c>
      <c r="I31" s="86"/>
      <c r="J31" s="108">
        <f>J26/J32</f>
        <v>5.7965159999999998E-3</v>
      </c>
      <c r="K31" s="8"/>
      <c r="L31" s="108">
        <f>L26/L32</f>
        <v>2.735412E-3</v>
      </c>
    </row>
    <row r="32" spans="1:12" s="1" customFormat="1" ht="21.75" customHeight="1" thickTop="1" thickBot="1">
      <c r="A32" s="4" t="s">
        <v>79</v>
      </c>
      <c r="B32" s="2"/>
      <c r="C32" s="2"/>
      <c r="D32" s="3"/>
      <c r="E32" s="3"/>
      <c r="F32" s="109">
        <v>250000000</v>
      </c>
      <c r="G32" s="110"/>
      <c r="H32" s="109">
        <v>250000000</v>
      </c>
      <c r="I32" s="110"/>
      <c r="J32" s="109">
        <v>250000000</v>
      </c>
      <c r="K32" s="96"/>
      <c r="L32" s="109">
        <v>250000000</v>
      </c>
    </row>
    <row r="33" spans="1:12" s="1" customFormat="1" ht="21" customHeight="1" thickTop="1">
      <c r="A33" s="2"/>
      <c r="B33" s="2"/>
      <c r="C33" s="2"/>
      <c r="D33" s="3"/>
      <c r="E33" s="3"/>
      <c r="F33" s="3"/>
      <c r="G33" s="3"/>
      <c r="H33" s="3"/>
      <c r="I33" s="3"/>
      <c r="J33" s="5"/>
      <c r="K33" s="5"/>
      <c r="L33" s="5"/>
    </row>
  </sheetData>
  <mergeCells count="3">
    <mergeCell ref="F5:L5"/>
    <mergeCell ref="F6:H6"/>
    <mergeCell ref="J6:L6"/>
  </mergeCells>
  <pageMargins left="0.98425196850393704" right="0.39370078740157483" top="0.98425196850393704" bottom="0.59055118110236227" header="0.59055118110236227" footer="0.59055118110236227"/>
  <pageSetup paperSize="9" scale="72" firstPageNumber="4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W21"/>
  <sheetViews>
    <sheetView zoomScale="80" zoomScaleNormal="80" zoomScaleSheetLayoutView="80" workbookViewId="0">
      <selection activeCell="A15" sqref="A15"/>
    </sheetView>
  </sheetViews>
  <sheetFormatPr defaultColWidth="9.140625" defaultRowHeight="21"/>
  <cols>
    <col min="1" max="1" width="2.42578125" style="2" customWidth="1"/>
    <col min="2" max="2" width="36.42578125" style="2" customWidth="1"/>
    <col min="3" max="3" width="1.42578125" style="2" customWidth="1"/>
    <col min="4" max="4" width="10.140625" style="2" customWidth="1"/>
    <col min="5" max="5" width="1.42578125" style="2" customWidth="1"/>
    <col min="6" max="6" width="17.85546875" style="2" customWidth="1"/>
    <col min="7" max="7" width="2.42578125" style="2" customWidth="1"/>
    <col min="8" max="8" width="17.85546875" style="2" customWidth="1"/>
    <col min="9" max="9" width="2.42578125" style="2" customWidth="1"/>
    <col min="10" max="10" width="17.85546875" style="2" customWidth="1"/>
    <col min="11" max="11" width="2.42578125" style="2" customWidth="1"/>
    <col min="12" max="12" width="17.85546875" style="2" customWidth="1"/>
    <col min="13" max="13" width="2.42578125" style="2" customWidth="1"/>
    <col min="14" max="14" width="17.85546875" style="2" customWidth="1"/>
    <col min="15" max="15" width="2.42578125" style="2" customWidth="1"/>
    <col min="16" max="16" width="17.85546875" style="2" customWidth="1"/>
    <col min="17" max="17" width="2.42578125" style="2" customWidth="1"/>
    <col min="18" max="18" width="17.85546875" style="2" customWidth="1"/>
    <col min="19" max="19" width="2.42578125" style="2" customWidth="1"/>
    <col min="20" max="20" width="17.85546875" style="2" customWidth="1"/>
    <col min="21" max="21" width="2.42578125" style="2" customWidth="1"/>
    <col min="22" max="22" width="17.85546875" style="2" customWidth="1"/>
    <col min="23" max="23" width="10" style="2" bestFit="1" customWidth="1"/>
    <col min="24" max="16384" width="9.140625" style="2"/>
  </cols>
  <sheetData>
    <row r="1" spans="1:23" ht="21.9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54" t="s">
        <v>77</v>
      </c>
    </row>
    <row r="2" spans="1:23" ht="21.95" customHeight="1">
      <c r="A2" s="11" t="s">
        <v>34</v>
      </c>
      <c r="B2" s="1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55" t="s">
        <v>78</v>
      </c>
    </row>
    <row r="3" spans="1:23" ht="21.95" customHeight="1">
      <c r="A3" s="11" t="str">
        <f>'PL (9M)'!A3</f>
        <v>สำหรับงวดเก้าเดือนสิ้นสุดวันที่ 30 กันยายน 2566</v>
      </c>
      <c r="B3" s="1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3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3" ht="21" customHeight="1">
      <c r="A5" s="3"/>
      <c r="B5" s="3"/>
      <c r="C5" s="3"/>
      <c r="D5" s="3"/>
      <c r="E5" s="3"/>
      <c r="F5" s="130" t="s">
        <v>139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</row>
    <row r="6" spans="1:23" ht="21" customHeight="1">
      <c r="A6" s="3"/>
      <c r="B6" s="3"/>
      <c r="C6" s="3"/>
      <c r="D6" s="3"/>
      <c r="E6" s="3"/>
      <c r="F6" s="129" t="s">
        <v>68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</row>
    <row r="7" spans="1:23" ht="21" customHeight="1">
      <c r="A7" s="3"/>
      <c r="B7" s="3"/>
      <c r="C7" s="3"/>
      <c r="D7" s="3"/>
      <c r="E7" s="3"/>
      <c r="F7" s="132" t="s">
        <v>72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3"/>
      <c r="R7" s="133"/>
    </row>
    <row r="8" spans="1:23" ht="21" customHeight="1">
      <c r="A8" s="3"/>
      <c r="B8" s="3"/>
      <c r="C8" s="3"/>
      <c r="D8" s="3"/>
      <c r="E8" s="3"/>
      <c r="F8" s="3"/>
      <c r="G8" s="3"/>
      <c r="H8" s="3"/>
      <c r="I8" s="3"/>
      <c r="J8" s="131" t="s">
        <v>45</v>
      </c>
      <c r="K8" s="131"/>
      <c r="L8" s="131"/>
      <c r="M8" s="39"/>
      <c r="N8" s="131" t="s">
        <v>111</v>
      </c>
      <c r="O8" s="131"/>
      <c r="P8" s="131"/>
      <c r="Q8" s="3"/>
      <c r="R8" s="3"/>
    </row>
    <row r="9" spans="1:23" ht="63">
      <c r="A9" s="3"/>
      <c r="B9" s="3"/>
      <c r="C9" s="3"/>
      <c r="D9" s="16" t="s">
        <v>1</v>
      </c>
      <c r="E9" s="3"/>
      <c r="F9" s="82" t="s">
        <v>112</v>
      </c>
      <c r="G9" s="3"/>
      <c r="H9" s="17" t="s">
        <v>113</v>
      </c>
      <c r="I9" s="3"/>
      <c r="J9" s="79" t="s">
        <v>114</v>
      </c>
      <c r="K9" s="39"/>
      <c r="L9" s="41" t="s">
        <v>24</v>
      </c>
      <c r="M9" s="39"/>
      <c r="N9" s="79" t="s">
        <v>116</v>
      </c>
      <c r="O9" s="39"/>
      <c r="P9" s="79" t="s">
        <v>115</v>
      </c>
      <c r="Q9" s="3"/>
      <c r="R9" s="80" t="s">
        <v>74</v>
      </c>
      <c r="T9" s="81" t="s">
        <v>75</v>
      </c>
      <c r="V9" s="16" t="s">
        <v>25</v>
      </c>
    </row>
    <row r="10" spans="1:23" s="43" customFormat="1" ht="21" customHeight="1">
      <c r="A10" s="24" t="s">
        <v>126</v>
      </c>
      <c r="B10" s="2"/>
      <c r="C10" s="2"/>
      <c r="D10" s="3"/>
      <c r="E10" s="2"/>
      <c r="F10" s="42">
        <v>125000000</v>
      </c>
      <c r="G10" s="42"/>
      <c r="H10" s="42">
        <v>102492000</v>
      </c>
      <c r="I10" s="42"/>
      <c r="J10" s="42">
        <v>1411521</v>
      </c>
      <c r="K10" s="42"/>
      <c r="L10" s="42">
        <v>-3098789</v>
      </c>
      <c r="M10" s="42"/>
      <c r="N10" s="42">
        <v>27574</v>
      </c>
      <c r="O10" s="42"/>
      <c r="P10" s="42">
        <f>SUM(N10:O10)</f>
        <v>27574</v>
      </c>
      <c r="Q10" s="42"/>
      <c r="R10" s="42">
        <f>SUM(F10:L10)+P10</f>
        <v>225832306</v>
      </c>
      <c r="T10" s="42">
        <v>23580960</v>
      </c>
      <c r="V10" s="18">
        <f>SUM(R10:T10)</f>
        <v>249413266</v>
      </c>
    </row>
    <row r="11" spans="1:23" s="43" customFormat="1" ht="21" customHeight="1">
      <c r="A11" s="24" t="s">
        <v>153</v>
      </c>
      <c r="B11" s="2"/>
      <c r="C11" s="2"/>
      <c r="D11" s="3">
        <v>8</v>
      </c>
      <c r="E11" s="2"/>
      <c r="F11" s="42">
        <v>0</v>
      </c>
      <c r="G11" s="42"/>
      <c r="H11" s="42">
        <v>0</v>
      </c>
      <c r="I11" s="42"/>
      <c r="J11" s="42">
        <v>0</v>
      </c>
      <c r="K11" s="42"/>
      <c r="L11" s="42">
        <v>0</v>
      </c>
      <c r="M11" s="42"/>
      <c r="N11" s="42">
        <v>-27574</v>
      </c>
      <c r="O11" s="42"/>
      <c r="P11" s="42">
        <f>SUM(N11:O11)</f>
        <v>-27574</v>
      </c>
      <c r="Q11" s="42"/>
      <c r="R11" s="42">
        <f>SUM(F11:L11)+P11</f>
        <v>-27574</v>
      </c>
      <c r="T11" s="42">
        <v>-32453256</v>
      </c>
      <c r="V11" s="18">
        <f>SUM(R11:T11)</f>
        <v>-32480830</v>
      </c>
      <c r="W11" s="125"/>
    </row>
    <row r="12" spans="1:23" ht="21" customHeight="1">
      <c r="A12" s="24" t="s">
        <v>96</v>
      </c>
      <c r="D12" s="3">
        <v>8</v>
      </c>
      <c r="F12" s="76">
        <v>0</v>
      </c>
      <c r="G12" s="42"/>
      <c r="H12" s="76">
        <v>0</v>
      </c>
      <c r="I12" s="42"/>
      <c r="J12" s="76">
        <v>0</v>
      </c>
      <c r="K12" s="42"/>
      <c r="L12" s="42">
        <v>0</v>
      </c>
      <c r="M12" s="42"/>
      <c r="N12" s="42">
        <v>0</v>
      </c>
      <c r="O12" s="42"/>
      <c r="P12" s="42">
        <f>SUM(N12:O12)</f>
        <v>0</v>
      </c>
      <c r="Q12" s="42"/>
      <c r="R12" s="42">
        <f>SUM(F12:L12)+P12</f>
        <v>0</v>
      </c>
      <c r="T12" s="42">
        <v>22500</v>
      </c>
      <c r="V12" s="18">
        <f>SUM(R12:T12)</f>
        <v>22500</v>
      </c>
    </row>
    <row r="13" spans="1:23" ht="21" customHeight="1">
      <c r="A13" s="24" t="s">
        <v>81</v>
      </c>
      <c r="D13" s="3"/>
      <c r="F13" s="13">
        <v>0</v>
      </c>
      <c r="G13" s="42"/>
      <c r="H13" s="13">
        <v>0</v>
      </c>
      <c r="I13" s="42"/>
      <c r="J13" s="13">
        <v>0</v>
      </c>
      <c r="K13" s="42"/>
      <c r="L13" s="42">
        <f>+'PL (9M)'!F26</f>
        <v>-15141773</v>
      </c>
      <c r="M13" s="42"/>
      <c r="N13" s="42">
        <v>0</v>
      </c>
      <c r="O13" s="42"/>
      <c r="P13" s="42">
        <f>SUM(N13:O13)</f>
        <v>0</v>
      </c>
      <c r="Q13" s="42"/>
      <c r="R13" s="42">
        <f>SUM(F13:L13)+P13</f>
        <v>-15141773</v>
      </c>
      <c r="T13" s="42">
        <f>'PL (9M)'!F27</f>
        <v>9511582</v>
      </c>
      <c r="V13" s="18">
        <f>SUM(R13:T13)</f>
        <v>-5630191</v>
      </c>
    </row>
    <row r="14" spans="1:23" s="43" customFormat="1" ht="21" customHeight="1" thickBot="1">
      <c r="A14" s="2" t="s">
        <v>143</v>
      </c>
      <c r="B14" s="2"/>
      <c r="C14" s="2"/>
      <c r="D14" s="3"/>
      <c r="E14" s="2"/>
      <c r="F14" s="45">
        <f>SUM(F10:F13)</f>
        <v>125000000</v>
      </c>
      <c r="G14" s="42"/>
      <c r="H14" s="45">
        <f>SUM(H10:H13)</f>
        <v>102492000</v>
      </c>
      <c r="I14" s="42"/>
      <c r="J14" s="45">
        <f>SUM(J10:J13)</f>
        <v>1411521</v>
      </c>
      <c r="K14" s="42"/>
      <c r="L14" s="45">
        <f>SUM(L10:L13)</f>
        <v>-18240562</v>
      </c>
      <c r="M14" s="42"/>
      <c r="N14" s="45">
        <f>SUM(N10:N13)</f>
        <v>0</v>
      </c>
      <c r="O14" s="116"/>
      <c r="P14" s="45">
        <f>SUM(P10:P13)</f>
        <v>0</v>
      </c>
      <c r="Q14" s="42"/>
      <c r="R14" s="45">
        <f>SUM(R10:R13)</f>
        <v>210662959</v>
      </c>
      <c r="T14" s="45">
        <f>SUM(T10:T13)</f>
        <v>661786</v>
      </c>
      <c r="V14" s="45">
        <f>SUM(V10:V13)</f>
        <v>211324745</v>
      </c>
      <c r="W14" s="10"/>
    </row>
    <row r="15" spans="1:23" ht="21" customHeight="1" thickTop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2"/>
      <c r="M15" s="3"/>
      <c r="N15" s="12"/>
      <c r="O15" s="3"/>
      <c r="P15" s="12"/>
      <c r="Q15" s="3"/>
      <c r="R15" s="12"/>
      <c r="T15" s="3"/>
      <c r="V15" s="5"/>
    </row>
    <row r="16" spans="1:23">
      <c r="A16" s="24" t="s">
        <v>80</v>
      </c>
      <c r="F16" s="42">
        <v>125000000</v>
      </c>
      <c r="G16" s="42"/>
      <c r="H16" s="42">
        <v>102492000</v>
      </c>
      <c r="I16" s="42"/>
      <c r="J16" s="42">
        <v>1411521</v>
      </c>
      <c r="K16" s="42"/>
      <c r="L16" s="42">
        <v>-18797931</v>
      </c>
      <c r="M16" s="42"/>
      <c r="N16" s="42">
        <v>0</v>
      </c>
      <c r="O16" s="42"/>
      <c r="P16" s="42">
        <f>SUM(N16:O16)</f>
        <v>0</v>
      </c>
      <c r="Q16" s="42"/>
      <c r="R16" s="42">
        <f>SUM(F16:L16)+P16</f>
        <v>210105590</v>
      </c>
      <c r="S16" s="43"/>
      <c r="T16" s="42">
        <v>15000</v>
      </c>
      <c r="U16" s="43"/>
      <c r="V16" s="18">
        <f>SUM(R16:T16)</f>
        <v>210120590</v>
      </c>
    </row>
    <row r="17" spans="1:22">
      <c r="A17" s="24" t="s">
        <v>116</v>
      </c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27574</v>
      </c>
      <c r="O17" s="42"/>
      <c r="P17" s="42">
        <f>SUM(N17:O17)</f>
        <v>27574</v>
      </c>
      <c r="Q17" s="42"/>
      <c r="R17" s="42">
        <f>SUM(F17:L17)+P17</f>
        <v>27574</v>
      </c>
      <c r="S17" s="43"/>
      <c r="T17" s="42">
        <v>-27574</v>
      </c>
      <c r="U17" s="43"/>
      <c r="V17" s="18">
        <f>SUM(R17:T17)</f>
        <v>0</v>
      </c>
    </row>
    <row r="18" spans="1:22" ht="19.149999999999999" customHeight="1">
      <c r="A18" s="24" t="s">
        <v>96</v>
      </c>
      <c r="F18" s="42">
        <v>0</v>
      </c>
      <c r="G18" s="42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f>SUM(N18:O18)</f>
        <v>0</v>
      </c>
      <c r="Q18" s="42"/>
      <c r="R18" s="42">
        <f>SUM(F18:L18)+P18</f>
        <v>0</v>
      </c>
      <c r="T18" s="42">
        <v>18322600</v>
      </c>
      <c r="V18" s="18">
        <f>SUM(R18:T18)</f>
        <v>18322600</v>
      </c>
    </row>
    <row r="19" spans="1:22">
      <c r="A19" s="24" t="s">
        <v>81</v>
      </c>
      <c r="F19" s="76">
        <v>0</v>
      </c>
      <c r="G19" s="42"/>
      <c r="H19" s="76">
        <v>0</v>
      </c>
      <c r="I19" s="42"/>
      <c r="J19" s="76">
        <v>0</v>
      </c>
      <c r="K19" s="42"/>
      <c r="L19" s="42">
        <f>+'PL (9M)'!H26</f>
        <v>15554448</v>
      </c>
      <c r="M19" s="42"/>
      <c r="N19" s="42">
        <v>0</v>
      </c>
      <c r="O19" s="42"/>
      <c r="P19" s="42">
        <f>SUM(N19:O19)</f>
        <v>0</v>
      </c>
      <c r="Q19" s="42"/>
      <c r="R19" s="42">
        <f>SUM(F19:L19)+P19</f>
        <v>15554448</v>
      </c>
      <c r="T19" s="42">
        <f>+'PL (9M)'!H27</f>
        <v>564863</v>
      </c>
      <c r="V19" s="18">
        <f>SUM(R19:T19)</f>
        <v>16119311</v>
      </c>
    </row>
    <row r="20" spans="1:22" ht="21.75" thickBot="1">
      <c r="A20" s="2" t="s">
        <v>144</v>
      </c>
      <c r="F20" s="45">
        <f>SUM(F16:F19)</f>
        <v>125000000</v>
      </c>
      <c r="G20" s="42"/>
      <c r="H20" s="45">
        <f>SUM(H16:H19)</f>
        <v>102492000</v>
      </c>
      <c r="I20" s="42"/>
      <c r="J20" s="45">
        <f>SUM(J16:J19)</f>
        <v>1411521</v>
      </c>
      <c r="K20" s="42"/>
      <c r="L20" s="45">
        <f>SUM(L16:L19)</f>
        <v>-3243483</v>
      </c>
      <c r="M20" s="42"/>
      <c r="N20" s="45">
        <f>SUM(N16:N19)</f>
        <v>27574</v>
      </c>
      <c r="O20" s="42"/>
      <c r="P20" s="45">
        <f>SUM(P16:P19)</f>
        <v>27574</v>
      </c>
      <c r="Q20" s="42"/>
      <c r="R20" s="45">
        <f>SUM(R16:R19)</f>
        <v>225687612</v>
      </c>
      <c r="S20" s="43"/>
      <c r="T20" s="45">
        <f>SUM(T16:T19)</f>
        <v>18874889</v>
      </c>
      <c r="U20" s="43"/>
      <c r="V20" s="45">
        <f>SUM(V16:V19)</f>
        <v>244562501</v>
      </c>
    </row>
    <row r="21" spans="1:22" ht="21.75" thickTop="1"/>
  </sheetData>
  <mergeCells count="5">
    <mergeCell ref="J8:L8"/>
    <mergeCell ref="F7:R7"/>
    <mergeCell ref="F5:V5"/>
    <mergeCell ref="F6:V6"/>
    <mergeCell ref="N8:P8"/>
  </mergeCells>
  <pageMargins left="0.78740157480314965" right="0.19685039370078741" top="0.98425196850393704" bottom="0.59055118110236227" header="0.59055118110236227" footer="0.59055118110236227"/>
  <pageSetup paperSize="9" scale="64" firstPageNumber="5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P17"/>
  <sheetViews>
    <sheetView zoomScaleNormal="100" zoomScaleSheetLayoutView="90" workbookViewId="0">
      <selection activeCell="B16" sqref="B16"/>
    </sheetView>
  </sheetViews>
  <sheetFormatPr defaultColWidth="9.140625" defaultRowHeight="21"/>
  <cols>
    <col min="1" max="1" width="2" style="2" customWidth="1"/>
    <col min="2" max="2" width="35" style="2" customWidth="1"/>
    <col min="3" max="3" width="1.42578125" style="2" customWidth="1"/>
    <col min="4" max="4" width="9.42578125" style="2" customWidth="1"/>
    <col min="5" max="5" width="1.42578125" style="2" customWidth="1"/>
    <col min="6" max="6" width="22" style="2" customWidth="1"/>
    <col min="7" max="7" width="2.42578125" style="2" customWidth="1"/>
    <col min="8" max="8" width="22" style="2" customWidth="1"/>
    <col min="9" max="9" width="2.42578125" style="2" customWidth="1"/>
    <col min="10" max="10" width="22" style="2" customWidth="1"/>
    <col min="11" max="11" width="2.42578125" style="2" customWidth="1"/>
    <col min="12" max="12" width="22" style="2" customWidth="1"/>
    <col min="13" max="13" width="2.42578125" style="2" customWidth="1"/>
    <col min="14" max="14" width="22" style="2" customWidth="1"/>
    <col min="15" max="15" width="4.140625" style="2" customWidth="1"/>
    <col min="16" max="16" width="10.5703125" style="2" bestFit="1" customWidth="1"/>
    <col min="17" max="16384" width="9.140625" style="2"/>
  </cols>
  <sheetData>
    <row r="1" spans="1:16" s="15" customFormat="1" ht="21.95" customHeight="1">
      <c r="A1" s="11" t="str">
        <f>'PL (3M)'!A1</f>
        <v>บริษัท โกลบอล เซอร์วิส เซ็นเตอร์ จำกัด (มหาชน) และบริษัทย่อย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4" t="s">
        <v>77</v>
      </c>
    </row>
    <row r="2" spans="1:16" s="15" customFormat="1" ht="21.95" customHeight="1">
      <c r="A2" s="11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5" t="s">
        <v>78</v>
      </c>
    </row>
    <row r="3" spans="1:16" s="15" customFormat="1" ht="21.95" customHeight="1">
      <c r="A3" s="11" t="str">
        <f>'PL (9M)'!A3</f>
        <v>สำหรับงวดเก้าเดือนสิ้นสุดวันที่ 30 กันยายน 2566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21" customHeight="1">
      <c r="A4" s="1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3"/>
      <c r="B5" s="3"/>
      <c r="C5" s="3"/>
      <c r="D5" s="3"/>
      <c r="E5" s="3"/>
      <c r="F5" s="130" t="s">
        <v>139</v>
      </c>
      <c r="G5" s="130"/>
      <c r="H5" s="130"/>
      <c r="I5" s="130"/>
      <c r="J5" s="130"/>
      <c r="K5" s="130"/>
      <c r="L5" s="130"/>
      <c r="M5" s="130"/>
      <c r="N5" s="130"/>
    </row>
    <row r="6" spans="1:16" ht="21" customHeight="1">
      <c r="A6" s="3"/>
      <c r="B6" s="3"/>
      <c r="C6" s="3"/>
      <c r="D6" s="3"/>
      <c r="E6" s="3"/>
      <c r="F6" s="129" t="s">
        <v>67</v>
      </c>
      <c r="G6" s="129"/>
      <c r="H6" s="129"/>
      <c r="I6" s="129"/>
      <c r="J6" s="129"/>
      <c r="K6" s="129"/>
      <c r="L6" s="129"/>
      <c r="M6" s="129"/>
      <c r="N6" s="129"/>
    </row>
    <row r="7" spans="1:16" ht="21" customHeight="1">
      <c r="B7" s="6"/>
      <c r="C7" s="6"/>
      <c r="D7" s="6"/>
      <c r="E7" s="6"/>
      <c r="F7" s="3"/>
      <c r="G7" s="3"/>
      <c r="I7" s="3"/>
      <c r="J7" s="131" t="s">
        <v>45</v>
      </c>
      <c r="K7" s="131"/>
      <c r="L7" s="131"/>
      <c r="M7" s="3"/>
      <c r="N7" s="3"/>
    </row>
    <row r="8" spans="1:16" ht="21" customHeight="1">
      <c r="F8" s="12" t="s">
        <v>48</v>
      </c>
      <c r="G8" s="3"/>
      <c r="H8" s="38" t="s">
        <v>61</v>
      </c>
      <c r="I8" s="3"/>
      <c r="J8" s="39" t="s">
        <v>50</v>
      </c>
      <c r="K8" s="39"/>
      <c r="L8" s="39"/>
      <c r="N8" s="3" t="s">
        <v>35</v>
      </c>
    </row>
    <row r="9" spans="1:16" ht="21" customHeight="1">
      <c r="A9" s="3"/>
      <c r="B9" s="3"/>
      <c r="C9" s="3"/>
      <c r="E9" s="3"/>
      <c r="F9" s="40" t="s">
        <v>49</v>
      </c>
      <c r="G9" s="3"/>
      <c r="H9" s="17" t="s">
        <v>52</v>
      </c>
      <c r="I9" s="3"/>
      <c r="J9" s="41" t="s">
        <v>51</v>
      </c>
      <c r="K9" s="39"/>
      <c r="L9" s="41" t="s">
        <v>24</v>
      </c>
      <c r="M9" s="3"/>
      <c r="N9" s="16" t="s">
        <v>20</v>
      </c>
    </row>
    <row r="10" spans="1:16" s="43" customFormat="1" ht="21" customHeight="1">
      <c r="A10" s="77" t="s">
        <v>126</v>
      </c>
      <c r="B10" s="2"/>
      <c r="C10" s="2"/>
      <c r="D10" s="3"/>
      <c r="E10" s="2"/>
      <c r="F10" s="42">
        <v>125000000</v>
      </c>
      <c r="G10" s="42"/>
      <c r="H10" s="42">
        <v>102492000</v>
      </c>
      <c r="I10" s="42"/>
      <c r="J10" s="42">
        <v>1411521</v>
      </c>
      <c r="K10" s="42"/>
      <c r="L10" s="42">
        <v>-19601229</v>
      </c>
      <c r="M10" s="42"/>
      <c r="N10" s="42">
        <f>SUM(F10:L10)</f>
        <v>209302292</v>
      </c>
      <c r="O10" s="2"/>
      <c r="P10" s="2"/>
    </row>
    <row r="11" spans="1:16" ht="21" customHeight="1">
      <c r="A11" s="24" t="s">
        <v>105</v>
      </c>
      <c r="F11" s="115">
        <v>0</v>
      </c>
      <c r="G11" s="42"/>
      <c r="H11" s="115">
        <v>0</v>
      </c>
      <c r="I11" s="42"/>
      <c r="J11" s="115">
        <v>0</v>
      </c>
      <c r="K11" s="10"/>
      <c r="L11" s="10">
        <f>+'PL (9M)'!J21</f>
        <v>1449129</v>
      </c>
      <c r="M11" s="10"/>
      <c r="N11" s="42">
        <f>SUM(F11:L11)</f>
        <v>1449129</v>
      </c>
    </row>
    <row r="12" spans="1:16" s="43" customFormat="1" ht="21" customHeight="1" thickBot="1">
      <c r="A12" s="2" t="s">
        <v>143</v>
      </c>
      <c r="B12" s="2"/>
      <c r="C12" s="2"/>
      <c r="D12" s="3"/>
      <c r="E12" s="2"/>
      <c r="F12" s="45">
        <f>SUM(F10:F11)</f>
        <v>125000000</v>
      </c>
      <c r="G12" s="42"/>
      <c r="H12" s="45">
        <f>SUM(H10:H11)</f>
        <v>102492000</v>
      </c>
      <c r="I12" s="42"/>
      <c r="J12" s="45">
        <f>SUM(J10:J11)</f>
        <v>1411521</v>
      </c>
      <c r="K12" s="42"/>
      <c r="L12" s="45">
        <f>SUM(L10:L11)</f>
        <v>-18152100</v>
      </c>
      <c r="M12" s="42"/>
      <c r="N12" s="45">
        <f>SUM(F12:L12)</f>
        <v>210751421</v>
      </c>
      <c r="O12" s="2"/>
      <c r="P12" s="10"/>
    </row>
    <row r="13" spans="1:16" s="43" customFormat="1" ht="21" customHeight="1" thickTop="1">
      <c r="A13" s="2"/>
      <c r="B13" s="2"/>
      <c r="C13" s="2"/>
      <c r="D13" s="3"/>
      <c r="E13" s="2"/>
      <c r="F13" s="42"/>
      <c r="G13" s="42"/>
      <c r="H13" s="42"/>
      <c r="I13" s="42"/>
      <c r="J13" s="42"/>
      <c r="K13" s="42"/>
      <c r="L13" s="42"/>
      <c r="M13" s="42"/>
      <c r="N13" s="42"/>
      <c r="O13" s="2"/>
      <c r="P13" s="2"/>
    </row>
    <row r="14" spans="1:16" s="43" customFormat="1" ht="21" customHeight="1">
      <c r="A14" s="77" t="s">
        <v>80</v>
      </c>
      <c r="B14" s="2"/>
      <c r="C14" s="2"/>
      <c r="D14" s="3"/>
      <c r="E14" s="2"/>
      <c r="F14" s="42">
        <v>125000000</v>
      </c>
      <c r="G14" s="42"/>
      <c r="H14" s="42">
        <v>102492000</v>
      </c>
      <c r="I14" s="42"/>
      <c r="J14" s="42">
        <v>1411521</v>
      </c>
      <c r="K14" s="42"/>
      <c r="L14" s="42">
        <v>-18507039</v>
      </c>
      <c r="M14" s="42"/>
      <c r="N14" s="42">
        <f>SUM(F14:L14)</f>
        <v>210396482</v>
      </c>
      <c r="O14" s="2"/>
      <c r="P14" s="2"/>
    </row>
    <row r="15" spans="1:16" ht="21" customHeight="1">
      <c r="A15" s="24" t="s">
        <v>105</v>
      </c>
      <c r="D15" s="3"/>
      <c r="F15" s="115">
        <v>0</v>
      </c>
      <c r="G15" s="42"/>
      <c r="H15" s="115">
        <v>0</v>
      </c>
      <c r="I15" s="42"/>
      <c r="J15" s="115">
        <v>0</v>
      </c>
      <c r="K15" s="42"/>
      <c r="L15" s="42">
        <f>+'PL (9M)'!L21</f>
        <v>683853</v>
      </c>
      <c r="M15" s="42"/>
      <c r="N15" s="42">
        <f t="shared" ref="N15:N16" si="0">SUM(F15:L15)</f>
        <v>683853</v>
      </c>
    </row>
    <row r="16" spans="1:16" s="43" customFormat="1" ht="21" customHeight="1" thickBot="1">
      <c r="A16" s="2" t="s">
        <v>144</v>
      </c>
      <c r="B16" s="2"/>
      <c r="C16" s="2"/>
      <c r="D16" s="3"/>
      <c r="E16" s="2"/>
      <c r="F16" s="45">
        <f>SUM(F14:F15)</f>
        <v>125000000</v>
      </c>
      <c r="G16" s="42"/>
      <c r="H16" s="45">
        <f>SUM(H14:H15)</f>
        <v>102492000</v>
      </c>
      <c r="I16" s="42"/>
      <c r="J16" s="45">
        <f>SUM(J14:J15)</f>
        <v>1411521</v>
      </c>
      <c r="K16" s="42"/>
      <c r="L16" s="45">
        <f>SUM(L14:L15)</f>
        <v>-17823186</v>
      </c>
      <c r="M16" s="42"/>
      <c r="N16" s="45">
        <f t="shared" si="0"/>
        <v>211080335</v>
      </c>
      <c r="O16" s="2"/>
    </row>
    <row r="17" spans="1:14" ht="21" customHeight="1" thickTop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2"/>
      <c r="M17" s="3"/>
      <c r="N17" s="12"/>
    </row>
  </sheetData>
  <mergeCells count="3">
    <mergeCell ref="J7:L7"/>
    <mergeCell ref="F5:N5"/>
    <mergeCell ref="F6:N6"/>
  </mergeCells>
  <pageMargins left="0.78740157480314965" right="0.39370078740157483" top="0.98425196850393704" bottom="0.59055118110236227" header="0.59055118110236227" footer="0.59055118110236227"/>
  <pageSetup paperSize="9" scale="86" firstPageNumber="6" fitToHeight="0" orientation="landscape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88"/>
  <sheetViews>
    <sheetView zoomScale="80" zoomScaleNormal="80" zoomScaleSheetLayoutView="90" workbookViewId="0">
      <selection activeCell="C5" sqref="C5"/>
    </sheetView>
  </sheetViews>
  <sheetFormatPr defaultColWidth="9.140625" defaultRowHeight="21"/>
  <cols>
    <col min="1" max="2" width="1.42578125" style="2" customWidth="1"/>
    <col min="3" max="3" width="53.7109375" style="2" customWidth="1"/>
    <col min="4" max="4" width="16.28515625" style="2" customWidth="1"/>
    <col min="5" max="5" width="17.42578125" style="2" customWidth="1"/>
    <col min="6" max="6" width="1.140625" style="2" customWidth="1"/>
    <col min="7" max="7" width="17.42578125" style="2" customWidth="1"/>
    <col min="8" max="8" width="1.140625" style="2" customWidth="1"/>
    <col min="9" max="9" width="17.42578125" style="2" customWidth="1"/>
    <col min="10" max="10" width="1.140625" style="2" customWidth="1"/>
    <col min="11" max="11" width="17.42578125" style="2" customWidth="1"/>
    <col min="12" max="12" width="10.7109375" style="2" bestFit="1" customWidth="1"/>
    <col min="13" max="13" width="9.140625" style="2"/>
    <col min="14" max="14" width="9.42578125" style="2" customWidth="1"/>
    <col min="15" max="16384" width="9.140625" style="2"/>
  </cols>
  <sheetData>
    <row r="1" spans="1:11" s="15" customFormat="1" ht="21.95" customHeight="1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54" t="s">
        <v>77</v>
      </c>
    </row>
    <row r="2" spans="1:11" s="15" customFormat="1" ht="21.95" customHeight="1">
      <c r="A2" s="11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55" t="s">
        <v>78</v>
      </c>
    </row>
    <row r="3" spans="1:11" s="15" customFormat="1" ht="21.95" customHeight="1">
      <c r="A3" s="11" t="str">
        <f>'PL (9M)'!A3</f>
        <v>สำหรับงวดเก้าเดือนสิ้นสุดวันที่ 30 กันยายน 2566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1.75" customHeight="1">
      <c r="E5" s="130" t="s">
        <v>139</v>
      </c>
      <c r="F5" s="130"/>
      <c r="G5" s="130"/>
      <c r="H5" s="130"/>
      <c r="I5" s="130"/>
      <c r="J5" s="130"/>
      <c r="K5" s="130"/>
    </row>
    <row r="6" spans="1:11" ht="21.75" customHeight="1">
      <c r="E6" s="129" t="s">
        <v>68</v>
      </c>
      <c r="F6" s="129"/>
      <c r="G6" s="129"/>
      <c r="I6" s="129" t="s">
        <v>67</v>
      </c>
      <c r="J6" s="129"/>
      <c r="K6" s="129"/>
    </row>
    <row r="7" spans="1:11" ht="21.75" customHeight="1">
      <c r="E7" s="60">
        <v>2566</v>
      </c>
      <c r="F7" s="4"/>
      <c r="G7" s="60">
        <v>2565</v>
      </c>
      <c r="H7" s="4"/>
      <c r="I7" s="56">
        <v>2566</v>
      </c>
      <c r="J7" s="4"/>
      <c r="K7" s="56">
        <v>2565</v>
      </c>
    </row>
    <row r="8" spans="1:11" ht="21.75" customHeight="1">
      <c r="A8" s="4" t="s">
        <v>42</v>
      </c>
      <c r="B8" s="4"/>
      <c r="C8" s="4"/>
      <c r="D8" s="4"/>
      <c r="E8" s="4"/>
      <c r="F8" s="4"/>
      <c r="G8" s="4"/>
      <c r="H8" s="4"/>
      <c r="I8" s="25"/>
      <c r="J8" s="25"/>
      <c r="K8" s="101"/>
    </row>
    <row r="9" spans="1:11" ht="21.75" customHeight="1">
      <c r="A9" s="2" t="s">
        <v>98</v>
      </c>
      <c r="E9" s="47">
        <f>+'PL (9M)'!F19</f>
        <v>-5984901</v>
      </c>
      <c r="G9" s="47">
        <f>+'PL (9M)'!H19</f>
        <v>10488460</v>
      </c>
      <c r="I9" s="47">
        <f>+'PL (9M)'!J19</f>
        <v>1215157</v>
      </c>
      <c r="J9" s="102"/>
      <c r="K9" s="47">
        <f>+'PL (9M)'!L19</f>
        <v>440216</v>
      </c>
    </row>
    <row r="10" spans="1:11" ht="21.75" customHeight="1">
      <c r="A10" s="44" t="s">
        <v>120</v>
      </c>
      <c r="B10" s="4"/>
      <c r="C10" s="4"/>
      <c r="E10" s="47"/>
      <c r="G10" s="47"/>
      <c r="I10" s="47"/>
      <c r="J10" s="102"/>
      <c r="K10" s="10"/>
    </row>
    <row r="11" spans="1:11" ht="21.75" customHeight="1">
      <c r="B11" s="2" t="s">
        <v>133</v>
      </c>
      <c r="E11" s="98">
        <v>984637</v>
      </c>
      <c r="F11" s="98"/>
      <c r="G11" s="98">
        <v>1048565</v>
      </c>
      <c r="H11" s="98"/>
      <c r="I11" s="98">
        <v>984637</v>
      </c>
      <c r="J11" s="102"/>
      <c r="K11" s="98">
        <v>1048565</v>
      </c>
    </row>
    <row r="12" spans="1:11" ht="21.75" customHeight="1">
      <c r="B12" s="2" t="s">
        <v>43</v>
      </c>
      <c r="E12" s="98">
        <v>-48453</v>
      </c>
      <c r="F12" s="98"/>
      <c r="G12" s="98">
        <v>-11123</v>
      </c>
      <c r="H12" s="98"/>
      <c r="I12" s="98">
        <v>-12760</v>
      </c>
      <c r="J12" s="102"/>
      <c r="K12" s="98">
        <v>-2455</v>
      </c>
    </row>
    <row r="13" spans="1:11" ht="21.75" customHeight="1">
      <c r="B13" s="2" t="s">
        <v>94</v>
      </c>
      <c r="E13" s="47">
        <v>-10841173</v>
      </c>
      <c r="F13" s="47"/>
      <c r="G13" s="47">
        <v>-10805629</v>
      </c>
      <c r="H13" s="47"/>
      <c r="I13" s="47">
        <v>-5184889</v>
      </c>
      <c r="J13" s="102"/>
      <c r="K13" s="47">
        <v>-2569623</v>
      </c>
    </row>
    <row r="14" spans="1:11" ht="21.75" customHeight="1">
      <c r="B14" s="2" t="s">
        <v>136</v>
      </c>
      <c r="E14" s="47">
        <v>10105335</v>
      </c>
      <c r="F14" s="47"/>
      <c r="G14" s="47">
        <v>-2040117</v>
      </c>
      <c r="H14" s="47"/>
      <c r="I14" s="47">
        <v>-180089</v>
      </c>
      <c r="J14" s="102"/>
      <c r="K14" s="47">
        <v>-2040117</v>
      </c>
    </row>
    <row r="15" spans="1:11" ht="21.75" customHeight="1">
      <c r="B15" s="2" t="s">
        <v>132</v>
      </c>
      <c r="E15" s="47">
        <v>-900791</v>
      </c>
      <c r="F15" s="47"/>
      <c r="G15" s="47">
        <v>-333000</v>
      </c>
      <c r="H15" s="47"/>
      <c r="I15" s="47">
        <v>0</v>
      </c>
      <c r="J15" s="102"/>
      <c r="K15" s="47">
        <v>0</v>
      </c>
    </row>
    <row r="16" spans="1:11" ht="21.75" customHeight="1">
      <c r="B16" s="2" t="s">
        <v>89</v>
      </c>
      <c r="E16" s="47">
        <v>514081</v>
      </c>
      <c r="F16" s="47"/>
      <c r="G16" s="47">
        <v>-2155800</v>
      </c>
      <c r="H16" s="47"/>
      <c r="I16" s="47">
        <v>603112</v>
      </c>
      <c r="J16" s="102"/>
      <c r="K16" s="47">
        <v>-2181648</v>
      </c>
    </row>
    <row r="17" spans="1:13" ht="21.75" customHeight="1">
      <c r="B17" s="2" t="s">
        <v>137</v>
      </c>
      <c r="E17" s="47">
        <v>401389</v>
      </c>
      <c r="F17" s="47"/>
      <c r="G17" s="47">
        <v>245741</v>
      </c>
      <c r="H17" s="47"/>
      <c r="I17" s="47">
        <v>401389</v>
      </c>
      <c r="J17" s="102"/>
      <c r="K17" s="47">
        <v>245800</v>
      </c>
    </row>
    <row r="18" spans="1:13" ht="21.75" customHeight="1">
      <c r="B18" s="2" t="s">
        <v>100</v>
      </c>
      <c r="E18" s="47">
        <v>10733784</v>
      </c>
      <c r="F18" s="47"/>
      <c r="G18" s="47">
        <v>1257156</v>
      </c>
      <c r="H18" s="47"/>
      <c r="I18" s="47">
        <v>-1884350</v>
      </c>
      <c r="J18" s="102"/>
      <c r="K18" s="47">
        <v>-670220</v>
      </c>
    </row>
    <row r="19" spans="1:13" ht="21.75" customHeight="1">
      <c r="B19" s="2" t="s">
        <v>103</v>
      </c>
      <c r="E19" s="98">
        <v>-360000</v>
      </c>
      <c r="F19" s="98"/>
      <c r="G19" s="98">
        <v>1302602</v>
      </c>
      <c r="H19" s="98"/>
      <c r="I19" s="98">
        <v>1450000</v>
      </c>
      <c r="J19" s="102"/>
      <c r="K19" s="98">
        <v>2700</v>
      </c>
    </row>
    <row r="20" spans="1:13" ht="21.75" customHeight="1">
      <c r="B20" s="2" t="s">
        <v>135</v>
      </c>
      <c r="E20" s="98">
        <v>5492071</v>
      </c>
      <c r="F20" s="98"/>
      <c r="G20" s="98">
        <v>4581077</v>
      </c>
      <c r="H20" s="98"/>
      <c r="I20" s="98">
        <v>4997135</v>
      </c>
      <c r="J20" s="102"/>
      <c r="K20" s="98">
        <v>4564495</v>
      </c>
    </row>
    <row r="21" spans="1:13" ht="21.75" customHeight="1">
      <c r="B21" s="2" t="s">
        <v>128</v>
      </c>
      <c r="E21" s="47"/>
      <c r="F21" s="47"/>
      <c r="G21" s="47"/>
      <c r="H21" s="47"/>
      <c r="I21" s="47"/>
      <c r="J21" s="102"/>
      <c r="K21" s="47"/>
    </row>
    <row r="22" spans="1:13" ht="21.75" customHeight="1">
      <c r="C22" s="2" t="s">
        <v>129</v>
      </c>
      <c r="E22" s="47">
        <v>-1204333</v>
      </c>
      <c r="F22" s="47"/>
      <c r="G22" s="47">
        <v>290558</v>
      </c>
      <c r="H22" s="47"/>
      <c r="I22" s="47">
        <v>-1204333</v>
      </c>
      <c r="J22" s="102"/>
      <c r="K22" s="47">
        <v>290558</v>
      </c>
    </row>
    <row r="23" spans="1:13" ht="21.75" customHeight="1">
      <c r="B23" s="2" t="s">
        <v>134</v>
      </c>
      <c r="E23" s="47">
        <v>740736</v>
      </c>
      <c r="F23" s="47"/>
      <c r="G23" s="47">
        <v>-513430</v>
      </c>
      <c r="H23" s="47"/>
      <c r="I23" s="47">
        <v>740736</v>
      </c>
      <c r="J23" s="102"/>
      <c r="K23" s="47">
        <v>-513430</v>
      </c>
    </row>
    <row r="24" spans="1:13" ht="21.75" customHeight="1">
      <c r="B24" s="2" t="s">
        <v>53</v>
      </c>
      <c r="E24" s="47">
        <v>1033366</v>
      </c>
      <c r="F24" s="47"/>
      <c r="G24" s="47">
        <v>724646</v>
      </c>
      <c r="H24" s="47"/>
      <c r="I24" s="47">
        <v>429681</v>
      </c>
      <c r="J24" s="102"/>
      <c r="K24" s="47">
        <v>479563</v>
      </c>
    </row>
    <row r="25" spans="1:13" ht="21.75" customHeight="1">
      <c r="B25" s="2" t="s">
        <v>154</v>
      </c>
      <c r="E25" s="47">
        <v>46593</v>
      </c>
      <c r="F25" s="47"/>
      <c r="G25" s="47">
        <v>327104</v>
      </c>
      <c r="H25" s="47"/>
      <c r="I25" s="47">
        <v>-111</v>
      </c>
      <c r="J25" s="102"/>
      <c r="K25" s="47">
        <v>327104</v>
      </c>
    </row>
    <row r="26" spans="1:13" ht="21.75" customHeight="1">
      <c r="B26" s="2" t="s">
        <v>155</v>
      </c>
      <c r="E26" s="47">
        <v>-1357113</v>
      </c>
      <c r="F26" s="47"/>
      <c r="G26" s="47">
        <v>0</v>
      </c>
      <c r="H26" s="47"/>
      <c r="I26" s="47">
        <v>0</v>
      </c>
      <c r="J26" s="102"/>
      <c r="K26" s="47">
        <v>0</v>
      </c>
    </row>
    <row r="27" spans="1:13" ht="21.75" customHeight="1">
      <c r="B27" s="2" t="s">
        <v>147</v>
      </c>
      <c r="E27" s="47">
        <v>-7927</v>
      </c>
      <c r="F27" s="47"/>
      <c r="G27" s="47">
        <v>704303</v>
      </c>
      <c r="H27" s="47"/>
      <c r="I27" s="47">
        <v>-7927</v>
      </c>
      <c r="J27" s="102"/>
      <c r="K27" s="47">
        <v>704303</v>
      </c>
    </row>
    <row r="28" spans="1:13" ht="21.75" customHeight="1">
      <c r="B28" s="2" t="s">
        <v>146</v>
      </c>
      <c r="E28" s="47">
        <v>36837195</v>
      </c>
      <c r="F28" s="47"/>
      <c r="G28" s="47">
        <v>0</v>
      </c>
      <c r="H28" s="47"/>
      <c r="I28" s="47">
        <v>-7905000</v>
      </c>
      <c r="J28" s="102"/>
      <c r="K28" s="47">
        <v>0</v>
      </c>
    </row>
    <row r="29" spans="1:13" ht="21.75" customHeight="1">
      <c r="B29" s="2" t="s">
        <v>121</v>
      </c>
      <c r="E29" s="99">
        <v>-9197830</v>
      </c>
      <c r="F29" s="47"/>
      <c r="G29" s="99">
        <v>-2876701</v>
      </c>
      <c r="H29" s="47"/>
      <c r="I29" s="99">
        <v>0</v>
      </c>
      <c r="J29" s="102"/>
      <c r="K29" s="99">
        <v>0</v>
      </c>
      <c r="M29" s="46"/>
    </row>
    <row r="30" spans="1:13" ht="21.75" customHeight="1">
      <c r="A30" s="2" t="s">
        <v>84</v>
      </c>
      <c r="B30" s="4"/>
      <c r="C30" s="4"/>
      <c r="E30" s="121">
        <f>SUM(E11:E29)</f>
        <v>42971567</v>
      </c>
      <c r="G30" s="121">
        <f>SUM(G11:G29)</f>
        <v>-8254048</v>
      </c>
      <c r="I30" s="121">
        <f>SUM(I11:I29)</f>
        <v>-6772769</v>
      </c>
      <c r="J30" s="10"/>
      <c r="K30" s="121">
        <f>SUM(K11:K29)</f>
        <v>-314405</v>
      </c>
    </row>
    <row r="31" spans="1:13" ht="21.75" customHeight="1">
      <c r="A31" s="4" t="s">
        <v>85</v>
      </c>
      <c r="E31" s="103">
        <f>+E9+E30</f>
        <v>36986666</v>
      </c>
      <c r="F31" s="103"/>
      <c r="G31" s="103">
        <f>+G9+G30</f>
        <v>2234412</v>
      </c>
      <c r="H31" s="103"/>
      <c r="I31" s="103">
        <f>+I9+I30</f>
        <v>-5557612</v>
      </c>
      <c r="J31" s="103"/>
      <c r="K31" s="103">
        <f>+K9+K30</f>
        <v>125811</v>
      </c>
    </row>
    <row r="32" spans="1:13" ht="21.75" customHeight="1">
      <c r="A32" s="119" t="s">
        <v>148</v>
      </c>
      <c r="E32" s="47">
        <v>-26740</v>
      </c>
      <c r="F32" s="47"/>
      <c r="G32" s="47">
        <v>0</v>
      </c>
      <c r="H32" s="47"/>
      <c r="I32" s="47">
        <v>0</v>
      </c>
      <c r="J32" s="47"/>
      <c r="K32" s="47">
        <v>0</v>
      </c>
    </row>
    <row r="33" spans="1:11" ht="21.75" customHeight="1">
      <c r="A33" s="2" t="s">
        <v>86</v>
      </c>
      <c r="E33" s="47">
        <v>48453</v>
      </c>
      <c r="F33" s="47"/>
      <c r="G33" s="47">
        <v>0</v>
      </c>
      <c r="H33" s="47"/>
      <c r="I33" s="47">
        <v>12760</v>
      </c>
      <c r="J33" s="47"/>
      <c r="K33" s="47">
        <v>0</v>
      </c>
    </row>
    <row r="34" spans="1:11" ht="21.75" customHeight="1">
      <c r="A34" s="2" t="s">
        <v>130</v>
      </c>
      <c r="E34" s="47">
        <v>2297296</v>
      </c>
      <c r="F34" s="103"/>
      <c r="G34" s="47">
        <v>0</v>
      </c>
      <c r="H34" s="103"/>
      <c r="I34" s="47">
        <v>2297296</v>
      </c>
      <c r="J34" s="103"/>
      <c r="K34" s="47">
        <v>0</v>
      </c>
    </row>
    <row r="35" spans="1:11" ht="21.75" customHeight="1">
      <c r="A35" s="2" t="s">
        <v>37</v>
      </c>
      <c r="E35" s="47">
        <v>-5753621</v>
      </c>
      <c r="F35" s="47"/>
      <c r="G35" s="47">
        <v>-1773214</v>
      </c>
      <c r="H35" s="47"/>
      <c r="I35" s="47">
        <v>-1769584</v>
      </c>
      <c r="J35" s="47"/>
      <c r="K35" s="47">
        <v>-1456153</v>
      </c>
    </row>
    <row r="36" spans="1:11" ht="21.75" customHeight="1">
      <c r="A36" s="4" t="s">
        <v>90</v>
      </c>
      <c r="E36" s="104">
        <f>ROUND((SUM(E31:E35)),0)</f>
        <v>33552054</v>
      </c>
      <c r="F36" s="103"/>
      <c r="G36" s="104">
        <f>ROUND((SUM(G31:G35)),0)</f>
        <v>461198</v>
      </c>
      <c r="H36" s="103"/>
      <c r="I36" s="104">
        <f>ROUND((SUM(I31:I35)),0)</f>
        <v>-5017140</v>
      </c>
      <c r="J36" s="103"/>
      <c r="K36" s="104">
        <f>ROUND((SUM(K31:K35)),0)</f>
        <v>-1330342</v>
      </c>
    </row>
    <row r="37" spans="1:11" ht="21.75" customHeight="1">
      <c r="A37" s="4"/>
      <c r="E37" s="98"/>
      <c r="F37" s="47"/>
      <c r="G37" s="98"/>
      <c r="H37" s="47"/>
      <c r="I37" s="98"/>
      <c r="J37" s="47"/>
      <c r="K37" s="98"/>
    </row>
    <row r="38" spans="1:11" ht="21.75" customHeight="1">
      <c r="A38" s="48" t="s">
        <v>54</v>
      </c>
      <c r="J38" s="43"/>
    </row>
    <row r="39" spans="1:11" ht="21.75" customHeight="1">
      <c r="B39" s="2" t="s">
        <v>62</v>
      </c>
      <c r="E39" s="47">
        <v>88500000</v>
      </c>
      <c r="F39" s="47"/>
      <c r="G39" s="47">
        <v>70000000</v>
      </c>
      <c r="H39" s="47"/>
      <c r="I39" s="47">
        <v>88500000</v>
      </c>
      <c r="J39" s="47"/>
      <c r="K39" s="47">
        <v>70000000</v>
      </c>
    </row>
    <row r="40" spans="1:11" ht="21.75" customHeight="1">
      <c r="B40" s="2" t="s">
        <v>63</v>
      </c>
      <c r="E40" s="47">
        <v>0</v>
      </c>
      <c r="F40" s="47"/>
      <c r="G40" s="47">
        <v>-15000000</v>
      </c>
      <c r="H40" s="47"/>
      <c r="I40" s="47">
        <v>0</v>
      </c>
      <c r="J40" s="47"/>
      <c r="K40" s="47">
        <v>-15000000</v>
      </c>
    </row>
    <row r="41" spans="1:11" ht="21.75" customHeight="1">
      <c r="B41" s="2" t="s">
        <v>124</v>
      </c>
      <c r="E41" s="47">
        <v>-1979963</v>
      </c>
      <c r="F41" s="47"/>
      <c r="G41" s="47">
        <v>0</v>
      </c>
      <c r="H41" s="47"/>
      <c r="I41" s="47">
        <v>-1979963</v>
      </c>
      <c r="J41" s="47"/>
      <c r="K41" s="47">
        <v>0</v>
      </c>
    </row>
    <row r="42" spans="1:11" ht="21.75" customHeight="1">
      <c r="B42" s="2" t="s">
        <v>109</v>
      </c>
      <c r="E42" s="47">
        <v>0</v>
      </c>
      <c r="F42" s="47"/>
      <c r="G42" s="47">
        <v>-1737239</v>
      </c>
      <c r="H42" s="47"/>
      <c r="I42" s="47">
        <v>-39977500</v>
      </c>
      <c r="J42" s="47"/>
      <c r="K42" s="47">
        <v>-53677400</v>
      </c>
    </row>
    <row r="43" spans="1:11" ht="21.75" customHeight="1">
      <c r="B43" s="2" t="s">
        <v>118</v>
      </c>
      <c r="E43" s="47">
        <v>22500</v>
      </c>
      <c r="F43" s="47"/>
      <c r="G43" s="47">
        <v>18322600</v>
      </c>
      <c r="H43" s="47"/>
      <c r="I43" s="47">
        <v>0</v>
      </c>
      <c r="J43" s="47"/>
      <c r="K43" s="47">
        <v>0</v>
      </c>
    </row>
    <row r="44" spans="1:11" ht="21.75" customHeight="1">
      <c r="B44" s="2" t="s">
        <v>156</v>
      </c>
      <c r="E44" s="47">
        <v>60375000</v>
      </c>
      <c r="F44" s="47"/>
      <c r="G44" s="47">
        <v>0</v>
      </c>
      <c r="H44" s="47"/>
      <c r="I44" s="47">
        <v>60375000</v>
      </c>
      <c r="J44" s="47"/>
      <c r="K44" s="47">
        <v>12500000</v>
      </c>
    </row>
    <row r="45" spans="1:11" ht="21.75" customHeight="1">
      <c r="B45" s="2" t="s">
        <v>119</v>
      </c>
      <c r="E45" s="47">
        <v>0</v>
      </c>
      <c r="F45" s="47"/>
      <c r="G45" s="47">
        <v>-58900000</v>
      </c>
      <c r="H45" s="47"/>
      <c r="I45" s="47">
        <v>0</v>
      </c>
      <c r="J45" s="47"/>
      <c r="K45" s="47">
        <v>-13000000</v>
      </c>
    </row>
    <row r="46" spans="1:11" ht="21.75" customHeight="1">
      <c r="B46" s="2" t="s">
        <v>59</v>
      </c>
      <c r="E46" s="47">
        <v>-1987233</v>
      </c>
      <c r="F46" s="47"/>
      <c r="G46" s="47">
        <v>-1368325</v>
      </c>
      <c r="H46" s="47"/>
      <c r="I46" s="47">
        <v>-959480</v>
      </c>
      <c r="J46" s="47"/>
      <c r="K46" s="47">
        <v>-993625</v>
      </c>
    </row>
    <row r="47" spans="1:11" ht="21.75" customHeight="1">
      <c r="B47" s="2" t="s">
        <v>157</v>
      </c>
      <c r="E47" s="47">
        <v>-100000000</v>
      </c>
      <c r="F47" s="47"/>
      <c r="G47" s="47">
        <v>0</v>
      </c>
      <c r="H47" s="47"/>
      <c r="I47" s="47">
        <v>-51200000</v>
      </c>
      <c r="J47" s="47"/>
      <c r="K47" s="47">
        <v>0</v>
      </c>
    </row>
    <row r="48" spans="1:11" ht="21.75" customHeight="1">
      <c r="B48" s="49" t="s">
        <v>55</v>
      </c>
      <c r="C48" s="49"/>
      <c r="E48" s="47">
        <v>-150750</v>
      </c>
      <c r="F48" s="47"/>
      <c r="G48" s="47">
        <v>-679500</v>
      </c>
      <c r="H48" s="47"/>
      <c r="I48" s="47">
        <v>0</v>
      </c>
      <c r="J48" s="47"/>
      <c r="K48" s="47">
        <v>-58500</v>
      </c>
    </row>
    <row r="49" spans="1:16" ht="21.75" customHeight="1">
      <c r="B49" s="100" t="s">
        <v>131</v>
      </c>
      <c r="C49" s="49"/>
      <c r="E49" s="47">
        <v>40999</v>
      </c>
      <c r="F49" s="47"/>
      <c r="G49" s="47">
        <v>925234</v>
      </c>
      <c r="H49" s="47"/>
      <c r="I49" s="47">
        <v>37174</v>
      </c>
      <c r="J49" s="47"/>
      <c r="K49" s="47">
        <v>925234</v>
      </c>
    </row>
    <row r="50" spans="1:16" ht="21.75" customHeight="1">
      <c r="B50" s="2" t="s">
        <v>86</v>
      </c>
      <c r="E50" s="47">
        <v>0</v>
      </c>
      <c r="F50" s="47"/>
      <c r="G50" s="47">
        <v>11123</v>
      </c>
      <c r="H50" s="47"/>
      <c r="I50" s="47">
        <v>0</v>
      </c>
      <c r="J50" s="47"/>
      <c r="K50" s="47">
        <v>2455</v>
      </c>
    </row>
    <row r="51" spans="1:16" ht="21.75" customHeight="1">
      <c r="A51" s="4" t="s">
        <v>91</v>
      </c>
      <c r="E51" s="104">
        <f>ROUND((SUM(E39:E50)),0)</f>
        <v>44820553</v>
      </c>
      <c r="F51" s="103"/>
      <c r="G51" s="104">
        <f>ROUND((SUM(G39:G50)),0)</f>
        <v>11573893</v>
      </c>
      <c r="H51" s="103"/>
      <c r="I51" s="104">
        <f>ROUND((SUM(I39:I50)),0)</f>
        <v>54795231</v>
      </c>
      <c r="J51" s="103"/>
      <c r="K51" s="104">
        <f>SUM(K39:K50)</f>
        <v>698164</v>
      </c>
    </row>
    <row r="52" spans="1:16" ht="21.75" customHeight="1">
      <c r="A52" s="4"/>
      <c r="E52" s="47"/>
      <c r="F52" s="47"/>
      <c r="G52" s="47"/>
      <c r="H52" s="47"/>
      <c r="I52" s="47"/>
      <c r="J52" s="47"/>
      <c r="K52" s="47"/>
      <c r="P52" s="10"/>
    </row>
    <row r="53" spans="1:16" s="15" customFormat="1" ht="21.95" customHeight="1">
      <c r="A53" s="11" t="s">
        <v>69</v>
      </c>
      <c r="B53" s="11"/>
      <c r="C53" s="11"/>
      <c r="D53" s="11"/>
      <c r="E53" s="11"/>
      <c r="F53" s="11"/>
      <c r="G53" s="11"/>
      <c r="H53" s="11"/>
      <c r="I53" s="11"/>
      <c r="J53" s="11"/>
      <c r="K53" s="54" t="s">
        <v>77</v>
      </c>
    </row>
    <row r="54" spans="1:16" s="15" customFormat="1" ht="21.95" customHeight="1">
      <c r="A54" s="11" t="s">
        <v>110</v>
      </c>
      <c r="B54" s="11"/>
      <c r="C54" s="11"/>
      <c r="D54" s="11"/>
      <c r="E54" s="11"/>
      <c r="F54" s="11"/>
      <c r="G54" s="11"/>
      <c r="H54" s="11"/>
      <c r="I54" s="11"/>
      <c r="J54" s="11"/>
      <c r="K54" s="55" t="s">
        <v>78</v>
      </c>
    </row>
    <row r="55" spans="1:16" s="15" customFormat="1" ht="21.95" customHeight="1">
      <c r="A55" s="11" t="str">
        <f>'PL (9M)'!A3</f>
        <v>สำหรับงวดเก้าเดือนสิ้นสุดวันที่ 30 กันยายน 2566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6" ht="21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</row>
    <row r="57" spans="1:16" ht="21.75" customHeight="1">
      <c r="E57" s="130" t="s">
        <v>139</v>
      </c>
      <c r="F57" s="130"/>
      <c r="G57" s="130"/>
      <c r="H57" s="130"/>
      <c r="I57" s="130"/>
      <c r="J57" s="130"/>
      <c r="K57" s="130"/>
    </row>
    <row r="58" spans="1:16" ht="21.75" customHeight="1">
      <c r="E58" s="129" t="s">
        <v>68</v>
      </c>
      <c r="F58" s="129"/>
      <c r="G58" s="129"/>
      <c r="I58" s="129" t="s">
        <v>67</v>
      </c>
      <c r="J58" s="129"/>
      <c r="K58" s="129"/>
    </row>
    <row r="59" spans="1:16" ht="21.75" customHeight="1">
      <c r="E59" s="60">
        <v>2566</v>
      </c>
      <c r="F59" s="4"/>
      <c r="G59" s="60">
        <v>2565</v>
      </c>
      <c r="H59" s="4"/>
      <c r="I59" s="56">
        <v>2566</v>
      </c>
      <c r="J59" s="4"/>
      <c r="K59" s="56">
        <v>2565</v>
      </c>
    </row>
    <row r="60" spans="1:16" ht="21.75" customHeight="1">
      <c r="A60" s="48" t="s">
        <v>56</v>
      </c>
      <c r="B60" s="4"/>
      <c r="I60" s="47"/>
      <c r="J60" s="105"/>
      <c r="K60" s="47"/>
    </row>
    <row r="61" spans="1:16" ht="21.75" customHeight="1">
      <c r="B61" s="49" t="s">
        <v>64</v>
      </c>
      <c r="E61" s="47">
        <v>-70000</v>
      </c>
      <c r="F61" s="47"/>
      <c r="G61" s="47">
        <v>-922868</v>
      </c>
      <c r="H61" s="47"/>
      <c r="I61" s="47">
        <v>-70000</v>
      </c>
      <c r="J61" s="47"/>
      <c r="K61" s="47">
        <v>-922868</v>
      </c>
    </row>
    <row r="62" spans="1:16" ht="21.75" customHeight="1">
      <c r="A62" s="50" t="s">
        <v>104</v>
      </c>
      <c r="B62" s="4"/>
      <c r="E62" s="104">
        <f>ROUND((SUM(E61:E61)),0)</f>
        <v>-70000</v>
      </c>
      <c r="F62" s="103"/>
      <c r="G62" s="104">
        <f>ROUND((SUM(G61:G61)),0)</f>
        <v>-922868</v>
      </c>
      <c r="H62" s="103"/>
      <c r="I62" s="104">
        <f>ROUND((SUM(I61:I61)),0)</f>
        <v>-70000</v>
      </c>
      <c r="J62" s="103"/>
      <c r="K62" s="104">
        <f>ROUND((SUM(K61:K61)),0)</f>
        <v>-922868</v>
      </c>
    </row>
    <row r="63" spans="1:16" ht="21.75" customHeight="1">
      <c r="A63" s="50"/>
      <c r="B63" s="4"/>
      <c r="I63" s="98"/>
      <c r="J63" s="105"/>
      <c r="K63" s="98"/>
    </row>
    <row r="64" spans="1:16" ht="21.75" customHeight="1">
      <c r="A64" s="4" t="s">
        <v>107</v>
      </c>
      <c r="B64" s="4"/>
      <c r="E64" s="103">
        <f>E62+E51+E36</f>
        <v>78302607</v>
      </c>
      <c r="F64" s="4"/>
      <c r="G64" s="103">
        <f>G62+G51+G36</f>
        <v>11112223</v>
      </c>
      <c r="H64" s="4"/>
      <c r="I64" s="103">
        <f>I62+I51+I36</f>
        <v>49708091</v>
      </c>
      <c r="J64" s="122"/>
      <c r="K64" s="103">
        <f>K62+K51+K36</f>
        <v>-1555046</v>
      </c>
    </row>
    <row r="65" spans="1:13" ht="21.75" customHeight="1">
      <c r="A65" s="4" t="s">
        <v>82</v>
      </c>
      <c r="E65" s="117">
        <f>+'FS (T)'!H13</f>
        <v>54127404</v>
      </c>
      <c r="F65" s="4"/>
      <c r="G65" s="117">
        <v>31055789</v>
      </c>
      <c r="H65" s="4"/>
      <c r="I65" s="117">
        <f>+'FS (T)'!L13</f>
        <v>5884668</v>
      </c>
      <c r="J65" s="123"/>
      <c r="K65" s="117">
        <v>8546818</v>
      </c>
    </row>
    <row r="66" spans="1:13" ht="21.75" customHeight="1">
      <c r="A66" s="4" t="s">
        <v>149</v>
      </c>
      <c r="E66" s="118">
        <v>-75486689</v>
      </c>
      <c r="F66" s="4"/>
      <c r="G66" s="118">
        <v>0</v>
      </c>
      <c r="H66" s="4"/>
      <c r="I66" s="118">
        <v>0</v>
      </c>
      <c r="J66" s="123"/>
      <c r="K66" s="118">
        <v>0</v>
      </c>
    </row>
    <row r="67" spans="1:13" ht="21.75" customHeight="1" thickBot="1">
      <c r="A67" s="4" t="s">
        <v>83</v>
      </c>
      <c r="B67" s="4"/>
      <c r="C67" s="4"/>
      <c r="D67" s="4"/>
      <c r="E67" s="106">
        <f>ROUND((SUM(E64:E66)),0)</f>
        <v>56943322</v>
      </c>
      <c r="F67" s="4"/>
      <c r="G67" s="106">
        <f>ROUND((SUM(G64:G66)),0)</f>
        <v>42168012</v>
      </c>
      <c r="H67" s="4"/>
      <c r="I67" s="106">
        <f>ROUND((SUM(I64:I66)),0)</f>
        <v>55592759</v>
      </c>
      <c r="J67" s="122"/>
      <c r="K67" s="106">
        <f>ROUND((SUM(K64:K66)),0)</f>
        <v>6991772</v>
      </c>
      <c r="L67" s="10"/>
      <c r="M67" s="10"/>
    </row>
    <row r="68" spans="1:13" ht="21.75" customHeight="1" thickTop="1">
      <c r="C68" s="4"/>
      <c r="D68" s="4"/>
      <c r="E68" s="4"/>
      <c r="F68" s="4"/>
      <c r="G68" s="4"/>
      <c r="H68" s="4"/>
      <c r="I68" s="124"/>
      <c r="J68" s="105"/>
      <c r="K68" s="47"/>
    </row>
    <row r="69" spans="1:13">
      <c r="A69" s="4" t="s">
        <v>150</v>
      </c>
      <c r="E69" s="10"/>
      <c r="G69" s="10"/>
      <c r="I69" s="10"/>
      <c r="K69" s="10"/>
    </row>
    <row r="70" spans="1:13">
      <c r="A70" s="2" t="s">
        <v>151</v>
      </c>
    </row>
    <row r="71" spans="1:13">
      <c r="C71" s="2" t="s">
        <v>158</v>
      </c>
      <c r="E71" s="47">
        <v>0</v>
      </c>
      <c r="F71" s="47"/>
      <c r="G71" s="47">
        <v>0</v>
      </c>
      <c r="H71" s="47"/>
      <c r="I71" s="47">
        <v>-48800000</v>
      </c>
      <c r="J71" s="47"/>
      <c r="K71" s="47">
        <v>0</v>
      </c>
    </row>
    <row r="88" spans="5:9">
      <c r="E88" s="10"/>
      <c r="I88" s="10"/>
    </row>
  </sheetData>
  <mergeCells count="6">
    <mergeCell ref="I58:K58"/>
    <mergeCell ref="E58:G58"/>
    <mergeCell ref="E57:K57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63" firstPageNumber="7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New,Regular"- &amp;P -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(T)</vt:lpstr>
      <vt:lpstr>PL (3M)</vt:lpstr>
      <vt:lpstr>PL (9M)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'PL (9M)'!Print_Area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2023-11-07T11:00:37Z</cp:lastPrinted>
  <dcterms:created xsi:type="dcterms:W3CDTF">2021-02-23T14:24:34Z</dcterms:created>
  <dcterms:modified xsi:type="dcterms:W3CDTF">2024-04-30T12:22:11Z</dcterms:modified>
</cp:coreProperties>
</file>