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.shortcut-targets-by-id\1Sozvm7Y7ybfAtL8xivojLo2kO-BfLDzj\GSC Group-Q1'67\GSC-Q1'67\1. Audit FS\FS_GSC_Q367_Restate\FS_GSC_Q3'66_E\"/>
    </mc:Choice>
  </mc:AlternateContent>
  <xr:revisionPtr revIDLastSave="0" documentId="13_ncr:1_{4349E63A-5FB7-41F1-BD41-FC1DBB97EA85}" xr6:coauthVersionLast="47" xr6:coauthVersionMax="47" xr10:uidLastSave="{00000000-0000-0000-0000-000000000000}"/>
  <bookViews>
    <workbookView xWindow="14460" yWindow="60" windowWidth="14760" windowHeight="15285" xr2:uid="{00000000-000D-0000-FFFF-FFFF00000000}"/>
  </bookViews>
  <sheets>
    <sheet name="BS (E)" sheetId="1" r:id="rId1"/>
    <sheet name="PL 3M (E)" sheetId="7" r:id="rId2"/>
    <sheet name="PL 9M (E)" sheetId="9" r:id="rId3"/>
    <sheet name="Equity (E)_Conso" sheetId="3" r:id="rId4"/>
    <sheet name="Equity (E)_Com" sheetId="6" r:id="rId5"/>
    <sheet name="CF (E)" sheetId="8" r:id="rId6"/>
  </sheet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3M (E)'!___weg33</definedName>
    <definedName name="___weg33" localSheetId="2">'PL 9M (E)'!___weg33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3M (E)'!__weg33</definedName>
    <definedName name="__weg33" localSheetId="2">'PL 9M (E)'!__weg33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 localSheetId="5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#N/A</definedName>
    <definedName name="a___0" localSheetId="5">#REF!</definedName>
    <definedName name="a___0" localSheetId="4">#REF!</definedName>
    <definedName name="a___0" localSheetId="1">#REF!</definedName>
    <definedName name="a___0" localSheetId="2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3M (E)'!aaaaaaaaaaa</definedName>
    <definedName name="aaaaaaaaaaa" localSheetId="2">'PL 9M (E)'!aaaaaaaaaaa</definedName>
    <definedName name="aaaaaaaaaaa">'CF (E)'!aaaaaaaaaaa</definedName>
    <definedName name="aaaaaaaaaaaa">#REF!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#REF!</definedName>
    <definedName name="dggfh" localSheetId="4">#REF!</definedName>
    <definedName name="dggfh" localSheetId="1">#REF!</definedName>
    <definedName name="dggfh" localSheetId="2">#REF!</definedName>
    <definedName name="dggfh">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#REF!</definedName>
    <definedName name="ghjgh" localSheetId="4">#REF!</definedName>
    <definedName name="ghjgh" localSheetId="1">#REF!</definedName>
    <definedName name="ghjgh" localSheetId="2">#REF!</definedName>
    <definedName name="ghjgh">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4">OFFSET(#REF!,0,0,jhtt)</definedName>
    <definedName name="hrh" localSheetId="1">OFFSET(#REF!,0,0,jhtt)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 localSheetId="2">IF('PL 9M (E)'!Values_Entered,[0]!Header_Row+'PL 9M (E)'!Number_of_Payments,[0]!Header_Row)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(E)'!$A$1:$M$82</definedName>
    <definedName name="_xlnm.Print_Area" localSheetId="5">'CF (E)'!$A$1:$L$88</definedName>
    <definedName name="_xlnm.Print_Area" localSheetId="4">'Equity (E)_Com'!$A$1:$O$19</definedName>
    <definedName name="_xlnm.Print_Area" localSheetId="3">'Equity (E)_Conso'!$A$1:$W$20</definedName>
    <definedName name="_xlnm.Print_Area" localSheetId="1">'PL 3M (E)'!$A$1:$L$33</definedName>
    <definedName name="_xlnm.Print_Area" localSheetId="2">'PL 9M (E)'!$A$1:$L$34</definedName>
    <definedName name="_xlnm.Print_Area">#N/A</definedName>
    <definedName name="Print_Area_MI" localSheetId="5">#REF!</definedName>
    <definedName name="Print_Area_MI">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#REF!</definedName>
    <definedName name="proj_start_date">#REF!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#REF!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#REF!</definedName>
    <definedName name="TDB" localSheetId="4">#REF!</definedName>
    <definedName name="TDB" localSheetId="1">#REF!</definedName>
    <definedName name="TDB" localSheetId="2">#REF!</definedName>
    <definedName name="TDB">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#REF!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#REF!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#REF!</definedName>
    <definedName name="TRF">#REF!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#REF!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#REF!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#REF!</definedName>
    <definedName name="Vat">#REF!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#REF!</definedName>
    <definedName name="Year_of_assessment_1995" localSheetId="4">#REF!</definedName>
    <definedName name="Year_of_assessment_1995" localSheetId="1">#REF!</definedName>
    <definedName name="Year_of_assessment_1995" localSheetId="2">#REF!</definedName>
    <definedName name="Year_of_assessment_1995">#REF!</definedName>
    <definedName name="Year_of_assessment_1996" localSheetId="5">#REF!</definedName>
    <definedName name="Year_of_assessment_1996" localSheetId="4">#REF!</definedName>
    <definedName name="Year_of_assessment_1996" localSheetId="1">#REF!</definedName>
    <definedName name="Year_of_assessment_1996" localSheetId="2">#REF!</definedName>
    <definedName name="Year_of_assessment_1996">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แสง" localSheetId="5">#REF!</definedName>
    <definedName name="แสง" localSheetId="4">#REF!</definedName>
    <definedName name="แสง" localSheetId="1">#REF!</definedName>
    <definedName name="แสง" localSheetId="2">#REF!</definedName>
    <definedName name="แสง">#REF!</definedName>
    <definedName name="แสงสว่างห้องประชุม" localSheetId="5">#REF!</definedName>
    <definedName name="แสงสว่างห้องประชุม" localSheetId="4">#REF!</definedName>
    <definedName name="แสงสว่างห้องประชุม" localSheetId="1">#REF!</definedName>
    <definedName name="แสงสว่างห้องประชุม" localSheetId="2">#REF!</definedName>
    <definedName name="แสงสว่างห้องประชุม">#REF!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#REF!</definedName>
    <definedName name="กกก" localSheetId="4">#REF!</definedName>
    <definedName name="กกก" localSheetId="1">#REF!</definedName>
    <definedName name="กกก" localSheetId="2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4">OFFSET(#REF!,0,0,jhtt)</definedName>
    <definedName name="รน" localSheetId="1">OFFSET(#REF!,0,0,jhtt)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8" l="1"/>
  <c r="S16" i="3" l="1"/>
  <c r="S17" i="3"/>
  <c r="S18" i="3"/>
  <c r="U13" i="3"/>
  <c r="Q11" i="3"/>
  <c r="S11" i="3" s="1"/>
  <c r="W11" i="3" s="1"/>
  <c r="Q12" i="3"/>
  <c r="S12" i="3" s="1"/>
  <c r="W12" i="3" s="1"/>
  <c r="G62" i="1"/>
  <c r="G57" i="1"/>
  <c r="I78" i="1" l="1"/>
  <c r="M74" i="1"/>
  <c r="I74" i="1"/>
  <c r="M73" i="1"/>
  <c r="I73" i="1"/>
  <c r="M71" i="1"/>
  <c r="M70" i="1"/>
  <c r="I71" i="1"/>
  <c r="I70" i="1"/>
  <c r="G14" i="3"/>
  <c r="G70" i="1" s="1"/>
  <c r="I14" i="3"/>
  <c r="G71" i="1" s="1"/>
  <c r="O14" i="3"/>
  <c r="G75" i="1" s="1"/>
  <c r="U14" i="3"/>
  <c r="G78" i="1" s="1"/>
  <c r="K14" i="3"/>
  <c r="G73" i="1" s="1"/>
  <c r="Q13" i="3"/>
  <c r="Q10" i="3"/>
  <c r="S10" i="3" s="1"/>
  <c r="W10" i="3" s="1"/>
  <c r="Q14" i="3" l="1"/>
  <c r="J67" i="8"/>
  <c r="O16" i="6"/>
  <c r="M77" i="1"/>
  <c r="K21" i="1"/>
  <c r="G21" i="1"/>
  <c r="H12" i="9"/>
  <c r="H18" i="9" s="1"/>
  <c r="L12" i="7"/>
  <c r="H12" i="7"/>
  <c r="A42" i="1"/>
  <c r="K45" i="1"/>
  <c r="G45" i="1"/>
  <c r="U19" i="3"/>
  <c r="L17" i="7" l="1"/>
  <c r="L19" i="7" s="1"/>
  <c r="H19" i="7"/>
  <c r="H17" i="7"/>
  <c r="H52" i="8"/>
  <c r="L52" i="8"/>
  <c r="L31" i="8"/>
  <c r="H31" i="8"/>
  <c r="Q17" i="3"/>
  <c r="W18" i="3"/>
  <c r="H20" i="9"/>
  <c r="J12" i="9"/>
  <c r="J18" i="9" s="1"/>
  <c r="F12" i="9"/>
  <c r="F18" i="9" s="1"/>
  <c r="F20" i="9" s="1"/>
  <c r="U17" i="3" l="1"/>
  <c r="W17" i="3" s="1"/>
  <c r="H22" i="9"/>
  <c r="H24" i="9" s="1"/>
  <c r="H10" i="8"/>
  <c r="H32" i="8" s="1"/>
  <c r="H37" i="8" s="1"/>
  <c r="F22" i="9"/>
  <c r="M21" i="1"/>
  <c r="Q20" i="3"/>
  <c r="I75" i="1" s="1"/>
  <c r="O20" i="3"/>
  <c r="J31" i="8"/>
  <c r="K20" i="3"/>
  <c r="I20" i="3"/>
  <c r="G20" i="3"/>
  <c r="W16" i="3"/>
  <c r="I21" i="1"/>
  <c r="F67" i="8"/>
  <c r="J52" i="8"/>
  <c r="A56" i="8"/>
  <c r="F64" i="8"/>
  <c r="F52" i="8"/>
  <c r="L12" i="9"/>
  <c r="J20" i="9"/>
  <c r="J10" i="8" s="1"/>
  <c r="F12" i="7"/>
  <c r="K18" i="6"/>
  <c r="I18" i="6"/>
  <c r="G18" i="6"/>
  <c r="K14" i="6"/>
  <c r="K73" i="1" s="1"/>
  <c r="I14" i="6"/>
  <c r="K71" i="1" s="1"/>
  <c r="G14" i="6"/>
  <c r="K70" i="1" s="1"/>
  <c r="H64" i="8"/>
  <c r="J64" i="8"/>
  <c r="L64" i="8"/>
  <c r="L21" i="7"/>
  <c r="L23" i="7" s="1"/>
  <c r="J12" i="7"/>
  <c r="H21" i="7"/>
  <c r="H28" i="7" s="1"/>
  <c r="O12" i="6"/>
  <c r="K62" i="1"/>
  <c r="K57" i="1"/>
  <c r="M33" i="1"/>
  <c r="K33" i="1"/>
  <c r="I33" i="1"/>
  <c r="G33" i="1"/>
  <c r="M62" i="1"/>
  <c r="M57" i="1"/>
  <c r="I62" i="1"/>
  <c r="I57" i="1"/>
  <c r="F17" i="7" l="1"/>
  <c r="F19" i="7" s="1"/>
  <c r="F21" i="7" s="1"/>
  <c r="J32" i="8"/>
  <c r="J19" i="7"/>
  <c r="J21" i="7" s="1"/>
  <c r="J28" i="7" s="1"/>
  <c r="J26" i="7" s="1"/>
  <c r="J31" i="7" s="1"/>
  <c r="J17" i="7"/>
  <c r="L20" i="9"/>
  <c r="L22" i="9" s="1"/>
  <c r="L24" i="9" s="1"/>
  <c r="L18" i="9"/>
  <c r="U20" i="3"/>
  <c r="H29" i="9"/>
  <c r="H27" i="9" s="1"/>
  <c r="H32" i="9" s="1"/>
  <c r="F10" i="8"/>
  <c r="F32" i="8" s="1"/>
  <c r="F37" i="8" s="1"/>
  <c r="F66" i="8" s="1"/>
  <c r="F69" i="8" s="1"/>
  <c r="F24" i="9"/>
  <c r="F29" i="9"/>
  <c r="F27" i="9" s="1"/>
  <c r="M13" i="3" s="1"/>
  <c r="S13" i="3" s="1"/>
  <c r="W13" i="3" s="1"/>
  <c r="M35" i="1"/>
  <c r="H66" i="8"/>
  <c r="H69" i="8" s="1"/>
  <c r="M79" i="1"/>
  <c r="J37" i="8"/>
  <c r="J66" i="8" s="1"/>
  <c r="J69" i="8" s="1"/>
  <c r="J22" i="9"/>
  <c r="M13" i="6" s="1"/>
  <c r="L28" i="7"/>
  <c r="H31" i="7"/>
  <c r="H23" i="7"/>
  <c r="K63" i="1"/>
  <c r="I63" i="1"/>
  <c r="G63" i="1"/>
  <c r="M63" i="1"/>
  <c r="G35" i="1"/>
  <c r="K35" i="1"/>
  <c r="I35" i="1"/>
  <c r="F23" i="7" l="1"/>
  <c r="F28" i="7"/>
  <c r="F26" i="7" s="1"/>
  <c r="F31" i="7" s="1"/>
  <c r="L10" i="8"/>
  <c r="L32" i="8" s="1"/>
  <c r="J23" i="7"/>
  <c r="M14" i="3"/>
  <c r="G74" i="1" s="1"/>
  <c r="L26" i="7"/>
  <c r="L31" i="7" s="1"/>
  <c r="W14" i="3"/>
  <c r="S14" i="3"/>
  <c r="G77" i="1" s="1"/>
  <c r="G79" i="1" s="1"/>
  <c r="G81" i="1" s="1"/>
  <c r="M19" i="3"/>
  <c r="M20" i="3" s="1"/>
  <c r="M81" i="1"/>
  <c r="L37" i="8"/>
  <c r="L66" i="8" s="1"/>
  <c r="L69" i="8" s="1"/>
  <c r="J24" i="9"/>
  <c r="J29" i="9"/>
  <c r="J27" i="9" s="1"/>
  <c r="M17" i="6"/>
  <c r="L29" i="9"/>
  <c r="L27" i="9" l="1"/>
  <c r="L32" i="9" s="1"/>
  <c r="S19" i="3"/>
  <c r="W19" i="3" s="1"/>
  <c r="W20" i="3" s="1"/>
  <c r="F32" i="9"/>
  <c r="J32" i="9"/>
  <c r="O13" i="6"/>
  <c r="O17" i="6"/>
  <c r="O18" i="6" s="1"/>
  <c r="M18" i="6"/>
  <c r="S20" i="3" l="1"/>
  <c r="M14" i="6"/>
  <c r="K74" i="1" s="1"/>
  <c r="K77" i="1" s="1"/>
  <c r="O14" i="6"/>
  <c r="K79" i="1" l="1"/>
  <c r="K81" i="1" s="1"/>
  <c r="I77" i="1" l="1"/>
  <c r="I79" i="1" s="1"/>
  <c r="I81" i="1" s="1"/>
</calcChain>
</file>

<file path=xl/sharedStrings.xml><?xml version="1.0" encoding="utf-8"?>
<sst xmlns="http://schemas.openxmlformats.org/spreadsheetml/2006/main" count="282" uniqueCount="179">
  <si>
    <t>Notes</t>
  </si>
  <si>
    <t>Cash and cash equivalents</t>
  </si>
  <si>
    <t>Other current financial assets</t>
  </si>
  <si>
    <t>Other current assets</t>
  </si>
  <si>
    <t>Deferred tax assets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</si>
  <si>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</si>
  <si>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</si>
  <si>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</si>
  <si>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</si>
  <si>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</si>
  <si>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</si>
  <si>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</si>
  <si>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</si>
  <si>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</si>
  <si>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</si>
  <si>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</si>
  <si>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</si>
  <si>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</si>
  <si>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</si>
  <si>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</si>
  <si>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</si>
  <si>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"Unaudited"</t>
  </si>
  <si>
    <t>"Reviewed"</t>
  </si>
  <si>
    <t xml:space="preserve">December </t>
  </si>
  <si>
    <t>ASSETS</t>
  </si>
  <si>
    <t>LIABILITIES AND SHAREHOLDER'S EQUITY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</si>
  <si>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</si>
  <si>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</si>
  <si>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</si>
  <si>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</si>
  <si>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</si>
  <si>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</si>
  <si>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</si>
  <si>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</si>
  <si>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</si>
  <si>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</si>
  <si>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</si>
  <si>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</si>
  <si>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</si>
  <si>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</si>
  <si>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</si>
  <si>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</si>
  <si>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Lease liabilities - net of current portion</t>
  </si>
  <si>
    <t>Employee benefit obligations</t>
  </si>
  <si>
    <t>Common shares 250,000,000 shares, Baht 0.50 par value</t>
  </si>
  <si>
    <t>Retained earnings (Deficit)</t>
  </si>
  <si>
    <t>Appropriated for</t>
  </si>
  <si>
    <t>Cash flows from operating activities</t>
  </si>
  <si>
    <t>Depreciation and amortization</t>
  </si>
  <si>
    <t>Provision for employee benefit obligations</t>
  </si>
  <si>
    <t>Cash flows from investing activities</t>
  </si>
  <si>
    <t>Cash flows from financing activities</t>
  </si>
  <si>
    <t xml:space="preserve">Trade and other receivables </t>
  </si>
  <si>
    <t>Cash paid for purchase of other current financial assets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</si>
  <si>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</si>
  <si>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</si>
  <si>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</si>
  <si>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</si>
  <si>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</si>
  <si>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</si>
  <si>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</si>
  <si>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Separate</t>
  </si>
  <si>
    <t>"Audited"</t>
  </si>
  <si>
    <t>Current tax assets</t>
  </si>
  <si>
    <t>STATEMENT OF FINANCIAL POSITION (CONT.)</t>
  </si>
  <si>
    <t>Current provisions for employee benefit</t>
  </si>
  <si>
    <t>Total shareholders' equity attributable to</t>
  </si>
  <si>
    <t>owners of the Company</t>
  </si>
  <si>
    <t>Non-controlling interests</t>
  </si>
  <si>
    <t>GLOBAL SERVICE CENTER PUBLIC COMPANY LIMITED AND ITS SUBSIDIARIES</t>
  </si>
  <si>
    <t>STATEMENT OF CHANGES IN SHAREHOLDERS' EQUITY</t>
  </si>
  <si>
    <t>Separate  Financial Statements</t>
  </si>
  <si>
    <t>Balance as at January 1, 2022</t>
  </si>
  <si>
    <t xml:space="preserve">Consolidated </t>
  </si>
  <si>
    <t>Financial Statements</t>
  </si>
  <si>
    <t>Equity holders of the parent company</t>
  </si>
  <si>
    <t>Non-controlling interest</t>
  </si>
  <si>
    <t>Basic profit (loss) per share (Baht per share)</t>
  </si>
  <si>
    <t>STATEMENT OF CASH FLOWS (CONT.)</t>
  </si>
  <si>
    <t>Other current assets (increase) decrease</t>
  </si>
  <si>
    <t>Net cash provided by (used in) operating activities</t>
  </si>
  <si>
    <t>Cash paid for purchase of investment in subsidiaries</t>
  </si>
  <si>
    <t>Cash and cash equivalents at ending of period</t>
  </si>
  <si>
    <t>TOTAL LIABILITIES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</si>
  <si>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</si>
  <si>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</si>
  <si>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</si>
  <si>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</si>
  <si>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Net cash flow provided by (used in) operating activities</t>
  </si>
  <si>
    <t>Profit (loss) per share</t>
  </si>
  <si>
    <t>Investments in subsidiaries</t>
  </si>
  <si>
    <t>Share capital</t>
  </si>
  <si>
    <t>Loan receivables - welfare of employees</t>
  </si>
  <si>
    <t>Goodwill</t>
  </si>
  <si>
    <t>Profit (loss) before income tax</t>
  </si>
  <si>
    <t>Profit (loss) for the period</t>
  </si>
  <si>
    <t>Total comprehensive income (expenses) for the period</t>
  </si>
  <si>
    <t xml:space="preserve">Adjustments to reconcile profit before income tax expenses to </t>
  </si>
  <si>
    <t>cash received (paid) from operating activities</t>
  </si>
  <si>
    <t>Trade and other current payable increase (decrease)</t>
  </si>
  <si>
    <t>Other current liabilities increase (decrease)</t>
  </si>
  <si>
    <t xml:space="preserve">Net increase (decrease) in cash and cash equivalents </t>
  </si>
  <si>
    <t>Other components of shareholders’ equity</t>
  </si>
  <si>
    <t>Changing non-controlling interest from share increment of subsidiaries</t>
  </si>
  <si>
    <t>Issued and fully paid - up share capital</t>
  </si>
  <si>
    <t>Total other components shareholders' equity</t>
  </si>
  <si>
    <t>Total equity attributable to owner's of the Company</t>
  </si>
  <si>
    <t>Total shareholders' equity</t>
  </si>
  <si>
    <t>Retained earnings (deficit)</t>
  </si>
  <si>
    <t>Consolidated Financial Statements</t>
  </si>
  <si>
    <t>Unrealized gain (loss) on changes in fair value of other current financial assets</t>
  </si>
  <si>
    <t>Cash received from interest income</t>
  </si>
  <si>
    <t>Share of profit from investments in joint ventures</t>
  </si>
  <si>
    <t>Cash received from sales of other current financial assets</t>
  </si>
  <si>
    <t>Cash paid for lease liabilities</t>
  </si>
  <si>
    <t>Trade and other payables</t>
  </si>
  <si>
    <t>Net cash provided by (used in) financing activities</t>
  </si>
  <si>
    <t>30, 2023</t>
  </si>
  <si>
    <t>31, 2022</t>
  </si>
  <si>
    <t>Balance as at January 1, 2023</t>
  </si>
  <si>
    <t xml:space="preserve"> -  Appropriated for statutory reserves</t>
  </si>
  <si>
    <t>Other comprehensive income (expenses) for the period</t>
  </si>
  <si>
    <t>Income tax revenue (expenses)</t>
  </si>
  <si>
    <t>Comprehensive income (expense) for the period</t>
  </si>
  <si>
    <t>Appropriated for statutory reserves</t>
  </si>
  <si>
    <t>statutory reserves</t>
  </si>
  <si>
    <t>Total Non - Current Liabilities</t>
  </si>
  <si>
    <t>Acquisition of non - controlling interest</t>
  </si>
  <si>
    <t>Changing non - controlling interest from share increment of subsidiaries</t>
  </si>
  <si>
    <t>Cash received from non - controlling interests</t>
  </si>
  <si>
    <t>Inventories (increase) decrease</t>
  </si>
  <si>
    <t>Cash received from tax refund</t>
  </si>
  <si>
    <t>Profit from bargain purchase</t>
  </si>
  <si>
    <t>Gain (loss) on disposal of other current financial assets</t>
  </si>
  <si>
    <t>Interest expenses</t>
  </si>
  <si>
    <t>Restricted deposits with banks</t>
  </si>
  <si>
    <t>Other non-current assets (increase) decrease</t>
  </si>
  <si>
    <t>Investments in joint ventures</t>
  </si>
  <si>
    <t>Consolidated financial statements</t>
  </si>
  <si>
    <t>Separate financial statements</t>
  </si>
  <si>
    <t>CURRENT ASSETS</t>
  </si>
  <si>
    <t>Inventories</t>
  </si>
  <si>
    <t>(Unit : Baht)</t>
  </si>
  <si>
    <t>Weighted average number of ordinary shares (shares)</t>
  </si>
  <si>
    <t>shareholders' equity</t>
  </si>
  <si>
    <t>Issued andfully paid -</t>
  </si>
  <si>
    <t xml:space="preserve"> up share capital</t>
  </si>
  <si>
    <t>Current contract assets (increase) decrease</t>
  </si>
  <si>
    <t>Total adjustments to reconcile profit before income tax</t>
  </si>
  <si>
    <t>AS AT SEPTEMBER 30, 2023</t>
  </si>
  <si>
    <t>September</t>
  </si>
  <si>
    <t>FOR THE NINE - MONTH PERIOD ENDED SEPTEMBER 30, 2023</t>
  </si>
  <si>
    <t>FOR THE THREE - MONTH PERIOD ENDED SEPTEMBER 30, 2023</t>
  </si>
  <si>
    <t>Balance as at September 30, 2023</t>
  </si>
  <si>
    <t>Balance as at September 30, 2022</t>
  </si>
  <si>
    <t xml:space="preserve"> </t>
  </si>
  <si>
    <t>Cash paid for purchase of invesmemt in joint venture</t>
  </si>
  <si>
    <t>(Gain) loss on disposal of investment in subsidiaries</t>
  </si>
  <si>
    <t xml:space="preserve">Cash received from sales of  leasehold improvements and equipment </t>
  </si>
  <si>
    <t>Supplemental disclosures of cash flows information :</t>
  </si>
  <si>
    <t>(Gain) loss on termination of finance leases</t>
  </si>
  <si>
    <t>Non-cash transaction</t>
  </si>
  <si>
    <t>(Gain) Loss on written and disposal of  fixed assets</t>
  </si>
  <si>
    <t>Cash paid for interest expense</t>
  </si>
  <si>
    <t>Cash paid for income tax expense</t>
  </si>
  <si>
    <t>Cash and cash equivalents at beginning of period</t>
  </si>
  <si>
    <t>Profit (loss) from operating</t>
  </si>
  <si>
    <t>Basic earning (loss) per share (Baht per share)</t>
  </si>
  <si>
    <t>Disposal of investment in subsidiaries</t>
  </si>
  <si>
    <t>Cash and cash equivalents of subsidiaries as of dissolution date</t>
  </si>
  <si>
    <t>(Gain) Loss from bargain purchase</t>
  </si>
  <si>
    <t>Cash paid for deposits to purchase land and construction</t>
  </si>
  <si>
    <t>Cash paid for deposits to purchase land and construction net from</t>
  </si>
  <si>
    <t xml:space="preserve">   short term loans in subsidiaries </t>
  </si>
  <si>
    <t>Short term loans and accrued interest - Related parties</t>
  </si>
  <si>
    <t>Profit (Loss) attributable to :</t>
  </si>
  <si>
    <t xml:space="preserve">Cash received from selling investments in subsidiaries </t>
  </si>
  <si>
    <t>3.2, 4</t>
  </si>
  <si>
    <t>Gain (loss) on disposal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</si>
</sst>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[$-F800]dddd\,\ mmmm\ dd\,\ yyyy"/>
    <numFmt numFmtId="178" formatCode="#,##0;[Red]\(#,##0\)"/>
  </numFmts>
  <fonts count="19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177" fontId="17" fillId="0" borderId="0"/>
    <xf numFmtId="43" fontId="16" fillId="0" borderId="0" applyFont="0" applyFill="0" applyBorder="0" applyAlignment="0" applyProtection="0"/>
  </cellStyleXfs>
  <cellXfs count="145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3" fontId="8" fillId="0" borderId="0" xfId="2" applyNumberFormat="1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7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0" xfId="4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168" fontId="9" fillId="0" borderId="0" xfId="5" applyNumberFormat="1" applyFont="1" applyFill="1" applyBorder="1" applyAlignment="1">
      <alignment horizontal="right"/>
    </xf>
    <xf numFmtId="43" fontId="9" fillId="0" borderId="0" xfId="5" applyFont="1" applyFill="1" applyAlignment="1">
      <alignment horizontal="right"/>
    </xf>
    <xf numFmtId="168" fontId="9" fillId="0" borderId="0" xfId="5" applyNumberFormat="1" applyFont="1" applyFill="1" applyAlignment="1">
      <alignment horizontal="right"/>
    </xf>
    <xf numFmtId="170" fontId="8" fillId="0" borderId="0" xfId="6" applyFont="1"/>
    <xf numFmtId="0" fontId="7" fillId="0" borderId="0" xfId="12" applyFont="1" applyAlignment="1">
      <alignment horizontal="left"/>
    </xf>
    <xf numFmtId="168" fontId="8" fillId="0" borderId="5" xfId="2" applyNumberFormat="1" applyFont="1" applyBorder="1"/>
    <xf numFmtId="0" fontId="11" fillId="0" borderId="0" xfId="2" applyFont="1"/>
    <xf numFmtId="168" fontId="8" fillId="0" borderId="4" xfId="2" applyNumberFormat="1" applyFont="1" applyBorder="1"/>
    <xf numFmtId="43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6" fontId="8" fillId="0" borderId="0" xfId="3" quotePrefix="1" applyNumberFormat="1" applyFont="1" applyAlignment="1">
      <alignment horizontal="center"/>
    </xf>
    <xf numFmtId="168" fontId="9" fillId="0" borderId="0" xfId="5" applyNumberFormat="1" applyFont="1" applyFill="1" applyAlignment="1"/>
    <xf numFmtId="168" fontId="9" fillId="0" borderId="0" xfId="5" applyNumberFormat="1" applyFont="1" applyFill="1" applyBorder="1" applyAlignment="1"/>
    <xf numFmtId="168" fontId="9" fillId="0" borderId="0" xfId="2" applyNumberFormat="1" applyFont="1" applyAlignment="1">
      <alignment horizontal="center"/>
    </xf>
    <xf numFmtId="0" fontId="8" fillId="0" borderId="0" xfId="7" applyFont="1"/>
    <xf numFmtId="168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8" fontId="11" fillId="0" borderId="0" xfId="5" applyNumberFormat="1" applyFont="1" applyFill="1" applyAlignment="1">
      <alignment horizontal="right"/>
    </xf>
    <xf numFmtId="176" fontId="8" fillId="0" borderId="0" xfId="12" applyNumberFormat="1" applyFont="1"/>
    <xf numFmtId="43" fontId="9" fillId="0" borderId="0" xfId="5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164" fontId="8" fillId="0" borderId="0" xfId="1" applyFont="1" applyFill="1" applyAlignment="1"/>
    <xf numFmtId="174" fontId="8" fillId="0" borderId="0" xfId="1" applyNumberFormat="1" applyFont="1" applyFill="1" applyAlignme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76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3" fontId="8" fillId="0" borderId="0" xfId="5" applyNumberFormat="1" applyFont="1" applyFill="1" applyBorder="1" applyAlignment="1"/>
    <xf numFmtId="173" fontId="8" fillId="0" borderId="0" xfId="2" applyNumberFormat="1" applyFont="1"/>
    <xf numFmtId="0" fontId="8" fillId="0" borderId="0" xfId="12" applyFont="1"/>
    <xf numFmtId="173" fontId="8" fillId="0" borderId="0" xfId="2" applyNumberFormat="1" applyFont="1" applyAlignment="1">
      <alignment horizontal="center"/>
    </xf>
    <xf numFmtId="0" fontId="8" fillId="0" borderId="0" xfId="8" applyFont="1"/>
    <xf numFmtId="173" fontId="8" fillId="0" borderId="3" xfId="2" applyNumberFormat="1" applyFont="1" applyBorder="1"/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3" applyFont="1"/>
    <xf numFmtId="175" fontId="7" fillId="0" borderId="0" xfId="10" applyNumberFormat="1" applyFont="1" applyAlignment="1">
      <alignment horizontal="left"/>
    </xf>
    <xf numFmtId="175" fontId="8" fillId="0" borderId="0" xfId="10" applyNumberFormat="1" applyFont="1" applyAlignment="1">
      <alignment horizontal="left"/>
    </xf>
    <xf numFmtId="168" fontId="8" fillId="0" borderId="0" xfId="1" applyNumberFormat="1" applyFont="1" applyFill="1" applyBorder="1"/>
    <xf numFmtId="171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center" wrapText="1"/>
    </xf>
    <xf numFmtId="41" fontId="8" fillId="0" borderId="0" xfId="12" applyNumberFormat="1" applyFont="1" applyAlignment="1">
      <alignment horizontal="center"/>
    </xf>
    <xf numFmtId="0" fontId="10" fillId="0" borderId="0" xfId="2" applyFont="1"/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7" fontId="8" fillId="0" borderId="0" xfId="13" applyNumberFormat="1" applyFont="1"/>
    <xf numFmtId="0" fontId="8" fillId="0" borderId="0" xfId="13" applyFont="1"/>
    <xf numFmtId="49" fontId="8" fillId="0" borderId="0" xfId="13" applyNumberFormat="1" applyFont="1"/>
    <xf numFmtId="175" fontId="7" fillId="0" borderId="0" xfId="14" applyNumberFormat="1" applyFont="1"/>
    <xf numFmtId="175" fontId="8" fillId="0" borderId="0" xfId="14" applyNumberFormat="1" applyFont="1"/>
    <xf numFmtId="0" fontId="8" fillId="0" borderId="0" xfId="14" applyFont="1"/>
    <xf numFmtId="168" fontId="8" fillId="0" borderId="0" xfId="1" applyNumberFormat="1" applyFont="1" applyFill="1" applyBorder="1" applyAlignment="1">
      <alignment horizontal="center"/>
    </xf>
    <xf numFmtId="43" fontId="8" fillId="0" borderId="0" xfId="14" applyNumberFormat="1" applyFont="1"/>
    <xf numFmtId="168" fontId="8" fillId="0" borderId="3" xfId="1" applyNumberFormat="1" applyFont="1" applyFill="1" applyBorder="1"/>
    <xf numFmtId="174" fontId="8" fillId="0" borderId="0" xfId="1" applyNumberFormat="1" applyFont="1"/>
    <xf numFmtId="172" fontId="8" fillId="0" borderId="0" xfId="2" applyNumberFormat="1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43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168" fontId="7" fillId="0" borderId="0" xfId="2" applyNumberFormat="1" applyFont="1"/>
    <xf numFmtId="168" fontId="8" fillId="0" borderId="0" xfId="5" applyNumberFormat="1" applyFont="1" applyFill="1" applyBorder="1" applyAlignment="1"/>
    <xf numFmtId="168" fontId="8" fillId="0" borderId="3" xfId="5" applyNumberFormat="1" applyFont="1" applyFill="1" applyBorder="1" applyAlignment="1"/>
    <xf numFmtId="41" fontId="8" fillId="0" borderId="5" xfId="12" applyNumberFormat="1" applyFont="1" applyBorder="1" applyAlignment="1">
      <alignment horizontal="center"/>
    </xf>
    <xf numFmtId="0" fontId="8" fillId="0" borderId="5" xfId="2" applyFont="1" applyBorder="1" applyAlignment="1">
      <alignment wrapText="1"/>
    </xf>
    <xf numFmtId="168" fontId="7" fillId="0" borderId="2" xfId="2" applyNumberFormat="1" applyFont="1" applyBorder="1"/>
    <xf numFmtId="43" fontId="7" fillId="0" borderId="0" xfId="2" applyNumberFormat="1" applyFont="1"/>
    <xf numFmtId="168" fontId="7" fillId="0" borderId="1" xfId="2" applyNumberFormat="1" applyFont="1" applyBorder="1"/>
    <xf numFmtId="168" fontId="7" fillId="0" borderId="4" xfId="2" applyNumberFormat="1" applyFont="1" applyBorder="1"/>
    <xf numFmtId="168" fontId="11" fillId="0" borderId="0" xfId="5" applyNumberFormat="1" applyFont="1" applyFill="1" applyBorder="1" applyAlignment="1">
      <alignment horizontal="right"/>
    </xf>
    <xf numFmtId="168" fontId="7" fillId="0" borderId="4" xfId="1" applyNumberFormat="1" applyFont="1" applyFill="1" applyBorder="1"/>
    <xf numFmtId="168" fontId="7" fillId="0" borderId="0" xfId="1" applyNumberFormat="1" applyFont="1" applyFill="1" applyBorder="1"/>
    <xf numFmtId="168" fontId="7" fillId="0" borderId="5" xfId="2" applyNumberFormat="1" applyFont="1" applyBorder="1"/>
    <xf numFmtId="168" fontId="8" fillId="0" borderId="0" xfId="1" applyNumberFormat="1" applyFont="1" applyFill="1" applyAlignment="1"/>
    <xf numFmtId="168" fontId="8" fillId="0" borderId="0" xfId="18" applyNumberFormat="1" applyFont="1" applyFill="1" applyBorder="1" applyAlignment="1">
      <alignment horizontal="center" vertical="center"/>
    </xf>
    <xf numFmtId="171" fontId="7" fillId="0" borderId="4" xfId="1" applyNumberFormat="1" applyFont="1" applyFill="1" applyBorder="1" applyAlignment="1">
      <alignment horizontal="center"/>
    </xf>
    <xf numFmtId="174" fontId="7" fillId="0" borderId="4" xfId="1" applyNumberFormat="1" applyFont="1" applyBorder="1"/>
    <xf numFmtId="174" fontId="8" fillId="0" borderId="0" xfId="1" applyNumberFormat="1" applyFont="1" applyFill="1" applyAlignment="1">
      <alignment horizontal="center"/>
    </xf>
    <xf numFmtId="168" fontId="14" fillId="0" borderId="0" xfId="2" applyNumberFormat="1" applyFont="1"/>
    <xf numFmtId="164" fontId="8" fillId="0" borderId="0" xfId="1" applyFont="1" applyFill="1" applyBorder="1" applyAlignment="1">
      <alignment horizontal="center"/>
    </xf>
    <xf numFmtId="168" fontId="8" fillId="0" borderId="0" xfId="18" applyNumberFormat="1" applyFont="1" applyFill="1" applyBorder="1" applyAlignment="1">
      <alignment horizontal="right" vertical="center"/>
    </xf>
    <xf numFmtId="173" fontId="14" fillId="0" borderId="0" xfId="5" applyNumberFormat="1" applyFont="1" applyFill="1" applyBorder="1" applyAlignment="1">
      <alignment horizontal="center"/>
    </xf>
    <xf numFmtId="168" fontId="14" fillId="0" borderId="1" xfId="2" applyNumberFormat="1" applyFont="1" applyBorder="1"/>
    <xf numFmtId="168" fontId="8" fillId="0" borderId="0" xfId="16" applyNumberFormat="1" applyFont="1" applyFill="1" applyBorder="1" applyAlignment="1">
      <alignment horizontal="right" vertical="center"/>
    </xf>
    <xf numFmtId="178" fontId="8" fillId="0" borderId="0" xfId="17" applyNumberFormat="1" applyFont="1" applyAlignment="1">
      <alignment vertical="center"/>
    </xf>
    <xf numFmtId="168" fontId="8" fillId="0" borderId="1" xfId="2" applyNumberFormat="1" applyFont="1" applyBorder="1" applyAlignment="1">
      <alignment horizontal="center"/>
    </xf>
    <xf numFmtId="168" fontId="18" fillId="0" borderId="0" xfId="2" applyNumberFormat="1" applyFont="1"/>
    <xf numFmtId="43" fontId="14" fillId="0" borderId="0" xfId="2" applyNumberFormat="1" applyFont="1"/>
    <xf numFmtId="0" fontId="8" fillId="0" borderId="1" xfId="13" applyFont="1" applyBorder="1"/>
    <xf numFmtId="0" fontId="8" fillId="0" borderId="1" xfId="2" quotePrefix="1" applyFont="1" applyBorder="1" applyAlignment="1">
      <alignment horizontal="center"/>
    </xf>
    <xf numFmtId="168" fontId="13" fillId="0" borderId="0" xfId="2" applyNumberFormat="1" applyFont="1"/>
    <xf numFmtId="0" fontId="15" fillId="0" borderId="0" xfId="2" applyFont="1"/>
    <xf numFmtId="168" fontId="15" fillId="0" borderId="0" xfId="2" applyNumberFormat="1" applyFont="1"/>
    <xf numFmtId="0" fontId="13" fillId="0" borderId="1" xfId="2" applyFont="1" applyBorder="1"/>
    <xf numFmtId="168" fontId="8" fillId="0" borderId="2" xfId="2" applyNumberFormat="1" applyFont="1" applyBorder="1"/>
    <xf numFmtId="0" fontId="7" fillId="0" borderId="0" xfId="14" applyFont="1"/>
    <xf numFmtId="175" fontId="8" fillId="0" borderId="0" xfId="11" applyNumberFormat="1" applyFont="1"/>
    <xf numFmtId="0" fontId="8" fillId="0" borderId="0" xfId="11" applyFont="1"/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8" fillId="0" borderId="0" xfId="13" applyFont="1" applyAlignment="1">
      <alignment horizontal="right"/>
    </xf>
    <xf numFmtId="41" fontId="8" fillId="0" borderId="2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41" fontId="8" fillId="0" borderId="1" xfId="12" applyNumberFormat="1" applyFont="1" applyBorder="1" applyAlignment="1">
      <alignment horizontal="center"/>
    </xf>
    <xf numFmtId="0" fontId="8" fillId="0" borderId="0" xfId="2" applyFont="1" applyAlignment="1">
      <alignment horizontal="center"/>
    </xf>
  </cellXfs>
  <cellStyles count="19">
    <cellStyle name="Comma" xfId="1" builtinId="3"/>
    <cellStyle name="Comma 12 13" xfId="18" xr:uid="{00000000-0005-0000-0000-000001000000}"/>
    <cellStyle name="Comma 2 2 2 2 2 7" xfId="16" xr:uid="{00000000-0005-0000-0000-000002000000}"/>
    <cellStyle name="Comma_CM Q3'07" xfId="5" xr:uid="{00000000-0005-0000-0000-000003000000}"/>
    <cellStyle name="Normal" xfId="0" builtinId="0"/>
    <cellStyle name="Normal 10" xfId="13" xr:uid="{00000000-0005-0000-0000-000005000000}"/>
    <cellStyle name="Normal 12" xfId="11" xr:uid="{00000000-0005-0000-0000-000006000000}"/>
    <cellStyle name="Normal 16" xfId="9" xr:uid="{00000000-0005-0000-0000-000007000000}"/>
    <cellStyle name="Normal 2 3" xfId="15" xr:uid="{00000000-0005-0000-0000-000008000000}"/>
    <cellStyle name="Normal 2 3 18" xfId="17" xr:uid="{00000000-0005-0000-0000-000009000000}"/>
    <cellStyle name="Normal 4" xfId="12" xr:uid="{00000000-0005-0000-0000-00000A000000}"/>
    <cellStyle name="Normal 4 3 2" xfId="14" xr:uid="{00000000-0005-0000-0000-00000B000000}"/>
    <cellStyle name="Normal_CM Q3'07" xfId="2" xr:uid="{00000000-0005-0000-0000-00000C000000}"/>
    <cellStyle name="Normal_CPM 2007 FS" xfId="6" xr:uid="{00000000-0005-0000-0000-00000D000000}"/>
    <cellStyle name="Normal_Lead Sheet_Phuket_Q305" xfId="3" xr:uid="{00000000-0005-0000-0000-00000E000000}"/>
    <cellStyle name="Normal_PM Q3'07" xfId="8" xr:uid="{00000000-0005-0000-0000-00000F000000}"/>
    <cellStyle name="Normal_TEY Q4 07" xfId="7" xr:uid="{00000000-0005-0000-0000-000010000000}"/>
    <cellStyle name="Normal_งบการเงิน Asia Q2 2004 2" xfId="10" xr:uid="{00000000-0005-0000-0000-000011000000}"/>
    <cellStyle name="ปกติ_Lead Sheet_safari_Year05" xfId="4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7"/>
  <sheetViews>
    <sheetView tabSelected="1" zoomScale="80" zoomScaleNormal="80" zoomScaleSheetLayoutView="120" workbookViewId="0">
      <selection activeCell="C6" sqref="C6"/>
    </sheetView>
  </sheetViews>
  <sheetFormatPr defaultColWidth="9.140625" defaultRowHeight="21"/>
  <cols>
    <col min="1" max="2" width="1.42578125" style="2" customWidth="1"/>
    <col min="3" max="3" width="46.85546875" style="2" bestFit="1" customWidth="1"/>
    <col min="4" max="4" width="1.42578125" style="2" customWidth="1"/>
    <col min="5" max="5" width="9.42578125" style="5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13" ht="21" customHeight="1">
      <c r="A2" s="1" t="s">
        <v>58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149</v>
      </c>
      <c r="B3" s="1"/>
      <c r="C3" s="1"/>
      <c r="D3" s="1"/>
      <c r="E3" s="1"/>
      <c r="F3" s="1"/>
      <c r="G3" s="1"/>
      <c r="H3" s="1"/>
      <c r="I3" s="1"/>
    </row>
    <row r="4" spans="1:13" ht="13.3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45" customHeight="1">
      <c r="A5" s="4"/>
      <c r="B5" s="4"/>
      <c r="C5" s="4"/>
      <c r="D5" s="4"/>
      <c r="F5" s="6"/>
      <c r="G5" s="43"/>
      <c r="H5" s="43"/>
      <c r="I5" s="43"/>
      <c r="J5" s="43"/>
      <c r="K5" s="43"/>
      <c r="L5" s="43"/>
      <c r="M5" s="44" t="s">
        <v>142</v>
      </c>
    </row>
    <row r="6" spans="1:13" ht="20.45" customHeight="1">
      <c r="A6" s="4"/>
      <c r="B6" s="4"/>
      <c r="C6" s="4"/>
      <c r="D6" s="4"/>
      <c r="F6" s="6"/>
      <c r="G6" s="132" t="s">
        <v>138</v>
      </c>
      <c r="H6" s="132"/>
      <c r="I6" s="132"/>
      <c r="J6" s="45"/>
      <c r="K6" s="132" t="s">
        <v>139</v>
      </c>
      <c r="L6" s="132"/>
      <c r="M6" s="132"/>
    </row>
    <row r="7" spans="1:13" ht="20.45" customHeight="1">
      <c r="A7" s="4"/>
      <c r="B7" s="4"/>
      <c r="C7" s="4"/>
      <c r="D7" s="4"/>
      <c r="F7" s="6"/>
      <c r="G7" s="7" t="s">
        <v>150</v>
      </c>
      <c r="H7" s="7"/>
      <c r="I7" s="7" t="s">
        <v>23</v>
      </c>
      <c r="K7" s="7" t="s">
        <v>150</v>
      </c>
      <c r="M7" s="8" t="s">
        <v>23</v>
      </c>
    </row>
    <row r="8" spans="1:13" ht="20.45" customHeight="1">
      <c r="A8" s="4"/>
      <c r="B8" s="4"/>
      <c r="C8" s="4"/>
      <c r="D8" s="4"/>
      <c r="F8" s="6"/>
      <c r="G8" s="8" t="s">
        <v>117</v>
      </c>
      <c r="H8" s="8"/>
      <c r="I8" s="8" t="s">
        <v>118</v>
      </c>
      <c r="K8" s="8" t="s">
        <v>117</v>
      </c>
      <c r="M8" s="8" t="s">
        <v>118</v>
      </c>
    </row>
    <row r="9" spans="1:13" ht="20.45" customHeight="1">
      <c r="A9" s="4"/>
      <c r="B9" s="4"/>
      <c r="C9" s="4"/>
      <c r="D9" s="4"/>
      <c r="F9" s="6"/>
      <c r="G9" s="8" t="s">
        <v>21</v>
      </c>
      <c r="H9" s="8"/>
      <c r="I9" s="8"/>
      <c r="K9" s="8" t="s">
        <v>21</v>
      </c>
      <c r="M9" s="8"/>
    </row>
    <row r="10" spans="1:13" ht="20.45" customHeight="1">
      <c r="A10" s="4"/>
      <c r="B10" s="4"/>
      <c r="C10" s="4"/>
      <c r="D10" s="4"/>
      <c r="E10" s="9" t="s">
        <v>0</v>
      </c>
      <c r="F10" s="6"/>
      <c r="G10" s="10" t="s">
        <v>22</v>
      </c>
      <c r="H10" s="11"/>
      <c r="I10" s="12" t="s">
        <v>62</v>
      </c>
      <c r="K10" s="10" t="s">
        <v>22</v>
      </c>
      <c r="M10" s="12" t="s">
        <v>62</v>
      </c>
    </row>
    <row r="11" spans="1:13" ht="20.45" customHeight="1">
      <c r="A11" s="1" t="s">
        <v>24</v>
      </c>
      <c r="B11" s="4"/>
      <c r="C11" s="4"/>
      <c r="D11" s="4"/>
      <c r="F11" s="6"/>
      <c r="G11" s="13"/>
      <c r="H11" s="11"/>
      <c r="I11" s="13"/>
    </row>
    <row r="12" spans="1:13" ht="20.45" customHeight="1">
      <c r="A12" s="1" t="s">
        <v>140</v>
      </c>
      <c r="C12" s="14"/>
      <c r="D12" s="14"/>
      <c r="F12" s="6"/>
      <c r="G12" s="14"/>
      <c r="H12" s="14"/>
      <c r="I12" s="4"/>
    </row>
    <row r="13" spans="1:13" ht="20.45" customHeight="1">
      <c r="A13" s="2" t="s">
        <v>1</v>
      </c>
      <c r="C13" s="14"/>
      <c r="D13" s="14"/>
      <c r="F13" s="6"/>
      <c r="G13" s="16">
        <v>56943322</v>
      </c>
      <c r="H13" s="16"/>
      <c r="I13" s="16">
        <v>54127404</v>
      </c>
      <c r="K13" s="16">
        <v>55592759</v>
      </c>
      <c r="M13" s="16">
        <v>5884668</v>
      </c>
    </row>
    <row r="14" spans="1:13" ht="20.45" customHeight="1">
      <c r="A14" s="17" t="s">
        <v>52</v>
      </c>
      <c r="E14" s="5" t="s">
        <v>177</v>
      </c>
      <c r="F14" s="6"/>
      <c r="G14" s="16">
        <v>13214711</v>
      </c>
      <c r="H14" s="16"/>
      <c r="I14" s="16">
        <v>11944034</v>
      </c>
      <c r="K14" s="16">
        <v>12605289</v>
      </c>
      <c r="M14" s="16">
        <v>7120400</v>
      </c>
    </row>
    <row r="15" spans="1:13" ht="20.45" customHeight="1">
      <c r="A15" s="17" t="s">
        <v>86</v>
      </c>
      <c r="E15" s="5">
        <v>5</v>
      </c>
      <c r="F15" s="6"/>
      <c r="G15" s="16">
        <v>6625409</v>
      </c>
      <c r="H15" s="16"/>
      <c r="I15" s="16">
        <v>17069354</v>
      </c>
      <c r="K15" s="16">
        <v>6736645</v>
      </c>
      <c r="M15" s="16">
        <v>6556557</v>
      </c>
    </row>
    <row r="16" spans="1:13" ht="20.45" customHeight="1">
      <c r="A16" s="17" t="s">
        <v>141</v>
      </c>
      <c r="F16" s="6"/>
      <c r="G16" s="16">
        <v>549127</v>
      </c>
      <c r="H16" s="16"/>
      <c r="I16" s="16">
        <v>190005</v>
      </c>
      <c r="K16" s="16">
        <v>0</v>
      </c>
      <c r="M16" s="16">
        <v>0</v>
      </c>
    </row>
    <row r="17" spans="1:13" ht="20.45" customHeight="1">
      <c r="A17" s="17" t="s">
        <v>92</v>
      </c>
      <c r="F17" s="6"/>
      <c r="G17" s="16">
        <v>0</v>
      </c>
      <c r="H17" s="16"/>
      <c r="I17" s="16">
        <v>300000</v>
      </c>
      <c r="K17" s="16">
        <v>0</v>
      </c>
      <c r="M17" s="16">
        <v>300000</v>
      </c>
    </row>
    <row r="18" spans="1:13" ht="20.45" customHeight="1">
      <c r="A18" s="2" t="s">
        <v>2</v>
      </c>
      <c r="E18" s="5">
        <v>6</v>
      </c>
      <c r="F18" s="6"/>
      <c r="G18" s="16">
        <v>1457992</v>
      </c>
      <c r="H18" s="16"/>
      <c r="I18" s="16">
        <v>89494394</v>
      </c>
      <c r="K18" s="16">
        <v>1457992</v>
      </c>
      <c r="M18" s="16">
        <v>89494394</v>
      </c>
    </row>
    <row r="19" spans="1:13" ht="20.45" customHeight="1">
      <c r="A19" s="2" t="s">
        <v>63</v>
      </c>
      <c r="F19" s="6"/>
      <c r="G19" s="16">
        <v>2334414</v>
      </c>
      <c r="H19" s="16"/>
      <c r="I19" s="16">
        <v>2498449</v>
      </c>
      <c r="K19" s="16">
        <v>1787630</v>
      </c>
      <c r="M19" s="16">
        <v>2059975</v>
      </c>
    </row>
    <row r="20" spans="1:13" ht="20.45" customHeight="1">
      <c r="A20" s="2" t="s">
        <v>3</v>
      </c>
      <c r="C20" s="14"/>
      <c r="D20" s="14"/>
      <c r="F20" s="6"/>
      <c r="G20" s="16">
        <v>1445977</v>
      </c>
      <c r="H20" s="16"/>
      <c r="I20" s="16">
        <v>2064669</v>
      </c>
      <c r="K20" s="16">
        <v>1445977</v>
      </c>
      <c r="M20" s="16">
        <v>2049089</v>
      </c>
    </row>
    <row r="21" spans="1:13" ht="20.45" customHeight="1">
      <c r="A21" s="1" t="s">
        <v>26</v>
      </c>
      <c r="C21" s="14"/>
      <c r="D21" s="14"/>
      <c r="F21" s="6"/>
      <c r="G21" s="99">
        <f>SUM(G13:G20)</f>
        <v>82570952</v>
      </c>
      <c r="H21" s="103"/>
      <c r="I21" s="99">
        <f>SUM(I13:I20)</f>
        <v>177688309</v>
      </c>
      <c r="J21" s="1"/>
      <c r="K21" s="99">
        <f>SUM(K13:K20)</f>
        <v>79626292</v>
      </c>
      <c r="L21" s="1"/>
      <c r="M21" s="99">
        <f>SUM(M13:M20)</f>
        <v>113465083</v>
      </c>
    </row>
    <row r="22" spans="1:13" ht="20.45" customHeight="1">
      <c r="A22" s="1"/>
      <c r="C22" s="14"/>
      <c r="D22" s="14"/>
      <c r="F22" s="6"/>
      <c r="G22" s="16"/>
      <c r="H22" s="19"/>
      <c r="I22" s="16"/>
    </row>
    <row r="23" spans="1:13" ht="20.45" customHeight="1">
      <c r="A23" s="1" t="s">
        <v>27</v>
      </c>
      <c r="C23" s="14"/>
      <c r="D23" s="14"/>
      <c r="F23" s="20"/>
      <c r="G23" s="16"/>
      <c r="H23" s="21"/>
      <c r="I23" s="16"/>
    </row>
    <row r="24" spans="1:13" ht="20.45" customHeight="1">
      <c r="A24" s="22" t="s">
        <v>137</v>
      </c>
      <c r="C24" s="4"/>
      <c r="D24" s="4"/>
      <c r="E24" s="5">
        <v>7</v>
      </c>
      <c r="F24" s="6"/>
      <c r="G24" s="16">
        <v>12809268</v>
      </c>
      <c r="H24" s="16"/>
      <c r="I24" s="16">
        <v>64697673</v>
      </c>
      <c r="K24" s="16">
        <v>13000000</v>
      </c>
      <c r="M24" s="16">
        <v>13000000</v>
      </c>
    </row>
    <row r="25" spans="1:13" ht="20.45" customHeight="1">
      <c r="A25" s="22" t="s">
        <v>90</v>
      </c>
      <c r="C25" s="4"/>
      <c r="D25" s="4"/>
      <c r="E25" s="5">
        <v>8</v>
      </c>
      <c r="F25" s="6"/>
      <c r="G25" s="16">
        <v>0</v>
      </c>
      <c r="H25" s="16"/>
      <c r="I25" s="16">
        <v>0</v>
      </c>
      <c r="K25" s="16">
        <v>51169900</v>
      </c>
      <c r="M25" s="16">
        <v>63662400</v>
      </c>
    </row>
    <row r="26" spans="1:13" ht="20.45" customHeight="1">
      <c r="A26" s="22" t="s">
        <v>38</v>
      </c>
      <c r="C26" s="4"/>
      <c r="D26" s="4"/>
      <c r="E26" s="5">
        <v>9</v>
      </c>
      <c r="F26" s="6"/>
      <c r="G26" s="16">
        <v>5187115</v>
      </c>
      <c r="H26" s="16"/>
      <c r="I26" s="16">
        <v>7034654</v>
      </c>
      <c r="K26" s="16">
        <v>5187115</v>
      </c>
      <c r="M26" s="16">
        <v>6271068</v>
      </c>
    </row>
    <row r="27" spans="1:13" ht="20.45" customHeight="1">
      <c r="A27" s="2" t="s">
        <v>39</v>
      </c>
      <c r="C27" s="4"/>
      <c r="D27" s="4"/>
      <c r="F27" s="6"/>
      <c r="G27" s="16">
        <v>16513448</v>
      </c>
      <c r="H27" s="16"/>
      <c r="I27" s="16">
        <v>18097435</v>
      </c>
      <c r="K27" s="111">
        <v>16513448</v>
      </c>
      <c r="L27" s="49"/>
      <c r="M27" s="111">
        <v>18097435</v>
      </c>
    </row>
    <row r="28" spans="1:13" ht="20.45" customHeight="1">
      <c r="A28" s="2" t="s">
        <v>93</v>
      </c>
      <c r="C28" s="4"/>
      <c r="D28" s="4"/>
      <c r="E28" s="5">
        <v>8</v>
      </c>
      <c r="F28" s="6"/>
      <c r="G28" s="16">
        <v>0</v>
      </c>
      <c r="H28" s="16"/>
      <c r="I28" s="16">
        <v>690021</v>
      </c>
      <c r="K28" s="111">
        <v>0</v>
      </c>
      <c r="L28" s="49"/>
      <c r="M28" s="111">
        <v>0</v>
      </c>
    </row>
    <row r="29" spans="1:13" ht="20.45" customHeight="1">
      <c r="A29" s="2" t="s">
        <v>41</v>
      </c>
      <c r="C29" s="14"/>
      <c r="D29" s="14"/>
      <c r="F29" s="6"/>
      <c r="G29" s="16">
        <v>11605571</v>
      </c>
      <c r="H29" s="16"/>
      <c r="I29" s="16">
        <v>13143203</v>
      </c>
      <c r="K29" s="16">
        <v>11005055</v>
      </c>
      <c r="M29" s="16">
        <v>12592726</v>
      </c>
    </row>
    <row r="30" spans="1:13" ht="20.45" customHeight="1">
      <c r="A30" s="2" t="s">
        <v>4</v>
      </c>
      <c r="C30" s="14"/>
      <c r="D30" s="14"/>
      <c r="F30" s="6"/>
      <c r="G30" s="16">
        <v>3326342</v>
      </c>
      <c r="H30" s="16"/>
      <c r="I30" s="16">
        <v>7139369</v>
      </c>
      <c r="K30" s="16">
        <v>3326342</v>
      </c>
      <c r="M30" s="16">
        <v>3092370</v>
      </c>
    </row>
    <row r="31" spans="1:13" ht="20.45" customHeight="1">
      <c r="A31" s="2" t="s">
        <v>135</v>
      </c>
      <c r="C31" s="14"/>
      <c r="D31" s="14"/>
      <c r="E31" s="5">
        <v>13.2</v>
      </c>
      <c r="F31" s="6"/>
      <c r="G31" s="16">
        <v>2522363</v>
      </c>
      <c r="H31" s="16"/>
      <c r="I31" s="16">
        <v>642400</v>
      </c>
      <c r="K31" s="16">
        <v>2522363</v>
      </c>
      <c r="M31" s="16">
        <v>542400</v>
      </c>
    </row>
    <row r="32" spans="1:13" ht="20.45" customHeight="1">
      <c r="A32" s="2" t="s">
        <v>5</v>
      </c>
      <c r="C32" s="14"/>
      <c r="D32" s="14"/>
      <c r="E32" s="5">
        <v>10</v>
      </c>
      <c r="F32" s="6"/>
      <c r="G32" s="16">
        <v>107200670</v>
      </c>
      <c r="H32" s="16"/>
      <c r="I32" s="16">
        <v>7819809</v>
      </c>
      <c r="K32" s="16">
        <v>107163052</v>
      </c>
      <c r="M32" s="16">
        <v>7819809</v>
      </c>
    </row>
    <row r="33" spans="1:13" ht="20.45" customHeight="1">
      <c r="A33" s="23" t="s">
        <v>28</v>
      </c>
      <c r="C33" s="14"/>
      <c r="D33" s="14"/>
      <c r="F33" s="6"/>
      <c r="G33" s="99">
        <f>SUM(G24:G32)</f>
        <v>159164777</v>
      </c>
      <c r="H33" s="103"/>
      <c r="I33" s="99">
        <f>SUM(I24:I32)</f>
        <v>119264564</v>
      </c>
      <c r="J33" s="1"/>
      <c r="K33" s="99">
        <f>SUM(K24:K32)</f>
        <v>209887275</v>
      </c>
      <c r="L33" s="1"/>
      <c r="M33" s="99">
        <f>SUM(M24:M32)</f>
        <v>125078208</v>
      </c>
    </row>
    <row r="34" spans="1:13" ht="20.45" customHeight="1">
      <c r="A34" s="1"/>
      <c r="C34" s="14"/>
      <c r="D34" s="14"/>
      <c r="F34" s="6"/>
      <c r="G34" s="24"/>
      <c r="H34" s="19"/>
      <c r="I34" s="24"/>
      <c r="K34" s="24"/>
      <c r="M34" s="16"/>
    </row>
    <row r="35" spans="1:13" ht="20.45" customHeight="1" thickBot="1">
      <c r="A35" s="1" t="s">
        <v>29</v>
      </c>
      <c r="B35" s="1"/>
      <c r="C35" s="25"/>
      <c r="D35" s="25"/>
      <c r="F35" s="6"/>
      <c r="G35" s="102">
        <f>G21+G33</f>
        <v>241735729</v>
      </c>
      <c r="H35" s="103"/>
      <c r="I35" s="102">
        <f>I21+I33</f>
        <v>296952873</v>
      </c>
      <c r="J35" s="1"/>
      <c r="K35" s="102">
        <f>K21+K33</f>
        <v>289513567</v>
      </c>
      <c r="L35" s="1"/>
      <c r="M35" s="102">
        <f>M21+M33</f>
        <v>238543291</v>
      </c>
    </row>
    <row r="36" spans="1:13" ht="20.45" customHeight="1" thickTop="1">
      <c r="E36" s="27"/>
      <c r="F36" s="20"/>
    </row>
    <row r="37" spans="1:13" ht="20.45" customHeight="1">
      <c r="E37" s="27"/>
      <c r="F37" s="20"/>
    </row>
    <row r="38" spans="1:13" ht="20.45" customHeight="1">
      <c r="E38" s="27"/>
      <c r="F38" s="20"/>
    </row>
    <row r="39" spans="1:13" ht="20.45" customHeight="1">
      <c r="E39" s="27"/>
      <c r="F39" s="20"/>
    </row>
    <row r="40" spans="1:13" ht="20.45" customHeight="1">
      <c r="A40" s="1" t="s">
        <v>69</v>
      </c>
      <c r="B40" s="25"/>
      <c r="C40" s="25"/>
      <c r="D40" s="25"/>
      <c r="E40" s="25"/>
      <c r="F40" s="25"/>
      <c r="G40" s="25"/>
      <c r="H40" s="25"/>
      <c r="I40" s="25"/>
    </row>
    <row r="41" spans="1:13" ht="20.45" customHeight="1">
      <c r="A41" s="25" t="s">
        <v>64</v>
      </c>
      <c r="B41" s="25"/>
      <c r="C41" s="25"/>
      <c r="D41" s="25"/>
      <c r="E41" s="25"/>
      <c r="F41" s="25"/>
      <c r="G41" s="25"/>
      <c r="H41" s="25"/>
      <c r="I41" s="25"/>
    </row>
    <row r="42" spans="1:13" ht="20.45" customHeight="1">
      <c r="A42" s="25" t="str">
        <f>A3</f>
        <v>AS AT SEPTEMBER 30, 2023</v>
      </c>
      <c r="B42" s="25"/>
      <c r="C42" s="25"/>
      <c r="D42" s="25"/>
      <c r="E42" s="25"/>
      <c r="F42" s="25"/>
      <c r="G42" s="25"/>
      <c r="H42" s="25"/>
      <c r="I42" s="25"/>
    </row>
    <row r="43" spans="1:13" ht="20.45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13" ht="20.45" customHeight="1">
      <c r="A44" s="31"/>
      <c r="B44" s="31"/>
      <c r="C44" s="31"/>
      <c r="D44" s="31"/>
      <c r="F44" s="32"/>
      <c r="G44" s="50"/>
      <c r="H44" s="50"/>
      <c r="I44" s="50"/>
      <c r="J44" s="50"/>
      <c r="K44" s="50"/>
      <c r="L44" s="50"/>
      <c r="M44" s="51" t="s">
        <v>142</v>
      </c>
    </row>
    <row r="45" spans="1:13" ht="20.45" customHeight="1">
      <c r="A45" s="31"/>
      <c r="B45" s="31"/>
      <c r="C45" s="31"/>
      <c r="D45" s="31"/>
      <c r="F45" s="32"/>
      <c r="G45" s="133" t="str">
        <f>+G6</f>
        <v>Consolidated financial statements</v>
      </c>
      <c r="H45" s="133"/>
      <c r="I45" s="133"/>
      <c r="J45" s="32"/>
      <c r="K45" s="133" t="str">
        <f>+K6</f>
        <v>Separate financial statements</v>
      </c>
      <c r="L45" s="133"/>
      <c r="M45" s="133"/>
    </row>
    <row r="46" spans="1:13" ht="20.45" customHeight="1">
      <c r="A46" s="31"/>
      <c r="B46" s="31"/>
      <c r="C46" s="31"/>
      <c r="D46" s="31"/>
      <c r="F46" s="32"/>
      <c r="G46" s="7" t="s">
        <v>150</v>
      </c>
      <c r="H46" s="7"/>
      <c r="I46" s="7" t="s">
        <v>23</v>
      </c>
      <c r="K46" s="7" t="s">
        <v>150</v>
      </c>
      <c r="M46" s="8" t="s">
        <v>23</v>
      </c>
    </row>
    <row r="47" spans="1:13" ht="20.45" customHeight="1">
      <c r="A47" s="31"/>
      <c r="B47" s="31"/>
      <c r="C47" s="31"/>
      <c r="D47" s="31"/>
      <c r="F47" s="32"/>
      <c r="G47" s="8" t="s">
        <v>117</v>
      </c>
      <c r="H47" s="8"/>
      <c r="I47" s="8" t="s">
        <v>118</v>
      </c>
      <c r="K47" s="8" t="s">
        <v>117</v>
      </c>
      <c r="M47" s="8" t="s">
        <v>118</v>
      </c>
    </row>
    <row r="48" spans="1:13" ht="20.45" customHeight="1">
      <c r="A48" s="31"/>
      <c r="B48" s="31"/>
      <c r="C48" s="31"/>
      <c r="D48" s="31"/>
      <c r="F48" s="32"/>
      <c r="G48" s="8" t="s">
        <v>21</v>
      </c>
      <c r="H48" s="8"/>
      <c r="I48" s="8"/>
      <c r="K48" s="8" t="s">
        <v>21</v>
      </c>
      <c r="M48" s="8"/>
    </row>
    <row r="49" spans="1:13" ht="20.45" customHeight="1">
      <c r="A49" s="4"/>
      <c r="B49" s="4"/>
      <c r="C49" s="4"/>
      <c r="D49" s="4"/>
      <c r="E49" s="9" t="s">
        <v>0</v>
      </c>
      <c r="F49" s="33"/>
      <c r="G49" s="10" t="s">
        <v>22</v>
      </c>
      <c r="H49" s="11"/>
      <c r="I49" s="12" t="s">
        <v>62</v>
      </c>
      <c r="K49" s="12" t="s">
        <v>22</v>
      </c>
      <c r="M49" s="12" t="s">
        <v>62</v>
      </c>
    </row>
    <row r="50" spans="1:13" ht="20.45" customHeight="1">
      <c r="A50" s="1" t="s">
        <v>25</v>
      </c>
      <c r="C50" s="14"/>
      <c r="D50" s="14"/>
      <c r="G50" s="34"/>
      <c r="H50" s="35"/>
      <c r="I50" s="36"/>
    </row>
    <row r="51" spans="1:13" ht="20.45" customHeight="1">
      <c r="A51" s="1" t="s">
        <v>30</v>
      </c>
      <c r="C51" s="14"/>
      <c r="D51" s="14"/>
      <c r="G51" s="34"/>
      <c r="H51" s="35"/>
      <c r="I51" s="36"/>
    </row>
    <row r="52" spans="1:13" ht="20.45" customHeight="1">
      <c r="A52" s="2" t="s">
        <v>115</v>
      </c>
      <c r="C52" s="14"/>
      <c r="D52" s="14"/>
      <c r="G52" s="34">
        <v>5860165</v>
      </c>
      <c r="H52" s="34"/>
      <c r="I52" s="34">
        <v>17386900</v>
      </c>
      <c r="K52" s="16">
        <v>3784587</v>
      </c>
      <c r="M52" s="16">
        <v>5668937</v>
      </c>
    </row>
    <row r="53" spans="1:13" ht="20.45" customHeight="1">
      <c r="A53" s="2" t="s">
        <v>174</v>
      </c>
      <c r="C53" s="14"/>
      <c r="D53" s="14"/>
      <c r="E53" s="5">
        <v>3.2</v>
      </c>
      <c r="G53" s="34">
        <v>0</v>
      </c>
      <c r="H53" s="34"/>
      <c r="I53" s="34">
        <v>0</v>
      </c>
      <c r="K53" s="16">
        <v>48826740</v>
      </c>
      <c r="M53" s="16">
        <v>0</v>
      </c>
    </row>
    <row r="54" spans="1:13" ht="20.45" customHeight="1">
      <c r="A54" s="37" t="s">
        <v>6</v>
      </c>
      <c r="F54" s="6"/>
      <c r="G54" s="16">
        <v>1351946</v>
      </c>
      <c r="H54" s="16"/>
      <c r="I54" s="16">
        <v>1392924</v>
      </c>
      <c r="K54" s="18">
        <v>1351946</v>
      </c>
      <c r="M54" s="18">
        <v>1392924</v>
      </c>
    </row>
    <row r="55" spans="1:13" ht="20.45" customHeight="1">
      <c r="A55" s="37" t="s">
        <v>65</v>
      </c>
      <c r="F55" s="6"/>
      <c r="G55" s="16">
        <v>64500</v>
      </c>
      <c r="H55" s="16"/>
      <c r="I55" s="16">
        <v>64500</v>
      </c>
      <c r="K55" s="18">
        <v>64500</v>
      </c>
      <c r="M55" s="18">
        <v>64500</v>
      </c>
    </row>
    <row r="56" spans="1:13" ht="20.45" customHeight="1">
      <c r="A56" s="2" t="s">
        <v>7</v>
      </c>
      <c r="C56" s="14"/>
      <c r="D56" s="14"/>
      <c r="F56" s="6"/>
      <c r="G56" s="16">
        <v>150000</v>
      </c>
      <c r="H56" s="16"/>
      <c r="I56" s="16">
        <v>510000</v>
      </c>
      <c r="K56" s="16">
        <v>1750000</v>
      </c>
      <c r="M56" s="16">
        <v>300000</v>
      </c>
    </row>
    <row r="57" spans="1:13" ht="20.45" customHeight="1">
      <c r="A57" s="1" t="s">
        <v>31</v>
      </c>
      <c r="C57" s="14"/>
      <c r="D57" s="14"/>
      <c r="F57" s="6"/>
      <c r="G57" s="99">
        <f>SUM(G52:G56)</f>
        <v>7426611</v>
      </c>
      <c r="H57" s="103"/>
      <c r="I57" s="99">
        <f>SUM(I52:I56)</f>
        <v>19354324</v>
      </c>
      <c r="J57" s="1"/>
      <c r="K57" s="99">
        <f>SUM(K52:K56)</f>
        <v>55777773</v>
      </c>
      <c r="L57" s="1"/>
      <c r="M57" s="99">
        <f>SUM(M52:M56)</f>
        <v>7426361</v>
      </c>
    </row>
    <row r="58" spans="1:13" ht="20.45" customHeight="1">
      <c r="A58" s="1"/>
      <c r="C58" s="14"/>
      <c r="D58" s="14"/>
      <c r="F58" s="6"/>
      <c r="G58" s="16"/>
      <c r="H58" s="19"/>
      <c r="I58" s="16"/>
      <c r="K58" s="16"/>
      <c r="M58" s="16"/>
    </row>
    <row r="59" spans="1:13" ht="20.45" customHeight="1">
      <c r="A59" s="1" t="s">
        <v>32</v>
      </c>
      <c r="C59" s="14"/>
      <c r="D59" s="14"/>
      <c r="F59" s="20"/>
      <c r="G59" s="16"/>
      <c r="H59" s="19"/>
      <c r="I59" s="16"/>
      <c r="K59" s="16"/>
      <c r="M59" s="16"/>
    </row>
    <row r="60" spans="1:13" ht="20.45" customHeight="1">
      <c r="A60" s="2" t="s">
        <v>42</v>
      </c>
      <c r="C60" s="14"/>
      <c r="D60" s="14"/>
      <c r="F60" s="20"/>
      <c r="G60" s="16">
        <v>18210974</v>
      </c>
      <c r="H60" s="16"/>
      <c r="I60" s="16">
        <v>17470919</v>
      </c>
      <c r="K60" s="18">
        <v>18210974</v>
      </c>
      <c r="M60" s="18">
        <v>17470919</v>
      </c>
    </row>
    <row r="61" spans="1:13" ht="20.45" customHeight="1">
      <c r="A61" s="2" t="s">
        <v>43</v>
      </c>
      <c r="C61" s="14"/>
      <c r="D61" s="14"/>
      <c r="F61" s="6"/>
      <c r="G61" s="16">
        <v>4773399</v>
      </c>
      <c r="H61" s="19"/>
      <c r="I61" s="16">
        <v>10714364</v>
      </c>
      <c r="K61" s="16">
        <v>4773399</v>
      </c>
      <c r="M61" s="16">
        <v>4343719</v>
      </c>
    </row>
    <row r="62" spans="1:13" ht="20.45" customHeight="1">
      <c r="A62" s="1" t="s">
        <v>126</v>
      </c>
      <c r="C62" s="14"/>
      <c r="D62" s="14"/>
      <c r="F62" s="6"/>
      <c r="G62" s="99">
        <f>SUM(G60:G61)</f>
        <v>22984373</v>
      </c>
      <c r="H62" s="103"/>
      <c r="I62" s="99">
        <f>SUM(I60:I61)</f>
        <v>28185283</v>
      </c>
      <c r="J62" s="1"/>
      <c r="K62" s="99">
        <f>SUM(K60:K61)</f>
        <v>22984373</v>
      </c>
      <c r="L62" s="1"/>
      <c r="M62" s="99">
        <f>SUM(M60:M61)</f>
        <v>21814638</v>
      </c>
    </row>
    <row r="63" spans="1:13" ht="20.45" customHeight="1">
      <c r="A63" s="1" t="s">
        <v>83</v>
      </c>
      <c r="C63" s="14"/>
      <c r="D63" s="14"/>
      <c r="F63" s="6"/>
      <c r="G63" s="101">
        <f>G57+G62</f>
        <v>30410984</v>
      </c>
      <c r="H63" s="103"/>
      <c r="I63" s="101">
        <f>I57+I62</f>
        <v>47539607</v>
      </c>
      <c r="J63" s="1"/>
      <c r="K63" s="101">
        <f>K57+K62</f>
        <v>78762146</v>
      </c>
      <c r="L63" s="1"/>
      <c r="M63" s="101">
        <f>M57+M62</f>
        <v>29240999</v>
      </c>
    </row>
    <row r="64" spans="1:13" ht="20.45" customHeight="1">
      <c r="A64" s="1"/>
      <c r="C64" s="14"/>
      <c r="D64" s="14"/>
      <c r="F64" s="6"/>
      <c r="G64" s="16"/>
      <c r="H64" s="19"/>
      <c r="I64" s="16"/>
      <c r="K64" s="16"/>
      <c r="M64" s="16"/>
    </row>
    <row r="65" spans="1:13" s="1" customFormat="1" ht="20.45" customHeight="1">
      <c r="A65" s="1" t="s">
        <v>33</v>
      </c>
      <c r="C65" s="25"/>
      <c r="D65" s="25"/>
      <c r="E65" s="47"/>
      <c r="F65" s="39"/>
      <c r="G65" s="40"/>
      <c r="H65" s="40"/>
      <c r="I65" s="40"/>
      <c r="K65" s="16"/>
      <c r="M65" s="16"/>
    </row>
    <row r="66" spans="1:13" ht="20.45" customHeight="1">
      <c r="A66" s="2" t="s">
        <v>91</v>
      </c>
      <c r="F66" s="20"/>
      <c r="G66" s="21"/>
      <c r="H66" s="21"/>
      <c r="I66" s="21"/>
      <c r="K66" s="16"/>
      <c r="M66" s="16"/>
    </row>
    <row r="67" spans="1:13" ht="20.45" customHeight="1">
      <c r="B67" s="2" t="s">
        <v>8</v>
      </c>
      <c r="F67" s="20"/>
      <c r="G67" s="21"/>
      <c r="H67" s="21"/>
      <c r="I67" s="21"/>
      <c r="K67" s="16"/>
      <c r="M67" s="16"/>
    </row>
    <row r="68" spans="1:13" ht="20.45" customHeight="1" thickBot="1">
      <c r="C68" s="2" t="s">
        <v>44</v>
      </c>
      <c r="F68" s="20"/>
      <c r="G68" s="26">
        <v>125000000</v>
      </c>
      <c r="H68" s="21"/>
      <c r="I68" s="26">
        <v>125000000</v>
      </c>
      <c r="K68" s="26">
        <v>125000000</v>
      </c>
      <c r="M68" s="26">
        <v>125000000</v>
      </c>
    </row>
    <row r="69" spans="1:13" ht="20.45" customHeight="1" thickTop="1">
      <c r="B69" s="2" t="s">
        <v>9</v>
      </c>
      <c r="F69" s="6"/>
      <c r="G69" s="16"/>
      <c r="H69" s="21"/>
      <c r="I69" s="16"/>
      <c r="K69" s="16"/>
      <c r="M69" s="16"/>
    </row>
    <row r="70" spans="1:13" ht="20.45" customHeight="1">
      <c r="C70" s="2" t="s">
        <v>44</v>
      </c>
      <c r="F70" s="6"/>
      <c r="G70" s="16">
        <f>'Equity (E)_Conso'!G14</f>
        <v>125000000</v>
      </c>
      <c r="H70" s="16"/>
      <c r="I70" s="16">
        <f>'Equity (E)_Conso'!G10</f>
        <v>125000000</v>
      </c>
      <c r="K70" s="16">
        <f>'Equity (E)_Com'!G14</f>
        <v>125000000</v>
      </c>
      <c r="M70" s="16">
        <f>'Equity (E)_Com'!G12</f>
        <v>125000000</v>
      </c>
    </row>
    <row r="71" spans="1:13" ht="20.45" customHeight="1">
      <c r="A71" s="14" t="s">
        <v>55</v>
      </c>
      <c r="C71" s="14"/>
      <c r="D71" s="14"/>
      <c r="F71" s="6"/>
      <c r="G71" s="16">
        <f>'Equity (E)_Conso'!I14</f>
        <v>102492000</v>
      </c>
      <c r="H71" s="16"/>
      <c r="I71" s="16">
        <f>'Equity (E)_Conso'!I10</f>
        <v>102492000</v>
      </c>
      <c r="K71" s="16">
        <f>'Equity (E)_Com'!I14</f>
        <v>102492000</v>
      </c>
      <c r="M71" s="16">
        <f>'Equity (E)_Com'!I12</f>
        <v>102492000</v>
      </c>
    </row>
    <row r="72" spans="1:13" ht="20.45" customHeight="1">
      <c r="A72" s="41" t="s">
        <v>108</v>
      </c>
      <c r="C72" s="14"/>
      <c r="D72" s="14"/>
      <c r="F72" s="6"/>
      <c r="G72" s="16"/>
      <c r="H72" s="16"/>
      <c r="I72" s="16"/>
      <c r="K72" s="16"/>
      <c r="M72" s="16"/>
    </row>
    <row r="73" spans="1:13" ht="20.45" customHeight="1">
      <c r="A73" s="14"/>
      <c r="B73" s="41" t="s">
        <v>120</v>
      </c>
      <c r="F73" s="6"/>
      <c r="G73" s="16">
        <f>'Equity (E)_Conso'!K14</f>
        <v>1411521</v>
      </c>
      <c r="H73" s="16"/>
      <c r="I73" s="16">
        <f>'Equity (E)_Conso'!K10</f>
        <v>1411521</v>
      </c>
      <c r="K73" s="16">
        <f>'Equity (E)_Com'!K14</f>
        <v>1411521</v>
      </c>
      <c r="M73" s="16">
        <f>'Equity (E)_Com'!K12</f>
        <v>1411521</v>
      </c>
    </row>
    <row r="74" spans="1:13" ht="20.45" customHeight="1">
      <c r="A74" s="14"/>
      <c r="B74" s="41" t="s">
        <v>60</v>
      </c>
      <c r="C74" s="14"/>
      <c r="D74" s="14"/>
      <c r="F74" s="6"/>
      <c r="G74" s="16">
        <f>'Equity (E)_Conso'!M14</f>
        <v>-18240562</v>
      </c>
      <c r="H74" s="16"/>
      <c r="I74" s="16">
        <f>'Equity (E)_Conso'!M10</f>
        <v>-3098789</v>
      </c>
      <c r="K74" s="16">
        <f>'Equity (E)_Com'!M14</f>
        <v>-18152100</v>
      </c>
      <c r="M74" s="16">
        <f>'Equity (E)_Com'!M12</f>
        <v>-19601229</v>
      </c>
    </row>
    <row r="75" spans="1:13" ht="20.45" customHeight="1">
      <c r="A75" s="14" t="s">
        <v>102</v>
      </c>
      <c r="B75" s="41"/>
      <c r="C75" s="14"/>
      <c r="D75" s="14"/>
      <c r="F75" s="6"/>
      <c r="G75" s="38">
        <f>'Equity (E)_Conso'!O14</f>
        <v>0</v>
      </c>
      <c r="H75" s="16"/>
      <c r="I75" s="38">
        <f>'Equity (E)_Conso'!Q20</f>
        <v>27574</v>
      </c>
      <c r="K75" s="38">
        <v>0</v>
      </c>
      <c r="M75" s="38">
        <v>0</v>
      </c>
    </row>
    <row r="76" spans="1:13" ht="20.45" customHeight="1">
      <c r="A76" s="25" t="s">
        <v>66</v>
      </c>
      <c r="B76" s="52"/>
      <c r="C76" s="25"/>
      <c r="D76" s="14"/>
      <c r="F76" s="6"/>
      <c r="G76" s="16"/>
      <c r="H76" s="16"/>
      <c r="I76" s="16"/>
      <c r="K76" s="16"/>
      <c r="M76" s="16"/>
    </row>
    <row r="77" spans="1:13" ht="20.45" customHeight="1">
      <c r="A77" s="25"/>
      <c r="B77" s="52" t="s">
        <v>67</v>
      </c>
      <c r="C77" s="25"/>
      <c r="D77" s="14"/>
      <c r="F77" s="6"/>
      <c r="G77" s="94">
        <f>'Equity (E)_Conso'!S14</f>
        <v>210662959</v>
      </c>
      <c r="H77" s="94"/>
      <c r="I77" s="94">
        <f>SUM(I70:I75)</f>
        <v>225832306</v>
      </c>
      <c r="J77" s="1"/>
      <c r="K77" s="94">
        <f>SUM(K70:K75)</f>
        <v>210751421</v>
      </c>
      <c r="L77" s="1"/>
      <c r="M77" s="94">
        <f>SUM(M70:M75)</f>
        <v>209302292</v>
      </c>
    </row>
    <row r="78" spans="1:13" ht="20.45" customHeight="1">
      <c r="A78" s="14" t="s">
        <v>68</v>
      </c>
      <c r="B78" s="41"/>
      <c r="C78" s="14"/>
      <c r="D78" s="14"/>
      <c r="F78" s="6"/>
      <c r="G78" s="16">
        <f>'Equity (E)_Conso'!U14</f>
        <v>661786</v>
      </c>
      <c r="H78" s="16"/>
      <c r="I78" s="16">
        <f>'Equity (E)_Conso'!U10</f>
        <v>23580960</v>
      </c>
      <c r="K78" s="16">
        <v>0</v>
      </c>
      <c r="M78" s="16">
        <v>0</v>
      </c>
    </row>
    <row r="79" spans="1:13" ht="20.45" customHeight="1">
      <c r="A79" s="1" t="s">
        <v>34</v>
      </c>
      <c r="C79" s="14"/>
      <c r="D79" s="14"/>
      <c r="F79" s="6"/>
      <c r="G79" s="99">
        <f>SUM(G77:G78)</f>
        <v>211324745</v>
      </c>
      <c r="H79" s="94"/>
      <c r="I79" s="99">
        <f>SUM(I77:I78)</f>
        <v>249413266</v>
      </c>
      <c r="J79" s="1"/>
      <c r="K79" s="99">
        <f>SUM(K77:K78)</f>
        <v>210751421</v>
      </c>
      <c r="L79" s="1"/>
      <c r="M79" s="99">
        <f>SUM(M77:M78)</f>
        <v>209302292</v>
      </c>
    </row>
    <row r="80" spans="1:13" ht="20.45" customHeight="1">
      <c r="A80" s="1"/>
      <c r="C80" s="14"/>
      <c r="D80" s="14"/>
      <c r="F80" s="6"/>
      <c r="G80" s="24"/>
      <c r="H80" s="16"/>
      <c r="I80" s="24"/>
      <c r="K80" s="24"/>
      <c r="M80" s="24"/>
    </row>
    <row r="81" spans="1:13" ht="20.45" customHeight="1" thickBot="1">
      <c r="A81" s="1" t="s">
        <v>35</v>
      </c>
      <c r="B81" s="1"/>
      <c r="C81" s="25"/>
      <c r="D81" s="25"/>
      <c r="F81" s="6"/>
      <c r="G81" s="102">
        <f>G79+G63</f>
        <v>241735729</v>
      </c>
      <c r="H81" s="16"/>
      <c r="I81" s="102">
        <f>I79+I63</f>
        <v>296952873</v>
      </c>
      <c r="K81" s="102">
        <f>K79+K63</f>
        <v>289513567</v>
      </c>
      <c r="M81" s="102">
        <f>M79+M63</f>
        <v>238543291</v>
      </c>
    </row>
    <row r="82" spans="1:13" ht="21" customHeight="1" thickTop="1">
      <c r="A82" s="1"/>
      <c r="B82" s="1"/>
      <c r="C82" s="25"/>
      <c r="D82" s="25"/>
      <c r="F82" s="6"/>
      <c r="G82" s="42"/>
      <c r="H82" s="16"/>
      <c r="I82" s="42"/>
    </row>
    <row r="83" spans="1:13" ht="21" customHeight="1">
      <c r="G83" s="16"/>
      <c r="I83" s="16"/>
      <c r="K83" s="16"/>
      <c r="M83" s="16"/>
    </row>
    <row r="84" spans="1:13" ht="21" customHeight="1"/>
    <row r="85" spans="1:13" ht="21" customHeight="1">
      <c r="C85" s="28"/>
      <c r="D85" s="28"/>
      <c r="E85" s="29"/>
    </row>
    <row r="86" spans="1:13" ht="21" customHeight="1"/>
    <row r="87" spans="1:13">
      <c r="G87" s="16"/>
      <c r="I87" s="16"/>
      <c r="J87" s="16"/>
      <c r="K87" s="16"/>
      <c r="L87" s="16"/>
      <c r="M87" s="16"/>
    </row>
  </sheetData>
  <mergeCells count="4">
    <mergeCell ref="G6:I6"/>
    <mergeCell ref="K6:M6"/>
    <mergeCell ref="G45:I45"/>
    <mergeCell ref="K45:M45"/>
  </mergeCells>
  <pageMargins left="0.98425196850393704" right="0.78740157480314965" top="0.98425196850393704" bottom="0.78740157480314965" header="0.39370078740157483" footer="0.39370078740157483"/>
  <pageSetup paperSize="9" scale="6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3"/>
  <sheetViews>
    <sheetView zoomScale="80" zoomScaleNormal="80" zoomScaleSheetLayoutView="80" workbookViewId="0">
      <selection activeCell="C35" sqref="C35"/>
    </sheetView>
  </sheetViews>
  <sheetFormatPr defaultColWidth="9.140625" defaultRowHeight="21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91" t="s">
        <v>36</v>
      </c>
    </row>
    <row r="2" spans="1:12" s="72" customFormat="1" ht="21" customHeight="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91" t="s">
        <v>37</v>
      </c>
    </row>
    <row r="3" spans="1:12" s="72" customFormat="1" ht="21" customHeight="1">
      <c r="A3" s="1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2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2" customFormat="1" ht="21" customHeight="1">
      <c r="A5" s="2"/>
      <c r="B5" s="2"/>
      <c r="C5" s="14"/>
      <c r="D5" s="5"/>
      <c r="E5" s="2"/>
      <c r="F5" s="46"/>
      <c r="G5" s="46"/>
      <c r="H5" s="134" t="s">
        <v>142</v>
      </c>
      <c r="I5" s="134"/>
      <c r="J5" s="134"/>
      <c r="K5" s="134"/>
      <c r="L5" s="134"/>
    </row>
    <row r="6" spans="1:12" s="72" customFormat="1" ht="21" customHeight="1">
      <c r="A6" s="2"/>
      <c r="B6" s="2"/>
      <c r="C6" s="14"/>
      <c r="D6" s="5"/>
      <c r="E6" s="2"/>
      <c r="F6" s="136" t="s">
        <v>73</v>
      </c>
      <c r="G6" s="136"/>
      <c r="H6" s="136"/>
      <c r="I6" s="74"/>
      <c r="J6" s="138" t="s">
        <v>61</v>
      </c>
      <c r="K6" s="138"/>
      <c r="L6" s="138"/>
    </row>
    <row r="7" spans="1:12" s="72" customFormat="1" ht="21" customHeight="1">
      <c r="A7" s="2"/>
      <c r="B7" s="2"/>
      <c r="C7" s="14"/>
      <c r="D7" s="5"/>
      <c r="E7" s="2"/>
      <c r="F7" s="137" t="s">
        <v>74</v>
      </c>
      <c r="G7" s="137"/>
      <c r="H7" s="137"/>
      <c r="I7" s="74"/>
      <c r="J7" s="135" t="s">
        <v>74</v>
      </c>
      <c r="K7" s="135"/>
      <c r="L7" s="135"/>
    </row>
    <row r="8" spans="1:12" s="72" customFormat="1" ht="21" customHeight="1">
      <c r="A8" s="2"/>
      <c r="B8" s="2"/>
      <c r="C8" s="14"/>
      <c r="D8" s="9" t="s">
        <v>0</v>
      </c>
      <c r="E8" s="2"/>
      <c r="F8" s="75">
        <v>2023</v>
      </c>
      <c r="G8" s="2"/>
      <c r="H8" s="75">
        <v>2022</v>
      </c>
      <c r="I8" s="2"/>
      <c r="J8" s="75">
        <v>2023</v>
      </c>
      <c r="K8" s="76"/>
      <c r="L8" s="75">
        <v>2022</v>
      </c>
    </row>
    <row r="9" spans="1:12" s="72" customFormat="1" ht="21" customHeight="1">
      <c r="A9" s="2"/>
      <c r="B9" s="2"/>
      <c r="C9" s="14"/>
      <c r="D9" s="15"/>
      <c r="E9" s="2"/>
      <c r="F9" s="2"/>
      <c r="G9" s="2"/>
      <c r="H9" s="2"/>
      <c r="I9" s="2"/>
      <c r="J9" s="74"/>
      <c r="K9" s="76"/>
      <c r="L9" s="74"/>
    </row>
    <row r="10" spans="1:12" s="72" customFormat="1" ht="21" customHeight="1">
      <c r="A10" s="2" t="s">
        <v>11</v>
      </c>
      <c r="B10" s="1"/>
      <c r="C10" s="25"/>
      <c r="D10" s="5"/>
      <c r="E10" s="2"/>
      <c r="F10" s="112">
        <v>56179777</v>
      </c>
      <c r="G10" s="2"/>
      <c r="H10" s="49">
        <v>35320835</v>
      </c>
      <c r="I10" s="2"/>
      <c r="J10" s="112">
        <v>34461651</v>
      </c>
      <c r="K10" s="16"/>
      <c r="L10" s="16">
        <v>18593609</v>
      </c>
    </row>
    <row r="11" spans="1:12" s="72" customFormat="1" ht="21" customHeight="1">
      <c r="A11" s="2" t="s">
        <v>12</v>
      </c>
      <c r="B11" s="2"/>
      <c r="C11" s="14"/>
      <c r="D11" s="5"/>
      <c r="E11" s="2"/>
      <c r="F11" s="116">
        <v>-35199876</v>
      </c>
      <c r="G11" s="2"/>
      <c r="H11" s="38">
        <v>-19110515</v>
      </c>
      <c r="I11" s="2"/>
      <c r="J11" s="116">
        <v>-29820277</v>
      </c>
      <c r="K11" s="16"/>
      <c r="L11" s="38">
        <v>-13728893</v>
      </c>
    </row>
    <row r="12" spans="1:12" s="72" customFormat="1" ht="21" customHeight="1">
      <c r="A12" s="63" t="s">
        <v>13</v>
      </c>
      <c r="B12" s="1"/>
      <c r="C12" s="14"/>
      <c r="D12" s="5"/>
      <c r="E12" s="2"/>
      <c r="F12" s="94">
        <f>SUM(F10:F11)</f>
        <v>20979901</v>
      </c>
      <c r="G12" s="2"/>
      <c r="H12" s="94">
        <f>SUM(H10:H11)</f>
        <v>16210320</v>
      </c>
      <c r="I12" s="2"/>
      <c r="J12" s="94">
        <f>SUM(J10:J11)</f>
        <v>4641374</v>
      </c>
      <c r="K12" s="16"/>
      <c r="L12" s="94">
        <f>SUM(L10:L11)</f>
        <v>4864716</v>
      </c>
    </row>
    <row r="13" spans="1:12" s="72" customFormat="1" ht="21" customHeight="1">
      <c r="A13" s="77" t="s">
        <v>178</v>
      </c>
      <c r="B13" s="1"/>
      <c r="C13" s="14"/>
      <c r="D13" s="5">
        <v>8</v>
      </c>
      <c r="E13" s="2"/>
      <c r="F13" s="117">
        <v>-36837195</v>
      </c>
      <c r="G13" s="118"/>
      <c r="H13" s="114">
        <v>0</v>
      </c>
      <c r="I13" s="118"/>
      <c r="J13" s="117">
        <v>7905000</v>
      </c>
      <c r="K13" s="108"/>
      <c r="L13" s="114">
        <v>0</v>
      </c>
    </row>
    <row r="14" spans="1:12" ht="21" customHeight="1">
      <c r="A14" s="2" t="s">
        <v>14</v>
      </c>
      <c r="C14" s="14"/>
      <c r="F14" s="112">
        <v>1069607</v>
      </c>
      <c r="H14" s="16">
        <v>1864921</v>
      </c>
      <c r="J14" s="112">
        <v>2185313</v>
      </c>
      <c r="K14" s="16"/>
      <c r="L14" s="16">
        <v>1025105</v>
      </c>
    </row>
    <row r="15" spans="1:12" ht="21" customHeight="1">
      <c r="A15" s="77" t="s">
        <v>15</v>
      </c>
      <c r="C15" s="14"/>
      <c r="F15" s="112">
        <v>-13573413</v>
      </c>
      <c r="H15" s="16">
        <v>-12038702</v>
      </c>
      <c r="J15" s="112">
        <v>-7667989</v>
      </c>
      <c r="K15" s="16"/>
      <c r="L15" s="16">
        <v>-7208404</v>
      </c>
    </row>
    <row r="16" spans="1:12" ht="21" customHeight="1">
      <c r="A16" s="78" t="s">
        <v>112</v>
      </c>
      <c r="C16" s="14"/>
      <c r="D16" s="5">
        <v>7.1</v>
      </c>
      <c r="F16" s="116">
        <v>3170313</v>
      </c>
      <c r="H16" s="38">
        <v>2867815</v>
      </c>
      <c r="J16" s="38">
        <v>0</v>
      </c>
      <c r="K16" s="16"/>
      <c r="L16" s="38">
        <v>0</v>
      </c>
    </row>
    <row r="17" spans="1:12" ht="21" customHeight="1">
      <c r="A17" s="63" t="s">
        <v>166</v>
      </c>
      <c r="B17" s="64"/>
      <c r="C17" s="14"/>
      <c r="F17" s="106">
        <f>SUM(F12:F16)</f>
        <v>-25190787</v>
      </c>
      <c r="H17" s="106">
        <f>SUM(H12:H16)</f>
        <v>8904354</v>
      </c>
      <c r="J17" s="106">
        <f>SUM(J12:J16)</f>
        <v>7063698</v>
      </c>
      <c r="K17" s="16"/>
      <c r="L17" s="106">
        <f>SUM(L12:L16)</f>
        <v>-1318583</v>
      </c>
    </row>
    <row r="18" spans="1:12" ht="21" customHeight="1">
      <c r="A18" s="78" t="s">
        <v>16</v>
      </c>
      <c r="C18" s="14"/>
      <c r="F18" s="116">
        <v>-349497</v>
      </c>
      <c r="H18" s="38">
        <v>-342887</v>
      </c>
      <c r="J18" s="116">
        <v>-349497</v>
      </c>
      <c r="K18" s="16"/>
      <c r="L18" s="38">
        <v>-342887</v>
      </c>
    </row>
    <row r="19" spans="1:12" ht="21" customHeight="1">
      <c r="A19" s="63" t="s">
        <v>94</v>
      </c>
      <c r="C19" s="14"/>
      <c r="F19" s="94">
        <f>SUM(F17:F18)</f>
        <v>-25540284</v>
      </c>
      <c r="H19" s="94">
        <f>SUM(H17:H18)</f>
        <v>8561467</v>
      </c>
      <c r="J19" s="94">
        <f>SUM(J17:J18)</f>
        <v>6714201</v>
      </c>
      <c r="K19" s="16"/>
      <c r="L19" s="94">
        <f>SUM(L17:L18)</f>
        <v>-1661470</v>
      </c>
    </row>
    <row r="20" spans="1:12" ht="21" customHeight="1">
      <c r="A20" s="77" t="s">
        <v>122</v>
      </c>
      <c r="C20" s="14"/>
      <c r="F20" s="112">
        <v>109936</v>
      </c>
      <c r="H20" s="38">
        <v>5470636</v>
      </c>
      <c r="J20" s="112">
        <v>69690.64000000013</v>
      </c>
      <c r="K20" s="16"/>
      <c r="L20" s="38">
        <v>83421.25</v>
      </c>
    </row>
    <row r="21" spans="1:12" ht="21" customHeight="1">
      <c r="A21" s="63" t="s">
        <v>95</v>
      </c>
      <c r="C21" s="14"/>
      <c r="F21" s="106">
        <f>SUM(F19:F20)</f>
        <v>-25430348</v>
      </c>
      <c r="H21" s="106">
        <f>SUM(H19:H20)</f>
        <v>14032103</v>
      </c>
      <c r="J21" s="106">
        <f>SUM(J19:J20)</f>
        <v>6783891.6400000006</v>
      </c>
      <c r="K21" s="16"/>
      <c r="L21" s="106">
        <f>SUM(L19:L20)</f>
        <v>-1578048.75</v>
      </c>
    </row>
    <row r="22" spans="1:12" ht="21" customHeight="1">
      <c r="A22" s="65" t="s">
        <v>121</v>
      </c>
      <c r="B22" s="65"/>
      <c r="C22" s="14"/>
      <c r="F22" s="119">
        <v>0</v>
      </c>
      <c r="H22" s="119">
        <v>0</v>
      </c>
      <c r="J22" s="119">
        <v>0</v>
      </c>
      <c r="K22" s="16"/>
      <c r="L22" s="38">
        <v>0</v>
      </c>
    </row>
    <row r="23" spans="1:12" ht="21" customHeight="1" thickBot="1">
      <c r="A23" s="63" t="s">
        <v>96</v>
      </c>
      <c r="B23" s="77"/>
      <c r="F23" s="104">
        <f>F21+F22</f>
        <v>-25430348</v>
      </c>
      <c r="H23" s="104">
        <f>H21+H22</f>
        <v>14032103</v>
      </c>
      <c r="J23" s="104">
        <f>J21+J22</f>
        <v>6783891.6400000006</v>
      </c>
      <c r="K23" s="66"/>
      <c r="L23" s="104">
        <f>L21+L22</f>
        <v>-1578048.75</v>
      </c>
    </row>
    <row r="24" spans="1:12" ht="21" customHeight="1" thickTop="1">
      <c r="A24" s="77"/>
      <c r="B24" s="77"/>
      <c r="F24" s="66"/>
      <c r="H24" s="66"/>
      <c r="J24" s="66"/>
      <c r="K24" s="66"/>
      <c r="L24" s="66"/>
    </row>
    <row r="25" spans="1:12" ht="21" customHeight="1">
      <c r="A25" s="79" t="s">
        <v>175</v>
      </c>
      <c r="B25" s="77"/>
      <c r="F25" s="66"/>
      <c r="H25" s="66"/>
      <c r="J25" s="66"/>
      <c r="K25" s="66"/>
      <c r="L25" s="66"/>
    </row>
    <row r="26" spans="1:12" ht="21" customHeight="1">
      <c r="A26" s="80"/>
      <c r="B26" s="77" t="s">
        <v>75</v>
      </c>
      <c r="F26" s="66">
        <f>F28-F27</f>
        <v>-28752110</v>
      </c>
      <c r="H26" s="66">
        <v>13409249</v>
      </c>
      <c r="J26" s="66">
        <f>J28-J27</f>
        <v>6783891.6400000006</v>
      </c>
      <c r="K26" s="66"/>
      <c r="L26" s="18">
        <f>+L28-L27</f>
        <v>-1578048.75</v>
      </c>
    </row>
    <row r="27" spans="1:12" ht="21" customHeight="1">
      <c r="A27" s="81"/>
      <c r="B27" s="77" t="s">
        <v>76</v>
      </c>
      <c r="F27" s="116">
        <v>3321762</v>
      </c>
      <c r="G27" s="5"/>
      <c r="H27" s="82">
        <v>622854</v>
      </c>
      <c r="I27" s="5"/>
      <c r="J27" s="112">
        <v>0</v>
      </c>
      <c r="K27" s="82"/>
      <c r="L27" s="82">
        <v>0</v>
      </c>
    </row>
    <row r="28" spans="1:12" ht="21" customHeight="1" thickBot="1">
      <c r="A28" s="83"/>
      <c r="B28" s="77"/>
      <c r="F28" s="84">
        <f>F21</f>
        <v>-25430348</v>
      </c>
      <c r="H28" s="84">
        <f>H21</f>
        <v>14032103</v>
      </c>
      <c r="J28" s="84">
        <f>J21</f>
        <v>6783891.6400000006</v>
      </c>
      <c r="K28" s="66"/>
      <c r="L28" s="84">
        <f>L21</f>
        <v>-1578048.75</v>
      </c>
    </row>
    <row r="29" spans="1:12" ht="21" customHeight="1" thickTop="1">
      <c r="A29" s="77"/>
      <c r="B29" s="77"/>
      <c r="F29" s="66"/>
      <c r="H29" s="66"/>
      <c r="J29" s="66"/>
      <c r="K29" s="66"/>
      <c r="L29" s="66"/>
    </row>
    <row r="30" spans="1:12" ht="21" customHeight="1">
      <c r="A30" s="1" t="s">
        <v>89</v>
      </c>
      <c r="B30" s="77"/>
      <c r="F30" s="66"/>
      <c r="H30" s="66"/>
      <c r="J30" s="66"/>
      <c r="K30" s="66"/>
      <c r="L30" s="66"/>
    </row>
    <row r="31" spans="1:12" ht="21" customHeight="1" thickBot="1">
      <c r="A31" s="1" t="s">
        <v>77</v>
      </c>
      <c r="F31" s="109">
        <f>F26/F32</f>
        <v>-0.11500844</v>
      </c>
      <c r="H31" s="109">
        <f>H26/H32</f>
        <v>5.3636995999999999E-2</v>
      </c>
      <c r="J31" s="109">
        <f>J26/J32</f>
        <v>2.7135566560000001E-2</v>
      </c>
      <c r="K31" s="67"/>
      <c r="L31" s="109">
        <f>L26/L32</f>
        <v>-6.3121949999999996E-3</v>
      </c>
    </row>
    <row r="32" spans="1:12" ht="21.6" customHeight="1" thickTop="1" thickBot="1">
      <c r="A32" s="1" t="s">
        <v>143</v>
      </c>
      <c r="F32" s="110">
        <v>250000000</v>
      </c>
      <c r="G32" s="85"/>
      <c r="H32" s="110">
        <v>250000000</v>
      </c>
      <c r="I32" s="85"/>
      <c r="J32" s="110">
        <v>250000000</v>
      </c>
      <c r="K32" s="85"/>
      <c r="L32" s="110">
        <v>250000000</v>
      </c>
    </row>
    <row r="33" ht="21.6" customHeight="1" thickTop="1"/>
  </sheetData>
  <mergeCells count="5">
    <mergeCell ref="H5:L5"/>
    <mergeCell ref="J7:L7"/>
    <mergeCell ref="F6:H6"/>
    <mergeCell ref="F7:H7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3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4"/>
  <sheetViews>
    <sheetView zoomScale="80" zoomScaleNormal="80" zoomScaleSheetLayoutView="80" workbookViewId="0">
      <selection activeCell="F15" sqref="F15"/>
    </sheetView>
  </sheetViews>
  <sheetFormatPr defaultColWidth="9.140625" defaultRowHeight="21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91" t="s">
        <v>36</v>
      </c>
    </row>
    <row r="2" spans="1:12" s="72" customFormat="1" ht="21" customHeight="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91" t="s">
        <v>37</v>
      </c>
    </row>
    <row r="3" spans="1:12" s="72" customFormat="1" ht="21" customHeight="1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2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2" customFormat="1" ht="21" customHeight="1">
      <c r="A5" s="2"/>
      <c r="B5" s="2"/>
      <c r="C5" s="14"/>
      <c r="D5" s="5"/>
      <c r="E5" s="2"/>
      <c r="F5" s="46"/>
      <c r="G5" s="46"/>
      <c r="H5" s="134" t="s">
        <v>142</v>
      </c>
      <c r="I5" s="134"/>
      <c r="J5" s="139"/>
      <c r="K5" s="139"/>
      <c r="L5" s="139"/>
    </row>
    <row r="6" spans="1:12" s="72" customFormat="1" ht="21" customHeight="1">
      <c r="A6" s="2"/>
      <c r="B6" s="2"/>
      <c r="C6" s="14"/>
      <c r="D6" s="5"/>
      <c r="E6" s="2"/>
      <c r="F6" s="136" t="s">
        <v>73</v>
      </c>
      <c r="G6" s="136"/>
      <c r="H6" s="136"/>
      <c r="I6" s="74"/>
      <c r="J6" s="138" t="s">
        <v>61</v>
      </c>
      <c r="K6" s="138"/>
      <c r="L6" s="138"/>
    </row>
    <row r="7" spans="1:12" s="72" customFormat="1" ht="21" customHeight="1">
      <c r="A7" s="2"/>
      <c r="B7" s="2"/>
      <c r="C7" s="14"/>
      <c r="D7" s="5"/>
      <c r="E7" s="2"/>
      <c r="F7" s="137" t="s">
        <v>74</v>
      </c>
      <c r="G7" s="137"/>
      <c r="H7" s="137"/>
      <c r="I7" s="74"/>
      <c r="J7" s="135" t="s">
        <v>74</v>
      </c>
      <c r="K7" s="135"/>
      <c r="L7" s="135"/>
    </row>
    <row r="8" spans="1:12" s="72" customFormat="1" ht="21" customHeight="1">
      <c r="A8" s="2"/>
      <c r="B8" s="2"/>
      <c r="C8" s="14"/>
      <c r="D8" s="9" t="s">
        <v>0</v>
      </c>
      <c r="E8" s="2"/>
      <c r="F8" s="75">
        <v>2023</v>
      </c>
      <c r="G8" s="2"/>
      <c r="H8" s="75">
        <v>2022</v>
      </c>
      <c r="I8" s="2"/>
      <c r="J8" s="75">
        <v>2023</v>
      </c>
      <c r="K8" s="76"/>
      <c r="L8" s="75">
        <v>2022</v>
      </c>
    </row>
    <row r="9" spans="1:12" s="72" customFormat="1" ht="21" customHeight="1">
      <c r="A9" s="2"/>
      <c r="B9" s="2"/>
      <c r="C9" s="14"/>
      <c r="D9" s="15"/>
      <c r="E9" s="2"/>
      <c r="F9" s="2"/>
      <c r="G9" s="2"/>
      <c r="H9" s="2"/>
      <c r="I9" s="2"/>
      <c r="J9" s="74"/>
      <c r="K9" s="76"/>
      <c r="L9" s="74"/>
    </row>
    <row r="10" spans="1:12" s="72" customFormat="1" ht="21" customHeight="1">
      <c r="A10" s="2" t="s">
        <v>11</v>
      </c>
      <c r="B10" s="1"/>
      <c r="C10" s="25"/>
      <c r="D10" s="5">
        <v>11</v>
      </c>
      <c r="E10" s="2"/>
      <c r="F10" s="112">
        <v>125031628</v>
      </c>
      <c r="G10" s="2"/>
      <c r="H10" s="49">
        <v>79953636</v>
      </c>
      <c r="I10" s="2"/>
      <c r="J10" s="112">
        <v>70857224</v>
      </c>
      <c r="K10" s="16"/>
      <c r="L10" s="16">
        <v>62943910</v>
      </c>
    </row>
    <row r="11" spans="1:12" s="72" customFormat="1" ht="21" customHeight="1">
      <c r="A11" s="2" t="s">
        <v>12</v>
      </c>
      <c r="B11" s="2"/>
      <c r="C11" s="14"/>
      <c r="D11" s="5"/>
      <c r="E11" s="2"/>
      <c r="F11" s="116">
        <v>-73046886</v>
      </c>
      <c r="G11" s="2"/>
      <c r="H11" s="38">
        <v>-48396117</v>
      </c>
      <c r="I11" s="2"/>
      <c r="J11" s="116">
        <v>-58293354</v>
      </c>
      <c r="K11" s="16"/>
      <c r="L11" s="38">
        <v>-42894494</v>
      </c>
    </row>
    <row r="12" spans="1:12" s="72" customFormat="1" ht="21" customHeight="1">
      <c r="A12" s="63" t="s">
        <v>13</v>
      </c>
      <c r="B12" s="1"/>
      <c r="C12" s="14"/>
      <c r="D12" s="5"/>
      <c r="E12" s="2"/>
      <c r="F12" s="94">
        <f>SUM(F9:F11)</f>
        <v>51984742</v>
      </c>
      <c r="G12" s="1"/>
      <c r="H12" s="94">
        <f>SUM(H9:H11)</f>
        <v>31557519</v>
      </c>
      <c r="I12" s="1"/>
      <c r="J12" s="94">
        <f>SUM(J10:J11)</f>
        <v>12563870</v>
      </c>
      <c r="K12" s="94"/>
      <c r="L12" s="94">
        <f>SUM(L10:L11)</f>
        <v>20049416</v>
      </c>
    </row>
    <row r="13" spans="1:12" s="72" customFormat="1" ht="21" customHeight="1">
      <c r="A13" s="77" t="s">
        <v>132</v>
      </c>
      <c r="B13" s="1"/>
      <c r="C13" s="14"/>
      <c r="D13" s="5">
        <v>8</v>
      </c>
      <c r="E13" s="2"/>
      <c r="F13" s="112">
        <v>1357113</v>
      </c>
      <c r="G13" s="5"/>
      <c r="H13" s="114">
        <v>0</v>
      </c>
      <c r="I13" s="118"/>
      <c r="J13" s="117">
        <v>0</v>
      </c>
      <c r="K13" s="108"/>
      <c r="L13" s="114">
        <v>0</v>
      </c>
    </row>
    <row r="14" spans="1:12" s="72" customFormat="1" ht="21" customHeight="1">
      <c r="A14" s="77" t="s">
        <v>178</v>
      </c>
      <c r="B14" s="1"/>
      <c r="C14" s="14"/>
      <c r="D14" s="5">
        <v>8</v>
      </c>
      <c r="E14" s="2"/>
      <c r="F14" s="112">
        <v>-36837195</v>
      </c>
      <c r="G14" s="5"/>
      <c r="H14" s="114">
        <v>0</v>
      </c>
      <c r="I14" s="118"/>
      <c r="J14" s="117">
        <v>7905000</v>
      </c>
      <c r="K14" s="108"/>
      <c r="L14" s="114">
        <v>0</v>
      </c>
    </row>
    <row r="15" spans="1:12" ht="21" customHeight="1">
      <c r="A15" s="2" t="s">
        <v>14</v>
      </c>
      <c r="C15" s="14"/>
      <c r="F15" s="112">
        <v>8597652</v>
      </c>
      <c r="H15" s="16">
        <v>4063486</v>
      </c>
      <c r="J15" s="112">
        <v>5160191</v>
      </c>
      <c r="K15" s="16"/>
      <c r="L15" s="16">
        <v>3213554</v>
      </c>
    </row>
    <row r="16" spans="1:12" ht="21" customHeight="1">
      <c r="A16" s="77" t="s">
        <v>15</v>
      </c>
      <c r="C16" s="14"/>
      <c r="F16" s="112">
        <v>-39300406</v>
      </c>
      <c r="H16" s="16">
        <v>-26960681</v>
      </c>
      <c r="J16" s="112">
        <v>-23429267</v>
      </c>
      <c r="K16" s="16"/>
      <c r="L16" s="16">
        <v>-21774189</v>
      </c>
    </row>
    <row r="17" spans="1:12" ht="21" customHeight="1">
      <c r="A17" s="78" t="s">
        <v>112</v>
      </c>
      <c r="C17" s="14"/>
      <c r="D17" s="5">
        <v>7.1</v>
      </c>
      <c r="F17" s="38">
        <v>9197830</v>
      </c>
      <c r="H17" s="38">
        <v>2876701</v>
      </c>
      <c r="J17" s="38">
        <v>0</v>
      </c>
      <c r="K17" s="16"/>
      <c r="L17" s="38">
        <v>0</v>
      </c>
    </row>
    <row r="18" spans="1:12" ht="21" customHeight="1">
      <c r="A18" s="63" t="s">
        <v>166</v>
      </c>
      <c r="B18" s="64"/>
      <c r="C18" s="14"/>
      <c r="F18" s="120">
        <f>SUM(F12:F17)</f>
        <v>-5000264</v>
      </c>
      <c r="G18" s="5"/>
      <c r="H18" s="120">
        <f>SUM(H12:H17)</f>
        <v>11537025</v>
      </c>
      <c r="I18" s="5"/>
      <c r="J18" s="120">
        <f>SUM(J12:J17)</f>
        <v>2199794</v>
      </c>
      <c r="K18" s="121"/>
      <c r="L18" s="120">
        <f>SUM(L12:L17)</f>
        <v>1488781</v>
      </c>
    </row>
    <row r="19" spans="1:12" ht="21" customHeight="1">
      <c r="A19" s="78" t="s">
        <v>16</v>
      </c>
      <c r="C19" s="14"/>
      <c r="F19" s="116">
        <v>-984637</v>
      </c>
      <c r="H19" s="38">
        <v>-1048565</v>
      </c>
      <c r="J19" s="116">
        <v>-984637</v>
      </c>
      <c r="K19" s="16"/>
      <c r="L19" s="38">
        <v>-1048565</v>
      </c>
    </row>
    <row r="20" spans="1:12" ht="21" customHeight="1">
      <c r="A20" s="63" t="s">
        <v>94</v>
      </c>
      <c r="C20" s="14"/>
      <c r="F20" s="94">
        <f>SUM(F18:F19)</f>
        <v>-5984901</v>
      </c>
      <c r="G20" s="1"/>
      <c r="H20" s="94">
        <f>SUM(H18:H19)</f>
        <v>10488460</v>
      </c>
      <c r="I20" s="1"/>
      <c r="J20" s="94">
        <f>SUM(J18:J19)</f>
        <v>1215157</v>
      </c>
      <c r="K20" s="94"/>
      <c r="L20" s="94">
        <f>SUM(L18:L19)</f>
        <v>440216</v>
      </c>
    </row>
    <row r="21" spans="1:12" ht="21" customHeight="1">
      <c r="A21" s="77" t="s">
        <v>122</v>
      </c>
      <c r="C21" s="14"/>
      <c r="F21" s="112">
        <v>354710</v>
      </c>
      <c r="H21" s="38">
        <v>5630851</v>
      </c>
      <c r="J21" s="112">
        <v>233972</v>
      </c>
      <c r="K21" s="16"/>
      <c r="L21" s="38">
        <v>243637</v>
      </c>
    </row>
    <row r="22" spans="1:12" ht="21" customHeight="1">
      <c r="A22" s="63" t="s">
        <v>95</v>
      </c>
      <c r="C22" s="14"/>
      <c r="F22" s="106">
        <f>SUM(F20:F21)</f>
        <v>-5630191</v>
      </c>
      <c r="G22" s="1"/>
      <c r="H22" s="106">
        <f>SUM(H20:H21)</f>
        <v>16119311</v>
      </c>
      <c r="I22" s="1"/>
      <c r="J22" s="106">
        <f>SUM(J20:J21)</f>
        <v>1449129</v>
      </c>
      <c r="K22" s="94"/>
      <c r="L22" s="106">
        <f>SUM(L20:L21)</f>
        <v>683853</v>
      </c>
    </row>
    <row r="23" spans="1:12" ht="21" customHeight="1">
      <c r="A23" s="65" t="s">
        <v>121</v>
      </c>
      <c r="B23" s="65"/>
      <c r="C23" s="14"/>
      <c r="F23" s="119">
        <v>0</v>
      </c>
      <c r="H23" s="119">
        <v>0</v>
      </c>
      <c r="J23" s="119">
        <v>0</v>
      </c>
      <c r="K23" s="16"/>
      <c r="L23" s="38">
        <v>0</v>
      </c>
    </row>
    <row r="24" spans="1:12" ht="21" customHeight="1" thickBot="1">
      <c r="A24" s="63" t="s">
        <v>96</v>
      </c>
      <c r="B24" s="77"/>
      <c r="F24" s="104">
        <f>F22+F23</f>
        <v>-5630191</v>
      </c>
      <c r="G24" s="1"/>
      <c r="H24" s="104">
        <f>H22+H23</f>
        <v>16119311</v>
      </c>
      <c r="I24" s="1"/>
      <c r="J24" s="104">
        <f>J22+J23</f>
        <v>1449129</v>
      </c>
      <c r="K24" s="105"/>
      <c r="L24" s="104">
        <f>L22+L23</f>
        <v>683853</v>
      </c>
    </row>
    <row r="25" spans="1:12" ht="21" customHeight="1" thickTop="1">
      <c r="A25" s="77"/>
      <c r="B25" s="77"/>
      <c r="F25" s="66"/>
      <c r="H25" s="66"/>
      <c r="J25" s="66"/>
      <c r="K25" s="66"/>
      <c r="L25" s="66"/>
    </row>
    <row r="26" spans="1:12" ht="21" customHeight="1">
      <c r="A26" s="79" t="s">
        <v>175</v>
      </c>
      <c r="B26" s="77"/>
      <c r="F26" s="66"/>
      <c r="H26" s="66"/>
      <c r="J26" s="66"/>
      <c r="K26" s="66"/>
      <c r="L26" s="66"/>
    </row>
    <row r="27" spans="1:12" ht="21" customHeight="1">
      <c r="A27" s="80"/>
      <c r="B27" s="77" t="s">
        <v>75</v>
      </c>
      <c r="F27" s="66">
        <f>F29-F28</f>
        <v>-15141773</v>
      </c>
      <c r="H27" s="66">
        <f>+H29-H28</f>
        <v>15554448</v>
      </c>
      <c r="J27" s="66">
        <f>+J29-J28</f>
        <v>1449129</v>
      </c>
      <c r="K27" s="66"/>
      <c r="L27" s="66">
        <f>+L29-L28</f>
        <v>683853</v>
      </c>
    </row>
    <row r="28" spans="1:12" ht="21" customHeight="1">
      <c r="A28" s="81"/>
      <c r="B28" s="77" t="s">
        <v>76</v>
      </c>
      <c r="F28" s="112">
        <v>9511582</v>
      </c>
      <c r="G28" s="5"/>
      <c r="H28" s="82">
        <v>564863</v>
      </c>
      <c r="I28" s="5"/>
      <c r="J28" s="112">
        <v>0</v>
      </c>
      <c r="K28" s="82"/>
      <c r="L28" s="82">
        <v>0</v>
      </c>
    </row>
    <row r="29" spans="1:12" ht="21" customHeight="1" thickBot="1">
      <c r="A29" s="83"/>
      <c r="B29" s="77"/>
      <c r="F29" s="84">
        <f>F22</f>
        <v>-5630191</v>
      </c>
      <c r="H29" s="84">
        <f>H22</f>
        <v>16119311</v>
      </c>
      <c r="J29" s="84">
        <f>J22</f>
        <v>1449129</v>
      </c>
      <c r="K29" s="66"/>
      <c r="L29" s="84">
        <f>L22</f>
        <v>683853</v>
      </c>
    </row>
    <row r="30" spans="1:12" ht="21" customHeight="1" thickTop="1">
      <c r="A30" s="77"/>
      <c r="B30" s="77"/>
      <c r="F30" s="66"/>
      <c r="H30" s="66"/>
      <c r="J30" s="66"/>
      <c r="K30" s="66"/>
      <c r="L30" s="66"/>
    </row>
    <row r="31" spans="1:12" ht="21" customHeight="1">
      <c r="A31" s="1" t="s">
        <v>89</v>
      </c>
      <c r="B31" s="77"/>
      <c r="F31" s="66"/>
      <c r="H31" s="66"/>
      <c r="J31" s="66"/>
      <c r="K31" s="66"/>
      <c r="L31" s="66"/>
    </row>
    <row r="32" spans="1:12" ht="21" customHeight="1" thickBot="1">
      <c r="A32" s="1" t="s">
        <v>167</v>
      </c>
      <c r="F32" s="109">
        <f>F27/F33</f>
        <v>-6.0567092000000003E-2</v>
      </c>
      <c r="H32" s="109">
        <f>H27/H33</f>
        <v>6.2217792000000001E-2</v>
      </c>
      <c r="J32" s="109">
        <f>J27/J33</f>
        <v>5.7965159999999998E-3</v>
      </c>
      <c r="K32" s="67"/>
      <c r="L32" s="109">
        <f>L27/L33</f>
        <v>2.735412E-3</v>
      </c>
    </row>
    <row r="33" spans="1:12" ht="21.6" customHeight="1" thickTop="1" thickBot="1">
      <c r="A33" s="1" t="s">
        <v>143</v>
      </c>
      <c r="F33" s="110">
        <v>250000000</v>
      </c>
      <c r="G33" s="85"/>
      <c r="H33" s="110">
        <v>250000000</v>
      </c>
      <c r="I33" s="85"/>
      <c r="J33" s="110">
        <v>250000000</v>
      </c>
      <c r="K33" s="85"/>
      <c r="L33" s="110">
        <v>250000000</v>
      </c>
    </row>
    <row r="34" spans="1:12" ht="21.6" customHeight="1" thickTop="1"/>
  </sheetData>
  <mergeCells count="5">
    <mergeCell ref="H5:L5"/>
    <mergeCell ref="F6:H6"/>
    <mergeCell ref="F7:H7"/>
    <mergeCell ref="J7:L7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4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1"/>
  <sheetViews>
    <sheetView zoomScale="80" zoomScaleNormal="80" zoomScaleSheetLayoutView="130" workbookViewId="0">
      <selection activeCell="A11" sqref="A11"/>
    </sheetView>
  </sheetViews>
  <sheetFormatPr defaultColWidth="9.140625" defaultRowHeight="21"/>
  <cols>
    <col min="1" max="2" width="2" style="2" customWidth="1"/>
    <col min="3" max="3" width="55.7109375" style="2" customWidth="1"/>
    <col min="4" max="4" width="1.42578125" style="2" customWidth="1"/>
    <col min="5" max="5" width="7.42578125" style="2" customWidth="1"/>
    <col min="6" max="6" width="1.42578125" style="2" customWidth="1"/>
    <col min="7" max="7" width="18.5703125" style="2" customWidth="1"/>
    <col min="8" max="8" width="1.42578125" style="2" customWidth="1"/>
    <col min="9" max="9" width="14" style="2" customWidth="1"/>
    <col min="10" max="10" width="1.42578125" style="2" customWidth="1"/>
    <col min="11" max="11" width="16.14062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18.7109375" style="2" customWidth="1"/>
    <col min="16" max="16" width="1.42578125" style="2" customWidth="1"/>
    <col min="17" max="17" width="17.42578125" style="2" customWidth="1"/>
    <col min="18" max="18" width="1.42578125" style="2" customWidth="1"/>
    <col min="19" max="19" width="18.5703125" style="2" customWidth="1"/>
    <col min="20" max="20" width="1.42578125" style="2" customWidth="1"/>
    <col min="21" max="21" width="16.140625" style="2" customWidth="1"/>
    <col min="22" max="22" width="1.42578125" style="2" customWidth="1"/>
    <col min="23" max="23" width="16.140625" style="2" customWidth="1"/>
    <col min="24" max="16384" width="9.140625" style="2"/>
  </cols>
  <sheetData>
    <row r="1" spans="1:23" ht="21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3"/>
      <c r="V1" s="1"/>
      <c r="W1" s="90" t="s">
        <v>36</v>
      </c>
    </row>
    <row r="2" spans="1:23" ht="21" customHeight="1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3"/>
      <c r="V2" s="1"/>
      <c r="W2" s="90" t="s">
        <v>37</v>
      </c>
    </row>
    <row r="3" spans="1:23" ht="21" customHeight="1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>
      <c r="A5" s="5"/>
      <c r="B5" s="5"/>
      <c r="C5" s="5"/>
      <c r="D5" s="5"/>
      <c r="E5" s="5"/>
      <c r="F5" s="5"/>
      <c r="G5" s="141" t="s">
        <v>142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1:23" ht="21" customHeight="1">
      <c r="A6" s="5"/>
      <c r="B6" s="5"/>
      <c r="C6" s="5"/>
      <c r="D6" s="5"/>
      <c r="E6" s="5"/>
      <c r="F6" s="5"/>
      <c r="G6" s="142" t="s">
        <v>109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</row>
    <row r="7" spans="1:23" ht="21" customHeight="1">
      <c r="A7" s="5"/>
      <c r="B7" s="5"/>
      <c r="C7" s="5"/>
      <c r="D7" s="5"/>
      <c r="E7" s="5"/>
      <c r="F7" s="5"/>
      <c r="G7" s="136" t="s">
        <v>84</v>
      </c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5"/>
      <c r="U7" s="73"/>
      <c r="V7" s="5"/>
      <c r="W7" s="5"/>
    </row>
    <row r="8" spans="1:23" ht="21" customHeight="1">
      <c r="C8" s="54"/>
      <c r="D8" s="54"/>
      <c r="E8" s="54"/>
      <c r="F8" s="54"/>
      <c r="G8" s="98"/>
      <c r="H8" s="73"/>
      <c r="I8" s="98"/>
      <c r="J8" s="73"/>
      <c r="K8" s="140" t="s">
        <v>45</v>
      </c>
      <c r="L8" s="140"/>
      <c r="M8" s="140"/>
      <c r="N8" s="97"/>
      <c r="O8" s="140" t="s">
        <v>102</v>
      </c>
      <c r="P8" s="140"/>
      <c r="Q8" s="140"/>
      <c r="R8" s="70"/>
      <c r="S8" s="92"/>
      <c r="T8" s="5"/>
      <c r="U8" s="93"/>
      <c r="V8" s="5"/>
      <c r="W8" s="5"/>
    </row>
    <row r="9" spans="1:23" ht="79.150000000000006" customHeight="1">
      <c r="A9" s="5"/>
      <c r="B9" s="5"/>
      <c r="C9" s="5"/>
      <c r="D9" s="5"/>
      <c r="E9" s="9" t="s">
        <v>0</v>
      </c>
      <c r="F9" s="5"/>
      <c r="G9" s="69" t="s">
        <v>104</v>
      </c>
      <c r="H9" s="5"/>
      <c r="I9" s="69" t="s">
        <v>55</v>
      </c>
      <c r="J9" s="5"/>
      <c r="K9" s="69" t="s">
        <v>124</v>
      </c>
      <c r="L9" s="5"/>
      <c r="M9" s="9" t="s">
        <v>10</v>
      </c>
      <c r="N9" s="5"/>
      <c r="O9" s="69" t="s">
        <v>103</v>
      </c>
      <c r="P9" s="5"/>
      <c r="Q9" s="69" t="s">
        <v>105</v>
      </c>
      <c r="R9" s="5"/>
      <c r="S9" s="69" t="s">
        <v>106</v>
      </c>
      <c r="T9" s="5"/>
      <c r="U9" s="69" t="s">
        <v>68</v>
      </c>
      <c r="V9" s="5"/>
      <c r="W9" s="69" t="s">
        <v>107</v>
      </c>
    </row>
    <row r="10" spans="1:23" ht="21" customHeight="1">
      <c r="A10" s="2" t="s">
        <v>119</v>
      </c>
      <c r="G10" s="55">
        <v>125000000</v>
      </c>
      <c r="H10" s="56"/>
      <c r="I10" s="55">
        <v>102492000</v>
      </c>
      <c r="J10" s="56"/>
      <c r="K10" s="55">
        <v>1411521</v>
      </c>
      <c r="L10" s="56"/>
      <c r="M10" s="55">
        <v>-3098789</v>
      </c>
      <c r="N10" s="55"/>
      <c r="O10" s="55">
        <v>27574</v>
      </c>
      <c r="P10" s="55"/>
      <c r="Q10" s="55">
        <f>SUM(O10:P10)</f>
        <v>27574</v>
      </c>
      <c r="R10" s="55"/>
      <c r="S10" s="95">
        <f>SUM(G10:M10)+Q10</f>
        <v>225832306</v>
      </c>
      <c r="T10" s="56"/>
      <c r="U10" s="55">
        <v>23580960</v>
      </c>
      <c r="V10" s="56"/>
      <c r="W10" s="55">
        <f>SUM(S10:U10)</f>
        <v>249413266</v>
      </c>
    </row>
    <row r="11" spans="1:23" ht="21" customHeight="1">
      <c r="A11" s="2" t="s">
        <v>168</v>
      </c>
      <c r="E11" s="5">
        <v>8</v>
      </c>
      <c r="G11" s="55">
        <v>0</v>
      </c>
      <c r="H11" s="56"/>
      <c r="I11" s="55">
        <v>0</v>
      </c>
      <c r="J11" s="56"/>
      <c r="K11" s="55">
        <v>0</v>
      </c>
      <c r="L11" s="56"/>
      <c r="M11" s="55">
        <v>0</v>
      </c>
      <c r="N11" s="55"/>
      <c r="O11" s="55">
        <v>-27574</v>
      </c>
      <c r="P11" s="55"/>
      <c r="Q11" s="55">
        <f>SUM(O11:P11)</f>
        <v>-27574</v>
      </c>
      <c r="R11" s="55"/>
      <c r="S11" s="95">
        <f>SUM(G11:M11)+Q11</f>
        <v>-27574</v>
      </c>
      <c r="T11" s="56"/>
      <c r="U11" s="55">
        <v>-32453256</v>
      </c>
      <c r="V11" s="56"/>
      <c r="W11" s="55">
        <f>SUM(S11:U11)</f>
        <v>-32480830</v>
      </c>
    </row>
    <row r="12" spans="1:23" ht="21" customHeight="1">
      <c r="A12" s="2" t="s">
        <v>127</v>
      </c>
      <c r="E12" s="5">
        <v>8</v>
      </c>
      <c r="G12" s="55">
        <v>0</v>
      </c>
      <c r="H12" s="56"/>
      <c r="I12" s="55">
        <v>0</v>
      </c>
      <c r="J12" s="56"/>
      <c r="K12" s="55">
        <v>0</v>
      </c>
      <c r="L12" s="56"/>
      <c r="M12" s="55">
        <v>0</v>
      </c>
      <c r="N12" s="55"/>
      <c r="O12" s="95">
        <v>0</v>
      </c>
      <c r="P12" s="55"/>
      <c r="Q12" s="55">
        <f>SUM(O12:P12)</f>
        <v>0</v>
      </c>
      <c r="R12" s="55"/>
      <c r="S12" s="55">
        <f>G12+I12+K12+M12+Q12</f>
        <v>0</v>
      </c>
      <c r="T12" s="56"/>
      <c r="U12" s="55">
        <v>22500</v>
      </c>
      <c r="V12" s="56"/>
      <c r="W12" s="55">
        <f>SUM(S12:U12)</f>
        <v>22500</v>
      </c>
    </row>
    <row r="13" spans="1:23" ht="21" customHeight="1">
      <c r="A13" s="57" t="s">
        <v>123</v>
      </c>
      <c r="B13" s="45"/>
      <c r="E13" s="15"/>
      <c r="G13" s="55">
        <v>0</v>
      </c>
      <c r="H13" s="56"/>
      <c r="I13" s="55">
        <v>0</v>
      </c>
      <c r="J13" s="56"/>
      <c r="K13" s="55">
        <v>0</v>
      </c>
      <c r="L13" s="56"/>
      <c r="M13" s="56">
        <f>'PL 9M (E)'!F27</f>
        <v>-15141773</v>
      </c>
      <c r="N13" s="55"/>
      <c r="O13" s="95">
        <v>0</v>
      </c>
      <c r="P13" s="55"/>
      <c r="Q13" s="55">
        <f t="shared" ref="Q13" si="0">SUM(O13:P13)</f>
        <v>0</v>
      </c>
      <c r="R13" s="55"/>
      <c r="S13" s="55">
        <f>G13+I13+K13+M13+Q13</f>
        <v>-15141773</v>
      </c>
      <c r="T13" s="56"/>
      <c r="U13" s="55">
        <f>'PL 9M (E)'!F28</f>
        <v>9511582</v>
      </c>
      <c r="V13" s="56"/>
      <c r="W13" s="55">
        <f>SUM(S13:U13)</f>
        <v>-5630191</v>
      </c>
    </row>
    <row r="14" spans="1:23" ht="21" customHeight="1" thickBot="1">
      <c r="A14" s="2" t="s">
        <v>153</v>
      </c>
      <c r="B14" s="45"/>
      <c r="C14" s="59"/>
      <c r="E14" s="15"/>
      <c r="G14" s="60">
        <f>SUM(G10:G13)</f>
        <v>125000000</v>
      </c>
      <c r="H14" s="56"/>
      <c r="I14" s="60">
        <f>SUM(I10:I13)</f>
        <v>102492000</v>
      </c>
      <c r="J14" s="56"/>
      <c r="K14" s="60">
        <f t="shared" ref="K14" si="1">SUM(K10:K13)</f>
        <v>1411521</v>
      </c>
      <c r="L14" s="56"/>
      <c r="M14" s="60">
        <f>SUM(M10:M13)</f>
        <v>-18240562</v>
      </c>
      <c r="N14" s="55"/>
      <c r="O14" s="60">
        <f>SUM(O10:O13)</f>
        <v>0</v>
      </c>
      <c r="P14" s="55"/>
      <c r="Q14" s="60">
        <f>SUM(Q10:Q13)</f>
        <v>0</v>
      </c>
      <c r="R14" s="55"/>
      <c r="S14" s="60">
        <f>SUM(S10:S13)</f>
        <v>210662959</v>
      </c>
      <c r="T14" s="56"/>
      <c r="U14" s="60">
        <f>SUM(U10:U13)</f>
        <v>661786</v>
      </c>
      <c r="V14" s="56"/>
      <c r="W14" s="60">
        <f>SUM(W10:W13)</f>
        <v>211324745</v>
      </c>
    </row>
    <row r="15" spans="1:23" ht="21" customHeight="1" thickTop="1">
      <c r="A15" s="5"/>
      <c r="B15" s="5"/>
      <c r="C15" s="5"/>
      <c r="D15" s="5"/>
      <c r="E15" s="61"/>
      <c r="F15" s="5"/>
      <c r="G15" s="5"/>
      <c r="H15" s="56"/>
      <c r="I15" s="5"/>
      <c r="J15" s="56"/>
      <c r="K15" s="5"/>
      <c r="L15" s="56"/>
      <c r="M15" s="62"/>
      <c r="N15" s="55"/>
      <c r="O15" s="62"/>
      <c r="P15" s="55"/>
      <c r="Q15" s="62"/>
      <c r="R15" s="55"/>
      <c r="S15" s="5"/>
      <c r="T15" s="56"/>
      <c r="U15" s="5"/>
      <c r="V15" s="56"/>
      <c r="W15" s="5"/>
    </row>
    <row r="16" spans="1:23" ht="21" customHeight="1">
      <c r="A16" s="2" t="s">
        <v>72</v>
      </c>
      <c r="G16" s="55">
        <v>125000000</v>
      </c>
      <c r="H16" s="56"/>
      <c r="I16" s="55">
        <v>102492000</v>
      </c>
      <c r="J16" s="95"/>
      <c r="K16" s="55">
        <v>1411521</v>
      </c>
      <c r="L16" s="95"/>
      <c r="M16" s="55">
        <v>-18797931</v>
      </c>
      <c r="O16" s="55">
        <v>0</v>
      </c>
      <c r="P16" s="55"/>
      <c r="Q16" s="55">
        <v>0</v>
      </c>
      <c r="S16" s="95">
        <f>SUM(G16:Q16)</f>
        <v>210105590</v>
      </c>
      <c r="T16" s="87"/>
      <c r="U16" s="55">
        <v>15000</v>
      </c>
      <c r="V16" s="87"/>
      <c r="W16" s="112">
        <f>SUM(S16:U16)</f>
        <v>210120590</v>
      </c>
    </row>
    <row r="17" spans="1:23" ht="21" customHeight="1">
      <c r="A17" s="2" t="s">
        <v>128</v>
      </c>
      <c r="G17" s="95">
        <v>0</v>
      </c>
      <c r="H17" s="56"/>
      <c r="I17" s="95">
        <v>0</v>
      </c>
      <c r="J17" s="95"/>
      <c r="K17" s="95">
        <v>0</v>
      </c>
      <c r="L17" s="95"/>
      <c r="M17" s="95">
        <v>0</v>
      </c>
      <c r="O17" s="55">
        <v>27574</v>
      </c>
      <c r="Q17" s="55">
        <f>SUM(O17)</f>
        <v>27574</v>
      </c>
      <c r="S17" s="95">
        <f>G17+I17+K17+M17+O17</f>
        <v>27574</v>
      </c>
      <c r="T17" s="87"/>
      <c r="U17" s="55">
        <f>-S17</f>
        <v>-27574</v>
      </c>
      <c r="V17" s="87"/>
      <c r="W17" s="112">
        <f>SUM(S17:V17)</f>
        <v>0</v>
      </c>
    </row>
    <row r="18" spans="1:23" ht="21" customHeight="1">
      <c r="A18" s="2" t="s">
        <v>127</v>
      </c>
      <c r="G18" s="113">
        <v>0</v>
      </c>
      <c r="H18" s="95"/>
      <c r="I18" s="113">
        <v>0</v>
      </c>
      <c r="J18" s="95"/>
      <c r="K18" s="113">
        <v>0</v>
      </c>
      <c r="L18" s="95"/>
      <c r="M18" s="95">
        <v>0</v>
      </c>
      <c r="N18" s="95"/>
      <c r="O18" s="95">
        <v>0</v>
      </c>
      <c r="P18" s="95"/>
      <c r="Q18" s="95">
        <v>0</v>
      </c>
      <c r="R18" s="95"/>
      <c r="S18" s="95">
        <f>SUM(G18:N18)</f>
        <v>0</v>
      </c>
      <c r="U18" s="55">
        <v>18322600</v>
      </c>
      <c r="W18" s="112">
        <f>SUM(S18:U18)</f>
        <v>18322600</v>
      </c>
    </row>
    <row r="19" spans="1:23" ht="21" customHeight="1">
      <c r="A19" s="57" t="s">
        <v>123</v>
      </c>
      <c r="G19" s="113">
        <v>0</v>
      </c>
      <c r="H19" s="95"/>
      <c r="I19" s="113">
        <v>0</v>
      </c>
      <c r="J19" s="95"/>
      <c r="K19" s="113">
        <v>0</v>
      </c>
      <c r="L19" s="95"/>
      <c r="M19" s="95">
        <f>'PL 9M (E)'!H27</f>
        <v>15554448</v>
      </c>
      <c r="N19" s="95"/>
      <c r="O19" s="95">
        <v>0</v>
      </c>
      <c r="P19" s="95"/>
      <c r="Q19" s="95">
        <v>0</v>
      </c>
      <c r="R19" s="95"/>
      <c r="S19" s="95">
        <f>SUM(G19:N19)</f>
        <v>15554448</v>
      </c>
      <c r="U19" s="95">
        <f>+'PL 9M (E)'!H28</f>
        <v>564863</v>
      </c>
      <c r="W19" s="112">
        <f>SUM(S19:U19)</f>
        <v>16119311</v>
      </c>
    </row>
    <row r="20" spans="1:23" ht="21" customHeight="1" thickBot="1">
      <c r="A20" s="2" t="s">
        <v>154</v>
      </c>
      <c r="G20" s="96">
        <f>SUM(G16:G19)</f>
        <v>125000000</v>
      </c>
      <c r="H20" s="95"/>
      <c r="I20" s="96">
        <f>SUM(I16:I19)</f>
        <v>102492000</v>
      </c>
      <c r="J20" s="95"/>
      <c r="K20" s="96">
        <f>SUM(K16:K19)</f>
        <v>1411521</v>
      </c>
      <c r="L20" s="95"/>
      <c r="M20" s="96">
        <f>SUM(M16:M19)</f>
        <v>-3243483</v>
      </c>
      <c r="N20" s="95"/>
      <c r="O20" s="96">
        <f>SUM(O16:O19)</f>
        <v>27574</v>
      </c>
      <c r="P20" s="95"/>
      <c r="Q20" s="96">
        <f>SUM(Q16:Q19)</f>
        <v>27574</v>
      </c>
      <c r="R20" s="95"/>
      <c r="S20" s="96">
        <f>SUM(S16:S19)</f>
        <v>225687612</v>
      </c>
      <c r="T20" s="87"/>
      <c r="U20" s="96">
        <f>SUM(U16:U19)</f>
        <v>18874889</v>
      </c>
      <c r="V20" s="87"/>
      <c r="W20" s="96">
        <f>SUM(W16:W19)</f>
        <v>244562501</v>
      </c>
    </row>
    <row r="21" spans="1:23" ht="21" customHeight="1" thickTop="1"/>
  </sheetData>
  <mergeCells count="5">
    <mergeCell ref="K8:M8"/>
    <mergeCell ref="G5:W5"/>
    <mergeCell ref="G6:W6"/>
    <mergeCell ref="G7:S7"/>
    <mergeCell ref="O8:Q8"/>
  </mergeCells>
  <pageMargins left="0.98425196850393704" right="0.78740157480314965" top="0.98425196850393704" bottom="0.78740157480314965" header="0.39370078740157483" footer="0.39370078740157483"/>
  <pageSetup paperSize="9" scale="60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3"/>
  <sheetViews>
    <sheetView zoomScale="80" zoomScaleNormal="80" zoomScaleSheetLayoutView="90" workbookViewId="0">
      <selection activeCell="A22" sqref="A22"/>
    </sheetView>
  </sheetViews>
  <sheetFormatPr defaultColWidth="9.140625" defaultRowHeight="21"/>
  <cols>
    <col min="1" max="2" width="2" style="2" customWidth="1"/>
    <col min="3" max="3" width="43.7109375" style="2" customWidth="1"/>
    <col min="4" max="4" width="1.42578125" style="2" customWidth="1"/>
    <col min="5" max="5" width="8.7109375" style="2" customWidth="1"/>
    <col min="6" max="6" width="1.42578125" style="2" customWidth="1"/>
    <col min="7" max="7" width="17.7109375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384" width="9.140625" style="2"/>
  </cols>
  <sheetData>
    <row r="1" spans="1:18" ht="21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0" t="s">
        <v>36</v>
      </c>
    </row>
    <row r="2" spans="1:18" ht="21" customHeight="1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0" t="s">
        <v>37</v>
      </c>
    </row>
    <row r="3" spans="1:18" ht="21" customHeight="1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8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ht="21" customHeight="1">
      <c r="A5" s="5"/>
      <c r="B5" s="5"/>
      <c r="C5" s="5"/>
      <c r="D5" s="5"/>
      <c r="E5" s="5"/>
      <c r="F5" s="5"/>
      <c r="G5" s="46"/>
      <c r="H5" s="46"/>
      <c r="I5" s="46"/>
      <c r="J5" s="46"/>
      <c r="K5" s="46"/>
      <c r="L5" s="46"/>
      <c r="M5" s="46"/>
      <c r="N5" s="46"/>
      <c r="O5" s="68" t="s">
        <v>142</v>
      </c>
    </row>
    <row r="6" spans="1:18" ht="21" customHeight="1">
      <c r="A6" s="5"/>
      <c r="B6" s="5"/>
      <c r="C6" s="5"/>
      <c r="D6" s="5"/>
      <c r="E6" s="5"/>
      <c r="F6" s="5"/>
      <c r="G6" s="142" t="s">
        <v>71</v>
      </c>
      <c r="H6" s="142"/>
      <c r="I6" s="142"/>
      <c r="J6" s="142"/>
      <c r="K6" s="142"/>
      <c r="L6" s="142"/>
      <c r="M6" s="142"/>
      <c r="N6" s="142"/>
      <c r="O6" s="142"/>
    </row>
    <row r="7" spans="1:18" ht="21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8" ht="21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9"/>
      <c r="M8" s="9"/>
      <c r="N8" s="5"/>
      <c r="O8" s="5"/>
    </row>
    <row r="9" spans="1:18" ht="21" customHeight="1">
      <c r="C9" s="54"/>
      <c r="D9" s="54"/>
      <c r="E9" s="54"/>
      <c r="F9" s="54"/>
      <c r="G9" s="5"/>
      <c r="H9" s="5"/>
      <c r="J9" s="5"/>
      <c r="K9" s="143" t="s">
        <v>45</v>
      </c>
      <c r="L9" s="143"/>
      <c r="M9" s="143"/>
      <c r="N9" s="5"/>
      <c r="O9" s="5"/>
    </row>
    <row r="10" spans="1:18" ht="21" customHeight="1">
      <c r="G10" s="5" t="s">
        <v>145</v>
      </c>
      <c r="H10" s="5"/>
      <c r="I10" s="5" t="s">
        <v>56</v>
      </c>
      <c r="J10" s="5"/>
      <c r="K10" s="5" t="s">
        <v>46</v>
      </c>
      <c r="L10" s="5"/>
      <c r="O10" s="5" t="s">
        <v>20</v>
      </c>
    </row>
    <row r="11" spans="1:18" ht="21" customHeight="1">
      <c r="A11" s="5"/>
      <c r="B11" s="5"/>
      <c r="C11" s="5"/>
      <c r="D11" s="5"/>
      <c r="F11" s="5"/>
      <c r="G11" s="9" t="s">
        <v>146</v>
      </c>
      <c r="H11" s="5"/>
      <c r="I11" s="9" t="s">
        <v>19</v>
      </c>
      <c r="J11" s="5"/>
      <c r="K11" s="9" t="s">
        <v>125</v>
      </c>
      <c r="L11" s="5"/>
      <c r="M11" s="9" t="s">
        <v>10</v>
      </c>
      <c r="N11" s="5"/>
      <c r="O11" s="9" t="s">
        <v>144</v>
      </c>
    </row>
    <row r="12" spans="1:18" ht="21" customHeight="1">
      <c r="A12" s="59" t="s">
        <v>119</v>
      </c>
      <c r="B12" s="59"/>
      <c r="E12" s="15"/>
      <c r="G12" s="55">
        <v>125000000</v>
      </c>
      <c r="H12" s="56"/>
      <c r="I12" s="55">
        <v>102492000</v>
      </c>
      <c r="J12" s="56"/>
      <c r="K12" s="55">
        <v>1411521</v>
      </c>
      <c r="L12" s="56"/>
      <c r="M12" s="55">
        <v>-19601229</v>
      </c>
      <c r="N12" s="56"/>
      <c r="O12" s="55">
        <f>SUM(G12:M12)</f>
        <v>209302292</v>
      </c>
    </row>
    <row r="13" spans="1:18" ht="21" customHeight="1">
      <c r="A13" s="57" t="s">
        <v>123</v>
      </c>
      <c r="E13" s="15"/>
      <c r="G13" s="115">
        <v>0</v>
      </c>
      <c r="H13" s="56"/>
      <c r="I13" s="115">
        <v>0</v>
      </c>
      <c r="J13" s="56"/>
      <c r="K13" s="115">
        <v>0</v>
      </c>
      <c r="L13" s="56"/>
      <c r="M13" s="55">
        <f>'PL 9M (E)'!J22</f>
        <v>1449129</v>
      </c>
      <c r="N13" s="56"/>
      <c r="O13" s="55">
        <f>SUM(G13:M13)</f>
        <v>1449129</v>
      </c>
    </row>
    <row r="14" spans="1:18" ht="21" customHeight="1" thickBot="1">
      <c r="A14" s="2" t="s">
        <v>153</v>
      </c>
      <c r="E14" s="71"/>
      <c r="G14" s="60">
        <f>SUM(G12:G13)</f>
        <v>125000000</v>
      </c>
      <c r="H14" s="56"/>
      <c r="I14" s="60">
        <f>SUM(I12:I13)</f>
        <v>102492000</v>
      </c>
      <c r="J14" s="56"/>
      <c r="K14" s="60">
        <f>SUM(K12:K13)</f>
        <v>1411521</v>
      </c>
      <c r="L14" s="56"/>
      <c r="M14" s="60">
        <f>SUM(M12:M13)</f>
        <v>-18152100</v>
      </c>
      <c r="N14" s="56"/>
      <c r="O14" s="60">
        <f>SUM(O12:O13)</f>
        <v>210751421</v>
      </c>
    </row>
    <row r="15" spans="1:18" ht="20.45" customHeight="1" thickTop="1">
      <c r="A15" s="1"/>
      <c r="E15" s="71"/>
      <c r="G15" s="56"/>
      <c r="H15" s="56"/>
      <c r="I15" s="56"/>
      <c r="J15" s="56"/>
      <c r="K15" s="56"/>
      <c r="L15" s="56"/>
      <c r="M15" s="56"/>
      <c r="N15" s="56"/>
      <c r="O15" s="56"/>
      <c r="R15" s="2" t="s">
        <v>155</v>
      </c>
    </row>
    <row r="16" spans="1:18" ht="21" customHeight="1">
      <c r="A16" s="59" t="s">
        <v>72</v>
      </c>
      <c r="B16" s="59"/>
      <c r="E16" s="15"/>
      <c r="G16" s="55">
        <v>125000000</v>
      </c>
      <c r="H16" s="56"/>
      <c r="I16" s="55">
        <v>102492000</v>
      </c>
      <c r="J16" s="56"/>
      <c r="K16" s="55">
        <v>1411521</v>
      </c>
      <c r="L16" s="56"/>
      <c r="M16" s="55">
        <v>-18507039</v>
      </c>
      <c r="N16" s="56"/>
      <c r="O16" s="55">
        <f>SUM(G16:M16)</f>
        <v>210396482</v>
      </c>
    </row>
    <row r="17" spans="1:15" ht="21" customHeight="1">
      <c r="A17" s="57" t="s">
        <v>123</v>
      </c>
      <c r="B17" s="45"/>
      <c r="E17" s="15"/>
      <c r="G17" s="58">
        <v>0</v>
      </c>
      <c r="H17" s="56"/>
      <c r="I17" s="58">
        <v>0</v>
      </c>
      <c r="J17" s="56"/>
      <c r="K17" s="58">
        <v>0</v>
      </c>
      <c r="L17" s="56"/>
      <c r="M17" s="56">
        <f>'PL 9M (E)'!L22</f>
        <v>683853</v>
      </c>
      <c r="N17" s="56"/>
      <c r="O17" s="55">
        <f>SUM(G17:M17)</f>
        <v>683853</v>
      </c>
    </row>
    <row r="18" spans="1:15" ht="21" customHeight="1" thickBot="1">
      <c r="A18" s="2" t="s">
        <v>154</v>
      </c>
      <c r="B18" s="45"/>
      <c r="C18" s="59"/>
      <c r="E18" s="15"/>
      <c r="G18" s="60">
        <f>SUM(G16:G17)</f>
        <v>125000000</v>
      </c>
      <c r="H18" s="56"/>
      <c r="I18" s="60">
        <f>SUM(I16:I17)</f>
        <v>102492000</v>
      </c>
      <c r="J18" s="56"/>
      <c r="K18" s="60">
        <f>SUM(K16:K17)</f>
        <v>1411521</v>
      </c>
      <c r="L18" s="56"/>
      <c r="M18" s="60">
        <f>SUM(M16:M17)</f>
        <v>-17823186</v>
      </c>
      <c r="N18" s="56"/>
      <c r="O18" s="60">
        <f>SUM(O16:O17)</f>
        <v>211080335</v>
      </c>
    </row>
    <row r="19" spans="1:15" ht="21" customHeight="1" thickTop="1"/>
    <row r="20" spans="1:15" ht="21" customHeight="1"/>
    <row r="21" spans="1:15" ht="21" customHeight="1"/>
    <row r="22" spans="1:15" ht="21" customHeight="1"/>
    <row r="23" spans="1:15" ht="21" customHeight="1"/>
  </sheetData>
  <mergeCells count="2">
    <mergeCell ref="G6:O6"/>
    <mergeCell ref="K9:M9"/>
  </mergeCells>
  <pageMargins left="0.98425196850393704" right="0.78740157480314965" top="0.98425196850393704" bottom="0.78740157480314965" header="0.39370078740157483" footer="0.39370078740157483"/>
  <pageSetup paperSize="9" scale="85" firstPageNumber="6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4"/>
  <sheetViews>
    <sheetView zoomScale="90" zoomScaleNormal="90" zoomScaleSheetLayoutView="110" workbookViewId="0">
      <selection activeCell="F29" sqref="F29"/>
    </sheetView>
  </sheetViews>
  <sheetFormatPr defaultColWidth="9.140625" defaultRowHeight="21"/>
  <cols>
    <col min="1" max="2" width="1.42578125" style="2" customWidth="1"/>
    <col min="3" max="3" width="55.140625" style="2" customWidth="1"/>
    <col min="4" max="4" width="10" style="5" customWidth="1"/>
    <col min="5" max="5" width="1.140625" style="2" customWidth="1"/>
    <col min="6" max="6" width="17" style="2" customWidth="1"/>
    <col min="7" max="7" width="1.140625" style="2" customWidth="1"/>
    <col min="8" max="8" width="17" style="2" customWidth="1"/>
    <col min="9" max="9" width="1.140625" style="2" customWidth="1"/>
    <col min="10" max="10" width="17" style="2" customWidth="1"/>
    <col min="11" max="11" width="1.140625" style="2" customWidth="1"/>
    <col min="12" max="12" width="17" style="2" customWidth="1"/>
    <col min="13" max="16384" width="9.140625" style="2"/>
  </cols>
  <sheetData>
    <row r="1" spans="1:12" ht="21.6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91" t="s">
        <v>36</v>
      </c>
    </row>
    <row r="2" spans="1:12" ht="21.6" customHeight="1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91" t="s">
        <v>37</v>
      </c>
    </row>
    <row r="3" spans="1:12" ht="21.6" customHeight="1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6" customHeight="1">
      <c r="E5" s="77"/>
      <c r="F5" s="122"/>
      <c r="G5" s="122"/>
      <c r="H5" s="134" t="s">
        <v>142</v>
      </c>
      <c r="I5" s="134"/>
      <c r="J5" s="134"/>
      <c r="K5" s="134"/>
      <c r="L5" s="134"/>
    </row>
    <row r="6" spans="1:12" ht="21.6" customHeight="1">
      <c r="E6" s="77"/>
      <c r="F6" s="136" t="s">
        <v>73</v>
      </c>
      <c r="G6" s="136"/>
      <c r="H6" s="136"/>
      <c r="I6" s="74"/>
      <c r="J6" s="138" t="s">
        <v>61</v>
      </c>
      <c r="K6" s="138"/>
      <c r="L6" s="138"/>
    </row>
    <row r="7" spans="1:12" ht="21.6" customHeight="1">
      <c r="E7" s="77"/>
      <c r="F7" s="137" t="s">
        <v>74</v>
      </c>
      <c r="G7" s="137"/>
      <c r="H7" s="137"/>
      <c r="I7" s="74"/>
      <c r="J7" s="135" t="s">
        <v>74</v>
      </c>
      <c r="K7" s="135"/>
      <c r="L7" s="135"/>
    </row>
    <row r="8" spans="1:12" ht="21.6" customHeight="1">
      <c r="D8" s="86"/>
      <c r="E8" s="5"/>
      <c r="F8" s="123">
        <v>2023</v>
      </c>
      <c r="G8" s="5"/>
      <c r="H8" s="123">
        <v>2022</v>
      </c>
      <c r="I8" s="5"/>
      <c r="J8" s="123">
        <v>2023</v>
      </c>
      <c r="K8" s="5"/>
      <c r="L8" s="123">
        <v>2022</v>
      </c>
    </row>
    <row r="9" spans="1:12" ht="21.6" customHeight="1">
      <c r="A9" s="1" t="s">
        <v>47</v>
      </c>
      <c r="B9" s="1"/>
      <c r="C9" s="1"/>
      <c r="L9" s="5"/>
    </row>
    <row r="10" spans="1:12" ht="21.6" customHeight="1">
      <c r="A10" s="2" t="s">
        <v>94</v>
      </c>
      <c r="F10" s="16">
        <f>'PL 9M (E)'!F20</f>
        <v>-5984901</v>
      </c>
      <c r="H10" s="16">
        <f>'PL 9M (E)'!H20</f>
        <v>10488460</v>
      </c>
      <c r="J10" s="16">
        <f>'PL 9M (E)'!J20</f>
        <v>1215157</v>
      </c>
      <c r="K10" s="16"/>
      <c r="L10" s="16">
        <f>'PL 9M (E)'!L20</f>
        <v>440216</v>
      </c>
    </row>
    <row r="11" spans="1:12" ht="21.6" customHeight="1">
      <c r="A11" s="79" t="s">
        <v>97</v>
      </c>
      <c r="J11" s="16"/>
      <c r="K11" s="16"/>
      <c r="L11" s="16"/>
    </row>
    <row r="12" spans="1:12" ht="21.6" customHeight="1">
      <c r="A12" s="79"/>
      <c r="B12" s="79" t="s">
        <v>98</v>
      </c>
      <c r="J12" s="16"/>
      <c r="K12" s="16"/>
      <c r="L12" s="16"/>
    </row>
    <row r="13" spans="1:12" ht="21.6" customHeight="1">
      <c r="C13" s="2" t="s">
        <v>134</v>
      </c>
      <c r="D13" s="88"/>
      <c r="F13" s="16">
        <v>984637</v>
      </c>
      <c r="H13" s="16">
        <v>1048565</v>
      </c>
      <c r="J13" s="16">
        <v>984637</v>
      </c>
      <c r="K13" s="16"/>
      <c r="L13" s="16">
        <v>1048565</v>
      </c>
    </row>
    <row r="14" spans="1:12" ht="21.6" customHeight="1">
      <c r="C14" s="2" t="s">
        <v>40</v>
      </c>
      <c r="D14" s="88"/>
      <c r="F14" s="16">
        <v>-48453</v>
      </c>
      <c r="H14" s="16">
        <v>-11123</v>
      </c>
      <c r="J14" s="16">
        <v>-12760</v>
      </c>
      <c r="K14" s="16"/>
      <c r="L14" s="16">
        <v>-2455</v>
      </c>
    </row>
    <row r="15" spans="1:12" ht="21.6" customHeight="1">
      <c r="C15" s="2" t="s">
        <v>87</v>
      </c>
      <c r="D15" s="88"/>
      <c r="F15" s="16">
        <v>-10841173</v>
      </c>
      <c r="H15" s="16">
        <v>-10805629</v>
      </c>
      <c r="J15" s="16">
        <v>-5184889</v>
      </c>
      <c r="K15" s="16"/>
      <c r="L15" s="16">
        <v>-2569623</v>
      </c>
    </row>
    <row r="16" spans="1:12" ht="21.6" customHeight="1">
      <c r="C16" s="2" t="s">
        <v>147</v>
      </c>
      <c r="D16" s="88"/>
      <c r="F16" s="16">
        <v>10105335</v>
      </c>
      <c r="H16" s="16">
        <v>-2040117</v>
      </c>
      <c r="J16" s="16">
        <v>-180089</v>
      </c>
      <c r="K16" s="16"/>
      <c r="L16" s="16">
        <v>-2040117</v>
      </c>
    </row>
    <row r="17" spans="1:12" ht="21.6" customHeight="1">
      <c r="C17" s="2" t="s">
        <v>130</v>
      </c>
      <c r="D17" s="88"/>
      <c r="F17" s="16">
        <v>-900791</v>
      </c>
      <c r="H17" s="16">
        <v>-333000</v>
      </c>
      <c r="J17" s="16">
        <v>0</v>
      </c>
      <c r="K17" s="16"/>
      <c r="L17" s="16">
        <v>0</v>
      </c>
    </row>
    <row r="18" spans="1:12" ht="21.6" customHeight="1">
      <c r="C18" s="2" t="s">
        <v>79</v>
      </c>
      <c r="D18" s="88"/>
      <c r="F18" s="16">
        <v>514081</v>
      </c>
      <c r="H18" s="16">
        <v>-2155800</v>
      </c>
      <c r="J18" s="16">
        <v>603112</v>
      </c>
      <c r="K18" s="16"/>
      <c r="L18" s="16">
        <v>-2181648</v>
      </c>
    </row>
    <row r="19" spans="1:12" ht="21.6" customHeight="1">
      <c r="C19" s="2" t="s">
        <v>136</v>
      </c>
      <c r="D19" s="88"/>
      <c r="F19" s="16">
        <v>401389</v>
      </c>
      <c r="H19" s="16">
        <v>245741</v>
      </c>
      <c r="J19" s="16">
        <v>401389</v>
      </c>
      <c r="K19" s="16"/>
      <c r="L19" s="16">
        <v>245800</v>
      </c>
    </row>
    <row r="20" spans="1:12" ht="21.6" customHeight="1">
      <c r="C20" s="2" t="s">
        <v>99</v>
      </c>
      <c r="D20" s="88"/>
      <c r="F20" s="16">
        <v>10733784</v>
      </c>
      <c r="H20" s="16">
        <v>1257156</v>
      </c>
      <c r="J20" s="16">
        <v>-1884350</v>
      </c>
      <c r="K20" s="16"/>
      <c r="L20" s="16">
        <v>-670220</v>
      </c>
    </row>
    <row r="21" spans="1:12" ht="21.6" customHeight="1">
      <c r="C21" s="2" t="s">
        <v>100</v>
      </c>
      <c r="D21" s="88"/>
      <c r="F21" s="16">
        <v>-360000</v>
      </c>
      <c r="H21" s="16">
        <v>1302602</v>
      </c>
      <c r="J21" s="16">
        <v>1450000</v>
      </c>
      <c r="K21" s="16"/>
      <c r="L21" s="16">
        <v>2700</v>
      </c>
    </row>
    <row r="22" spans="1:12" ht="21.6" customHeight="1">
      <c r="B22" s="87"/>
      <c r="C22" s="81" t="s">
        <v>48</v>
      </c>
      <c r="D22" s="88"/>
      <c r="F22" s="16">
        <v>5492071</v>
      </c>
      <c r="H22" s="16">
        <v>4581077</v>
      </c>
      <c r="J22" s="16">
        <v>4997135</v>
      </c>
      <c r="K22" s="16"/>
      <c r="L22" s="16">
        <v>4564495</v>
      </c>
    </row>
    <row r="23" spans="1:12" ht="21.6" customHeight="1">
      <c r="C23" s="2" t="s">
        <v>110</v>
      </c>
      <c r="D23" s="88"/>
      <c r="F23" s="18">
        <v>-1204333</v>
      </c>
      <c r="H23" s="18">
        <v>290558</v>
      </c>
      <c r="J23" s="18">
        <v>-1204333</v>
      </c>
      <c r="K23" s="16"/>
      <c r="L23" s="18">
        <v>290558</v>
      </c>
    </row>
    <row r="24" spans="1:12" ht="21.6" customHeight="1">
      <c r="C24" s="2" t="s">
        <v>133</v>
      </c>
      <c r="D24" s="88"/>
      <c r="F24" s="16">
        <v>740736</v>
      </c>
      <c r="H24" s="16">
        <v>-513430</v>
      </c>
      <c r="J24" s="16">
        <v>740736</v>
      </c>
      <c r="K24" s="16"/>
      <c r="L24" s="16">
        <v>-513430</v>
      </c>
    </row>
    <row r="25" spans="1:12" ht="21.6" customHeight="1">
      <c r="C25" s="2" t="s">
        <v>49</v>
      </c>
      <c r="D25" s="88"/>
      <c r="F25" s="16">
        <v>1033366</v>
      </c>
      <c r="H25" s="16">
        <v>724646</v>
      </c>
      <c r="J25" s="16">
        <v>429681</v>
      </c>
      <c r="K25" s="16"/>
      <c r="L25" s="16">
        <v>479563</v>
      </c>
    </row>
    <row r="26" spans="1:12" ht="21.6" customHeight="1">
      <c r="C26" s="2" t="s">
        <v>162</v>
      </c>
      <c r="D26" s="88"/>
      <c r="F26" s="16">
        <v>46593</v>
      </c>
      <c r="H26" s="16">
        <v>327104</v>
      </c>
      <c r="J26" s="16">
        <v>-111</v>
      </c>
      <c r="K26" s="16"/>
      <c r="L26" s="16">
        <v>327104</v>
      </c>
    </row>
    <row r="27" spans="1:12" ht="21.6" customHeight="1">
      <c r="C27" s="2" t="s">
        <v>170</v>
      </c>
      <c r="D27" s="88"/>
      <c r="F27" s="16">
        <v>-1357113</v>
      </c>
      <c r="H27" s="16">
        <v>0</v>
      </c>
      <c r="J27" s="16">
        <v>0</v>
      </c>
      <c r="K27" s="16"/>
      <c r="L27" s="16">
        <v>0</v>
      </c>
    </row>
    <row r="28" spans="1:12" ht="21.6" customHeight="1">
      <c r="C28" s="2" t="s">
        <v>160</v>
      </c>
      <c r="D28" s="88"/>
      <c r="F28" s="16">
        <v>-7927</v>
      </c>
      <c r="H28" s="16">
        <v>704303</v>
      </c>
      <c r="J28" s="16">
        <v>-7927</v>
      </c>
      <c r="K28" s="16"/>
      <c r="L28" s="16">
        <v>704303</v>
      </c>
    </row>
    <row r="29" spans="1:12" ht="21.6" customHeight="1">
      <c r="C29" s="2" t="s">
        <v>157</v>
      </c>
      <c r="D29" s="88"/>
      <c r="F29" s="16">
        <v>36837195</v>
      </c>
      <c r="G29" s="107"/>
      <c r="H29" s="16">
        <v>0</v>
      </c>
      <c r="I29" s="107"/>
      <c r="J29" s="16">
        <v>-7905000</v>
      </c>
      <c r="K29" s="89"/>
      <c r="L29" s="16">
        <v>0</v>
      </c>
    </row>
    <row r="30" spans="1:12" ht="21.6" customHeight="1">
      <c r="C30" s="2" t="s">
        <v>112</v>
      </c>
      <c r="D30" s="88"/>
      <c r="F30" s="16">
        <v>-9197830</v>
      </c>
      <c r="H30" s="38">
        <v>-2876701</v>
      </c>
      <c r="J30" s="38">
        <v>0</v>
      </c>
      <c r="K30" s="16"/>
      <c r="L30" s="38">
        <v>0</v>
      </c>
    </row>
    <row r="31" spans="1:12" ht="21.6" customHeight="1">
      <c r="A31" s="81" t="s">
        <v>148</v>
      </c>
      <c r="B31" s="1"/>
      <c r="C31" s="1"/>
      <c r="D31" s="88"/>
      <c r="F31" s="128">
        <f>SUM(F13:F30)</f>
        <v>42971567</v>
      </c>
      <c r="H31" s="128">
        <f>SUM(H13:H30)</f>
        <v>-8254048</v>
      </c>
      <c r="J31" s="38">
        <f>SUM(J13:J30)</f>
        <v>-6772769</v>
      </c>
      <c r="K31" s="16"/>
      <c r="L31" s="128">
        <f>SUM(L13:L30)</f>
        <v>-314405</v>
      </c>
    </row>
    <row r="32" spans="1:12" ht="21.6" customHeight="1">
      <c r="A32" s="129" t="s">
        <v>88</v>
      </c>
      <c r="B32" s="1"/>
      <c r="C32" s="1"/>
      <c r="D32" s="88"/>
      <c r="F32" s="94">
        <f>F10+F31</f>
        <v>36986666</v>
      </c>
      <c r="H32" s="94">
        <f>H10+H31</f>
        <v>2234412</v>
      </c>
      <c r="J32" s="94">
        <f>J10+J31</f>
        <v>-5557612</v>
      </c>
      <c r="K32" s="16"/>
      <c r="L32" s="94">
        <f>L10+L31</f>
        <v>125811</v>
      </c>
    </row>
    <row r="33" spans="1:12" ht="21.6" customHeight="1">
      <c r="A33" s="2" t="s">
        <v>163</v>
      </c>
      <c r="B33" s="1"/>
      <c r="C33" s="1"/>
      <c r="D33" s="88"/>
      <c r="F33" s="16">
        <v>-26740</v>
      </c>
      <c r="H33" s="94">
        <v>0</v>
      </c>
      <c r="J33" s="94">
        <v>0</v>
      </c>
      <c r="K33" s="16"/>
      <c r="L33" s="94">
        <v>0</v>
      </c>
    </row>
    <row r="34" spans="1:12" ht="21.6" customHeight="1">
      <c r="A34" s="2" t="s">
        <v>111</v>
      </c>
      <c r="C34" s="77"/>
      <c r="D34" s="88"/>
      <c r="E34" s="87"/>
      <c r="F34" s="107">
        <v>48453</v>
      </c>
      <c r="G34" s="87"/>
      <c r="H34" s="16">
        <v>0</v>
      </c>
      <c r="I34" s="87"/>
      <c r="J34" s="107">
        <v>12760</v>
      </c>
      <c r="K34" s="124"/>
      <c r="L34" s="18">
        <v>0</v>
      </c>
    </row>
    <row r="35" spans="1:12" ht="21.6" customHeight="1">
      <c r="A35" s="81" t="s">
        <v>131</v>
      </c>
      <c r="B35" s="1"/>
      <c r="C35" s="1"/>
      <c r="D35" s="88"/>
      <c r="F35" s="107">
        <v>2297296</v>
      </c>
      <c r="H35" s="94">
        <v>0</v>
      </c>
      <c r="J35" s="107">
        <v>2297296</v>
      </c>
      <c r="K35" s="16"/>
      <c r="L35" s="94">
        <v>0</v>
      </c>
    </row>
    <row r="36" spans="1:12" ht="21.6" customHeight="1">
      <c r="A36" s="77" t="s">
        <v>164</v>
      </c>
      <c r="B36" s="130"/>
      <c r="C36" s="131"/>
      <c r="D36" s="88"/>
      <c r="F36" s="107">
        <v>-5753621</v>
      </c>
      <c r="H36" s="38">
        <v>-1773214</v>
      </c>
      <c r="J36" s="107">
        <v>-1769584</v>
      </c>
      <c r="K36" s="16"/>
      <c r="L36" s="38">
        <v>-1456153</v>
      </c>
    </row>
    <row r="37" spans="1:12" ht="21.6" customHeight="1">
      <c r="A37" s="129" t="s">
        <v>80</v>
      </c>
      <c r="D37" s="88"/>
      <c r="F37" s="99">
        <f>SUM(F32:F36)</f>
        <v>33552054</v>
      </c>
      <c r="G37" s="1"/>
      <c r="H37" s="99">
        <f>SUM(H32:H36)</f>
        <v>461198</v>
      </c>
      <c r="I37" s="1"/>
      <c r="J37" s="99">
        <f>SUM(J32:J36)</f>
        <v>-5017140</v>
      </c>
      <c r="K37" s="94"/>
      <c r="L37" s="99">
        <f>SUM(L32:L36)</f>
        <v>-1330342</v>
      </c>
    </row>
    <row r="38" spans="1:12" ht="21.6" customHeight="1">
      <c r="A38" s="63"/>
      <c r="D38" s="88"/>
      <c r="J38" s="16"/>
      <c r="K38" s="16"/>
      <c r="L38" s="16"/>
    </row>
    <row r="39" spans="1:12" ht="21.6" customHeight="1">
      <c r="A39" s="1" t="s">
        <v>50</v>
      </c>
      <c r="B39" s="1"/>
      <c r="C39" s="1"/>
      <c r="D39" s="88"/>
      <c r="E39" s="87"/>
      <c r="F39" s="87"/>
      <c r="G39" s="87"/>
      <c r="H39" s="87"/>
      <c r="I39" s="87"/>
      <c r="J39" s="88"/>
      <c r="K39" s="87"/>
      <c r="L39" s="5"/>
    </row>
    <row r="40" spans="1:12" ht="21.6" customHeight="1">
      <c r="C40" s="2" t="s">
        <v>113</v>
      </c>
      <c r="D40" s="88"/>
      <c r="E40" s="87"/>
      <c r="F40" s="107">
        <v>88500000</v>
      </c>
      <c r="G40" s="87"/>
      <c r="H40" s="16">
        <v>70000000</v>
      </c>
      <c r="I40" s="87"/>
      <c r="J40" s="107">
        <v>88500000</v>
      </c>
      <c r="K40" s="124"/>
      <c r="L40" s="16">
        <v>70000000</v>
      </c>
    </row>
    <row r="41" spans="1:12" ht="21.6" customHeight="1">
      <c r="C41" s="2" t="s">
        <v>53</v>
      </c>
      <c r="D41" s="88"/>
      <c r="E41" s="87"/>
      <c r="F41" s="107">
        <v>0</v>
      </c>
      <c r="G41" s="87"/>
      <c r="H41" s="16">
        <v>-15000000</v>
      </c>
      <c r="I41" s="87"/>
      <c r="J41" s="107">
        <v>0</v>
      </c>
      <c r="K41" s="124"/>
      <c r="L41" s="16">
        <v>-15000000</v>
      </c>
    </row>
    <row r="42" spans="1:12" ht="21.6" customHeight="1">
      <c r="C42" s="2" t="s">
        <v>135</v>
      </c>
      <c r="D42" s="88"/>
      <c r="E42" s="87"/>
      <c r="F42" s="107">
        <v>-1979963</v>
      </c>
      <c r="G42" s="87"/>
      <c r="H42" s="16">
        <v>0</v>
      </c>
      <c r="I42" s="87"/>
      <c r="J42" s="107">
        <v>-1979963</v>
      </c>
      <c r="K42" s="124"/>
      <c r="L42" s="16">
        <v>0</v>
      </c>
    </row>
    <row r="43" spans="1:12" ht="21.6" customHeight="1">
      <c r="C43" s="2" t="s">
        <v>81</v>
      </c>
      <c r="D43" s="88"/>
      <c r="E43" s="87"/>
      <c r="F43" s="107">
        <v>0</v>
      </c>
      <c r="G43" s="87"/>
      <c r="H43" s="16">
        <v>-1737239</v>
      </c>
      <c r="I43" s="87"/>
      <c r="J43" s="107">
        <v>-39977500</v>
      </c>
      <c r="K43" s="124"/>
      <c r="L43" s="16">
        <v>-53677400</v>
      </c>
    </row>
    <row r="44" spans="1:12" ht="21.6" customHeight="1">
      <c r="C44" s="77" t="s">
        <v>129</v>
      </c>
      <c r="D44" s="88"/>
      <c r="E44" s="87"/>
      <c r="F44" s="107">
        <v>22500</v>
      </c>
      <c r="G44" s="87"/>
      <c r="H44" s="18">
        <v>18322600</v>
      </c>
      <c r="I44" s="87"/>
      <c r="J44" s="107">
        <v>0</v>
      </c>
      <c r="K44" s="124"/>
      <c r="L44" s="16">
        <v>0</v>
      </c>
    </row>
    <row r="45" spans="1:12" ht="21.6" customHeight="1">
      <c r="C45" s="2" t="s">
        <v>176</v>
      </c>
      <c r="D45" s="88"/>
      <c r="E45" s="87"/>
      <c r="F45" s="107">
        <v>60375000</v>
      </c>
      <c r="G45" s="87"/>
      <c r="H45" s="16">
        <v>0</v>
      </c>
      <c r="I45" s="87"/>
      <c r="J45" s="107">
        <v>60375000</v>
      </c>
      <c r="K45" s="124"/>
      <c r="L45" s="16">
        <v>12500000</v>
      </c>
    </row>
    <row r="46" spans="1:12" ht="21.6" customHeight="1">
      <c r="C46" s="2" t="s">
        <v>156</v>
      </c>
      <c r="D46" s="88"/>
      <c r="E46" s="87"/>
      <c r="F46" s="107">
        <v>0</v>
      </c>
      <c r="G46" s="87"/>
      <c r="H46" s="16">
        <v>-58900000</v>
      </c>
      <c r="I46" s="87"/>
      <c r="J46" s="107">
        <v>0</v>
      </c>
      <c r="K46" s="124"/>
      <c r="L46" s="16">
        <v>-13000000</v>
      </c>
    </row>
    <row r="47" spans="1:12" ht="21.6" customHeight="1">
      <c r="C47" s="2" t="s">
        <v>54</v>
      </c>
      <c r="D47" s="88"/>
      <c r="E47" s="87"/>
      <c r="F47" s="107">
        <v>-1987233</v>
      </c>
      <c r="G47" s="87"/>
      <c r="H47" s="16">
        <v>-1368325</v>
      </c>
      <c r="I47" s="87"/>
      <c r="J47" s="107">
        <v>-959480</v>
      </c>
      <c r="K47" s="124"/>
      <c r="L47" s="16">
        <v>-993625</v>
      </c>
    </row>
    <row r="48" spans="1:12" ht="21.6" customHeight="1">
      <c r="C48" s="2" t="s">
        <v>171</v>
      </c>
      <c r="D48" s="88"/>
      <c r="E48" s="87"/>
      <c r="F48" s="107">
        <v>-100000000</v>
      </c>
      <c r="G48" s="87"/>
      <c r="H48" s="16">
        <v>0</v>
      </c>
      <c r="I48" s="87"/>
      <c r="J48" s="107">
        <v>-51200000</v>
      </c>
      <c r="K48" s="124"/>
      <c r="L48" s="16">
        <v>0</v>
      </c>
    </row>
    <row r="49" spans="1:12" ht="21.6" customHeight="1">
      <c r="C49" s="77" t="s">
        <v>57</v>
      </c>
      <c r="D49" s="88"/>
      <c r="E49" s="87"/>
      <c r="F49" s="107">
        <v>-150750</v>
      </c>
      <c r="G49" s="87"/>
      <c r="H49" s="16">
        <v>-679500</v>
      </c>
      <c r="I49" s="87"/>
      <c r="J49" s="107">
        <v>0</v>
      </c>
      <c r="K49" s="124"/>
      <c r="L49" s="16">
        <v>-58500</v>
      </c>
    </row>
    <row r="50" spans="1:12" ht="21.6" customHeight="1">
      <c r="C50" s="77" t="s">
        <v>158</v>
      </c>
      <c r="D50" s="88"/>
      <c r="E50" s="87"/>
      <c r="F50" s="107">
        <v>40999</v>
      </c>
      <c r="G50" s="107"/>
      <c r="H50" s="16">
        <v>925234</v>
      </c>
      <c r="I50" s="107"/>
      <c r="J50" s="107">
        <v>37174</v>
      </c>
      <c r="K50" s="107"/>
      <c r="L50" s="16">
        <v>925234</v>
      </c>
    </row>
    <row r="51" spans="1:12" ht="21.6" customHeight="1">
      <c r="C51" s="77" t="s">
        <v>111</v>
      </c>
      <c r="D51" s="88"/>
      <c r="E51" s="87"/>
      <c r="F51" s="107">
        <v>0</v>
      </c>
      <c r="G51" s="87"/>
      <c r="H51" s="16">
        <v>11123</v>
      </c>
      <c r="I51" s="87"/>
      <c r="J51" s="107">
        <v>0</v>
      </c>
      <c r="K51" s="124"/>
      <c r="L51" s="16">
        <v>2455</v>
      </c>
    </row>
    <row r="52" spans="1:12" ht="21.6" customHeight="1">
      <c r="A52" s="63" t="s">
        <v>85</v>
      </c>
      <c r="D52" s="88"/>
      <c r="E52" s="87"/>
      <c r="F52" s="99">
        <f>SUM(F40:F51)</f>
        <v>44820553</v>
      </c>
      <c r="G52" s="125"/>
      <c r="H52" s="99">
        <f>SUM(H40:H51)</f>
        <v>11573893</v>
      </c>
      <c r="I52" s="125"/>
      <c r="J52" s="99">
        <f>SUM(J40:J51)</f>
        <v>54795231</v>
      </c>
      <c r="K52" s="126"/>
      <c r="L52" s="99">
        <f>SUM(L40:L51)</f>
        <v>698164</v>
      </c>
    </row>
    <row r="53" spans="1:12" ht="21.6" customHeight="1">
      <c r="A53" s="63"/>
      <c r="D53" s="88"/>
      <c r="E53" s="87"/>
      <c r="F53" s="87"/>
      <c r="G53" s="87"/>
      <c r="H53" s="87"/>
      <c r="I53" s="87"/>
      <c r="J53" s="16"/>
      <c r="K53" s="124"/>
      <c r="L53" s="16"/>
    </row>
    <row r="54" spans="1:12" ht="21.6" customHeight="1">
      <c r="A54" s="1" t="s">
        <v>69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91" t="s">
        <v>36</v>
      </c>
    </row>
    <row r="55" spans="1:12" ht="21.6" customHeight="1">
      <c r="A55" s="1" t="s">
        <v>78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91" t="s">
        <v>37</v>
      </c>
    </row>
    <row r="56" spans="1:12" ht="21.6" customHeight="1">
      <c r="A56" s="1" t="str">
        <f>A3</f>
        <v>FOR THE NINE - MONTH PERIOD ENDED SEPTEMBER 30, 2023</v>
      </c>
      <c r="B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21.6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21.6" customHeight="1">
      <c r="A58" s="87"/>
      <c r="B58" s="87"/>
      <c r="C58" s="87"/>
      <c r="E58" s="87"/>
      <c r="F58" s="127"/>
      <c r="G58" s="127"/>
      <c r="H58" s="134" t="s">
        <v>142</v>
      </c>
      <c r="I58" s="134"/>
      <c r="J58" s="134"/>
      <c r="K58" s="134"/>
      <c r="L58" s="134"/>
    </row>
    <row r="59" spans="1:12" ht="21.6" customHeight="1">
      <c r="A59" s="87"/>
      <c r="B59" s="87"/>
      <c r="C59" s="87"/>
      <c r="E59" s="87"/>
      <c r="F59" s="144" t="s">
        <v>73</v>
      </c>
      <c r="G59" s="144"/>
      <c r="H59" s="144"/>
      <c r="I59" s="74"/>
      <c r="J59" s="138" t="s">
        <v>61</v>
      </c>
      <c r="K59" s="138"/>
      <c r="L59" s="138"/>
    </row>
    <row r="60" spans="1:12" ht="21.6" customHeight="1">
      <c r="A60" s="87"/>
      <c r="B60" s="87"/>
      <c r="C60" s="87"/>
      <c r="E60" s="87"/>
      <c r="F60" s="137" t="s">
        <v>74</v>
      </c>
      <c r="G60" s="137"/>
      <c r="H60" s="137"/>
      <c r="I60" s="74"/>
      <c r="J60" s="135" t="s">
        <v>74</v>
      </c>
      <c r="K60" s="135"/>
      <c r="L60" s="135"/>
    </row>
    <row r="61" spans="1:12" ht="21.6" customHeight="1">
      <c r="D61" s="86"/>
      <c r="E61" s="87"/>
      <c r="F61" s="9">
        <v>2023</v>
      </c>
      <c r="G61" s="87"/>
      <c r="H61" s="9">
        <v>2022</v>
      </c>
      <c r="I61" s="87"/>
      <c r="J61" s="9">
        <v>2023</v>
      </c>
      <c r="K61" s="5"/>
      <c r="L61" s="9">
        <v>2022</v>
      </c>
    </row>
    <row r="62" spans="1:12" ht="21.6" customHeight="1">
      <c r="A62" s="1" t="s">
        <v>51</v>
      </c>
      <c r="B62" s="1"/>
      <c r="C62" s="1"/>
      <c r="D62" s="88"/>
      <c r="E62" s="89"/>
      <c r="F62" s="89"/>
      <c r="G62" s="89"/>
      <c r="H62" s="89"/>
      <c r="I62" s="89"/>
      <c r="J62" s="89"/>
      <c r="K62" s="89"/>
      <c r="L62" s="89"/>
    </row>
    <row r="63" spans="1:12" ht="21.6" customHeight="1">
      <c r="C63" s="2" t="s">
        <v>114</v>
      </c>
      <c r="D63" s="88"/>
      <c r="E63" s="89"/>
      <c r="F63" s="107">
        <v>-70000</v>
      </c>
      <c r="G63" s="89"/>
      <c r="H63" s="16">
        <v>-922868</v>
      </c>
      <c r="I63" s="89"/>
      <c r="J63" s="107">
        <v>-70000</v>
      </c>
      <c r="K63" s="124"/>
      <c r="L63" s="16">
        <v>-922868</v>
      </c>
    </row>
    <row r="64" spans="1:12" ht="21.6" customHeight="1">
      <c r="A64" s="1" t="s">
        <v>116</v>
      </c>
      <c r="B64" s="1"/>
      <c r="D64" s="88"/>
      <c r="E64" s="6"/>
      <c r="F64" s="99">
        <f>ROUND((SUM(F63:F63)),0)</f>
        <v>-70000</v>
      </c>
      <c r="G64" s="100"/>
      <c r="H64" s="99">
        <f>ROUND((SUM(H63:H63)),0)</f>
        <v>-922868</v>
      </c>
      <c r="I64" s="100"/>
      <c r="J64" s="99">
        <f>ROUND((SUM(J63:J63)),2)</f>
        <v>-70000</v>
      </c>
      <c r="K64" s="94"/>
      <c r="L64" s="99">
        <f>ROUND((SUM(L63:L63)),0)</f>
        <v>-922868</v>
      </c>
    </row>
    <row r="65" spans="1:14" ht="21.6" customHeight="1">
      <c r="A65" s="1"/>
      <c r="B65" s="1"/>
      <c r="D65" s="88"/>
      <c r="E65" s="6"/>
      <c r="F65" s="100"/>
      <c r="G65" s="100"/>
      <c r="H65" s="100"/>
      <c r="I65" s="100"/>
      <c r="J65" s="94"/>
      <c r="K65" s="94"/>
      <c r="L65" s="94"/>
    </row>
    <row r="66" spans="1:14" ht="21.6" customHeight="1">
      <c r="A66" s="1" t="s">
        <v>101</v>
      </c>
      <c r="B66" s="1"/>
      <c r="D66" s="88"/>
      <c r="E66" s="6"/>
      <c r="F66" s="94">
        <f>F37+F64+F52</f>
        <v>78302607</v>
      </c>
      <c r="G66" s="100"/>
      <c r="H66" s="94">
        <f>H37+H64+H52</f>
        <v>11112223</v>
      </c>
      <c r="I66" s="100"/>
      <c r="J66" s="94">
        <f>J37+J64+J52</f>
        <v>49708091</v>
      </c>
      <c r="K66" s="94"/>
      <c r="L66" s="94">
        <f>L37+L64+L52</f>
        <v>-1555046</v>
      </c>
    </row>
    <row r="67" spans="1:14" ht="21.6" customHeight="1">
      <c r="A67" s="1" t="s">
        <v>165</v>
      </c>
      <c r="B67" s="1"/>
      <c r="D67" s="88"/>
      <c r="E67" s="6"/>
      <c r="F67" s="94">
        <f>'BS (E)'!I13</f>
        <v>54127404</v>
      </c>
      <c r="G67" s="100"/>
      <c r="H67" s="94">
        <v>31055789</v>
      </c>
      <c r="I67" s="100"/>
      <c r="J67" s="94">
        <f>'BS (E)'!M13</f>
        <v>5884668</v>
      </c>
      <c r="K67" s="94"/>
      <c r="L67" s="94">
        <v>8546818</v>
      </c>
    </row>
    <row r="68" spans="1:14" ht="21.6" customHeight="1">
      <c r="A68" s="1" t="s">
        <v>169</v>
      </c>
      <c r="B68" s="1"/>
      <c r="D68" s="88"/>
      <c r="E68" s="6"/>
      <c r="F68" s="101">
        <v>-75486689</v>
      </c>
      <c r="G68" s="100"/>
      <c r="H68" s="101">
        <v>0</v>
      </c>
      <c r="I68" s="100"/>
      <c r="J68" s="101">
        <v>0</v>
      </c>
      <c r="K68" s="94"/>
      <c r="L68" s="101">
        <v>0</v>
      </c>
    </row>
    <row r="69" spans="1:14" ht="21.6" customHeight="1" thickBot="1">
      <c r="A69" s="1" t="s">
        <v>82</v>
      </c>
      <c r="B69" s="1"/>
      <c r="D69" s="88"/>
      <c r="E69" s="6"/>
      <c r="F69" s="102">
        <f>ROUND((SUM(F66:F68)),0)</f>
        <v>56943322</v>
      </c>
      <c r="G69" s="100"/>
      <c r="H69" s="102">
        <f>ROUND((SUM(H66:H68)),0)</f>
        <v>42168012</v>
      </c>
      <c r="I69" s="100"/>
      <c r="J69" s="102">
        <f>ROUND((SUM(J66:J68)),2)</f>
        <v>55592759</v>
      </c>
      <c r="K69" s="94"/>
      <c r="L69" s="102">
        <f>ROUND((SUM(L66:L68)),0)</f>
        <v>6991772</v>
      </c>
      <c r="M69" s="16"/>
      <c r="N69" s="16"/>
    </row>
    <row r="70" spans="1:14" ht="21.6" customHeight="1" thickTop="1"/>
    <row r="71" spans="1:14">
      <c r="A71" s="1" t="s">
        <v>159</v>
      </c>
      <c r="D71" s="2"/>
      <c r="E71" s="16"/>
      <c r="F71" s="16"/>
      <c r="H71" s="16"/>
      <c r="J71" s="16"/>
    </row>
    <row r="72" spans="1:14">
      <c r="A72" s="2" t="s">
        <v>161</v>
      </c>
      <c r="D72" s="2"/>
      <c r="F72" s="48"/>
      <c r="G72" s="48"/>
      <c r="H72" s="48"/>
      <c r="I72" s="48"/>
      <c r="J72" s="48"/>
      <c r="K72" s="48"/>
      <c r="L72" s="48"/>
    </row>
    <row r="73" spans="1:14">
      <c r="C73" s="2" t="s">
        <v>172</v>
      </c>
      <c r="D73" s="2"/>
      <c r="F73" s="107">
        <v>0</v>
      </c>
      <c r="G73" s="107"/>
      <c r="H73" s="107">
        <v>0</v>
      </c>
      <c r="I73" s="107"/>
      <c r="J73" s="107">
        <v>-48800000</v>
      </c>
      <c r="K73" s="107"/>
      <c r="L73" s="107">
        <v>0</v>
      </c>
    </row>
    <row r="74" spans="1:14">
      <c r="C74" s="2" t="s">
        <v>173</v>
      </c>
    </row>
  </sheetData>
  <mergeCells count="10">
    <mergeCell ref="J60:L60"/>
    <mergeCell ref="H5:L5"/>
    <mergeCell ref="J7:L7"/>
    <mergeCell ref="H58:L58"/>
    <mergeCell ref="F6:H6"/>
    <mergeCell ref="F7:H7"/>
    <mergeCell ref="F59:H59"/>
    <mergeCell ref="F60:H60"/>
    <mergeCell ref="J6:L6"/>
    <mergeCell ref="J59:L59"/>
  </mergeCells>
  <pageMargins left="0.98425196850393704" right="0.78740157480314965" top="0.98425196850393704" bottom="0.78740157480314965" header="0.39370078740157483" footer="0.39370078740157483"/>
  <pageSetup paperSize="9" scale="64" firstPageNumber="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3M (E)</vt:lpstr>
      <vt:lpstr>PL 9M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  <vt:lpstr>'PL 9M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๐RaFaEl Vazel๐</cp:lastModifiedBy>
  <cp:lastPrinted>2023-11-02T13:02:01Z</cp:lastPrinted>
  <dcterms:created xsi:type="dcterms:W3CDTF">2021-02-23T14:35:01Z</dcterms:created>
  <dcterms:modified xsi:type="dcterms:W3CDTF">2024-05-02T07:09:17Z</dcterms:modified>
</cp:coreProperties>
</file>