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575054 - 2024 Dec-FSA-Zen Corporation PCL\Working Folder\Q2'24\_FS\SET\"/>
    </mc:Choice>
  </mc:AlternateContent>
  <xr:revisionPtr revIDLastSave="0" documentId="13_ncr:1_{3B184593-955B-4F5B-A595-5202DAC4E134}" xr6:coauthVersionLast="47" xr6:coauthVersionMax="47" xr10:uidLastSave="{00000000-0000-0000-0000-000000000000}"/>
  <bookViews>
    <workbookView xWindow="-110" yWindow="-110" windowWidth="19420" windowHeight="11500" tabRatio="696" xr2:uid="{00000000-000D-0000-FFFF-FFFF00000000}"/>
  </bookViews>
  <sheets>
    <sheet name="SFP 3-5" sheetId="11" r:id="rId1"/>
    <sheet name="Q2 PL-8-9" sheetId="12" state="hidden" r:id="rId2"/>
    <sheet name="PL 6 M" sheetId="10" state="hidden" r:id="rId3"/>
    <sheet name="Q1'24 PL-6-7" sheetId="18" state="hidden" r:id="rId4"/>
    <sheet name="PL 6-7" sheetId="17" r:id="rId5"/>
    <sheet name="PL-8-9" sheetId="19" r:id="rId6"/>
    <sheet name="SH-10" sheetId="4" r:id="rId7"/>
    <sheet name="SH-11" sheetId="15" r:id="rId8"/>
    <sheet name="SH-12" sheetId="6" r:id="rId9"/>
    <sheet name="SH-13" sheetId="16" r:id="rId10"/>
    <sheet name="CF 14-15" sheetId="3" r:id="rId11"/>
  </sheets>
  <definedNames>
    <definedName name="_Key1" localSheetId="2" hidden="1">#REF!</definedName>
    <definedName name="_Key1" localSheetId="4" hidden="1">#REF!</definedName>
    <definedName name="_Key1" localSheetId="5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hitech" localSheetId="2" hidden="1">#REF!</definedName>
    <definedName name="hitech" localSheetId="1" hidden="1">#REF!</definedName>
    <definedName name="hitech" hidden="1">#REF!</definedName>
    <definedName name="_xlnm.Print_Area" localSheetId="10">'CF 14-15'!$A$1:$J$86</definedName>
    <definedName name="_xlnm.Print_Area" localSheetId="2">'PL 6 M'!$A$1:$J$51</definedName>
    <definedName name="_xlnm.Print_Area" localSheetId="4">'PL 6-7'!$A$1:$J$49</definedName>
    <definedName name="_xlnm.Print_Area" localSheetId="5">'PL-8-9'!$A$1:$J$49</definedName>
    <definedName name="_xlnm.Print_Area" localSheetId="3">'Q1''24 PL-6-7'!$A$1:$J$51</definedName>
    <definedName name="_xlnm.Print_Area" localSheetId="1">'Q2 PL-8-9'!$A$1:$J$50</definedName>
    <definedName name="_xlnm.Print_Area" localSheetId="0">'SFP 3-5'!$A$1:$J$91</definedName>
    <definedName name="_xlnm.Print_Area" localSheetId="6">'SH-10'!$A$1:$Q$27</definedName>
    <definedName name="_xlnm.Print_Area" localSheetId="7">'SH-11'!$A$1:$U$29</definedName>
    <definedName name="_xlnm.Print_Area" localSheetId="8">'SH-12'!$A$1:$K$23</definedName>
    <definedName name="_xlnm.Print_Area" localSheetId="9">'SH-13'!$A$1:$O$24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9" i="17" l="1"/>
  <c r="D49" i="17"/>
  <c r="J49" i="17" l="1"/>
  <c r="F49" i="17"/>
  <c r="F49" i="19"/>
  <c r="J49" i="19"/>
  <c r="O22" i="4" l="1"/>
  <c r="K22" i="4"/>
  <c r="J47" i="19" l="1"/>
  <c r="F47" i="19"/>
  <c r="J42" i="19"/>
  <c r="F42" i="19"/>
  <c r="H28" i="19"/>
  <c r="D28" i="19"/>
  <c r="H12" i="3"/>
  <c r="H13" i="3"/>
  <c r="J20" i="19"/>
  <c r="F20" i="19"/>
  <c r="J14" i="19"/>
  <c r="F14" i="19"/>
  <c r="H14" i="19"/>
  <c r="F22" i="19" l="1"/>
  <c r="F24" i="19" s="1"/>
  <c r="F26" i="19" s="1"/>
  <c r="F29" i="19" s="1"/>
  <c r="F10" i="3" s="1"/>
  <c r="J22" i="19"/>
  <c r="J24" i="19" s="1"/>
  <c r="J26" i="19" s="1"/>
  <c r="J29" i="19" s="1"/>
  <c r="J10" i="3" s="1"/>
  <c r="H20" i="19"/>
  <c r="H22" i="19" s="1"/>
  <c r="H24" i="19" s="1"/>
  <c r="H26" i="19" s="1"/>
  <c r="D42" i="19"/>
  <c r="D13" i="3"/>
  <c r="D14" i="19"/>
  <c r="D12" i="3"/>
  <c r="D20" i="19"/>
  <c r="I18" i="6" l="1"/>
  <c r="D22" i="19"/>
  <c r="D24" i="19" s="1"/>
  <c r="D26" i="19" s="1"/>
  <c r="D29" i="19" s="1"/>
  <c r="D10" i="3" s="1"/>
  <c r="H29" i="19"/>
  <c r="H10" i="3"/>
  <c r="S23" i="15"/>
  <c r="M23" i="15"/>
  <c r="D49" i="19"/>
  <c r="D47" i="19"/>
  <c r="K19" i="16" l="1"/>
  <c r="S16" i="15"/>
  <c r="O14" i="16"/>
  <c r="G16" i="16"/>
  <c r="E16" i="16"/>
  <c r="C16" i="16"/>
  <c r="H42" i="19" l="1"/>
  <c r="H47" i="19"/>
  <c r="H49" i="19"/>
  <c r="S18" i="15"/>
  <c r="I18" i="15"/>
  <c r="G18" i="15"/>
  <c r="E18" i="15"/>
  <c r="C18" i="15"/>
  <c r="M16" i="16"/>
  <c r="K16" i="16"/>
  <c r="I16" i="16"/>
  <c r="H28" i="17"/>
  <c r="O18" i="15"/>
  <c r="J51" i="18"/>
  <c r="F51" i="18"/>
  <c r="J49" i="18"/>
  <c r="F49" i="18"/>
  <c r="D48" i="18"/>
  <c r="D47" i="18"/>
  <c r="J44" i="18"/>
  <c r="F44" i="18"/>
  <c r="D43" i="18"/>
  <c r="D42" i="18"/>
  <c r="H30" i="18"/>
  <c r="D30" i="18"/>
  <c r="H27" i="18"/>
  <c r="D27" i="18"/>
  <c r="H25" i="18"/>
  <c r="D25" i="18"/>
  <c r="H24" i="18"/>
  <c r="D24" i="18"/>
  <c r="J21" i="18"/>
  <c r="F21" i="18"/>
  <c r="H20" i="18"/>
  <c r="D20" i="18"/>
  <c r="H19" i="18"/>
  <c r="D19" i="18"/>
  <c r="H18" i="18"/>
  <c r="D18" i="18"/>
  <c r="J15" i="18"/>
  <c r="F15" i="18"/>
  <c r="H14" i="18"/>
  <c r="D14" i="18"/>
  <c r="H13" i="18"/>
  <c r="D13" i="18"/>
  <c r="H12" i="18"/>
  <c r="D12" i="18"/>
  <c r="H11" i="18"/>
  <c r="D11" i="18"/>
  <c r="H10" i="18"/>
  <c r="D10" i="18"/>
  <c r="M18" i="15" l="1"/>
  <c r="K18" i="15"/>
  <c r="U17" i="15"/>
  <c r="D44" i="18"/>
  <c r="F23" i="18"/>
  <c r="F26" i="18" s="1"/>
  <c r="F28" i="18" s="1"/>
  <c r="F31" i="18" s="1"/>
  <c r="J23" i="18"/>
  <c r="J26" i="18" s="1"/>
  <c r="J28" i="18" s="1"/>
  <c r="J31" i="18" s="1"/>
  <c r="H21" i="18"/>
  <c r="D15" i="18"/>
  <c r="H15" i="18"/>
  <c r="D49" i="18"/>
  <c r="D21" i="18"/>
  <c r="D51" i="18"/>
  <c r="H23" i="18" l="1"/>
  <c r="H26" i="18" s="1"/>
  <c r="H28" i="18" s="1"/>
  <c r="H31" i="18" s="1"/>
  <c r="H42" i="18" s="1"/>
  <c r="D23" i="18"/>
  <c r="D26" i="18" s="1"/>
  <c r="D28" i="18" s="1"/>
  <c r="D31" i="18" s="1"/>
  <c r="H47" i="18" l="1"/>
  <c r="H49" i="18" s="1"/>
  <c r="H44" i="18"/>
  <c r="H51" i="18"/>
  <c r="D28" i="17" l="1"/>
  <c r="O15" i="16" l="1"/>
  <c r="O16" i="16" s="1"/>
  <c r="O20" i="16"/>
  <c r="O11" i="16"/>
  <c r="H79" i="3" l="1"/>
  <c r="D79" i="3"/>
  <c r="C20" i="6"/>
  <c r="K19" i="6"/>
  <c r="K14" i="6"/>
  <c r="K11" i="6"/>
  <c r="M15" i="4"/>
  <c r="M12" i="4"/>
  <c r="Q12" i="4" s="1"/>
  <c r="J76" i="3" l="1"/>
  <c r="H76" i="3"/>
  <c r="D76" i="3"/>
  <c r="F76" i="3"/>
  <c r="J64" i="3"/>
  <c r="H64" i="3"/>
  <c r="D64" i="3"/>
  <c r="F64" i="3"/>
  <c r="M21" i="16"/>
  <c r="M23" i="16" s="1"/>
  <c r="I21" i="16"/>
  <c r="I23" i="16" s="1"/>
  <c r="G21" i="16"/>
  <c r="G23" i="16" s="1"/>
  <c r="E21" i="16"/>
  <c r="E23" i="16" s="1"/>
  <c r="C21" i="16"/>
  <c r="C23" i="16" s="1"/>
  <c r="K18" i="6"/>
  <c r="K20" i="6" s="1"/>
  <c r="S25" i="15"/>
  <c r="O25" i="15"/>
  <c r="M25" i="15"/>
  <c r="K25" i="15"/>
  <c r="I25" i="15"/>
  <c r="G25" i="15"/>
  <c r="E25" i="15"/>
  <c r="C25" i="15"/>
  <c r="S20" i="15"/>
  <c r="O20" i="15"/>
  <c r="M20" i="15"/>
  <c r="K20" i="15"/>
  <c r="I20" i="15"/>
  <c r="G20" i="15"/>
  <c r="E20" i="15"/>
  <c r="C20" i="15"/>
  <c r="M23" i="4"/>
  <c r="Q23" i="4" s="1"/>
  <c r="M22" i="4"/>
  <c r="J47" i="17"/>
  <c r="D47" i="17"/>
  <c r="F47" i="17"/>
  <c r="J42" i="17"/>
  <c r="D42" i="17"/>
  <c r="F42" i="17"/>
  <c r="J20" i="17"/>
  <c r="H20" i="17"/>
  <c r="D20" i="17"/>
  <c r="F20" i="17"/>
  <c r="J14" i="17"/>
  <c r="H14" i="17"/>
  <c r="D14" i="17"/>
  <c r="F14" i="17"/>
  <c r="O28" i="15" l="1"/>
  <c r="S28" i="15"/>
  <c r="E28" i="15"/>
  <c r="C28" i="15"/>
  <c r="K28" i="15"/>
  <c r="I28" i="15"/>
  <c r="J22" i="17"/>
  <c r="J24" i="17" s="1"/>
  <c r="J26" i="17" s="1"/>
  <c r="J29" i="17" s="1"/>
  <c r="F22" i="17"/>
  <c r="F24" i="17" s="1"/>
  <c r="F26" i="17" s="1"/>
  <c r="F28" i="3" s="1"/>
  <c r="F40" i="3" s="1"/>
  <c r="F43" i="3" s="1"/>
  <c r="F78" i="3" s="1"/>
  <c r="F80" i="3" s="1"/>
  <c r="D22" i="17"/>
  <c r="D24" i="17" s="1"/>
  <c r="D26" i="17" s="1"/>
  <c r="H22" i="17"/>
  <c r="H24" i="17" s="1"/>
  <c r="H26" i="17" s="1"/>
  <c r="M28" i="15"/>
  <c r="G28" i="15"/>
  <c r="Q22" i="4"/>
  <c r="Q24" i="4" s="1"/>
  <c r="Q20" i="15"/>
  <c r="J86" i="11"/>
  <c r="J88" i="11" s="1"/>
  <c r="F86" i="11"/>
  <c r="F88" i="11" s="1"/>
  <c r="J61" i="11"/>
  <c r="H61" i="11"/>
  <c r="F61" i="11"/>
  <c r="D61" i="11"/>
  <c r="J52" i="11"/>
  <c r="H52" i="11"/>
  <c r="F52" i="11"/>
  <c r="D52" i="11"/>
  <c r="J28" i="11"/>
  <c r="H28" i="11"/>
  <c r="F28" i="11"/>
  <c r="D28" i="11"/>
  <c r="J16" i="11"/>
  <c r="H16" i="11"/>
  <c r="F16" i="11"/>
  <c r="D16" i="11"/>
  <c r="I20" i="6"/>
  <c r="G20" i="6"/>
  <c r="E20" i="6"/>
  <c r="K15" i="6"/>
  <c r="K22" i="6" s="1"/>
  <c r="I15" i="6"/>
  <c r="G15" i="6"/>
  <c r="E15" i="6"/>
  <c r="C15" i="6"/>
  <c r="C22" i="6" s="1"/>
  <c r="O24" i="4"/>
  <c r="M24" i="4"/>
  <c r="K24" i="4"/>
  <c r="I24" i="4"/>
  <c r="G24" i="4"/>
  <c r="E24" i="4"/>
  <c r="C24" i="4"/>
  <c r="O17" i="4"/>
  <c r="O19" i="4" s="1"/>
  <c r="K17" i="4"/>
  <c r="K19" i="4" s="1"/>
  <c r="I17" i="4"/>
  <c r="I19" i="4" s="1"/>
  <c r="G17" i="4"/>
  <c r="G19" i="4" s="1"/>
  <c r="E17" i="4"/>
  <c r="E19" i="4" s="1"/>
  <c r="C17" i="4"/>
  <c r="C19" i="4" s="1"/>
  <c r="Q15" i="4"/>
  <c r="M16" i="4"/>
  <c r="Q16" i="4" s="1"/>
  <c r="Q25" i="15"/>
  <c r="Q24" i="15"/>
  <c r="U24" i="15" s="1"/>
  <c r="Q23" i="15"/>
  <c r="U23" i="15" s="1"/>
  <c r="U25" i="15" s="1"/>
  <c r="U16" i="15"/>
  <c r="Q15" i="15"/>
  <c r="Q12" i="15"/>
  <c r="U12" i="15" s="1"/>
  <c r="M19" i="4" l="1"/>
  <c r="Q19" i="4" s="1"/>
  <c r="H29" i="17"/>
  <c r="O19" i="16"/>
  <c r="O21" i="16" s="1"/>
  <c r="O23" i="16" s="1"/>
  <c r="D29" i="17"/>
  <c r="Q18" i="15"/>
  <c r="J30" i="11"/>
  <c r="D28" i="3"/>
  <c r="D40" i="3" s="1"/>
  <c r="D43" i="3" s="1"/>
  <c r="D78" i="3" s="1"/>
  <c r="D80" i="3" s="1"/>
  <c r="F29" i="17"/>
  <c r="E26" i="4"/>
  <c r="J28" i="3"/>
  <c r="J40" i="3" s="1"/>
  <c r="J43" i="3" s="1"/>
  <c r="J78" i="3" s="1"/>
  <c r="J80" i="3" s="1"/>
  <c r="H28" i="3"/>
  <c r="H40" i="3" s="1"/>
  <c r="H43" i="3" s="1"/>
  <c r="H78" i="3" s="1"/>
  <c r="H80" i="3" s="1"/>
  <c r="E22" i="6"/>
  <c r="G26" i="4"/>
  <c r="O26" i="4"/>
  <c r="G22" i="6"/>
  <c r="C26" i="4"/>
  <c r="D63" i="11"/>
  <c r="H63" i="11"/>
  <c r="F63" i="11"/>
  <c r="F90" i="11" s="1"/>
  <c r="J63" i="11"/>
  <c r="J90" i="11" s="1"/>
  <c r="I26" i="4"/>
  <c r="F30" i="11"/>
  <c r="H30" i="11"/>
  <c r="Q28" i="15"/>
  <c r="I22" i="6"/>
  <c r="U15" i="15"/>
  <c r="M17" i="4"/>
  <c r="M26" i="4" s="1"/>
  <c r="D30" i="11"/>
  <c r="Q17" i="4"/>
  <c r="Q26" i="4" s="1"/>
  <c r="K26" i="4"/>
  <c r="D86" i="11" s="1"/>
  <c r="D88" i="11" s="1"/>
  <c r="H47" i="17" l="1"/>
  <c r="U18" i="15"/>
  <c r="U20" i="15" s="1"/>
  <c r="U28" i="15" s="1"/>
  <c r="H42" i="17"/>
  <c r="D90" i="11"/>
  <c r="K21" i="16"/>
  <c r="K23" i="16" s="1"/>
  <c r="J48" i="12"/>
  <c r="F48" i="12"/>
  <c r="D47" i="12"/>
  <c r="D46" i="12"/>
  <c r="J43" i="12"/>
  <c r="F43" i="12"/>
  <c r="D42" i="12"/>
  <c r="D41" i="12"/>
  <c r="H26" i="12"/>
  <c r="D26" i="12"/>
  <c r="H24" i="12"/>
  <c r="D24" i="12"/>
  <c r="H23" i="12"/>
  <c r="D23" i="12"/>
  <c r="J20" i="12"/>
  <c r="F20" i="12"/>
  <c r="H19" i="12"/>
  <c r="D19" i="12"/>
  <c r="H18" i="12"/>
  <c r="D18" i="12"/>
  <c r="H17" i="12"/>
  <c r="D17" i="12"/>
  <c r="J14" i="12"/>
  <c r="F14" i="12"/>
  <c r="H13" i="12"/>
  <c r="D13" i="12"/>
  <c r="H12" i="12"/>
  <c r="D12" i="12"/>
  <c r="D11" i="12"/>
  <c r="M10" i="12"/>
  <c r="M11" i="12" s="1"/>
  <c r="H11" i="12" s="1"/>
  <c r="L10" i="12"/>
  <c r="D10" i="12" s="1"/>
  <c r="H86" i="11" l="1"/>
  <c r="H88" i="11" s="1"/>
  <c r="D20" i="12"/>
  <c r="F22" i="12"/>
  <c r="F25" i="12" s="1"/>
  <c r="F27" i="12" s="1"/>
  <c r="F30" i="12" s="1"/>
  <c r="D14" i="12"/>
  <c r="D43" i="12"/>
  <c r="J22" i="12"/>
  <c r="J25" i="12" s="1"/>
  <c r="J27" i="12" s="1"/>
  <c r="J30" i="12" s="1"/>
  <c r="D48" i="12"/>
  <c r="D50" i="12" s="1"/>
  <c r="H20" i="12"/>
  <c r="H14" i="12"/>
  <c r="H90" i="11" l="1"/>
  <c r="H22" i="12"/>
  <c r="H25" i="12" s="1"/>
  <c r="H27" i="12" s="1"/>
  <c r="H30" i="12" s="1"/>
  <c r="H41" i="12" s="1"/>
  <c r="H43" i="12" s="1"/>
  <c r="D22" i="12"/>
  <c r="D25" i="12" s="1"/>
  <c r="D27" i="12" s="1"/>
  <c r="D30" i="12" s="1"/>
  <c r="H46" i="12" l="1"/>
  <c r="H48" i="12" s="1"/>
  <c r="H50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Tanakorn, Phonpanom</author>
  </authors>
  <commentList>
    <comment ref="H23" authorId="0" shapeId="0" xr:uid="{B36ACF08-AD73-42DA-B630-49FBD8F4DD29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<sst xmlns="http://schemas.openxmlformats.org/spreadsheetml/2006/main" count="589" uniqueCount="215">
  <si>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</si>
  <si>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</si>
  <si>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</si>
  <si>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</si>
  <si>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</si>
  <si>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</si>
  <si>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</si>
  <si>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</si>
  <si>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</si>
  <si>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</si>
  <si>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</si>
  <si>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</si>
  <si>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</si>
  <si>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</si>
  <si>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</si>
  <si>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</si>
  <si>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</si>
  <si>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</si>
  <si>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</si>
  <si>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</si>
  <si>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</si>
  <si>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</si>
  <si>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</si>
  <si>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</si>
  <si>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</si>
  <si>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</si>
  <si>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</si>
  <si>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</si>
  <si>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</si>
  <si>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</si>
  <si>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</si>
  <si>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</si>
  <si>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</si>
  <si>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</si>
  <si>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</si>
  <si>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</si>
  <si>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</si>
  <si>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</si>
  <si>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</si>
  <si>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</si>
  <si>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</si>
  <si>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</si>
  <si>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</si>
  <si>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</si>
  <si>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</si>
  <si>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</si>
  <si>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</si>
  <si>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</si>
  <si>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</si>
  <si>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</si>
  <si>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</si>
  <si>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</si>
  <si>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</si>
  <si>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</si>
  <si>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</si>
  <si>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</si>
  <si>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</si>
  <si>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ค่าใช้จ่ายค้างจ่าย</t>
  </si>
  <si>
    <t>ประมาณการหนี้สินไม่หมุนเวียนการรื้อถอน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</si>
  <si>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</si>
  <si>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</si>
  <si>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</si>
  <si>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</si>
  <si>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</si>
  <si>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</si>
  <si>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</si>
  <si>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</si>
  <si>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</si>
  <si>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</si>
  <si>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</si>
  <si>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</si>
  <si>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</si>
  <si>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</si>
  <si>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</si>
  <si>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</si>
  <si>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</si>
  <si>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</si>
  <si>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</si>
  <si>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</si>
  <si>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</si>
  <si>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งบกระแสเงินสด (ไม่ได้ตรวจสอบ)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</si>
  <si>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</si>
  <si>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</si>
  <si>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</si>
  <si>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</si>
  <si>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</si>
  <si>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</si>
  <si>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</si>
  <si>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</si>
  <si>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</si>
  <si>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</si>
  <si>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</si>
  <si>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</si>
  <si>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</si>
  <si>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</si>
  <si>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</si>
  <si>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</si>
  <si>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</si>
  <si>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</si>
  <si>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</si>
  <si>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</si>
  <si>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</si>
  <si>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</si>
  <si>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</si>
  <si>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</si>
  <si>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กำไรเบ็ดเสร็จอื่น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</si>
  <si>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</si>
  <si>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</si>
  <si>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</si>
  <si>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</si>
  <si>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</si>
  <si>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</si>
  <si>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</si>
  <si>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</si>
  <si>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</si>
  <si>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</si>
  <si>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</si>
  <si>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</si>
  <si>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</si>
  <si>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>รายได้จากการขายและบริการ</t>
  </si>
  <si>
    <t>ต้นทุนขายและบริการ</t>
  </si>
  <si>
    <t>รายการที่ไม่ใช่เงินสด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</si>
  <si>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</si>
  <si>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</si>
  <si>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</si>
  <si>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</si>
  <si>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</si>
  <si>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</si>
  <si>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>กำไรจากการจำหน่ายสินทรัพย์สิทธิการใช้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</si>
  <si>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</si>
  <si>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</si>
  <si>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</si>
  <si>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</si>
  <si>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</si>
  <si>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</si>
  <si>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</si>
  <si>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</si>
  <si>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</si>
  <si>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</si>
  <si>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</si>
  <si>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</si>
  <si>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ที่ไม่มีอำนาจ</t>
  </si>
  <si>
    <t>ขาดทุน (กำไร) จากการจำหน่ายที่ดิน อาคารและอุปกรณ์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</si>
  <si>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</si>
  <si>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</si>
  <si>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>รวมรายการกับผู้เป็นเจ้าของที่บันทึกโดยตรงเข้าส่วนของผู้ถือหุ้น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</si>
  <si>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</si>
  <si>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</si>
  <si>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</si>
  <si>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</t>
  </si>
  <si>
    <t>ค่าใช้จ่าย (รายได้) ภาษีเงินได้</t>
  </si>
  <si>
    <t>3</t>
  </si>
  <si>
    <t>4</t>
  </si>
  <si>
    <t>อสังหาริมทรัพย์เพื่อการลงทุน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</si>
  <si>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</si>
  <si>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สำหรับงวดหกเดือนสิ้นสุดวันที่</t>
  </si>
  <si>
    <t>30 มิถุนายน</t>
  </si>
  <si>
    <t>3, 8</t>
  </si>
  <si>
    <t>กระแสเงินสดสุทธิใช้ไปในกิจกรรมลงทุน</t>
  </si>
  <si>
    <t xml:space="preserve">   กำไร</t>
  </si>
  <si>
    <t>ยอดคงเหลือ ณ วันที่ 1 มกราคม 2566</t>
  </si>
  <si>
    <t>Conso</t>
  </si>
  <si>
    <t>Sep</t>
  </si>
  <si>
    <t>2, 5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</si>
  <si>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</si>
  <si>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</si>
  <si>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</si>
  <si>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</si>
  <si>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</si>
  <si>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</si>
  <si>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ภาษีเงินได้รับคืน (จ่ายออก)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</si>
  <si>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</si>
  <si>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</si>
  <si>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</si>
  <si>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</si>
  <si>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หนี้สินภาษีเงินได้รอการตัดบัญชี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</si>
  <si>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</si>
  <si>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</si>
  <si>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</si>
  <si>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หุ้นทุนซื้อคืน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</si>
  <si>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</si>
  <si>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</si>
  <si>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การซื้อหุ้นทุนซื้อคืน</t>
  </si>
  <si>
    <t>หุ้นทุน</t>
  </si>
  <si>
    <t>ซื้อคืน</t>
  </si>
  <si>
    <t>3, 5</t>
  </si>
  <si>
    <t>รวม</t>
  </si>
  <si>
    <t>ส่วนของ</t>
  </si>
  <si>
    <t>บริษัทใหญ่</t>
  </si>
  <si>
    <t xml:space="preserve"> </t>
  </si>
  <si>
    <t>เงินสดและรายการเทียบเท่าเงินสดลดลงสุทธิ</t>
  </si>
  <si>
    <t>สำรอง</t>
  </si>
  <si>
    <t xml:space="preserve">   สำรองหุ้นทุนซื้อคืน</t>
  </si>
  <si>
    <t xml:space="preserve">   ตัดจำหน่ายส่วนต่ำกว่าทุนจากการรวมธุรกิจภายใต้การควบคุมเดียวกัน</t>
  </si>
  <si>
    <t>รวมกำไรขาดทุนเบ็ดเสร็จสำหรับงวด</t>
  </si>
  <si>
    <t>เงินสดจ่ายเพื่อชำระหุ้นทุนซื้อคืน</t>
  </si>
  <si>
    <t xml:space="preserve">   การซื้อหุ้นทุนซื้อคืน</t>
  </si>
  <si>
    <t>รายได้ค่าบริหารจัดการ</t>
  </si>
  <si>
    <t>ปรับรายการที่กระทบกำไรเป็นเงินสดรับ (จ่าย)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</si>
  <si>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</si>
  <si>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</si>
  <si>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</si>
  <si>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</si>
  <si>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</si>
  <si>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</si>
  <si>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</si>
  <si>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</si>
  <si>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เงินเบิกเกินบัญชีและเงินกู้ยืมระยะสั้นจากสถาบันการเงิน</t>
  </si>
  <si>
    <t>31 มีนาคม</t>
  </si>
  <si>
    <t xml:space="preserve">    เงินปันผลให้ผู้ถือหุ้นของบริษัท</t>
  </si>
  <si>
    <t>เงินสดและรายการเทียบเท่าเงินสด ณ 30 มิถุนายน</t>
  </si>
  <si>
    <t>7</t>
  </si>
  <si>
    <t xml:space="preserve">กลับรายการขาดทุนจากการด้อยค่าของสินทรัพย์ </t>
  </si>
  <si>
    <t>สินทรัพย์สิทธิการใช้เพิ่มขึ้นจากการเปลี่ยนแปลงสัญญาเช่า</t>
  </si>
  <si>
    <t>ผลขาดทุนด้านเครดิตที่คาดว่าจะเกิดขึ้นของลูกหนี้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</si>
</sst>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#,##0.00;\(#,##0.00\)"/>
    <numFmt numFmtId="170" formatCode="[$-1010000]d/m/yy;@"/>
  </numFmts>
  <fonts count="3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7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0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170" fontId="6" fillId="0" borderId="0"/>
    <xf numFmtId="170" fontId="2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28" fillId="0" borderId="0"/>
    <xf numFmtId="9" fontId="6" fillId="0" borderId="0" applyFont="0" applyFill="0" applyBorder="0" applyAlignment="0" applyProtection="0"/>
    <xf numFmtId="17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" fillId="0" borderId="0"/>
    <xf numFmtId="170" fontId="2" fillId="0" borderId="0"/>
    <xf numFmtId="170" fontId="1" fillId="0" borderId="0"/>
  </cellStyleXfs>
  <cellXfs count="340">
    <xf numFmtId="0" fontId="0" fillId="0" borderId="0" xfId="0"/>
    <xf numFmtId="165" fontId="0" fillId="0" borderId="0" xfId="0" applyNumberFormat="1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17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0" fontId="13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6" fontId="13" fillId="0" borderId="2" xfId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/>
    <xf numFmtId="166" fontId="13" fillId="0" borderId="0" xfId="1" applyNumberFormat="1" applyFont="1" applyFill="1" applyBorder="1" applyAlignment="1"/>
    <xf numFmtId="0" fontId="13" fillId="0" borderId="0" xfId="0" applyNumberFormat="1" applyFont="1" applyFill="1" applyAlignment="1"/>
    <xf numFmtId="166" fontId="13" fillId="0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43" fontId="13" fillId="0" borderId="0" xfId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7" fillId="0" borderId="0" xfId="0" applyNumberFormat="1" applyFont="1" applyFill="1" applyBorder="1" applyAlignment="1"/>
    <xf numFmtId="0" fontId="19" fillId="0" borderId="0" xfId="0" applyFont="1" applyFill="1" applyAlignment="1"/>
    <xf numFmtId="166" fontId="0" fillId="0" borderId="2" xfId="1" applyNumberFormat="1" applyFont="1" applyFill="1" applyBorder="1" applyAlignment="1"/>
    <xf numFmtId="0" fontId="14" fillId="0" borderId="0" xfId="0" applyNumberFormat="1" applyFont="1" applyFill="1" applyBorder="1" applyAlignment="1">
      <alignment horizontal="center"/>
    </xf>
    <xf numFmtId="37" fontId="13" fillId="0" borderId="4" xfId="0" applyNumberFormat="1" applyFont="1" applyFill="1" applyBorder="1" applyAlignment="1"/>
    <xf numFmtId="166" fontId="13" fillId="0" borderId="5" xfId="1" applyNumberFormat="1" applyFont="1" applyFill="1" applyBorder="1" applyAlignment="1"/>
    <xf numFmtId="0" fontId="0" fillId="0" borderId="0" xfId="0" applyFill="1"/>
    <xf numFmtId="166" fontId="13" fillId="0" borderId="0" xfId="1" applyNumberFormat="1" applyFont="1" applyFill="1" applyAlignment="1"/>
    <xf numFmtId="166" fontId="13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0" xfId="1" applyNumberFormat="1" applyFont="1" applyFill="1" applyBorder="1" applyAlignment="1">
      <alignment vertical="top"/>
    </xf>
    <xf numFmtId="166" fontId="13" fillId="0" borderId="0" xfId="1" applyNumberFormat="1" applyFont="1" applyFill="1" applyBorder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/>
    <xf numFmtId="0" fontId="17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0" fontId="17" fillId="0" borderId="0" xfId="0" applyNumberFormat="1" applyFont="1" applyFill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37" fontId="13" fillId="0" borderId="4" xfId="0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166" fontId="13" fillId="0" borderId="3" xfId="1" applyNumberFormat="1" applyFont="1" applyFill="1" applyBorder="1" applyAlignment="1"/>
    <xf numFmtId="166" fontId="12" fillId="0" borderId="0" xfId="1" applyNumberFormat="1" applyFont="1" applyFill="1" applyAlignment="1"/>
    <xf numFmtId="166" fontId="14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0" fontId="23" fillId="0" borderId="0" xfId="20" applyNumberFormat="1" applyFont="1" applyAlignment="1">
      <alignment horizontal="center"/>
    </xf>
    <xf numFmtId="0" fontId="18" fillId="0" borderId="0" xfId="20" applyNumberFormat="1" applyFont="1" applyAlignment="1">
      <alignment horizontal="center"/>
    </xf>
    <xf numFmtId="0" fontId="10" fillId="0" borderId="0" xfId="20" applyNumberFormat="1" applyFont="1"/>
    <xf numFmtId="0" fontId="13" fillId="0" borderId="0" xfId="20" applyNumberFormat="1" applyFont="1" applyAlignment="1">
      <alignment horizontal="left"/>
    </xf>
    <xf numFmtId="0" fontId="14" fillId="0" borderId="0" xfId="20" applyNumberFormat="1" applyFont="1" applyAlignment="1">
      <alignment horizontal="left"/>
    </xf>
    <xf numFmtId="0" fontId="8" fillId="0" borderId="0" xfId="20" applyNumberFormat="1" applyFont="1" applyAlignment="1">
      <alignment horizontal="left"/>
    </xf>
    <xf numFmtId="43" fontId="24" fillId="0" borderId="0" xfId="22" applyFont="1" applyFill="1" applyAlignment="1">
      <alignment horizontal="center"/>
    </xf>
    <xf numFmtId="0" fontId="17" fillId="0" borderId="0" xfId="23" applyNumberFormat="1" applyFont="1" applyAlignment="1">
      <alignment horizontal="left"/>
    </xf>
    <xf numFmtId="0" fontId="13" fillId="0" borderId="0" xfId="23" applyNumberFormat="1" applyFont="1" applyAlignment="1">
      <alignment horizontal="left"/>
    </xf>
    <xf numFmtId="0" fontId="14" fillId="0" borderId="0" xfId="23" applyNumberFormat="1" applyFont="1" applyAlignment="1">
      <alignment horizontal="center"/>
    </xf>
    <xf numFmtId="0" fontId="8" fillId="0" borderId="0" xfId="20" applyNumberFormat="1" applyFont="1"/>
    <xf numFmtId="0" fontId="14" fillId="0" borderId="0" xfId="20" applyNumberFormat="1" applyFont="1" applyAlignment="1">
      <alignment horizontal="center"/>
    </xf>
    <xf numFmtId="0" fontId="8" fillId="0" borderId="0" xfId="20" applyNumberFormat="1" applyFont="1" applyAlignment="1">
      <alignment wrapText="1"/>
    </xf>
    <xf numFmtId="166" fontId="8" fillId="0" borderId="0" xfId="22" applyNumberFormat="1" applyFont="1" applyFill="1"/>
    <xf numFmtId="166" fontId="24" fillId="0" borderId="0" xfId="22" applyNumberFormat="1" applyFont="1" applyFill="1"/>
    <xf numFmtId="0" fontId="13" fillId="0" borderId="0" xfId="20" applyNumberFormat="1" applyFont="1" applyAlignment="1">
      <alignment wrapText="1"/>
    </xf>
    <xf numFmtId="0" fontId="8" fillId="0" borderId="0" xfId="20" applyNumberFormat="1" applyFont="1" applyAlignment="1">
      <alignment horizontal="center"/>
    </xf>
    <xf numFmtId="0" fontId="13" fillId="0" borderId="0" xfId="20" applyNumberFormat="1" applyFont="1" applyAlignment="1">
      <alignment horizontal="center"/>
    </xf>
    <xf numFmtId="166" fontId="24" fillId="0" borderId="2" xfId="22" applyNumberFormat="1" applyFont="1" applyFill="1" applyBorder="1"/>
    <xf numFmtId="166" fontId="25" fillId="0" borderId="2" xfId="22" applyNumberFormat="1" applyFont="1" applyFill="1" applyBorder="1"/>
    <xf numFmtId="0" fontId="17" fillId="0" borderId="0" xfId="20" applyNumberFormat="1" applyFont="1" applyAlignment="1">
      <alignment horizontal="left"/>
    </xf>
    <xf numFmtId="166" fontId="24" fillId="0" borderId="0" xfId="22" applyNumberFormat="1" applyFont="1" applyFill="1" applyBorder="1"/>
    <xf numFmtId="0" fontId="14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3" fillId="0" borderId="0" xfId="0" applyFont="1"/>
    <xf numFmtId="0" fontId="10" fillId="0" borderId="0" xfId="0" applyFont="1"/>
    <xf numFmtId="0" fontId="23" fillId="0" borderId="0" xfId="0" applyFont="1" applyAlignment="1">
      <alignment horizontal="center"/>
    </xf>
    <xf numFmtId="0" fontId="27" fillId="0" borderId="0" xfId="0" applyFont="1"/>
    <xf numFmtId="0" fontId="24" fillId="0" borderId="0" xfId="0" applyFont="1"/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7" fillId="0" borderId="0" xfId="0" applyFont="1"/>
    <xf numFmtId="165" fontId="24" fillId="0" borderId="0" xfId="0" applyNumberFormat="1" applyFont="1"/>
    <xf numFmtId="166" fontId="13" fillId="0" borderId="1" xfId="22" applyNumberFormat="1" applyFont="1" applyFill="1" applyBorder="1"/>
    <xf numFmtId="166" fontId="13" fillId="0" borderId="0" xfId="22" applyNumberFormat="1" applyFont="1" applyFill="1"/>
    <xf numFmtId="165" fontId="13" fillId="0" borderId="0" xfId="0" applyNumberFormat="1" applyFont="1"/>
    <xf numFmtId="166" fontId="13" fillId="0" borderId="4" xfId="22" applyNumberFormat="1" applyFont="1" applyFill="1" applyBorder="1"/>
    <xf numFmtId="166" fontId="13" fillId="0" borderId="0" xfId="18" applyNumberFormat="1" applyFont="1" applyFill="1"/>
    <xf numFmtId="165" fontId="27" fillId="0" borderId="0" xfId="0" applyNumberFormat="1" applyFont="1"/>
    <xf numFmtId="0" fontId="8" fillId="0" borderId="0" xfId="0" applyFont="1"/>
    <xf numFmtId="49" fontId="29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166" fontId="13" fillId="0" borderId="2" xfId="22" applyNumberFormat="1" applyFont="1" applyFill="1" applyBorder="1"/>
    <xf numFmtId="9" fontId="13" fillId="0" borderId="0" xfId="18" applyFont="1" applyFill="1"/>
    <xf numFmtId="165" fontId="24" fillId="0" borderId="0" xfId="0" quotePrefix="1" applyNumberFormat="1" applyFont="1" applyAlignment="1">
      <alignment horizontal="right"/>
    </xf>
    <xf numFmtId="165" fontId="24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quotePrefix="1" applyFont="1" applyAlignment="1">
      <alignment horizontal="center"/>
    </xf>
    <xf numFmtId="166" fontId="24" fillId="0" borderId="4" xfId="22" applyNumberFormat="1" applyFont="1" applyFill="1" applyBorder="1"/>
    <xf numFmtId="0" fontId="1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5" fillId="0" borderId="1" xfId="22" applyNumberFormat="1" applyFont="1" applyFill="1" applyBorder="1"/>
    <xf numFmtId="166" fontId="25" fillId="0" borderId="0" xfId="22" applyNumberFormat="1" applyFont="1" applyFill="1"/>
    <xf numFmtId="43" fontId="25" fillId="0" borderId="0" xfId="22" applyFont="1" applyFill="1"/>
    <xf numFmtId="166" fontId="25" fillId="0" borderId="4" xfId="22" applyNumberFormat="1" applyFont="1" applyFill="1" applyBorder="1"/>
    <xf numFmtId="0" fontId="25" fillId="0" borderId="0" xfId="0" applyFont="1"/>
    <xf numFmtId="170" fontId="10" fillId="2" borderId="0" xfId="25" applyFont="1" applyFill="1"/>
    <xf numFmtId="0" fontId="23" fillId="2" borderId="0" xfId="20" applyNumberFormat="1" applyFont="1" applyFill="1" applyAlignment="1">
      <alignment horizontal="center"/>
    </xf>
    <xf numFmtId="0" fontId="18" fillId="2" borderId="0" xfId="26" applyNumberFormat="1" applyFont="1" applyFill="1" applyBorder="1" applyAlignment="1"/>
    <xf numFmtId="0" fontId="18" fillId="2" borderId="0" xfId="26" applyNumberFormat="1" applyFont="1" applyFill="1" applyAlignment="1"/>
    <xf numFmtId="0" fontId="27" fillId="2" borderId="0" xfId="25" applyNumberFormat="1" applyFont="1" applyFill="1"/>
    <xf numFmtId="0" fontId="18" fillId="2" borderId="0" xfId="20" applyNumberFormat="1" applyFont="1" applyFill="1" applyAlignment="1">
      <alignment horizontal="center"/>
    </xf>
    <xf numFmtId="0" fontId="18" fillId="2" borderId="0" xfId="26" applyNumberFormat="1" applyFont="1" applyFill="1" applyAlignment="1">
      <alignment horizontal="center"/>
    </xf>
    <xf numFmtId="0" fontId="10" fillId="2" borderId="0" xfId="20" applyNumberFormat="1" applyFont="1" applyFill="1"/>
    <xf numFmtId="0" fontId="13" fillId="2" borderId="0" xfId="20" applyNumberFormat="1" applyFont="1" applyFill="1" applyAlignment="1">
      <alignment horizontal="left"/>
    </xf>
    <xf numFmtId="0" fontId="14" fillId="2" borderId="0" xfId="20" applyNumberFormat="1" applyFont="1" applyFill="1" applyAlignment="1">
      <alignment horizontal="left"/>
    </xf>
    <xf numFmtId="0" fontId="8" fillId="2" borderId="0" xfId="20" applyNumberFormat="1" applyFont="1" applyFill="1" applyAlignment="1">
      <alignment horizontal="left"/>
    </xf>
    <xf numFmtId="170" fontId="24" fillId="2" borderId="0" xfId="25" applyFont="1" applyFill="1"/>
    <xf numFmtId="0" fontId="24" fillId="2" borderId="0" xfId="25" applyNumberFormat="1" applyFont="1" applyFill="1"/>
    <xf numFmtId="43" fontId="24" fillId="2" borderId="0" xfId="22" applyFont="1" applyFill="1" applyAlignment="1">
      <alignment horizontal="center"/>
    </xf>
    <xf numFmtId="0" fontId="17" fillId="2" borderId="0" xfId="23" applyNumberFormat="1" applyFont="1" applyFill="1" applyAlignment="1">
      <alignment horizontal="left"/>
    </xf>
    <xf numFmtId="0" fontId="13" fillId="2" borderId="0" xfId="23" applyNumberFormat="1" applyFont="1" applyFill="1" applyAlignment="1">
      <alignment horizontal="left"/>
    </xf>
    <xf numFmtId="0" fontId="14" fillId="2" borderId="0" xfId="23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8" fillId="2" borderId="0" xfId="20" applyNumberFormat="1" applyFont="1" applyFill="1"/>
    <xf numFmtId="0" fontId="17" fillId="2" borderId="0" xfId="20" applyNumberFormat="1" applyFont="1" applyFill="1" applyAlignment="1">
      <alignment horizontal="left"/>
    </xf>
    <xf numFmtId="0" fontId="14" fillId="2" borderId="0" xfId="20" applyNumberFormat="1" applyFont="1" applyFill="1" applyAlignment="1">
      <alignment horizontal="center"/>
    </xf>
    <xf numFmtId="166" fontId="14" fillId="2" borderId="0" xfId="26" applyNumberFormat="1" applyFont="1" applyFill="1" applyAlignment="1">
      <alignment horizontal="center"/>
    </xf>
    <xf numFmtId="0" fontId="8" fillId="2" borderId="0" xfId="20" applyNumberFormat="1" applyFont="1" applyFill="1" applyAlignment="1">
      <alignment wrapText="1"/>
    </xf>
    <xf numFmtId="170" fontId="14" fillId="2" borderId="0" xfId="25" applyFont="1" applyFill="1" applyAlignment="1">
      <alignment horizontal="center"/>
    </xf>
    <xf numFmtId="166" fontId="8" fillId="2" borderId="0" xfId="22" applyNumberFormat="1" applyFont="1" applyFill="1"/>
    <xf numFmtId="166" fontId="8" fillId="2" borderId="0" xfId="26" applyNumberFormat="1" applyFont="1" applyFill="1" applyAlignment="1"/>
    <xf numFmtId="166" fontId="24" fillId="2" borderId="0" xfId="22" applyNumberFormat="1" applyFont="1" applyFill="1"/>
    <xf numFmtId="43" fontId="24" fillId="2" borderId="0" xfId="26" applyFont="1" applyFill="1" applyAlignment="1"/>
    <xf numFmtId="0" fontId="8" fillId="2" borderId="0" xfId="25" applyNumberFormat="1" applyFont="1" applyFill="1"/>
    <xf numFmtId="166" fontId="8" fillId="2" borderId="0" xfId="26" applyNumberFormat="1" applyFont="1" applyFill="1" applyBorder="1" applyAlignment="1"/>
    <xf numFmtId="166" fontId="14" fillId="2" borderId="0" xfId="26" applyNumberFormat="1" applyFont="1" applyFill="1" applyBorder="1" applyAlignment="1">
      <alignment horizontal="center"/>
    </xf>
    <xf numFmtId="43" fontId="24" fillId="2" borderId="0" xfId="25" applyNumberFormat="1" applyFont="1" applyFill="1"/>
    <xf numFmtId="1" fontId="14" fillId="2" borderId="0" xfId="25" applyNumberFormat="1" applyFont="1" applyFill="1" applyAlignment="1">
      <alignment horizontal="center"/>
    </xf>
    <xf numFmtId="0" fontId="13" fillId="2" borderId="0" xfId="20" applyNumberFormat="1" applyFont="1" applyFill="1" applyAlignment="1">
      <alignment wrapText="1"/>
    </xf>
    <xf numFmtId="166" fontId="13" fillId="2" borderId="1" xfId="26" applyNumberFormat="1" applyFont="1" applyFill="1" applyBorder="1" applyAlignment="1"/>
    <xf numFmtId="166" fontId="13" fillId="2" borderId="0" xfId="26" applyNumberFormat="1" applyFont="1" applyFill="1" applyAlignment="1"/>
    <xf numFmtId="166" fontId="17" fillId="2" borderId="0" xfId="26" applyNumberFormat="1" applyFont="1" applyFill="1" applyAlignment="1">
      <alignment horizontal="center"/>
    </xf>
    <xf numFmtId="43" fontId="27" fillId="2" borderId="0" xfId="26" applyFont="1" applyFill="1" applyAlignment="1"/>
    <xf numFmtId="0" fontId="8" fillId="2" borderId="0" xfId="20" applyNumberFormat="1" applyFont="1" applyFill="1" applyAlignment="1">
      <alignment horizontal="center"/>
    </xf>
    <xf numFmtId="166" fontId="13" fillId="2" borderId="0" xfId="26" applyNumberFormat="1" applyFont="1" applyFill="1" applyAlignment="1">
      <alignment horizontal="center"/>
    </xf>
    <xf numFmtId="0" fontId="13" fillId="2" borderId="0" xfId="26" applyNumberFormat="1" applyFont="1" applyFill="1" applyAlignment="1">
      <alignment horizontal="center"/>
    </xf>
    <xf numFmtId="0" fontId="13" fillId="2" borderId="0" xfId="20" applyNumberFormat="1" applyFont="1" applyFill="1" applyAlignment="1">
      <alignment horizontal="center"/>
    </xf>
    <xf numFmtId="166" fontId="8" fillId="2" borderId="2" xfId="26" applyNumberFormat="1" applyFont="1" applyFill="1" applyBorder="1" applyAlignment="1"/>
    <xf numFmtId="170" fontId="13" fillId="2" borderId="0" xfId="25" applyFont="1" applyFill="1"/>
    <xf numFmtId="166" fontId="13" fillId="2" borderId="5" xfId="26" applyNumberFormat="1" applyFont="1" applyFill="1" applyBorder="1" applyAlignment="1"/>
    <xf numFmtId="166" fontId="13" fillId="2" borderId="0" xfId="26" applyNumberFormat="1" applyFont="1" applyFill="1" applyBorder="1" applyAlignment="1"/>
    <xf numFmtId="166" fontId="24" fillId="2" borderId="2" xfId="22" applyNumberFormat="1" applyFont="1" applyFill="1" applyBorder="1"/>
    <xf numFmtId="166" fontId="13" fillId="2" borderId="4" xfId="26" applyNumberFormat="1" applyFont="1" applyFill="1" applyBorder="1" applyAlignment="1"/>
    <xf numFmtId="170" fontId="13" fillId="2" borderId="0" xfId="25" applyFont="1" applyFill="1" applyAlignment="1">
      <alignment horizontal="left"/>
    </xf>
    <xf numFmtId="166" fontId="25" fillId="2" borderId="2" xfId="22" applyNumberFormat="1" applyFont="1" applyFill="1" applyBorder="1"/>
    <xf numFmtId="0" fontId="10" fillId="2" borderId="0" xfId="26" applyNumberFormat="1" applyFont="1" applyFill="1" applyAlignment="1">
      <alignment horizontal="center"/>
    </xf>
    <xf numFmtId="0" fontId="10" fillId="2" borderId="0" xfId="20" applyNumberFormat="1" applyFont="1" applyFill="1" applyAlignment="1">
      <alignment horizontal="center"/>
    </xf>
    <xf numFmtId="166" fontId="13" fillId="2" borderId="3" xfId="26" applyNumberFormat="1" applyFont="1" applyFill="1" applyBorder="1" applyAlignment="1"/>
    <xf numFmtId="166" fontId="8" fillId="2" borderId="0" xfId="26" applyNumberFormat="1" applyFont="1" applyFill="1" applyBorder="1" applyAlignment="1">
      <alignment wrapText="1"/>
    </xf>
    <xf numFmtId="166" fontId="24" fillId="2" borderId="0" xfId="22" applyNumberFormat="1" applyFont="1" applyFill="1" applyBorder="1"/>
    <xf numFmtId="166" fontId="8" fillId="2" borderId="0" xfId="26" applyNumberFormat="1" applyFont="1" applyFill="1" applyAlignment="1">
      <alignment wrapText="1"/>
    </xf>
    <xf numFmtId="166" fontId="8" fillId="2" borderId="0" xfId="26" applyNumberFormat="1" applyFont="1" applyFill="1" applyBorder="1" applyAlignment="1">
      <alignment horizontal="right"/>
    </xf>
    <xf numFmtId="166" fontId="13" fillId="2" borderId="0" xfId="26" applyNumberFormat="1" applyFont="1" applyFill="1" applyAlignment="1">
      <alignment wrapText="1"/>
    </xf>
    <xf numFmtId="43" fontId="13" fillId="2" borderId="4" xfId="26" applyFont="1" applyFill="1" applyBorder="1" applyAlignment="1"/>
    <xf numFmtId="166" fontId="17" fillId="2" borderId="0" xfId="26" applyNumberFormat="1" applyFont="1" applyFill="1" applyBorder="1" applyAlignment="1">
      <alignment horizontal="center"/>
    </xf>
    <xf numFmtId="0" fontId="29" fillId="2" borderId="0" xfId="25" applyNumberFormat="1" applyFont="1" applyFill="1"/>
    <xf numFmtId="43" fontId="0" fillId="2" borderId="0" xfId="1" applyFont="1" applyFill="1" applyAlignment="1"/>
    <xf numFmtId="9" fontId="8" fillId="2" borderId="0" xfId="27" applyFont="1" applyFill="1" applyAlignment="1"/>
    <xf numFmtId="0" fontId="14" fillId="0" borderId="0" xfId="0" applyFont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27" fillId="0" borderId="0" xfId="1" applyFont="1"/>
    <xf numFmtId="43" fontId="24" fillId="0" borderId="0" xfId="1" applyFont="1"/>
    <xf numFmtId="43" fontId="24" fillId="0" borderId="0" xfId="1" applyFont="1" applyAlignment="1">
      <alignment horizontal="center"/>
    </xf>
    <xf numFmtId="166" fontId="24" fillId="0" borderId="0" xfId="0" applyNumberFormat="1" applyFont="1"/>
    <xf numFmtId="170" fontId="10" fillId="0" borderId="0" xfId="28" applyFont="1"/>
    <xf numFmtId="0" fontId="18" fillId="0" borderId="0" xfId="29" applyNumberFormat="1" applyFont="1" applyFill="1" applyBorder="1" applyAlignment="1"/>
    <xf numFmtId="0" fontId="18" fillId="0" borderId="0" xfId="29" applyNumberFormat="1" applyFont="1" applyFill="1" applyAlignment="1"/>
    <xf numFmtId="0" fontId="27" fillId="0" borderId="0" xfId="28" applyNumberFormat="1" applyFont="1"/>
    <xf numFmtId="0" fontId="18" fillId="0" borderId="0" xfId="29" applyNumberFormat="1" applyFont="1" applyFill="1" applyAlignment="1">
      <alignment horizontal="center"/>
    </xf>
    <xf numFmtId="170" fontId="24" fillId="0" borderId="0" xfId="28" applyFont="1"/>
    <xf numFmtId="0" fontId="24" fillId="0" borderId="0" xfId="28" applyNumberFormat="1" applyFont="1"/>
    <xf numFmtId="166" fontId="14" fillId="0" borderId="0" xfId="29" applyNumberFormat="1" applyFont="1" applyFill="1" applyAlignment="1">
      <alignment horizontal="center"/>
    </xf>
    <xf numFmtId="170" fontId="14" fillId="0" borderId="0" xfId="28" applyFont="1" applyAlignment="1">
      <alignment horizontal="center"/>
    </xf>
    <xf numFmtId="166" fontId="8" fillId="0" borderId="0" xfId="29" applyNumberFormat="1" applyFont="1" applyFill="1" applyAlignment="1"/>
    <xf numFmtId="166" fontId="8" fillId="0" borderId="0" xfId="29" applyNumberFormat="1" applyFont="1" applyFill="1" applyBorder="1" applyAlignment="1"/>
    <xf numFmtId="166" fontId="14" fillId="0" borderId="0" xfId="29" applyNumberFormat="1" applyFont="1" applyFill="1" applyBorder="1" applyAlignment="1">
      <alignment horizontal="center"/>
    </xf>
    <xf numFmtId="1" fontId="14" fillId="0" borderId="0" xfId="28" applyNumberFormat="1" applyFont="1" applyAlignment="1">
      <alignment horizontal="center"/>
    </xf>
    <xf numFmtId="166" fontId="13" fillId="0" borderId="1" xfId="29" applyNumberFormat="1" applyFont="1" applyFill="1" applyBorder="1" applyAlignment="1"/>
    <xf numFmtId="166" fontId="13" fillId="0" borderId="0" xfId="29" applyNumberFormat="1" applyFont="1" applyFill="1" applyAlignment="1"/>
    <xf numFmtId="166" fontId="17" fillId="0" borderId="0" xfId="29" applyNumberFormat="1" applyFont="1" applyFill="1" applyAlignment="1">
      <alignment horizontal="center"/>
    </xf>
    <xf numFmtId="43" fontId="24" fillId="0" borderId="0" xfId="1" applyFont="1" applyFill="1" applyAlignment="1"/>
    <xf numFmtId="43" fontId="27" fillId="0" borderId="0" xfId="1" applyFont="1" applyFill="1" applyAlignment="1"/>
    <xf numFmtId="43" fontId="24" fillId="0" borderId="0" xfId="29" applyFont="1" applyFill="1" applyAlignment="1"/>
    <xf numFmtId="166" fontId="24" fillId="0" borderId="0" xfId="28" applyNumberFormat="1" applyFont="1"/>
    <xf numFmtId="10" fontId="24" fillId="0" borderId="0" xfId="18" applyNumberFormat="1" applyFont="1"/>
    <xf numFmtId="43" fontId="24" fillId="0" borderId="0" xfId="28" applyNumberFormat="1" applyFont="1"/>
    <xf numFmtId="43" fontId="27" fillId="0" borderId="0" xfId="29" applyFont="1" applyFill="1" applyAlignment="1"/>
    <xf numFmtId="166" fontId="13" fillId="0" borderId="0" xfId="29" applyNumberFormat="1" applyFont="1" applyFill="1" applyAlignment="1">
      <alignment horizontal="center"/>
    </xf>
    <xf numFmtId="0" fontId="13" fillId="0" borderId="0" xfId="29" applyNumberFormat="1" applyFont="1" applyFill="1" applyAlignment="1">
      <alignment horizontal="center"/>
    </xf>
    <xf numFmtId="170" fontId="13" fillId="0" borderId="0" xfId="28" applyFont="1"/>
    <xf numFmtId="166" fontId="13" fillId="0" borderId="5" xfId="29" applyNumberFormat="1" applyFont="1" applyFill="1" applyBorder="1" applyAlignment="1"/>
    <xf numFmtId="166" fontId="13" fillId="0" borderId="0" xfId="29" applyNumberFormat="1" applyFont="1" applyFill="1" applyBorder="1" applyAlignment="1"/>
    <xf numFmtId="166" fontId="13" fillId="0" borderId="4" xfId="29" applyNumberFormat="1" applyFont="1" applyFill="1" applyBorder="1" applyAlignment="1"/>
    <xf numFmtId="170" fontId="13" fillId="0" borderId="0" xfId="28" applyFont="1" applyAlignment="1">
      <alignment horizontal="left"/>
    </xf>
    <xf numFmtId="0" fontId="10" fillId="0" borderId="0" xfId="29" applyNumberFormat="1" applyFont="1" applyFill="1" applyAlignment="1">
      <alignment horizontal="center"/>
    </xf>
    <xf numFmtId="0" fontId="10" fillId="0" borderId="0" xfId="20" applyNumberFormat="1" applyFont="1" applyAlignment="1">
      <alignment horizontal="center"/>
    </xf>
    <xf numFmtId="166" fontId="13" fillId="0" borderId="3" xfId="29" applyNumberFormat="1" applyFont="1" applyFill="1" applyBorder="1" applyAlignment="1"/>
    <xf numFmtId="166" fontId="8" fillId="0" borderId="0" xfId="29" applyNumberFormat="1" applyFont="1" applyFill="1" applyBorder="1" applyAlignment="1">
      <alignment wrapText="1"/>
    </xf>
    <xf numFmtId="166" fontId="8" fillId="0" borderId="0" xfId="29" applyNumberFormat="1" applyFont="1" applyFill="1" applyAlignment="1">
      <alignment wrapText="1"/>
    </xf>
    <xf numFmtId="166" fontId="8" fillId="0" borderId="0" xfId="29" applyNumberFormat="1" applyFont="1" applyFill="1" applyBorder="1" applyAlignment="1">
      <alignment horizontal="right"/>
    </xf>
    <xf numFmtId="166" fontId="13" fillId="0" borderId="0" xfId="29" applyNumberFormat="1" applyFont="1" applyFill="1" applyAlignment="1">
      <alignment wrapText="1"/>
    </xf>
    <xf numFmtId="43" fontId="13" fillId="0" borderId="4" xfId="29" applyFont="1" applyFill="1" applyBorder="1" applyAlignment="1"/>
    <xf numFmtId="166" fontId="17" fillId="0" borderId="0" xfId="29" applyNumberFormat="1" applyFont="1" applyFill="1" applyBorder="1" applyAlignment="1">
      <alignment horizontal="center"/>
    </xf>
    <xf numFmtId="0" fontId="29" fillId="0" borderId="0" xfId="28" applyNumberFormat="1" applyFont="1"/>
    <xf numFmtId="0" fontId="8" fillId="0" borderId="0" xfId="28" applyNumberFormat="1" applyFont="1"/>
    <xf numFmtId="9" fontId="8" fillId="0" borderId="0" xfId="30" applyFont="1" applyFill="1" applyAlignment="1"/>
    <xf numFmtId="0" fontId="15" fillId="0" borderId="0" xfId="0" applyFont="1" applyAlignment="1">
      <alignment horizontal="center"/>
    </xf>
    <xf numFmtId="165" fontId="0" fillId="0" borderId="0" xfId="0" applyNumberFormat="1"/>
    <xf numFmtId="0" fontId="14" fillId="0" borderId="0" xfId="31" applyNumberFormat="1" applyFont="1" applyAlignment="1">
      <alignment horizontal="center"/>
    </xf>
    <xf numFmtId="37" fontId="0" fillId="0" borderId="0" xfId="0" applyNumberFormat="1"/>
    <xf numFmtId="37" fontId="13" fillId="0" borderId="0" xfId="0" applyNumberFormat="1" applyFont="1"/>
    <xf numFmtId="0" fontId="11" fillId="0" borderId="0" xfId="0" applyFont="1"/>
    <xf numFmtId="0" fontId="16" fillId="0" borderId="0" xfId="0" applyFont="1" applyAlignment="1">
      <alignment horizontal="center"/>
    </xf>
    <xf numFmtId="165" fontId="12" fillId="0" borderId="0" xfId="0" applyNumberFormat="1" applyFont="1"/>
    <xf numFmtId="166" fontId="13" fillId="0" borderId="0" xfId="0" applyNumberFormat="1" applyFont="1"/>
    <xf numFmtId="9" fontId="13" fillId="0" borderId="0" xfId="18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169" fontId="0" fillId="0" borderId="0" xfId="17" applyNumberFormat="1" applyFont="1"/>
    <xf numFmtId="168" fontId="13" fillId="0" borderId="0" xfId="17" applyNumberFormat="1" applyFont="1"/>
    <xf numFmtId="166" fontId="13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39" fontId="1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13" fillId="0" borderId="4" xfId="1" applyFont="1" applyFill="1" applyBorder="1" applyAlignment="1"/>
    <xf numFmtId="43" fontId="24" fillId="0" borderId="0" xfId="0" applyNumberFormat="1" applyFont="1"/>
    <xf numFmtId="166" fontId="13" fillId="0" borderId="5" xfId="0" applyNumberFormat="1" applyFont="1" applyBorder="1"/>
    <xf numFmtId="0" fontId="13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13" fillId="0" borderId="0" xfId="1" applyFont="1" applyFill="1" applyBorder="1" applyAlignment="1">
      <alignment horizontal="right"/>
    </xf>
    <xf numFmtId="43" fontId="24" fillId="0" borderId="0" xfId="0" applyNumberFormat="1" applyFont="1" applyAlignment="1">
      <alignment horizontal="center"/>
    </xf>
    <xf numFmtId="0" fontId="24" fillId="0" borderId="0" xfId="0" applyFont="1" applyFill="1"/>
    <xf numFmtId="49" fontId="14" fillId="0" borderId="0" xfId="0" applyNumberFormat="1" applyFont="1" applyFill="1" applyAlignment="1">
      <alignment horizontal="center"/>
    </xf>
    <xf numFmtId="43" fontId="24" fillId="0" borderId="0" xfId="1" applyFont="1" applyFill="1"/>
    <xf numFmtId="0" fontId="14" fillId="0" borderId="0" xfId="0" applyFont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13" fillId="0" borderId="2" xfId="1" applyNumberFormat="1" applyFont="1" applyFill="1" applyBorder="1" applyAlignment="1"/>
    <xf numFmtId="166" fontId="13" fillId="0" borderId="4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0" fillId="0" borderId="0" xfId="1" applyFont="1"/>
    <xf numFmtId="43" fontId="13" fillId="0" borderId="0" xfId="1" applyFont="1"/>
    <xf numFmtId="0" fontId="14" fillId="0" borderId="0" xfId="32" applyNumberFormat="1" applyFont="1" applyAlignment="1">
      <alignment horizontal="center"/>
    </xf>
    <xf numFmtId="170" fontId="14" fillId="0" borderId="0" xfId="32" applyFont="1" applyAlignment="1">
      <alignment horizontal="center"/>
    </xf>
    <xf numFmtId="43" fontId="13" fillId="0" borderId="0" xfId="1" applyFont="1" applyFill="1" applyAlignment="1"/>
    <xf numFmtId="166" fontId="13" fillId="0" borderId="4" xfId="1" applyNumberFormat="1" applyFont="1" applyFill="1" applyBorder="1" applyAlignment="1">
      <alignment horizontal="center"/>
    </xf>
    <xf numFmtId="43" fontId="0" fillId="0" borderId="0" xfId="1" applyFont="1" applyFill="1"/>
    <xf numFmtId="0" fontId="24" fillId="0" borderId="0" xfId="32" applyNumberFormat="1" applyFont="1"/>
    <xf numFmtId="166" fontId="13" fillId="0" borderId="0" xfId="0" applyNumberFormat="1" applyFont="1" applyFill="1" applyAlignment="1"/>
    <xf numFmtId="43" fontId="8" fillId="0" borderId="0" xfId="1" applyFont="1" applyFill="1" applyAlignment="1"/>
    <xf numFmtId="37" fontId="13" fillId="0" borderId="0" xfId="0" applyNumberFormat="1" applyFont="1" applyFill="1" applyAlignment="1"/>
    <xf numFmtId="43" fontId="0" fillId="0" borderId="0" xfId="0" applyNumberFormat="1" applyFill="1" applyAlignment="1"/>
    <xf numFmtId="43" fontId="13" fillId="0" borderId="0" xfId="0" applyNumberFormat="1" applyFont="1" applyFill="1" applyAlignment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33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0" fontId="13" fillId="0" borderId="0" xfId="28" applyFont="1" applyAlignment="1">
      <alignment horizontal="center"/>
    </xf>
    <xf numFmtId="170" fontId="24" fillId="0" borderId="0" xfId="28" applyFont="1" applyAlignment="1">
      <alignment horizontal="center"/>
    </xf>
    <xf numFmtId="170" fontId="14" fillId="0" borderId="0" xfId="28" applyFont="1" applyAlignment="1">
      <alignment horizontal="center"/>
    </xf>
    <xf numFmtId="15" fontId="24" fillId="0" borderId="0" xfId="28" quotePrefix="1" applyNumberFormat="1" applyFont="1" applyAlignment="1">
      <alignment horizontal="center"/>
    </xf>
    <xf numFmtId="15" fontId="24" fillId="0" borderId="0" xfId="28" applyNumberFormat="1" applyFont="1" applyAlignment="1">
      <alignment horizontal="center"/>
    </xf>
    <xf numFmtId="170" fontId="24" fillId="2" borderId="0" xfId="25" applyFont="1" applyFill="1" applyAlignment="1">
      <alignment horizontal="center"/>
    </xf>
    <xf numFmtId="170" fontId="14" fillId="2" borderId="0" xfId="25" applyFont="1" applyFill="1" applyAlignment="1">
      <alignment horizontal="center"/>
    </xf>
    <xf numFmtId="15" fontId="24" fillId="2" borderId="0" xfId="25" quotePrefix="1" applyNumberFormat="1" applyFont="1" applyFill="1" applyAlignment="1">
      <alignment horizontal="center"/>
    </xf>
    <xf numFmtId="15" fontId="24" fillId="2" borderId="0" xfId="25" applyNumberFormat="1" applyFont="1" applyFill="1" applyAlignment="1">
      <alignment horizontal="center"/>
    </xf>
    <xf numFmtId="170" fontId="13" fillId="2" borderId="0" xfId="25" applyFont="1" applyFill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34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Comma 6 2" xfId="26" xr:uid="{AAF34558-FEB1-4F55-A9B2-657AB517C09D}"/>
    <cellStyle name="Comma 6 3" xfId="29" xr:uid="{5C953425-9167-40DF-ABF6-805BE2F0F258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5" xr:uid="{5373CFDA-2779-4458-B82F-B7A0F901C39C}"/>
    <cellStyle name="Normal 12 3" xfId="28" xr:uid="{6E0D5553-AD68-4CD3-A4A1-4365ED33070F}"/>
    <cellStyle name="Normal 12 4" xfId="31" xr:uid="{B09076A0-64ED-44EB-8415-DD8A8014D5D7}"/>
    <cellStyle name="Normal 12 4 2" xfId="32" xr:uid="{D3826E11-7FCA-4533-82A7-46B932ECF528}"/>
    <cellStyle name="Normal 12 4 3" xfId="33" xr:uid="{0CC4B7B4-96E5-43D1-BA6A-050EE4E3DBC2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Percent 3 2" xfId="27" xr:uid="{DAA8D8C7-3FD6-46F6-82A9-F81B6AE57652}"/>
    <cellStyle name="Percent 3 3" xfId="30" xr:uid="{8D2D0D2A-2C30-4009-81D2-615D9B5D64E0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AB09-DF21-4E99-B6AE-F1D922AF90AF}">
  <sheetPr>
    <pageSetUpPr fitToPage="1"/>
  </sheetPr>
  <dimension ref="A1:P95"/>
  <sheetViews>
    <sheetView tabSelected="1" zoomScale="90" zoomScaleNormal="90" zoomScaleSheetLayoutView="70" workbookViewId="0">
      <selection activeCell="L4" sqref="L4"/>
    </sheetView>
  </sheetViews>
  <sheetFormatPr defaultColWidth="9.09765625" defaultRowHeight="21.5"/>
  <cols>
    <col min="1" max="1" width="49.19921875" style="108" customWidth="1"/>
    <col min="2" max="2" width="9.3984375" style="205" customWidth="1"/>
    <col min="3" max="3" width="0.69921875" style="205" customWidth="1"/>
    <col min="4" max="4" width="15" style="108" customWidth="1"/>
    <col min="5" max="5" width="0.69921875" style="108" customWidth="1"/>
    <col min="6" max="6" width="13.09765625" style="108" customWidth="1"/>
    <col min="7" max="7" width="0.69921875" style="108" customWidth="1"/>
    <col min="8" max="8" width="15" style="108" customWidth="1"/>
    <col min="9" max="9" width="0.69921875" style="108" customWidth="1"/>
    <col min="10" max="10" width="13.09765625" style="108" customWidth="1"/>
    <col min="11" max="11" width="9.09765625" style="108"/>
    <col min="12" max="12" width="15.59765625" style="207" bestFit="1" customWidth="1"/>
    <col min="13" max="13" width="21.5" style="207" customWidth="1"/>
    <col min="14" max="14" width="20" style="207" customWidth="1"/>
    <col min="15" max="16" width="15.59765625" style="108" bestFit="1" customWidth="1"/>
    <col min="17" max="16384" width="9.09765625" style="108"/>
  </cols>
  <sheetData>
    <row r="1" spans="1:16" s="107" customFormat="1" ht="23.15" customHeight="1">
      <c r="A1" s="105" t="s">
        <v>54</v>
      </c>
      <c r="B1" s="106"/>
      <c r="C1" s="106"/>
      <c r="L1" s="206"/>
      <c r="M1" s="206"/>
      <c r="N1" s="206"/>
    </row>
    <row r="2" spans="1:16" s="107" customFormat="1" ht="23.15" customHeight="1">
      <c r="A2" s="105" t="s">
        <v>177</v>
      </c>
      <c r="B2" s="106"/>
      <c r="C2" s="106"/>
      <c r="L2" s="206"/>
      <c r="M2" s="206"/>
      <c r="N2" s="206"/>
    </row>
    <row r="3" spans="1:16" ht="23.15" customHeight="1">
      <c r="A3" s="104"/>
    </row>
    <row r="4" spans="1:16" ht="23.15" customHeight="1">
      <c r="A4" s="104"/>
      <c r="D4" s="316" t="s">
        <v>51</v>
      </c>
      <c r="E4" s="316"/>
      <c r="F4" s="316"/>
      <c r="G4" s="104"/>
      <c r="H4" s="316" t="s">
        <v>41</v>
      </c>
      <c r="I4" s="316"/>
      <c r="J4" s="316"/>
    </row>
    <row r="5" spans="1:16" s="110" customFormat="1" ht="23.15" customHeight="1">
      <c r="A5" s="204"/>
      <c r="B5" s="205"/>
      <c r="C5" s="205"/>
      <c r="D5" s="109" t="s">
        <v>156</v>
      </c>
      <c r="E5" s="109"/>
      <c r="F5" s="109" t="s">
        <v>42</v>
      </c>
      <c r="G5" s="109"/>
      <c r="H5" s="109" t="s">
        <v>156</v>
      </c>
      <c r="I5" s="109"/>
      <c r="J5" s="109" t="s">
        <v>42</v>
      </c>
      <c r="L5" s="208"/>
      <c r="M5" s="208"/>
      <c r="N5" s="208"/>
    </row>
    <row r="6" spans="1:16" ht="23.15" customHeight="1">
      <c r="A6" s="104" t="s">
        <v>0</v>
      </c>
      <c r="B6" s="205" t="s">
        <v>1</v>
      </c>
      <c r="D6" s="109">
        <v>2567</v>
      </c>
      <c r="E6" s="109"/>
      <c r="F6" s="109">
        <v>2566</v>
      </c>
      <c r="G6"/>
      <c r="H6" s="109">
        <v>2567</v>
      </c>
      <c r="I6" s="109"/>
      <c r="J6" s="109">
        <v>2566</v>
      </c>
    </row>
    <row r="7" spans="1:16" ht="23.15" customHeight="1">
      <c r="A7" s="104"/>
      <c r="D7" s="109" t="s">
        <v>113</v>
      </c>
      <c r="E7" s="111"/>
      <c r="F7" s="111"/>
      <c r="G7" s="111"/>
      <c r="H7" s="111" t="s">
        <v>113</v>
      </c>
      <c r="I7" s="111"/>
      <c r="J7" s="111"/>
    </row>
    <row r="8" spans="1:16" ht="23.15" customHeight="1">
      <c r="A8" s="104"/>
      <c r="B8" s="112"/>
      <c r="D8" s="317" t="s">
        <v>89</v>
      </c>
      <c r="E8" s="317"/>
      <c r="F8" s="317"/>
      <c r="G8" s="317"/>
      <c r="H8" s="317"/>
      <c r="I8" s="317"/>
      <c r="J8" s="317"/>
    </row>
    <row r="9" spans="1:16" ht="23.15" customHeight="1">
      <c r="A9" s="113" t="s">
        <v>2</v>
      </c>
      <c r="B9" s="112"/>
      <c r="D9" s="114"/>
      <c r="E9" s="114"/>
      <c r="F9" s="114"/>
      <c r="H9" s="114"/>
      <c r="I9" s="114"/>
      <c r="J9" s="114"/>
      <c r="L9" s="208"/>
      <c r="N9" s="208"/>
    </row>
    <row r="10" spans="1:16" ht="23.15" customHeight="1">
      <c r="A10" s="108" t="s">
        <v>44</v>
      </c>
      <c r="B10" s="112"/>
      <c r="D10" s="94">
        <v>114567</v>
      </c>
      <c r="E10" s="94"/>
      <c r="F10" s="94">
        <v>280080</v>
      </c>
      <c r="G10" s="94"/>
      <c r="H10" s="94">
        <v>56451</v>
      </c>
      <c r="I10" s="114"/>
      <c r="J10" s="94">
        <v>215305</v>
      </c>
    </row>
    <row r="11" spans="1:16" ht="23.15" customHeight="1">
      <c r="A11" s="108" t="s">
        <v>68</v>
      </c>
      <c r="B11" s="112" t="s">
        <v>151</v>
      </c>
      <c r="D11" s="94">
        <v>120007</v>
      </c>
      <c r="E11" s="94"/>
      <c r="F11" s="94">
        <v>115097</v>
      </c>
      <c r="G11" s="94"/>
      <c r="H11" s="94">
        <v>37264</v>
      </c>
      <c r="I11" s="94"/>
      <c r="J11" s="94">
        <v>45621</v>
      </c>
      <c r="O11" s="209"/>
      <c r="P11" s="209"/>
    </row>
    <row r="12" spans="1:16" ht="23.15" customHeight="1">
      <c r="A12" s="108" t="s">
        <v>90</v>
      </c>
      <c r="B12" s="112" t="s">
        <v>151</v>
      </c>
      <c r="D12" s="94">
        <v>0</v>
      </c>
      <c r="E12" s="94"/>
      <c r="F12" s="94">
        <v>0</v>
      </c>
      <c r="G12" s="94"/>
      <c r="H12" s="94">
        <v>428103</v>
      </c>
      <c r="I12" s="94"/>
      <c r="J12" s="94">
        <v>346141</v>
      </c>
    </row>
    <row r="13" spans="1:16" ht="23.15" customHeight="1">
      <c r="A13" s="108" t="s">
        <v>69</v>
      </c>
      <c r="B13" s="112"/>
      <c r="D13" s="94">
        <v>376088</v>
      </c>
      <c r="E13" s="94"/>
      <c r="F13" s="94">
        <v>376796</v>
      </c>
      <c r="G13" s="94"/>
      <c r="H13" s="94">
        <v>0</v>
      </c>
      <c r="I13" s="94"/>
      <c r="J13" s="94">
        <v>0</v>
      </c>
      <c r="P13" s="209"/>
    </row>
    <row r="14" spans="1:16" ht="23.15" customHeight="1">
      <c r="A14" s="108" t="s">
        <v>55</v>
      </c>
      <c r="B14" s="112"/>
      <c r="D14" s="94">
        <v>3115</v>
      </c>
      <c r="E14" s="94"/>
      <c r="F14" s="94">
        <v>9502</v>
      </c>
      <c r="G14" s="94"/>
      <c r="H14" s="94">
        <v>2813</v>
      </c>
      <c r="I14" s="94"/>
      <c r="J14" s="94">
        <v>6598</v>
      </c>
    </row>
    <row r="15" spans="1:16" ht="23.15" customHeight="1">
      <c r="A15" s="108" t="s">
        <v>3</v>
      </c>
      <c r="B15" s="112" t="s">
        <v>151</v>
      </c>
      <c r="D15" s="94">
        <v>45314</v>
      </c>
      <c r="E15" s="94"/>
      <c r="F15" s="94">
        <v>38440</v>
      </c>
      <c r="G15" s="94"/>
      <c r="H15" s="94">
        <v>8938</v>
      </c>
      <c r="I15" s="94"/>
      <c r="J15" s="94">
        <v>6434</v>
      </c>
      <c r="O15" s="209"/>
      <c r="P15" s="209"/>
    </row>
    <row r="16" spans="1:16" ht="23.15" customHeight="1">
      <c r="A16" s="104" t="s">
        <v>4</v>
      </c>
      <c r="B16" s="112"/>
      <c r="D16" s="115">
        <f>SUM(D10:D15)</f>
        <v>659091</v>
      </c>
      <c r="E16" s="116"/>
      <c r="F16" s="115">
        <f>SUM(F10:F15)</f>
        <v>819915</v>
      </c>
      <c r="G16" s="94"/>
      <c r="H16" s="115">
        <f>SUM(H10:H15)</f>
        <v>533569</v>
      </c>
      <c r="I16" s="117"/>
      <c r="J16" s="115">
        <f>SUM(J10:J15)</f>
        <v>620099</v>
      </c>
      <c r="O16" s="209"/>
    </row>
    <row r="17" spans="1:16" ht="23.15" customHeight="1">
      <c r="B17" s="112"/>
      <c r="D17" s="94"/>
      <c r="E17" s="94"/>
      <c r="F17" s="94"/>
      <c r="G17" s="94"/>
      <c r="H17" s="94"/>
      <c r="I17" s="114"/>
      <c r="J17" s="94"/>
      <c r="P17" s="209"/>
    </row>
    <row r="18" spans="1:16" ht="23.15" customHeight="1">
      <c r="A18" s="113" t="s">
        <v>5</v>
      </c>
      <c r="B18" s="112"/>
      <c r="D18" s="94" t="s">
        <v>189</v>
      </c>
      <c r="E18" s="94"/>
      <c r="F18" s="94"/>
      <c r="G18" s="94"/>
      <c r="H18" s="94"/>
      <c r="I18" s="114"/>
      <c r="J18" s="94"/>
    </row>
    <row r="19" spans="1:16" ht="23.15" customHeight="1">
      <c r="A19" s="108" t="s">
        <v>91</v>
      </c>
      <c r="B19" s="112"/>
      <c r="D19" s="94">
        <v>0</v>
      </c>
      <c r="E19" s="94"/>
      <c r="F19" s="94">
        <v>0</v>
      </c>
      <c r="G19" s="94"/>
      <c r="H19" s="94">
        <v>0</v>
      </c>
      <c r="I19" s="94"/>
      <c r="J19" s="94">
        <v>0</v>
      </c>
    </row>
    <row r="20" spans="1:16" ht="23.15" customHeight="1">
      <c r="A20" s="108" t="s">
        <v>72</v>
      </c>
      <c r="B20" s="112"/>
      <c r="D20" s="94">
        <v>0</v>
      </c>
      <c r="E20" s="94"/>
      <c r="F20" s="94">
        <v>0</v>
      </c>
      <c r="G20" s="94"/>
      <c r="H20" s="94">
        <v>498816</v>
      </c>
      <c r="I20" s="94"/>
      <c r="J20" s="94">
        <v>498816</v>
      </c>
    </row>
    <row r="21" spans="1:16" ht="23.15" customHeight="1">
      <c r="A21" s="108" t="s">
        <v>153</v>
      </c>
      <c r="B21" s="112"/>
      <c r="D21" s="94">
        <v>326313</v>
      </c>
      <c r="E21" s="94"/>
      <c r="F21" s="94">
        <v>326313</v>
      </c>
      <c r="G21" s="94"/>
      <c r="H21" s="94">
        <v>326313</v>
      </c>
      <c r="I21" s="94"/>
      <c r="J21" s="94">
        <v>326313</v>
      </c>
      <c r="O21" s="207"/>
      <c r="P21" s="207"/>
    </row>
    <row r="22" spans="1:16" ht="23.15" customHeight="1">
      <c r="A22" s="108" t="s">
        <v>73</v>
      </c>
      <c r="B22" s="112" t="s">
        <v>152</v>
      </c>
      <c r="D22" s="94">
        <v>538914</v>
      </c>
      <c r="E22" s="94"/>
      <c r="F22" s="94">
        <v>552115</v>
      </c>
      <c r="G22" s="94"/>
      <c r="H22" s="94">
        <v>23333</v>
      </c>
      <c r="I22" s="94"/>
      <c r="J22" s="94">
        <v>23656</v>
      </c>
      <c r="O22" s="271"/>
      <c r="P22" s="271"/>
    </row>
    <row r="23" spans="1:16" ht="23.15" customHeight="1">
      <c r="A23" s="108" t="s">
        <v>134</v>
      </c>
      <c r="B23" s="112" t="s">
        <v>152</v>
      </c>
      <c r="D23" s="94">
        <v>842787</v>
      </c>
      <c r="E23" s="94"/>
      <c r="F23" s="94">
        <v>869961</v>
      </c>
      <c r="G23" s="94"/>
      <c r="H23" s="94">
        <v>65006</v>
      </c>
      <c r="I23" s="94"/>
      <c r="J23" s="94">
        <v>73417</v>
      </c>
    </row>
    <row r="24" spans="1:16" ht="23.15" customHeight="1">
      <c r="A24" s="108" t="s">
        <v>56</v>
      </c>
      <c r="B24" s="112"/>
      <c r="D24" s="94">
        <v>255366</v>
      </c>
      <c r="E24" s="94"/>
      <c r="F24" s="94">
        <v>255366</v>
      </c>
      <c r="G24" s="94"/>
      <c r="H24" s="94">
        <v>0</v>
      </c>
      <c r="I24" s="94"/>
      <c r="J24" s="94">
        <v>0</v>
      </c>
    </row>
    <row r="25" spans="1:16" ht="23.15" customHeight="1">
      <c r="A25" s="108" t="s">
        <v>74</v>
      </c>
      <c r="B25" s="112"/>
      <c r="D25" s="94">
        <v>90779</v>
      </c>
      <c r="E25" s="94"/>
      <c r="F25" s="94">
        <v>93902</v>
      </c>
      <c r="G25" s="94"/>
      <c r="H25" s="94">
        <v>5519</v>
      </c>
      <c r="I25" s="94"/>
      <c r="J25" s="94">
        <v>7638</v>
      </c>
    </row>
    <row r="26" spans="1:16" s="283" customFormat="1" ht="23.15" customHeight="1">
      <c r="A26" s="283" t="s">
        <v>43</v>
      </c>
      <c r="B26" s="284"/>
      <c r="C26" s="4"/>
      <c r="D26" s="94">
        <v>67814</v>
      </c>
      <c r="E26" s="94"/>
      <c r="F26" s="94">
        <v>54153</v>
      </c>
      <c r="G26" s="94"/>
      <c r="H26" s="94">
        <v>9338</v>
      </c>
      <c r="I26" s="94"/>
      <c r="J26" s="94">
        <v>9232</v>
      </c>
      <c r="L26" s="285"/>
      <c r="M26" s="285"/>
      <c r="N26" s="285"/>
    </row>
    <row r="27" spans="1:16" ht="23.15" customHeight="1">
      <c r="A27" s="108" t="s">
        <v>26</v>
      </c>
      <c r="B27" s="112" t="s">
        <v>151</v>
      </c>
      <c r="D27" s="94">
        <v>266715</v>
      </c>
      <c r="E27" s="94"/>
      <c r="F27" s="94">
        <v>268124</v>
      </c>
      <c r="G27" s="94"/>
      <c r="H27" s="94">
        <v>12970</v>
      </c>
      <c r="I27" s="94"/>
      <c r="J27" s="98">
        <v>16318</v>
      </c>
      <c r="P27" s="209"/>
    </row>
    <row r="28" spans="1:16" ht="23.15" customHeight="1">
      <c r="A28" s="104" t="s">
        <v>6</v>
      </c>
      <c r="B28" s="112"/>
      <c r="D28" s="115">
        <f>SUM(D19:D27)</f>
        <v>2388688</v>
      </c>
      <c r="E28" s="116"/>
      <c r="F28" s="115">
        <f>SUM(F19:F27)</f>
        <v>2419934</v>
      </c>
      <c r="G28" s="94"/>
      <c r="H28" s="115">
        <f>SUM(H19:H27)</f>
        <v>941295</v>
      </c>
      <c r="I28" s="117"/>
      <c r="J28" s="115">
        <f>SUM(J19:J27)</f>
        <v>955390</v>
      </c>
    </row>
    <row r="29" spans="1:16" ht="21.75" customHeight="1">
      <c r="A29" s="104"/>
      <c r="D29" s="94"/>
      <c r="E29" s="94"/>
      <c r="F29" s="94"/>
      <c r="G29" s="94"/>
      <c r="H29" s="94"/>
      <c r="I29" s="114"/>
      <c r="J29" s="94"/>
      <c r="P29" s="209"/>
    </row>
    <row r="30" spans="1:16" ht="21.75" customHeight="1" thickBot="1">
      <c r="A30" s="104" t="s">
        <v>7</v>
      </c>
      <c r="D30" s="118">
        <f>D16+D28</f>
        <v>3047779</v>
      </c>
      <c r="E30" s="116"/>
      <c r="F30" s="118">
        <f>F16+F28</f>
        <v>3239849</v>
      </c>
      <c r="G30" s="94"/>
      <c r="H30" s="118">
        <f>H16+H28</f>
        <v>1474864</v>
      </c>
      <c r="I30" s="117"/>
      <c r="J30" s="118">
        <f>J16+J28</f>
        <v>1575489</v>
      </c>
    </row>
    <row r="31" spans="1:16" ht="21.75" customHeight="1" thickTop="1">
      <c r="A31" s="104"/>
      <c r="D31" s="119"/>
      <c r="E31" s="117"/>
      <c r="F31" s="119"/>
      <c r="H31" s="117"/>
      <c r="I31" s="117"/>
      <c r="J31" s="117"/>
    </row>
    <row r="32" spans="1:16" s="107" customFormat="1" ht="21.5" customHeight="1">
      <c r="A32" s="105" t="s">
        <v>54</v>
      </c>
      <c r="B32" s="106"/>
      <c r="C32" s="106"/>
      <c r="H32" s="120"/>
      <c r="J32" s="120"/>
      <c r="L32" s="206"/>
      <c r="M32" s="206"/>
      <c r="N32" s="206"/>
    </row>
    <row r="33" spans="1:16" s="107" customFormat="1" ht="21.75" customHeight="1">
      <c r="A33" s="105" t="s">
        <v>177</v>
      </c>
      <c r="B33" s="106"/>
      <c r="C33" s="106"/>
      <c r="L33" s="206"/>
      <c r="M33" s="206"/>
      <c r="N33" s="206"/>
    </row>
    <row r="34" spans="1:16" ht="21.5" customHeight="1">
      <c r="A34" s="104"/>
    </row>
    <row r="35" spans="1:16" ht="21.5" customHeight="1">
      <c r="A35" s="104"/>
      <c r="D35" s="316" t="s">
        <v>51</v>
      </c>
      <c r="E35" s="316"/>
      <c r="F35" s="316"/>
      <c r="G35" s="104"/>
      <c r="H35" s="316" t="s">
        <v>41</v>
      </c>
      <c r="I35" s="316"/>
      <c r="J35" s="316"/>
      <c r="P35" s="209"/>
    </row>
    <row r="36" spans="1:16" s="110" customFormat="1" ht="21.75" customHeight="1">
      <c r="A36" s="204"/>
      <c r="B36" s="205"/>
      <c r="C36" s="205"/>
      <c r="D36" s="109" t="s">
        <v>156</v>
      </c>
      <c r="E36" s="109"/>
      <c r="F36" s="109" t="s">
        <v>42</v>
      </c>
      <c r="G36" s="109"/>
      <c r="H36" s="109" t="s">
        <v>156</v>
      </c>
      <c r="I36" s="109"/>
      <c r="J36" s="109" t="s">
        <v>42</v>
      </c>
      <c r="L36" s="208"/>
      <c r="M36" s="208"/>
      <c r="N36" s="208"/>
      <c r="P36" s="282"/>
    </row>
    <row r="37" spans="1:16" ht="21.75" customHeight="1">
      <c r="A37" s="104" t="s">
        <v>40</v>
      </c>
      <c r="B37" s="205" t="s">
        <v>1</v>
      </c>
      <c r="D37" s="109">
        <v>2567</v>
      </c>
      <c r="E37" s="109"/>
      <c r="F37" s="109">
        <v>2566</v>
      </c>
      <c r="G37"/>
      <c r="H37" s="109">
        <v>2567</v>
      </c>
      <c r="I37" s="109"/>
      <c r="J37" s="109">
        <v>2566</v>
      </c>
    </row>
    <row r="38" spans="1:16" ht="21.75" customHeight="1">
      <c r="A38" s="104"/>
      <c r="D38" s="109" t="s">
        <v>113</v>
      </c>
      <c r="E38" s="111"/>
      <c r="F38" s="111"/>
      <c r="G38" s="111"/>
      <c r="H38" s="111" t="s">
        <v>113</v>
      </c>
      <c r="I38" s="111"/>
      <c r="J38" s="111"/>
    </row>
    <row r="39" spans="1:16" ht="21.75" customHeight="1">
      <c r="A39" s="104"/>
      <c r="D39" s="317" t="s">
        <v>89</v>
      </c>
      <c r="E39" s="317"/>
      <c r="F39" s="317"/>
      <c r="G39" s="317"/>
      <c r="H39" s="317"/>
      <c r="I39" s="317"/>
      <c r="J39" s="317"/>
    </row>
    <row r="40" spans="1:16" ht="21.75" customHeight="1">
      <c r="A40" s="113" t="s">
        <v>8</v>
      </c>
      <c r="D40" s="114"/>
      <c r="E40" s="114"/>
      <c r="F40" s="114"/>
      <c r="H40" s="114"/>
      <c r="I40" s="114"/>
      <c r="J40" s="114"/>
      <c r="L40" s="208"/>
      <c r="M40" s="208"/>
    </row>
    <row r="41" spans="1:16" ht="21.5" customHeight="1">
      <c r="A41" s="108" t="s">
        <v>207</v>
      </c>
      <c r="B41" s="112"/>
      <c r="D41" s="94">
        <v>213377</v>
      </c>
      <c r="E41" s="94"/>
      <c r="F41" s="94">
        <v>198690</v>
      </c>
      <c r="G41" s="94"/>
      <c r="H41" s="94">
        <v>0</v>
      </c>
      <c r="I41" s="94"/>
      <c r="J41" s="94">
        <v>0</v>
      </c>
      <c r="P41" s="209"/>
    </row>
    <row r="42" spans="1:16" ht="21.75" customHeight="1">
      <c r="A42" s="108" t="s">
        <v>70</v>
      </c>
      <c r="B42" s="112" t="s">
        <v>151</v>
      </c>
      <c r="D42" s="94">
        <v>253837</v>
      </c>
      <c r="E42" s="94"/>
      <c r="F42" s="94">
        <v>359263</v>
      </c>
      <c r="G42" s="94"/>
      <c r="H42" s="94">
        <v>10491</v>
      </c>
      <c r="I42" s="94"/>
      <c r="J42" s="94">
        <v>10721</v>
      </c>
      <c r="O42" s="209"/>
    </row>
    <row r="43" spans="1:16" ht="21.75" customHeight="1">
      <c r="A43" s="108" t="s">
        <v>92</v>
      </c>
      <c r="B43" s="112" t="s">
        <v>151</v>
      </c>
      <c r="D43" s="94">
        <v>9800</v>
      </c>
      <c r="E43" s="94"/>
      <c r="F43" s="94">
        <v>0</v>
      </c>
      <c r="G43" s="94"/>
      <c r="H43" s="94">
        <v>0</v>
      </c>
      <c r="I43" s="94"/>
      <c r="J43" s="94">
        <v>0</v>
      </c>
      <c r="P43" s="209"/>
    </row>
    <row r="44" spans="1:16" ht="21.75" customHeight="1">
      <c r="A44" s="121" t="s">
        <v>154</v>
      </c>
      <c r="B44" s="112"/>
      <c r="D44" s="94">
        <v>236062</v>
      </c>
      <c r="E44" s="94"/>
      <c r="F44" s="94">
        <v>242180</v>
      </c>
      <c r="G44" s="94"/>
      <c r="H44" s="94">
        <v>21082</v>
      </c>
      <c r="I44" s="94"/>
      <c r="J44" s="94">
        <v>20517</v>
      </c>
      <c r="O44" s="271"/>
    </row>
    <row r="45" spans="1:16" ht="21.75" customHeight="1">
      <c r="A45" s="108" t="s">
        <v>75</v>
      </c>
      <c r="B45" s="112"/>
      <c r="D45" s="94">
        <v>7815</v>
      </c>
      <c r="E45" s="94"/>
      <c r="F45" s="94">
        <v>5481</v>
      </c>
      <c r="G45" s="94"/>
      <c r="H45" s="94">
        <v>0</v>
      </c>
      <c r="I45" s="94"/>
      <c r="J45" s="94">
        <v>0</v>
      </c>
      <c r="O45" s="209"/>
    </row>
    <row r="46" spans="1:16" ht="21.75" customHeight="1">
      <c r="A46" s="108" t="s">
        <v>57</v>
      </c>
      <c r="B46" s="112"/>
      <c r="D46" s="94">
        <v>41190</v>
      </c>
      <c r="E46" s="94"/>
      <c r="F46" s="94">
        <v>60923</v>
      </c>
      <c r="G46" s="94"/>
      <c r="H46" s="94">
        <v>10799</v>
      </c>
      <c r="I46" s="94"/>
      <c r="J46" s="94">
        <v>26804</v>
      </c>
      <c r="O46" s="209"/>
      <c r="P46" s="209"/>
    </row>
    <row r="47" spans="1:16" ht="21.75" customHeight="1">
      <c r="A47" s="108" t="s">
        <v>122</v>
      </c>
      <c r="B47" s="112"/>
      <c r="D47" s="94">
        <v>18246</v>
      </c>
      <c r="E47" s="94"/>
      <c r="F47" s="94">
        <v>17600</v>
      </c>
      <c r="G47" s="94"/>
      <c r="H47" s="94">
        <v>0</v>
      </c>
      <c r="I47" s="94"/>
      <c r="J47" s="94">
        <v>0</v>
      </c>
      <c r="P47" s="209"/>
    </row>
    <row r="48" spans="1:16" ht="21.75" customHeight="1">
      <c r="A48" s="108" t="s">
        <v>115</v>
      </c>
      <c r="B48" s="112"/>
      <c r="D48" s="94"/>
      <c r="E48" s="94"/>
      <c r="F48" s="94"/>
      <c r="G48" s="94"/>
      <c r="H48" s="94"/>
      <c r="I48" s="94"/>
      <c r="J48" s="94"/>
    </row>
    <row r="49" spans="1:16" ht="21.75" customHeight="1">
      <c r="A49" s="108" t="s">
        <v>116</v>
      </c>
      <c r="B49" s="122"/>
      <c r="C49" s="110"/>
      <c r="D49" s="94">
        <v>28580</v>
      </c>
      <c r="E49" s="94"/>
      <c r="F49" s="101">
        <v>22973</v>
      </c>
      <c r="G49" s="94"/>
      <c r="H49" s="94">
        <v>28580</v>
      </c>
      <c r="I49" s="94"/>
      <c r="J49" s="94">
        <v>22973</v>
      </c>
      <c r="P49" s="209"/>
    </row>
    <row r="50" spans="1:16" ht="21.75" customHeight="1">
      <c r="A50" s="108" t="s">
        <v>45</v>
      </c>
      <c r="B50" s="123"/>
      <c r="C50" s="110"/>
      <c r="D50" s="94">
        <v>12478</v>
      </c>
      <c r="E50" s="94"/>
      <c r="F50" s="101">
        <v>11856</v>
      </c>
      <c r="G50" s="94"/>
      <c r="H50" s="94">
        <v>111</v>
      </c>
      <c r="I50" s="94"/>
      <c r="J50" s="94">
        <v>4</v>
      </c>
      <c r="P50" s="209"/>
    </row>
    <row r="51" spans="1:16" ht="21.75" customHeight="1">
      <c r="A51" s="108" t="s">
        <v>9</v>
      </c>
      <c r="B51" s="112"/>
      <c r="D51" s="94">
        <v>26827</v>
      </c>
      <c r="E51" s="94"/>
      <c r="F51" s="98">
        <v>26804</v>
      </c>
      <c r="G51" s="94"/>
      <c r="H51" s="94">
        <v>5635</v>
      </c>
      <c r="I51" s="94"/>
      <c r="J51" s="98">
        <v>5397</v>
      </c>
      <c r="O51" s="209"/>
      <c r="P51" s="209"/>
    </row>
    <row r="52" spans="1:16" ht="21.75" customHeight="1">
      <c r="A52" s="104" t="s">
        <v>10</v>
      </c>
      <c r="B52" s="112"/>
      <c r="D52" s="115">
        <f>SUM(D41:D51)</f>
        <v>848212</v>
      </c>
      <c r="E52" s="116"/>
      <c r="F52" s="115">
        <f>SUM(F41:F51)</f>
        <v>945770</v>
      </c>
      <c r="G52" s="94"/>
      <c r="H52" s="115">
        <f>SUM(H41:H51)</f>
        <v>76698</v>
      </c>
      <c r="I52" s="117"/>
      <c r="J52" s="115">
        <f>SUM(J41:J51)</f>
        <v>86416</v>
      </c>
    </row>
    <row r="53" spans="1:16" ht="21.75" customHeight="1">
      <c r="A53" s="104"/>
      <c r="D53" s="94"/>
      <c r="E53" s="94"/>
      <c r="F53" s="94"/>
      <c r="G53" s="94"/>
      <c r="H53" s="94"/>
      <c r="I53" s="114"/>
      <c r="J53" s="94"/>
    </row>
    <row r="54" spans="1:16" ht="21.75" customHeight="1">
      <c r="A54" s="113" t="s">
        <v>11</v>
      </c>
      <c r="B54" s="112"/>
      <c r="D54" s="94"/>
      <c r="E54" s="94"/>
      <c r="F54" s="94"/>
      <c r="G54" s="94"/>
      <c r="H54" s="94"/>
      <c r="I54" s="114"/>
      <c r="J54" s="94"/>
    </row>
    <row r="55" spans="1:16" ht="21.5" customHeight="1">
      <c r="A55" s="108" t="s">
        <v>135</v>
      </c>
      <c r="B55" s="112"/>
      <c r="D55" s="94">
        <v>651475</v>
      </c>
      <c r="E55" s="94"/>
      <c r="F55" s="101">
        <v>669021</v>
      </c>
      <c r="G55" s="94"/>
      <c r="H55" s="94">
        <v>67443</v>
      </c>
      <c r="I55" s="94"/>
      <c r="J55" s="94">
        <v>78127</v>
      </c>
    </row>
    <row r="56" spans="1:16" s="283" customFormat="1" ht="21.5" customHeight="1">
      <c r="A56" s="283" t="s">
        <v>175</v>
      </c>
      <c r="B56" s="284"/>
      <c r="C56" s="4"/>
      <c r="D56" s="94">
        <v>5308</v>
      </c>
      <c r="E56" s="94"/>
      <c r="F56" s="101">
        <v>5314</v>
      </c>
      <c r="G56" s="94"/>
      <c r="H56" s="94">
        <v>0</v>
      </c>
      <c r="I56" s="94"/>
      <c r="J56" s="94">
        <v>0</v>
      </c>
      <c r="L56" s="285"/>
      <c r="M56" s="285"/>
      <c r="N56" s="285"/>
    </row>
    <row r="57" spans="1:16" ht="21.75" customHeight="1">
      <c r="A57" s="108" t="s">
        <v>114</v>
      </c>
      <c r="B57" s="112"/>
      <c r="D57" s="94">
        <v>31512</v>
      </c>
      <c r="E57" s="94"/>
      <c r="F57" s="101">
        <v>30795</v>
      </c>
      <c r="G57" s="94"/>
      <c r="H57" s="94">
        <v>17539</v>
      </c>
      <c r="I57" s="94"/>
      <c r="J57" s="94">
        <v>18430</v>
      </c>
      <c r="P57" s="209"/>
    </row>
    <row r="58" spans="1:16" ht="21.75" customHeight="1">
      <c r="A58" s="108" t="s">
        <v>58</v>
      </c>
      <c r="B58" s="112"/>
      <c r="D58" s="94">
        <v>77089</v>
      </c>
      <c r="E58" s="94"/>
      <c r="F58" s="101">
        <v>75606</v>
      </c>
      <c r="G58" s="94"/>
      <c r="H58" s="94">
        <v>5091</v>
      </c>
      <c r="I58" s="94"/>
      <c r="J58" s="94">
        <v>5091</v>
      </c>
      <c r="O58" s="209"/>
      <c r="P58" s="209"/>
    </row>
    <row r="59" spans="1:16" ht="21.75" customHeight="1">
      <c r="A59" s="108" t="s">
        <v>123</v>
      </c>
      <c r="B59" s="112"/>
      <c r="D59" s="94">
        <v>18507</v>
      </c>
      <c r="E59" s="94"/>
      <c r="F59" s="101">
        <v>20555</v>
      </c>
      <c r="G59" s="94"/>
      <c r="H59" s="94">
        <v>0</v>
      </c>
      <c r="I59" s="94"/>
      <c r="J59" s="94">
        <v>0</v>
      </c>
      <c r="P59" s="209"/>
    </row>
    <row r="60" spans="1:16" ht="23.15" customHeight="1">
      <c r="A60" s="108" t="s">
        <v>46</v>
      </c>
      <c r="B60" s="112"/>
      <c r="D60" s="98">
        <v>12510</v>
      </c>
      <c r="E60" s="94"/>
      <c r="F60" s="98">
        <v>13922</v>
      </c>
      <c r="G60" s="94"/>
      <c r="H60" s="98">
        <v>0</v>
      </c>
      <c r="I60" s="94"/>
      <c r="J60" s="98">
        <v>0</v>
      </c>
      <c r="O60" s="209"/>
      <c r="P60" s="209"/>
    </row>
    <row r="61" spans="1:16" ht="23.15" customHeight="1">
      <c r="A61" s="104" t="s">
        <v>12</v>
      </c>
      <c r="B61" s="112"/>
      <c r="D61" s="124">
        <f>SUM(D55:D60)</f>
        <v>796401</v>
      </c>
      <c r="E61" s="116"/>
      <c r="F61" s="124">
        <f>SUM(F55:F60)</f>
        <v>815213</v>
      </c>
      <c r="G61" s="94"/>
      <c r="H61" s="124">
        <f>SUM(H55:H60)</f>
        <v>90073</v>
      </c>
      <c r="I61" s="117"/>
      <c r="J61" s="124">
        <f>SUM(J55:J60)</f>
        <v>101648</v>
      </c>
    </row>
    <row r="62" spans="1:16" ht="23.15" customHeight="1">
      <c r="D62" s="94"/>
      <c r="E62" s="94"/>
      <c r="F62" s="94"/>
      <c r="G62" s="94"/>
      <c r="H62" s="94"/>
      <c r="I62" s="114"/>
      <c r="J62" s="94"/>
    </row>
    <row r="63" spans="1:16" ht="23.15" customHeight="1">
      <c r="A63" s="104" t="s">
        <v>13</v>
      </c>
      <c r="D63" s="124">
        <f>D52+D61</f>
        <v>1644613</v>
      </c>
      <c r="E63" s="116"/>
      <c r="F63" s="124">
        <f>F52+F61</f>
        <v>1760983</v>
      </c>
      <c r="G63" s="94"/>
      <c r="H63" s="124">
        <f>H52+H61</f>
        <v>166771</v>
      </c>
      <c r="I63" s="117"/>
      <c r="J63" s="124">
        <f>J52+J61</f>
        <v>188064</v>
      </c>
    </row>
    <row r="64" spans="1:16" ht="23.15" customHeight="1">
      <c r="A64" s="104"/>
      <c r="D64" s="125"/>
      <c r="E64" s="117"/>
      <c r="F64" s="125"/>
      <c r="H64" s="125"/>
      <c r="I64" s="117"/>
      <c r="J64" s="125"/>
    </row>
    <row r="65" spans="1:14" s="107" customFormat="1" ht="23.15" customHeight="1">
      <c r="A65" s="105" t="s">
        <v>54</v>
      </c>
      <c r="B65" s="106"/>
      <c r="C65" s="106"/>
      <c r="L65" s="206"/>
      <c r="M65" s="206"/>
      <c r="N65" s="206"/>
    </row>
    <row r="66" spans="1:14" s="107" customFormat="1" ht="23.15" customHeight="1">
      <c r="A66" s="105" t="s">
        <v>177</v>
      </c>
      <c r="B66" s="106"/>
      <c r="C66" s="106"/>
      <c r="L66" s="206"/>
      <c r="M66" s="206"/>
      <c r="N66" s="206"/>
    </row>
    <row r="67" spans="1:14" ht="23.15" customHeight="1">
      <c r="A67" s="104"/>
    </row>
    <row r="68" spans="1:14" ht="23.15" customHeight="1">
      <c r="A68" s="104"/>
      <c r="D68" s="316" t="s">
        <v>51</v>
      </c>
      <c r="E68" s="316"/>
      <c r="F68" s="316"/>
      <c r="G68" s="104"/>
      <c r="H68" s="316" t="s">
        <v>41</v>
      </c>
      <c r="I68" s="316"/>
      <c r="J68" s="316"/>
    </row>
    <row r="69" spans="1:14" s="110" customFormat="1" ht="23.15" customHeight="1">
      <c r="A69" s="204"/>
      <c r="B69" s="205"/>
      <c r="C69" s="205"/>
      <c r="D69" s="109" t="s">
        <v>156</v>
      </c>
      <c r="E69" s="109"/>
      <c r="F69" s="109" t="s">
        <v>42</v>
      </c>
      <c r="G69" s="109"/>
      <c r="H69" s="109" t="s">
        <v>156</v>
      </c>
      <c r="I69" s="109"/>
      <c r="J69" s="109" t="s">
        <v>42</v>
      </c>
      <c r="L69" s="208"/>
      <c r="M69" s="208"/>
      <c r="N69" s="208"/>
    </row>
    <row r="70" spans="1:14" ht="23.15" customHeight="1">
      <c r="A70" s="104" t="s">
        <v>40</v>
      </c>
      <c r="B70" s="205" t="s">
        <v>1</v>
      </c>
      <c r="D70" s="109">
        <v>2567</v>
      </c>
      <c r="E70" s="109"/>
      <c r="F70" s="109">
        <v>2566</v>
      </c>
      <c r="G70"/>
      <c r="H70" s="109">
        <v>2567</v>
      </c>
      <c r="I70" s="109"/>
      <c r="J70" s="109">
        <v>2566</v>
      </c>
    </row>
    <row r="71" spans="1:14" ht="23.15" customHeight="1">
      <c r="A71" s="104"/>
      <c r="D71" s="109" t="s">
        <v>113</v>
      </c>
      <c r="E71" s="111"/>
      <c r="F71" s="111"/>
      <c r="G71" s="111"/>
      <c r="H71" s="111" t="s">
        <v>113</v>
      </c>
      <c r="I71" s="111"/>
      <c r="J71" s="111"/>
    </row>
    <row r="72" spans="1:14" ht="23.15" customHeight="1">
      <c r="A72" s="104"/>
      <c r="D72" s="317" t="s">
        <v>89</v>
      </c>
      <c r="E72" s="317"/>
      <c r="F72" s="317"/>
      <c r="G72" s="317"/>
      <c r="H72" s="317"/>
      <c r="I72" s="317"/>
      <c r="J72" s="317"/>
    </row>
    <row r="73" spans="1:14" ht="23.15" customHeight="1">
      <c r="A73" s="113" t="s">
        <v>14</v>
      </c>
      <c r="D73" s="114"/>
      <c r="E73" s="114"/>
      <c r="F73" s="114"/>
      <c r="H73" s="114"/>
      <c r="I73" s="114"/>
      <c r="J73" s="114"/>
    </row>
    <row r="74" spans="1:14" ht="23.15" customHeight="1">
      <c r="A74" s="108" t="s">
        <v>29</v>
      </c>
      <c r="B74" s="112"/>
      <c r="D74" s="114"/>
      <c r="E74" s="114"/>
      <c r="F74" s="114"/>
      <c r="H74" s="114"/>
      <c r="I74" s="114"/>
      <c r="J74" s="114"/>
    </row>
    <row r="75" spans="1:14" ht="23.15" customHeight="1">
      <c r="A75" s="108" t="s">
        <v>30</v>
      </c>
      <c r="D75" s="126"/>
      <c r="E75" s="127"/>
      <c r="F75" s="126"/>
      <c r="H75" s="126"/>
      <c r="I75" s="127"/>
      <c r="J75" s="126"/>
    </row>
    <row r="76" spans="1:14" ht="23.15" customHeight="1" thickBot="1">
      <c r="A76" s="128" t="s">
        <v>93</v>
      </c>
      <c r="B76" s="129"/>
      <c r="D76" s="130">
        <v>300000</v>
      </c>
      <c r="E76" s="94"/>
      <c r="F76" s="130">
        <v>300000</v>
      </c>
      <c r="G76" s="94"/>
      <c r="H76" s="130">
        <v>300000</v>
      </c>
      <c r="I76" s="94"/>
      <c r="J76" s="130">
        <v>300000</v>
      </c>
    </row>
    <row r="77" spans="1:14" ht="23.15" customHeight="1" thickTop="1">
      <c r="A77" s="108" t="s">
        <v>31</v>
      </c>
      <c r="D77" s="94"/>
      <c r="E77" s="94"/>
      <c r="F77" s="94"/>
      <c r="G77" s="94"/>
      <c r="H77" s="94"/>
      <c r="I77" s="114"/>
      <c r="J77" s="94"/>
    </row>
    <row r="78" spans="1:14" ht="23.15" customHeight="1">
      <c r="A78" s="128" t="s">
        <v>93</v>
      </c>
      <c r="D78" s="94">
        <v>300000</v>
      </c>
      <c r="E78" s="94"/>
      <c r="F78" s="94">
        <v>300000</v>
      </c>
      <c r="G78" s="94"/>
      <c r="H78" s="94">
        <v>300000</v>
      </c>
      <c r="I78" s="94"/>
      <c r="J78" s="94">
        <v>300000</v>
      </c>
    </row>
    <row r="79" spans="1:14" ht="23.15" customHeight="1">
      <c r="A79" s="108" t="s">
        <v>94</v>
      </c>
      <c r="B79" s="112"/>
      <c r="D79" s="94">
        <v>959977</v>
      </c>
      <c r="E79" s="94"/>
      <c r="F79" s="94">
        <v>959977</v>
      </c>
      <c r="G79" s="94"/>
      <c r="H79" s="94">
        <v>959977</v>
      </c>
      <c r="I79" s="94"/>
      <c r="J79" s="94">
        <v>959977</v>
      </c>
    </row>
    <row r="80" spans="1:14" ht="23.15" customHeight="1">
      <c r="A80" s="108" t="s">
        <v>95</v>
      </c>
      <c r="D80" s="94">
        <v>154846</v>
      </c>
      <c r="E80" s="94"/>
      <c r="F80" s="94">
        <v>154448</v>
      </c>
      <c r="G80" s="94"/>
      <c r="H80" s="94">
        <v>0</v>
      </c>
      <c r="I80" s="94"/>
      <c r="J80" s="94">
        <v>0</v>
      </c>
    </row>
    <row r="81" spans="1:10" ht="23.15" customHeight="1">
      <c r="A81" s="108" t="s">
        <v>96</v>
      </c>
      <c r="D81" s="94"/>
      <c r="E81" s="94"/>
      <c r="F81" s="94"/>
      <c r="G81" s="94"/>
      <c r="H81" s="94"/>
      <c r="I81" s="94"/>
      <c r="J81" s="94"/>
    </row>
    <row r="82" spans="1:10" ht="23.15" customHeight="1">
      <c r="A82" s="108" t="s">
        <v>97</v>
      </c>
      <c r="B82" s="112"/>
      <c r="D82" s="94">
        <v>30000</v>
      </c>
      <c r="E82" s="94"/>
      <c r="F82" s="94">
        <v>30000</v>
      </c>
      <c r="G82" s="94"/>
      <c r="H82" s="94">
        <v>30000</v>
      </c>
      <c r="I82" s="94"/>
      <c r="J82" s="94">
        <v>30000</v>
      </c>
    </row>
    <row r="83" spans="1:10" ht="23.15" customHeight="1">
      <c r="A83" s="108" t="s">
        <v>192</v>
      </c>
      <c r="B83" s="112" t="s">
        <v>211</v>
      </c>
      <c r="C83" s="277"/>
      <c r="D83" s="94">
        <v>14089</v>
      </c>
      <c r="E83" s="94"/>
      <c r="F83" s="94">
        <v>0</v>
      </c>
      <c r="G83" s="94"/>
      <c r="H83" s="94">
        <v>14089</v>
      </c>
      <c r="I83" s="94"/>
      <c r="J83" s="94">
        <v>0</v>
      </c>
    </row>
    <row r="84" spans="1:10" ht="23.15" customHeight="1">
      <c r="A84" s="108" t="s">
        <v>98</v>
      </c>
      <c r="D84" s="94">
        <v>-138762.0055</v>
      </c>
      <c r="E84" s="101"/>
      <c r="F84" s="101">
        <v>-51002</v>
      </c>
      <c r="G84" s="101"/>
      <c r="H84" s="94">
        <v>18115.994500000001</v>
      </c>
      <c r="I84" s="101"/>
      <c r="J84" s="101">
        <v>97448</v>
      </c>
    </row>
    <row r="85" spans="1:10" ht="23.15" customHeight="1">
      <c r="A85" s="108" t="s">
        <v>179</v>
      </c>
      <c r="B85" s="268">
        <v>7</v>
      </c>
      <c r="C85" s="268"/>
      <c r="D85" s="98">
        <v>-14089</v>
      </c>
      <c r="E85" s="94"/>
      <c r="F85" s="98">
        <v>0</v>
      </c>
      <c r="G85" s="94"/>
      <c r="H85" s="98">
        <v>-14089</v>
      </c>
      <c r="I85" s="94"/>
      <c r="J85" s="98">
        <v>0</v>
      </c>
    </row>
    <row r="86" spans="1:10" ht="23.15" customHeight="1">
      <c r="A86" s="104" t="s">
        <v>49</v>
      </c>
      <c r="B86" s="131"/>
      <c r="C86" s="131"/>
      <c r="D86" s="116">
        <f>SUM(D78:D85)</f>
        <v>1306060.9945</v>
      </c>
      <c r="E86" s="116"/>
      <c r="F86" s="116">
        <f>SUM(F78:F85)</f>
        <v>1393423</v>
      </c>
      <c r="G86" s="116"/>
      <c r="H86" s="116">
        <f>SUM(H78:H85)</f>
        <v>1308092.9945</v>
      </c>
      <c r="I86" s="117"/>
      <c r="J86" s="116">
        <f>SUM(J78:J85)</f>
        <v>1387425</v>
      </c>
    </row>
    <row r="87" spans="1:10" ht="23.15" customHeight="1">
      <c r="A87" s="108" t="s">
        <v>50</v>
      </c>
      <c r="B87" s="132"/>
      <c r="C87" s="132"/>
      <c r="D87" s="98">
        <v>97105</v>
      </c>
      <c r="E87" s="94"/>
      <c r="F87" s="94">
        <v>85443</v>
      </c>
      <c r="G87" s="94"/>
      <c r="H87" s="94">
        <v>0</v>
      </c>
      <c r="I87" s="94"/>
      <c r="J87" s="94">
        <v>0</v>
      </c>
    </row>
    <row r="88" spans="1:10" ht="23.15" customHeight="1">
      <c r="A88" s="104" t="s">
        <v>16</v>
      </c>
      <c r="D88" s="133">
        <f>SUM(D86:D87)</f>
        <v>1403165.9945</v>
      </c>
      <c r="E88" s="134"/>
      <c r="F88" s="133">
        <f>SUM(F86:F87)</f>
        <v>1478866</v>
      </c>
      <c r="G88" s="134"/>
      <c r="H88" s="133">
        <f>SUM(H86:H87)</f>
        <v>1308092.9945</v>
      </c>
      <c r="I88" s="135"/>
      <c r="J88" s="133">
        <f>SUM(J86:J87)</f>
        <v>1387425</v>
      </c>
    </row>
    <row r="89" spans="1:10" ht="23.15" customHeight="1">
      <c r="D89" s="94"/>
      <c r="E89" s="94"/>
      <c r="F89" s="94"/>
      <c r="G89" s="94"/>
      <c r="H89" s="94"/>
      <c r="J89" s="94"/>
    </row>
    <row r="90" spans="1:10" ht="23.15" customHeight="1" thickBot="1">
      <c r="A90" s="104" t="s">
        <v>17</v>
      </c>
      <c r="D90" s="136">
        <f>D63+D88</f>
        <v>3047778.9945</v>
      </c>
      <c r="E90" s="134"/>
      <c r="F90" s="136">
        <f>F63+F88</f>
        <v>3239849</v>
      </c>
      <c r="G90" s="134"/>
      <c r="H90" s="136">
        <f>H63+H88</f>
        <v>1474863.9945</v>
      </c>
      <c r="I90" s="137"/>
      <c r="J90" s="136">
        <f>J63+J88</f>
        <v>1575489</v>
      </c>
    </row>
    <row r="91" spans="1:10" ht="23.15" customHeight="1" thickTop="1"/>
    <row r="92" spans="1:10">
      <c r="D92" s="209"/>
      <c r="H92" s="207"/>
    </row>
    <row r="93" spans="1:10">
      <c r="D93" s="209"/>
      <c r="F93" s="209"/>
      <c r="H93" s="209"/>
      <c r="J93" s="209"/>
    </row>
    <row r="94" spans="1:10">
      <c r="D94" s="271"/>
      <c r="F94" s="271"/>
      <c r="H94" s="271"/>
    </row>
    <row r="95" spans="1:10">
      <c r="D95" s="271"/>
      <c r="F95" s="271"/>
      <c r="H95" s="271"/>
    </row>
  </sheetData>
  <mergeCells count="9">
    <mergeCell ref="D68:F68"/>
    <mergeCell ref="H68:J68"/>
    <mergeCell ref="D72:J72"/>
    <mergeCell ref="D4:F4"/>
    <mergeCell ref="H4:J4"/>
    <mergeCell ref="D8:J8"/>
    <mergeCell ref="D35:F35"/>
    <mergeCell ref="H35:J35"/>
    <mergeCell ref="D39:J39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4ABC-1571-4194-9505-80926DA8362C}">
  <sheetPr>
    <tabColor rgb="FFFF0000"/>
  </sheetPr>
  <dimension ref="A1:R80"/>
  <sheetViews>
    <sheetView view="pageBreakPreview" topLeftCell="A28" zoomScale="90" zoomScaleNormal="87" zoomScaleSheetLayoutView="90" zoomScalePageLayoutView="70" workbookViewId="0">
      <selection activeCell="F10" sqref="F10"/>
    </sheetView>
  </sheetViews>
  <sheetFormatPr defaultColWidth="10.09765625" defaultRowHeight="20" customHeight="1"/>
  <cols>
    <col min="1" max="1" width="46.69921875" style="216" customWidth="1"/>
    <col min="2" max="2" width="9.09765625" style="249" customWidth="1"/>
    <col min="3" max="3" width="1.3984375" style="216" customWidth="1"/>
    <col min="4" max="4" width="13.19921875" style="250" customWidth="1"/>
    <col min="5" max="5" width="1.3984375" style="216" customWidth="1"/>
    <col min="6" max="6" width="13.19921875" style="250" customWidth="1"/>
    <col min="7" max="7" width="1.3984375" style="216" customWidth="1"/>
    <col min="8" max="8" width="13.19921875" style="250" customWidth="1"/>
    <col min="9" max="9" width="1.3984375" style="216" customWidth="1"/>
    <col min="10" max="10" width="13.19921875" style="250" customWidth="1"/>
    <col min="11" max="11" width="10.09765625" style="216"/>
    <col min="12" max="13" width="17.69921875" style="216" customWidth="1"/>
    <col min="14" max="16384" width="10.09765625" style="216"/>
  </cols>
  <sheetData>
    <row r="1" spans="1:13" s="213" customFormat="1" ht="22" customHeight="1">
      <c r="A1" s="210" t="s">
        <v>54</v>
      </c>
      <c r="B1" s="80"/>
      <c r="C1" s="80"/>
      <c r="D1" s="211"/>
      <c r="E1" s="212"/>
      <c r="F1" s="211"/>
      <c r="G1" s="80"/>
      <c r="H1" s="211"/>
      <c r="I1" s="212"/>
      <c r="J1" s="211"/>
    </row>
    <row r="2" spans="1:13" s="213" customFormat="1" ht="22" customHeight="1">
      <c r="A2" s="210" t="s">
        <v>78</v>
      </c>
      <c r="B2" s="80"/>
      <c r="C2" s="81"/>
      <c r="D2" s="214"/>
      <c r="E2" s="214"/>
      <c r="F2" s="214"/>
      <c r="G2" s="81"/>
      <c r="H2" s="214"/>
      <c r="I2" s="214"/>
      <c r="J2" s="214"/>
    </row>
    <row r="3" spans="1:13" s="213" customFormat="1" ht="22" customHeight="1">
      <c r="A3" s="82"/>
      <c r="B3" s="80"/>
      <c r="C3" s="81"/>
      <c r="D3" s="214"/>
      <c r="E3" s="214"/>
      <c r="F3" s="214"/>
      <c r="G3" s="81"/>
      <c r="H3" s="214"/>
      <c r="I3" s="214"/>
      <c r="J3" s="214"/>
    </row>
    <row r="4" spans="1:13" ht="22" customHeight="1">
      <c r="A4" s="83"/>
      <c r="B4" s="84"/>
      <c r="C4" s="85"/>
      <c r="D4" s="318" t="s">
        <v>51</v>
      </c>
      <c r="E4" s="318"/>
      <c r="F4" s="318"/>
      <c r="G4" s="215"/>
      <c r="H4" s="318" t="s">
        <v>41</v>
      </c>
      <c r="I4" s="318"/>
      <c r="J4" s="318"/>
    </row>
    <row r="5" spans="1:13" ht="22" customHeight="1">
      <c r="A5" s="83"/>
      <c r="B5" s="84"/>
      <c r="C5" s="85"/>
      <c r="D5" s="319" t="s">
        <v>155</v>
      </c>
      <c r="E5" s="319"/>
      <c r="F5" s="319"/>
      <c r="G5" s="215"/>
      <c r="H5" s="319" t="s">
        <v>155</v>
      </c>
      <c r="I5" s="319"/>
      <c r="J5" s="319"/>
      <c r="L5" s="86"/>
      <c r="M5" s="86"/>
    </row>
    <row r="6" spans="1:13" ht="22" customHeight="1">
      <c r="A6" s="83"/>
      <c r="B6" s="87"/>
      <c r="C6" s="88"/>
      <c r="D6" s="319" t="s">
        <v>156</v>
      </c>
      <c r="E6" s="319"/>
      <c r="F6" s="319"/>
      <c r="G6" s="215"/>
      <c r="H6" s="319" t="s">
        <v>156</v>
      </c>
      <c r="I6" s="319"/>
      <c r="J6" s="319"/>
      <c r="L6" s="321"/>
      <c r="M6" s="322"/>
    </row>
    <row r="7" spans="1:13" ht="22" customHeight="1">
      <c r="A7" s="83"/>
      <c r="B7" s="89" t="s">
        <v>1</v>
      </c>
      <c r="C7" s="88"/>
      <c r="D7" s="109">
        <v>2566</v>
      </c>
      <c r="E7" s="109"/>
      <c r="F7" s="109">
        <v>2565</v>
      </c>
      <c r="G7"/>
      <c r="H7" s="109">
        <v>2566</v>
      </c>
      <c r="I7" s="109"/>
      <c r="J7" s="109">
        <v>2565</v>
      </c>
    </row>
    <row r="8" spans="1:13" ht="22" customHeight="1">
      <c r="A8" s="85"/>
      <c r="B8" s="216"/>
      <c r="C8" s="90"/>
      <c r="D8" s="320" t="s">
        <v>89</v>
      </c>
      <c r="E8" s="320"/>
      <c r="F8" s="320"/>
      <c r="G8" s="320"/>
      <c r="H8" s="320"/>
      <c r="I8" s="320"/>
      <c r="J8" s="320"/>
    </row>
    <row r="9" spans="1:13" ht="22" customHeight="1">
      <c r="A9" s="100" t="s">
        <v>19</v>
      </c>
      <c r="B9" s="91"/>
      <c r="C9" s="91"/>
      <c r="D9" s="217"/>
      <c r="E9" s="217"/>
      <c r="F9" s="217"/>
      <c r="G9" s="217"/>
      <c r="H9" s="217"/>
      <c r="I9" s="217"/>
      <c r="J9" s="217"/>
      <c r="L9" s="208" t="s">
        <v>161</v>
      </c>
      <c r="M9" s="208" t="s">
        <v>162</v>
      </c>
    </row>
    <row r="10" spans="1:13" ht="22" customHeight="1">
      <c r="A10" s="92" t="s">
        <v>119</v>
      </c>
      <c r="B10" s="218" t="s">
        <v>163</v>
      </c>
      <c r="C10" s="91"/>
      <c r="D10" s="93">
        <f>ROUND(L10/1000,0)</f>
        <v>1867646</v>
      </c>
      <c r="E10" s="219"/>
      <c r="F10" s="93">
        <v>1545232</v>
      </c>
      <c r="G10" s="217"/>
      <c r="H10" s="94">
        <v>0</v>
      </c>
      <c r="I10" s="219"/>
      <c r="J10" s="94">
        <v>0</v>
      </c>
      <c r="L10" s="10">
        <f>1825304984.21989+42341457.82</f>
        <v>1867646442.0398901</v>
      </c>
      <c r="M10" s="10">
        <f>93.46+15964323.13</f>
        <v>15964416.590000002</v>
      </c>
    </row>
    <row r="11" spans="1:13" ht="22" customHeight="1">
      <c r="A11" s="92" t="s">
        <v>60</v>
      </c>
      <c r="B11" s="218" t="s">
        <v>163</v>
      </c>
      <c r="C11" s="91"/>
      <c r="D11" s="93">
        <f t="shared" ref="D11:D12" si="0">ROUND(L11/1000,0)</f>
        <v>0</v>
      </c>
      <c r="E11" s="220"/>
      <c r="F11" s="93">
        <v>0</v>
      </c>
      <c r="G11" s="221"/>
      <c r="H11" s="94">
        <f t="shared" ref="H11:H13" si="1">ROUND(M11/1000,0)</f>
        <v>191464</v>
      </c>
      <c r="I11" s="220"/>
      <c r="J11" s="94">
        <v>160246</v>
      </c>
      <c r="L11" s="10">
        <v>-2.9802322387695313E-8</v>
      </c>
      <c r="M11" s="10">
        <f>175499484.86+M10</f>
        <v>191463901.45000002</v>
      </c>
    </row>
    <row r="12" spans="1:13" ht="22" customHeight="1">
      <c r="A12" s="92" t="s">
        <v>52</v>
      </c>
      <c r="B12" s="222">
        <v>2</v>
      </c>
      <c r="C12" s="91"/>
      <c r="D12" s="93">
        <f t="shared" si="0"/>
        <v>0</v>
      </c>
      <c r="E12" s="220"/>
      <c r="F12" s="93">
        <v>0</v>
      </c>
      <c r="G12" s="221"/>
      <c r="H12" s="94">
        <f t="shared" si="1"/>
        <v>17450</v>
      </c>
      <c r="I12" s="220"/>
      <c r="J12" s="94">
        <v>0</v>
      </c>
      <c r="L12" s="10">
        <v>0</v>
      </c>
      <c r="M12" s="10">
        <v>17449913.899999999</v>
      </c>
    </row>
    <row r="13" spans="1:13" ht="22" customHeight="1">
      <c r="A13" s="92" t="s">
        <v>20</v>
      </c>
      <c r="B13" s="91"/>
      <c r="C13" s="91"/>
      <c r="D13" s="93">
        <f>ROUND(L13/1000,0)</f>
        <v>12142</v>
      </c>
      <c r="E13" s="220"/>
      <c r="F13" s="93">
        <v>11643</v>
      </c>
      <c r="G13" s="221"/>
      <c r="H13" s="94">
        <f t="shared" si="1"/>
        <v>3097</v>
      </c>
      <c r="I13" s="220"/>
      <c r="J13" s="94">
        <v>5442</v>
      </c>
      <c r="L13" s="10">
        <v>12141697.912384365</v>
      </c>
      <c r="M13" s="10">
        <v>3096769.94</v>
      </c>
    </row>
    <row r="14" spans="1:13" ht="22" customHeight="1">
      <c r="A14" s="95" t="s">
        <v>21</v>
      </c>
      <c r="B14" s="91"/>
      <c r="C14" s="91"/>
      <c r="D14" s="223">
        <f>SUM(D10:D13)</f>
        <v>1879788</v>
      </c>
      <c r="E14" s="224"/>
      <c r="F14" s="223">
        <f>SUM(F10:F13)</f>
        <v>1556875</v>
      </c>
      <c r="G14" s="225"/>
      <c r="H14" s="223">
        <f>SUM(H10:H13)</f>
        <v>212011</v>
      </c>
      <c r="I14" s="224"/>
      <c r="J14" s="223">
        <f>SUM(J10:J13)</f>
        <v>165688</v>
      </c>
      <c r="L14" s="226"/>
    </row>
    <row r="15" spans="1:13" s="213" customFormat="1" ht="22" customHeight="1">
      <c r="A15" s="82"/>
      <c r="B15" s="80"/>
      <c r="C15" s="81"/>
      <c r="D15" s="214"/>
      <c r="E15" s="214"/>
      <c r="F15" s="214"/>
      <c r="G15" s="81"/>
      <c r="H15" s="214"/>
      <c r="I15" s="214"/>
      <c r="J15" s="214"/>
      <c r="L15" s="227"/>
    </row>
    <row r="16" spans="1:13" ht="22" customHeight="1">
      <c r="A16" s="100" t="s">
        <v>22</v>
      </c>
      <c r="B16" s="91"/>
      <c r="C16" s="91"/>
      <c r="D16" s="219"/>
      <c r="E16" s="219"/>
      <c r="F16" s="219"/>
      <c r="G16" s="217"/>
      <c r="H16" s="219"/>
      <c r="I16" s="219"/>
      <c r="J16" s="219"/>
    </row>
    <row r="17" spans="1:18" ht="22" customHeight="1">
      <c r="A17" s="92" t="s">
        <v>120</v>
      </c>
      <c r="B17" s="91">
        <v>2</v>
      </c>
      <c r="C17" s="91"/>
      <c r="D17" s="93">
        <f t="shared" ref="D17:D19" si="2">ROUND(L17/1000,0)</f>
        <v>1052167</v>
      </c>
      <c r="E17" s="220"/>
      <c r="F17" s="93">
        <v>843898</v>
      </c>
      <c r="G17" s="217"/>
      <c r="H17" s="94">
        <f t="shared" ref="H17:H18" si="3">ROUND(M17/1000,0)</f>
        <v>0</v>
      </c>
      <c r="I17" s="219"/>
      <c r="J17" s="94">
        <v>0</v>
      </c>
      <c r="L17" s="228">
        <v>1052167215.3389766</v>
      </c>
      <c r="M17" s="207">
        <v>0</v>
      </c>
      <c r="Q17" s="229"/>
      <c r="R17" s="229"/>
    </row>
    <row r="18" spans="1:18" ht="22" customHeight="1">
      <c r="A18" s="92" t="s">
        <v>100</v>
      </c>
      <c r="B18" s="91"/>
      <c r="C18" s="91"/>
      <c r="D18" s="93">
        <f>ROUND(L18/1000,0)</f>
        <v>481000</v>
      </c>
      <c r="E18" s="220"/>
      <c r="F18" s="93">
        <v>403816</v>
      </c>
      <c r="G18" s="217"/>
      <c r="H18" s="94">
        <f t="shared" si="3"/>
        <v>0</v>
      </c>
      <c r="I18" s="219"/>
      <c r="J18" s="94">
        <v>0</v>
      </c>
      <c r="L18" s="228">
        <v>480999931.63190359</v>
      </c>
      <c r="M18" s="207">
        <v>0</v>
      </c>
      <c r="Q18" s="230"/>
      <c r="R18" s="230"/>
    </row>
    <row r="19" spans="1:18" ht="22" customHeight="1">
      <c r="A19" s="92" t="s">
        <v>37</v>
      </c>
      <c r="B19" s="91">
        <v>2</v>
      </c>
      <c r="C19" s="91"/>
      <c r="D19" s="93">
        <f t="shared" si="2"/>
        <v>218556</v>
      </c>
      <c r="E19" s="219"/>
      <c r="F19" s="93">
        <v>220536</v>
      </c>
      <c r="G19" s="217"/>
      <c r="H19" s="94">
        <f>ROUND(M19/1000,0)</f>
        <v>166923</v>
      </c>
      <c r="I19" s="219"/>
      <c r="J19" s="94">
        <v>155352</v>
      </c>
      <c r="L19" s="228">
        <v>218556270.54205599</v>
      </c>
      <c r="M19" s="231">
        <v>166923329.65000001</v>
      </c>
    </row>
    <row r="20" spans="1:18" ht="22" customHeight="1">
      <c r="A20" s="95" t="s">
        <v>23</v>
      </c>
      <c r="B20" s="91"/>
      <c r="C20" s="91"/>
      <c r="D20" s="223">
        <f>SUM(D17:D19)</f>
        <v>1751723</v>
      </c>
      <c r="E20" s="224"/>
      <c r="F20" s="223">
        <f>SUM(F17:F19)</f>
        <v>1468250</v>
      </c>
      <c r="G20" s="225"/>
      <c r="H20" s="223">
        <f>SUM(H17:H19)</f>
        <v>166923</v>
      </c>
      <c r="I20" s="224"/>
      <c r="J20" s="223">
        <f>SUM(J17:J19)</f>
        <v>155352</v>
      </c>
      <c r="L20" s="228"/>
    </row>
    <row r="21" spans="1:18" s="213" customFormat="1" ht="22" customHeight="1">
      <c r="A21" s="82"/>
      <c r="B21" s="80"/>
      <c r="C21" s="81"/>
      <c r="D21" s="214"/>
      <c r="E21" s="214"/>
      <c r="F21" s="214"/>
      <c r="G21" s="81"/>
      <c r="H21" s="214"/>
      <c r="I21" s="214"/>
      <c r="J21" s="214"/>
      <c r="L21" s="232"/>
    </row>
    <row r="22" spans="1:18" ht="22" customHeight="1">
      <c r="A22" s="83" t="s">
        <v>164</v>
      </c>
      <c r="B22" s="91"/>
      <c r="C22" s="96"/>
      <c r="D22" s="233">
        <f>D14-D20</f>
        <v>128065</v>
      </c>
      <c r="E22" s="234"/>
      <c r="F22" s="233">
        <f>F14-F20</f>
        <v>88625</v>
      </c>
      <c r="G22" s="97"/>
      <c r="H22" s="233">
        <f>H14-H20</f>
        <v>45088</v>
      </c>
      <c r="I22" s="234"/>
      <c r="J22" s="233">
        <f>J14-J20</f>
        <v>10336</v>
      </c>
      <c r="L22" s="228"/>
    </row>
    <row r="23" spans="1:18" ht="22" customHeight="1">
      <c r="A23" s="85" t="s">
        <v>38</v>
      </c>
      <c r="B23" s="91">
        <v>2</v>
      </c>
      <c r="C23" s="91"/>
      <c r="D23" s="93">
        <f>ROUND(L23/1000,0)-1</f>
        <v>-19894</v>
      </c>
      <c r="E23" s="219"/>
      <c r="F23" s="93">
        <v>-17724</v>
      </c>
      <c r="G23" s="217"/>
      <c r="H23" s="94">
        <f>ROUND(M23/1000,0)-1</f>
        <v>-3147</v>
      </c>
      <c r="I23" s="219"/>
      <c r="J23" s="94">
        <v>-3459</v>
      </c>
      <c r="L23" s="228">
        <v>-19893297.879837397</v>
      </c>
      <c r="M23" s="231">
        <v>-3146472.58</v>
      </c>
    </row>
    <row r="24" spans="1:18" s="213" customFormat="1" ht="22" customHeight="1">
      <c r="A24" t="s">
        <v>136</v>
      </c>
      <c r="B24" s="91"/>
      <c r="C24" s="81"/>
      <c r="D24" s="93">
        <f t="shared" ref="D24:D26" si="4">ROUND(L24/1000,0)</f>
        <v>0</v>
      </c>
      <c r="E24" s="214"/>
      <c r="F24" s="93">
        <v>-911</v>
      </c>
      <c r="G24" s="81"/>
      <c r="H24" s="94">
        <f t="shared" ref="H24:H26" si="5">ROUND(M24/1000,0)</f>
        <v>0</v>
      </c>
      <c r="I24" s="214"/>
      <c r="J24" s="94">
        <v>0</v>
      </c>
      <c r="L24" s="228">
        <v>0</v>
      </c>
      <c r="M24" s="231">
        <v>0</v>
      </c>
    </row>
    <row r="25" spans="1:18" ht="22" customHeight="1">
      <c r="A25" s="235" t="s">
        <v>165</v>
      </c>
      <c r="B25" s="91"/>
      <c r="C25" s="91"/>
      <c r="D25" s="236">
        <f>SUM(D22:D24)</f>
        <v>108171</v>
      </c>
      <c r="E25" s="237"/>
      <c r="F25" s="236">
        <f>SUM(F22:F24)</f>
        <v>69990</v>
      </c>
      <c r="G25" s="225"/>
      <c r="H25" s="236">
        <f>SUM(H22:H24)</f>
        <v>41941</v>
      </c>
      <c r="I25" s="237"/>
      <c r="J25" s="236">
        <f>SUM(J22:J24)</f>
        <v>6877</v>
      </c>
      <c r="L25" s="228"/>
    </row>
    <row r="26" spans="1:18" ht="22" customHeight="1">
      <c r="A26" t="s">
        <v>166</v>
      </c>
      <c r="B26" s="91"/>
      <c r="C26" s="91"/>
      <c r="D26" s="98">
        <f t="shared" si="4"/>
        <v>19936</v>
      </c>
      <c r="E26" s="220"/>
      <c r="F26" s="98">
        <v>12611</v>
      </c>
      <c r="G26" s="217"/>
      <c r="H26" s="98">
        <f t="shared" si="5"/>
        <v>4560</v>
      </c>
      <c r="I26" s="219"/>
      <c r="J26" s="98">
        <v>1079</v>
      </c>
      <c r="L26" s="207">
        <v>19936229.700132102</v>
      </c>
      <c r="M26" s="207">
        <v>4560074</v>
      </c>
    </row>
    <row r="27" spans="1:18" ht="22" customHeight="1" thickBot="1">
      <c r="A27" s="235" t="s">
        <v>167</v>
      </c>
      <c r="B27" s="91"/>
      <c r="C27" s="91"/>
      <c r="D27" s="238">
        <f>D25-D26</f>
        <v>88235</v>
      </c>
      <c r="E27" s="237"/>
      <c r="F27" s="238">
        <f>F25-F26</f>
        <v>57379</v>
      </c>
      <c r="G27" s="225"/>
      <c r="H27" s="238">
        <f>H25-H26</f>
        <v>37381</v>
      </c>
      <c r="I27" s="237"/>
      <c r="J27" s="238">
        <f>J25-J26</f>
        <v>5798</v>
      </c>
      <c r="L27" s="228"/>
    </row>
    <row r="28" spans="1:18" s="213" customFormat="1" ht="22" customHeight="1" thickTop="1">
      <c r="A28" s="82"/>
      <c r="B28" s="80"/>
      <c r="C28" s="81"/>
      <c r="D28" s="214"/>
      <c r="E28" s="214"/>
      <c r="F28" s="214"/>
      <c r="G28" s="81"/>
      <c r="H28" s="214"/>
      <c r="I28" s="214"/>
      <c r="J28" s="214"/>
      <c r="L28" s="232"/>
    </row>
    <row r="29" spans="1:18" s="213" customFormat="1" ht="22" customHeight="1">
      <c r="A29" s="239" t="s">
        <v>117</v>
      </c>
      <c r="B29" s="80"/>
      <c r="C29" s="81"/>
      <c r="D29" s="99">
        <v>0</v>
      </c>
      <c r="E29" s="240"/>
      <c r="F29" s="99">
        <v>0</v>
      </c>
      <c r="G29" s="241"/>
      <c r="H29" s="99">
        <v>0</v>
      </c>
      <c r="I29" s="240"/>
      <c r="J29" s="99">
        <v>0</v>
      </c>
      <c r="L29" s="232"/>
    </row>
    <row r="30" spans="1:18" ht="22" customHeight="1" thickBot="1">
      <c r="A30" s="235" t="s">
        <v>77</v>
      </c>
      <c r="B30" s="91"/>
      <c r="C30" s="91"/>
      <c r="D30" s="242">
        <f>SUM(D27)</f>
        <v>88235</v>
      </c>
      <c r="E30" s="237"/>
      <c r="F30" s="242">
        <f>SUM(F27)</f>
        <v>57379</v>
      </c>
      <c r="G30" s="225"/>
      <c r="H30" s="242">
        <f>SUM(H27)</f>
        <v>37381</v>
      </c>
      <c r="I30" s="237"/>
      <c r="J30" s="242">
        <f>SUM(J27)</f>
        <v>5798</v>
      </c>
      <c r="L30" s="228"/>
    </row>
    <row r="31" spans="1:18" s="213" customFormat="1" ht="22" customHeight="1" thickTop="1">
      <c r="A31" s="82"/>
      <c r="B31" s="80"/>
      <c r="C31" s="81"/>
      <c r="D31" s="214"/>
      <c r="E31" s="214"/>
      <c r="F31" s="214"/>
      <c r="G31" s="81"/>
      <c r="H31" s="214"/>
      <c r="I31" s="214"/>
      <c r="J31" s="214"/>
      <c r="L31" s="232"/>
    </row>
    <row r="32" spans="1:18" s="213" customFormat="1" ht="22" customHeight="1">
      <c r="A32" s="210" t="s">
        <v>54</v>
      </c>
      <c r="B32" s="80"/>
      <c r="C32" s="81"/>
      <c r="D32" s="214"/>
      <c r="E32" s="214"/>
      <c r="F32" s="214"/>
      <c r="G32" s="81"/>
      <c r="H32" s="214"/>
      <c r="I32" s="214"/>
      <c r="J32" s="214"/>
      <c r="L32" s="232"/>
    </row>
    <row r="33" spans="1:12" s="213" customFormat="1" ht="22" customHeight="1">
      <c r="A33" s="210" t="s">
        <v>78</v>
      </c>
      <c r="B33" s="80"/>
      <c r="C33" s="81"/>
      <c r="D33" s="214"/>
      <c r="E33" s="214"/>
      <c r="F33" s="214"/>
      <c r="G33" s="81"/>
      <c r="H33" s="214"/>
      <c r="I33" s="214"/>
      <c r="J33" s="214"/>
      <c r="L33" s="232"/>
    </row>
    <row r="34" spans="1:12" s="213" customFormat="1" ht="22" customHeight="1">
      <c r="A34" s="82"/>
      <c r="B34" s="80"/>
      <c r="C34" s="81"/>
      <c r="D34" s="214"/>
      <c r="E34" s="214"/>
      <c r="F34" s="214"/>
      <c r="G34" s="81"/>
      <c r="H34" s="214"/>
      <c r="I34" s="214"/>
      <c r="J34" s="214"/>
      <c r="L34" s="232"/>
    </row>
    <row r="35" spans="1:12" s="213" customFormat="1" ht="22" customHeight="1">
      <c r="A35" s="82"/>
      <c r="B35" s="80"/>
      <c r="C35" s="81"/>
      <c r="D35" s="318" t="s">
        <v>51</v>
      </c>
      <c r="E35" s="318"/>
      <c r="F35" s="318"/>
      <c r="G35" s="215"/>
      <c r="H35" s="318" t="s">
        <v>41</v>
      </c>
      <c r="I35" s="318"/>
      <c r="J35" s="318"/>
      <c r="L35" s="232"/>
    </row>
    <row r="36" spans="1:12" s="213" customFormat="1" ht="22" customHeight="1">
      <c r="A36" s="82"/>
      <c r="B36" s="80"/>
      <c r="C36" s="81"/>
      <c r="D36" s="319" t="s">
        <v>155</v>
      </c>
      <c r="E36" s="319"/>
      <c r="F36" s="319"/>
      <c r="G36" s="215"/>
      <c r="H36" s="319" t="s">
        <v>155</v>
      </c>
      <c r="I36" s="319"/>
      <c r="J36" s="319"/>
      <c r="L36" s="232"/>
    </row>
    <row r="37" spans="1:12" s="213" customFormat="1" ht="22" customHeight="1">
      <c r="A37" s="82"/>
      <c r="B37" s="80"/>
      <c r="C37" s="81"/>
      <c r="D37" s="319" t="s">
        <v>156</v>
      </c>
      <c r="E37" s="319"/>
      <c r="F37" s="319"/>
      <c r="G37" s="215"/>
      <c r="H37" s="319" t="s">
        <v>156</v>
      </c>
      <c r="I37" s="319"/>
      <c r="J37" s="319"/>
      <c r="L37" s="232"/>
    </row>
    <row r="38" spans="1:12" s="213" customFormat="1" ht="22" customHeight="1">
      <c r="A38" s="82"/>
      <c r="B38" s="80"/>
      <c r="C38" s="81"/>
      <c r="D38" s="109">
        <v>2566</v>
      </c>
      <c r="E38" s="109"/>
      <c r="F38" s="109">
        <v>2565</v>
      </c>
      <c r="G38"/>
      <c r="H38" s="109">
        <v>2566</v>
      </c>
      <c r="I38" s="109"/>
      <c r="J38" s="109">
        <v>2565</v>
      </c>
      <c r="L38" s="232"/>
    </row>
    <row r="39" spans="1:12" s="213" customFormat="1" ht="22" customHeight="1">
      <c r="A39" s="82"/>
      <c r="B39" s="80"/>
      <c r="C39" s="81"/>
      <c r="D39" s="320" t="s">
        <v>89</v>
      </c>
      <c r="E39" s="320"/>
      <c r="F39" s="320"/>
      <c r="G39" s="320"/>
      <c r="H39" s="320"/>
      <c r="I39" s="320"/>
      <c r="J39" s="320"/>
      <c r="L39" s="232"/>
    </row>
    <row r="40" spans="1:12" ht="22" customHeight="1">
      <c r="A40" s="235" t="s">
        <v>168</v>
      </c>
      <c r="B40" s="91"/>
      <c r="C40" s="91"/>
      <c r="D40" s="243"/>
      <c r="E40" s="243"/>
      <c r="F40" s="243"/>
      <c r="G40" s="217"/>
      <c r="H40" s="243"/>
      <c r="I40" s="243"/>
      <c r="J40" s="243"/>
      <c r="L40" s="228"/>
    </row>
    <row r="41" spans="1:12" ht="22" customHeight="1">
      <c r="A41" s="85" t="s">
        <v>139</v>
      </c>
      <c r="B41" s="91"/>
      <c r="C41" s="91"/>
      <c r="D41" s="9">
        <f>ROUND(L41/1000,0)</f>
        <v>79800</v>
      </c>
      <c r="E41" s="244"/>
      <c r="F41" s="101">
        <v>48362</v>
      </c>
      <c r="G41" s="217"/>
      <c r="H41" s="219">
        <f>H30</f>
        <v>37381</v>
      </c>
      <c r="I41" s="244"/>
      <c r="J41" s="219">
        <v>5798</v>
      </c>
      <c r="L41" s="228">
        <v>79800497.033982828</v>
      </c>
    </row>
    <row r="42" spans="1:12" ht="22" customHeight="1">
      <c r="A42" s="85" t="s">
        <v>140</v>
      </c>
      <c r="B42" s="91"/>
      <c r="C42" s="91"/>
      <c r="D42" s="42">
        <f>ROUND(L42/1000,0)</f>
        <v>8435</v>
      </c>
      <c r="E42" s="245"/>
      <c r="F42" s="101">
        <v>9017</v>
      </c>
      <c r="G42" s="217"/>
      <c r="H42" s="98">
        <v>0</v>
      </c>
      <c r="I42" s="245"/>
      <c r="J42" s="98">
        <v>0</v>
      </c>
      <c r="L42" s="228">
        <v>8434697.8229168914</v>
      </c>
    </row>
    <row r="43" spans="1:12" ht="22" customHeight="1" thickBot="1">
      <c r="A43" s="83"/>
      <c r="B43" s="91"/>
      <c r="C43" s="91"/>
      <c r="D43" s="242">
        <f>SUM(D41:D42)</f>
        <v>88235</v>
      </c>
      <c r="E43" s="246"/>
      <c r="F43" s="242">
        <f>SUM(F41:F42)</f>
        <v>57379</v>
      </c>
      <c r="G43" s="225"/>
      <c r="H43" s="242">
        <f>SUM(H41:H42)</f>
        <v>37381</v>
      </c>
      <c r="I43" s="246"/>
      <c r="J43" s="242">
        <f>SUM(J41:J42)</f>
        <v>5798</v>
      </c>
      <c r="L43" s="228"/>
    </row>
    <row r="44" spans="1:12" s="213" customFormat="1" ht="22" customHeight="1" thickTop="1">
      <c r="A44" s="82"/>
      <c r="B44" s="80"/>
      <c r="C44" s="81"/>
      <c r="D44" s="214"/>
      <c r="E44" s="214"/>
      <c r="F44" s="214"/>
      <c r="G44" s="81"/>
      <c r="H44" s="214"/>
      <c r="I44" s="214"/>
      <c r="J44" s="214"/>
      <c r="L44" s="232"/>
    </row>
    <row r="45" spans="1:12" ht="22" customHeight="1">
      <c r="A45" s="235" t="s">
        <v>79</v>
      </c>
      <c r="B45" s="91"/>
      <c r="C45" s="91"/>
      <c r="D45" s="243"/>
      <c r="E45" s="243"/>
      <c r="F45" s="243"/>
      <c r="G45" s="217"/>
      <c r="H45" s="243"/>
      <c r="I45" s="243"/>
      <c r="J45" s="243"/>
      <c r="L45" s="228"/>
    </row>
    <row r="46" spans="1:12" ht="22" customHeight="1">
      <c r="A46" s="85" t="s">
        <v>139</v>
      </c>
      <c r="B46" s="91"/>
      <c r="C46" s="91"/>
      <c r="D46" s="9">
        <f>ROUND(L46/1000,0)</f>
        <v>79800</v>
      </c>
      <c r="E46" s="244"/>
      <c r="F46" s="219">
        <v>48362</v>
      </c>
      <c r="G46" s="217"/>
      <c r="H46" s="219">
        <f>H41</f>
        <v>37381</v>
      </c>
      <c r="I46" s="244"/>
      <c r="J46" s="219">
        <v>5798</v>
      </c>
      <c r="L46" s="228">
        <v>79800497.033982828</v>
      </c>
    </row>
    <row r="47" spans="1:12" ht="22" customHeight="1">
      <c r="A47" s="85" t="s">
        <v>140</v>
      </c>
      <c r="B47" s="91"/>
      <c r="C47" s="91"/>
      <c r="D47" s="42">
        <f t="shared" ref="D47" si="6">ROUND(L47/1000,0)</f>
        <v>8435</v>
      </c>
      <c r="E47" s="245"/>
      <c r="F47" s="98">
        <v>9017</v>
      </c>
      <c r="G47" s="217"/>
      <c r="H47" s="98">
        <v>0</v>
      </c>
      <c r="I47" s="245"/>
      <c r="J47" s="98">
        <v>0</v>
      </c>
      <c r="L47" s="228">
        <v>8434697.8229168914</v>
      </c>
    </row>
    <row r="48" spans="1:12" ht="22" customHeight="1" thickBot="1">
      <c r="A48" s="83"/>
      <c r="B48" s="91"/>
      <c r="C48" s="91"/>
      <c r="D48" s="242">
        <f>SUM(D46:D47)</f>
        <v>88235</v>
      </c>
      <c r="E48" s="246"/>
      <c r="F48" s="242">
        <f>SUM(F46:F47)</f>
        <v>57379</v>
      </c>
      <c r="G48" s="225"/>
      <c r="H48" s="242">
        <f>SUM(H46:H47)</f>
        <v>37381</v>
      </c>
      <c r="I48" s="246"/>
      <c r="J48" s="242">
        <f>SUM(J46:J47)</f>
        <v>5798</v>
      </c>
      <c r="L48" s="228"/>
    </row>
    <row r="49" spans="1:12" s="213" customFormat="1" ht="22" customHeight="1" thickTop="1">
      <c r="A49" s="82"/>
      <c r="B49" s="80"/>
      <c r="C49" s="81"/>
      <c r="D49" s="214"/>
      <c r="E49" s="214"/>
      <c r="F49" s="214"/>
      <c r="G49" s="81"/>
      <c r="H49" s="214"/>
      <c r="I49" s="214"/>
      <c r="J49" s="214"/>
      <c r="L49" s="232"/>
    </row>
    <row r="50" spans="1:12" ht="25" customHeight="1" thickBot="1">
      <c r="A50" s="235" t="s">
        <v>169</v>
      </c>
      <c r="B50" s="91"/>
      <c r="C50" s="91"/>
      <c r="D50" s="247">
        <f>D48/300000</f>
        <v>0.29411666666666669</v>
      </c>
      <c r="E50" s="248"/>
      <c r="F50" s="247">
        <v>0.19126333333333334</v>
      </c>
      <c r="G50" s="225"/>
      <c r="H50" s="247">
        <f>H48/300000</f>
        <v>0.12460333333333333</v>
      </c>
      <c r="I50" s="248"/>
      <c r="J50" s="247">
        <v>1.9326666666666666E-2</v>
      </c>
      <c r="L50" s="228"/>
    </row>
    <row r="51" spans="1:12" ht="22" thickTop="1">
      <c r="L51" s="228"/>
    </row>
    <row r="52" spans="1:12" ht="21.5">
      <c r="D52" s="10"/>
      <c r="F52" s="10"/>
      <c r="H52" s="10"/>
      <c r="J52" s="10"/>
      <c r="L52" s="228"/>
    </row>
    <row r="53" spans="1:12" ht="21.5">
      <c r="L53" s="228"/>
    </row>
    <row r="54" spans="1:12" ht="21.5">
      <c r="D54" s="251"/>
      <c r="F54" s="251"/>
      <c r="L54" s="228"/>
    </row>
    <row r="55" spans="1:12" ht="20" customHeight="1">
      <c r="L55" s="228"/>
    </row>
    <row r="56" spans="1:12" ht="20" customHeight="1">
      <c r="L56" s="228"/>
    </row>
    <row r="57" spans="1:12" ht="20" customHeight="1">
      <c r="L57" s="228"/>
    </row>
    <row r="58" spans="1:12" ht="20" customHeight="1">
      <c r="L58" s="228"/>
    </row>
    <row r="59" spans="1:12" ht="20" customHeight="1">
      <c r="L59" s="228"/>
    </row>
    <row r="60" spans="1:12" ht="20" customHeight="1">
      <c r="L60" s="228"/>
    </row>
    <row r="61" spans="1:12" ht="20" customHeight="1">
      <c r="L61" s="228"/>
    </row>
    <row r="62" spans="1:12" ht="20" customHeight="1">
      <c r="L62" s="228"/>
    </row>
    <row r="63" spans="1:12" ht="20" customHeight="1">
      <c r="L63" s="228"/>
    </row>
    <row r="64" spans="1:12" ht="20" customHeight="1">
      <c r="L64" s="228"/>
    </row>
    <row r="80" spans="4:8" ht="20" customHeight="1">
      <c r="D80"/>
      <c r="H80"/>
    </row>
  </sheetData>
  <mergeCells count="15">
    <mergeCell ref="D37:F37"/>
    <mergeCell ref="H37:J37"/>
    <mergeCell ref="D39:J39"/>
    <mergeCell ref="L6:M6"/>
    <mergeCell ref="D8:J8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&amp;Lหมายเหตุประกอบงบการเงินเป็นส่วนหนึ่งของงบการเงินระหว่างกาลนี้&amp;"-,Regular"&amp;11
&amp;C&amp;P</oddFooter>
  </headerFooter>
  <rowBreaks count="1" manualBreakCount="1">
    <brk id="31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1D94-39EF-4856-AB07-F4E5EA7A2F14}">
  <sheetPr codeName="Sheet3">
    <tabColor theme="9" tint="-0.249977111117893"/>
  </sheetPr>
  <dimension ref="A1:M65"/>
  <sheetViews>
    <sheetView view="pageBreakPreview" topLeftCell="A22" zoomScale="90" zoomScaleNormal="87" zoomScaleSheetLayoutView="90" zoomScalePageLayoutView="70" workbookViewId="0">
      <selection activeCell="M24" sqref="M24"/>
    </sheetView>
  </sheetViews>
  <sheetFormatPr defaultColWidth="10.09765625" defaultRowHeight="20.149999999999999" customHeight="1"/>
  <cols>
    <col min="1" max="1" width="52.09765625" style="150" customWidth="1"/>
    <col min="2" max="2" width="9.69921875" style="199" customWidth="1"/>
    <col min="3" max="3" width="1.3984375" style="150" customWidth="1"/>
    <col min="4" max="4" width="13.09765625" style="167" customWidth="1"/>
    <col min="5" max="5" width="1.3984375" style="150" customWidth="1"/>
    <col min="6" max="6" width="13.09765625" style="167" customWidth="1"/>
    <col min="7" max="7" width="1.3984375" style="150" customWidth="1"/>
    <col min="8" max="8" width="13.09765625" style="167" customWidth="1"/>
    <col min="9" max="9" width="1.3984375" style="150" customWidth="1"/>
    <col min="10" max="10" width="13.09765625" style="167" customWidth="1"/>
    <col min="11" max="11" width="10.09765625" style="150"/>
    <col min="12" max="12" width="19.3984375" style="150" customWidth="1"/>
    <col min="13" max="13" width="17.3984375" style="150" customWidth="1"/>
    <col min="14" max="16384" width="10.09765625" style="150"/>
  </cols>
  <sheetData>
    <row r="1" spans="1:13" s="142" customFormat="1" ht="21.65" customHeight="1">
      <c r="A1" s="138" t="s">
        <v>54</v>
      </c>
      <c r="B1" s="139"/>
      <c r="C1" s="139"/>
      <c r="D1" s="140"/>
      <c r="E1" s="141"/>
      <c r="F1" s="140"/>
      <c r="G1" s="139"/>
      <c r="H1" s="140"/>
      <c r="I1" s="141"/>
      <c r="J1" s="140"/>
    </row>
    <row r="2" spans="1:13" s="142" customFormat="1" ht="21.65" customHeight="1">
      <c r="A2" s="138" t="s">
        <v>78</v>
      </c>
      <c r="B2" s="139"/>
      <c r="C2" s="143"/>
      <c r="D2" s="144"/>
      <c r="E2" s="144"/>
      <c r="F2" s="144"/>
      <c r="G2" s="143"/>
      <c r="H2" s="144"/>
      <c r="I2" s="144"/>
      <c r="J2" s="144"/>
    </row>
    <row r="3" spans="1:13" s="142" customFormat="1" ht="21.65" customHeight="1">
      <c r="A3" s="145"/>
      <c r="B3" s="139"/>
      <c r="C3" s="143"/>
      <c r="D3" s="144"/>
      <c r="E3" s="144"/>
      <c r="F3" s="144"/>
      <c r="G3" s="143"/>
      <c r="H3" s="144"/>
      <c r="I3" s="144"/>
      <c r="J3" s="144"/>
    </row>
    <row r="4" spans="1:13" ht="20.149999999999999" customHeight="1">
      <c r="A4" s="146"/>
      <c r="B4" s="147"/>
      <c r="C4" s="148"/>
      <c r="D4" s="327" t="s">
        <v>51</v>
      </c>
      <c r="E4" s="327"/>
      <c r="F4" s="327"/>
      <c r="G4" s="149"/>
      <c r="H4" s="327" t="s">
        <v>41</v>
      </c>
      <c r="I4" s="327"/>
      <c r="J4" s="327"/>
    </row>
    <row r="5" spans="1:13" ht="22.5" customHeight="1">
      <c r="A5" s="146"/>
      <c r="B5" s="147"/>
      <c r="C5" s="148"/>
      <c r="D5" s="323" t="s">
        <v>155</v>
      </c>
      <c r="E5" s="323"/>
      <c r="F5" s="323"/>
      <c r="G5" s="149"/>
      <c r="H5" s="323" t="s">
        <v>155</v>
      </c>
      <c r="I5" s="323"/>
      <c r="J5" s="323"/>
      <c r="L5" s="151"/>
      <c r="M5" s="151"/>
    </row>
    <row r="6" spans="1:13" ht="20.149999999999999" customHeight="1">
      <c r="A6" s="146"/>
      <c r="B6" s="152"/>
      <c r="C6" s="153"/>
      <c r="D6" s="323" t="s">
        <v>156</v>
      </c>
      <c r="E6" s="323"/>
      <c r="F6" s="323"/>
      <c r="G6" s="149"/>
      <c r="H6" s="323" t="s">
        <v>156</v>
      </c>
      <c r="I6" s="323"/>
      <c r="J6" s="323"/>
      <c r="L6" s="325"/>
      <c r="M6" s="326"/>
    </row>
    <row r="7" spans="1:13" ht="20.149999999999999" customHeight="1">
      <c r="A7" s="146"/>
      <c r="B7" s="154" t="s">
        <v>1</v>
      </c>
      <c r="C7" s="153"/>
      <c r="D7" s="155">
        <v>2565</v>
      </c>
      <c r="E7" s="155"/>
      <c r="F7" s="155">
        <v>2564</v>
      </c>
      <c r="G7" s="156"/>
      <c r="H7" s="155">
        <v>2565</v>
      </c>
      <c r="I7" s="155"/>
      <c r="J7" s="155">
        <v>2564</v>
      </c>
    </row>
    <row r="8" spans="1:13" ht="20.149999999999999" customHeight="1">
      <c r="A8" s="148"/>
      <c r="B8" s="150"/>
      <c r="C8" s="157"/>
      <c r="D8" s="324" t="s">
        <v>89</v>
      </c>
      <c r="E8" s="324"/>
      <c r="F8" s="324"/>
      <c r="G8" s="324"/>
      <c r="H8" s="324"/>
      <c r="I8" s="324"/>
      <c r="J8" s="324"/>
    </row>
    <row r="9" spans="1:13" ht="20.149999999999999" customHeight="1">
      <c r="A9" s="158" t="s">
        <v>19</v>
      </c>
      <c r="B9" s="159"/>
      <c r="C9" s="159"/>
      <c r="D9" s="160"/>
      <c r="E9" s="160"/>
      <c r="F9" s="160"/>
      <c r="G9" s="160"/>
      <c r="H9" s="160"/>
      <c r="I9" s="160"/>
      <c r="J9" s="160"/>
    </row>
    <row r="10" spans="1:13" ht="20.149999999999999" customHeight="1">
      <c r="A10" s="161" t="s">
        <v>119</v>
      </c>
      <c r="B10" s="162" t="s">
        <v>157</v>
      </c>
      <c r="C10" s="159"/>
      <c r="D10" s="163">
        <v>1545232</v>
      </c>
      <c r="E10" s="164"/>
      <c r="F10" s="164">
        <v>1096917</v>
      </c>
      <c r="G10" s="160"/>
      <c r="H10" s="165">
        <v>0</v>
      </c>
      <c r="I10" s="164"/>
      <c r="J10" s="164">
        <v>0</v>
      </c>
      <c r="L10" s="166"/>
    </row>
    <row r="11" spans="1:13" ht="20.149999999999999" hidden="1" customHeight="1">
      <c r="A11" s="161" t="s">
        <v>59</v>
      </c>
      <c r="B11" s="162"/>
      <c r="C11" s="159"/>
      <c r="D11" s="165"/>
      <c r="E11" s="164"/>
      <c r="F11" s="167">
        <v>0</v>
      </c>
      <c r="G11" s="160"/>
      <c r="H11" s="165"/>
      <c r="I11" s="164"/>
      <c r="J11" s="164">
        <v>0</v>
      </c>
      <c r="L11" s="166"/>
    </row>
    <row r="12" spans="1:13" ht="22.5" customHeight="1">
      <c r="A12" s="161" t="s">
        <v>60</v>
      </c>
      <c r="B12" s="162" t="s">
        <v>157</v>
      </c>
      <c r="C12" s="159"/>
      <c r="D12" s="163">
        <v>0</v>
      </c>
      <c r="E12" s="168"/>
      <c r="F12" s="164">
        <v>0</v>
      </c>
      <c r="G12" s="169"/>
      <c r="H12" s="165">
        <v>160246</v>
      </c>
      <c r="I12" s="168"/>
      <c r="J12" s="168">
        <v>121671</v>
      </c>
      <c r="L12" s="166"/>
      <c r="M12" s="170"/>
    </row>
    <row r="13" spans="1:13" ht="20.149999999999999" customHeight="1">
      <c r="A13" s="161" t="s">
        <v>52</v>
      </c>
      <c r="B13" s="171">
        <v>3</v>
      </c>
      <c r="C13" s="159"/>
      <c r="D13" s="163">
        <v>0</v>
      </c>
      <c r="E13" s="168"/>
      <c r="F13" s="168">
        <v>0</v>
      </c>
      <c r="G13" s="169"/>
      <c r="H13" s="165">
        <v>0</v>
      </c>
      <c r="I13" s="168"/>
      <c r="J13" s="168">
        <v>11800</v>
      </c>
      <c r="L13" s="166"/>
      <c r="M13" s="170"/>
    </row>
    <row r="14" spans="1:13" ht="22.4" customHeight="1">
      <c r="A14" s="161" t="s">
        <v>20</v>
      </c>
      <c r="B14" s="159"/>
      <c r="C14" s="159"/>
      <c r="D14" s="163">
        <v>11643</v>
      </c>
      <c r="E14" s="168"/>
      <c r="F14" s="168">
        <v>19351</v>
      </c>
      <c r="G14" s="169"/>
      <c r="H14" s="165">
        <v>5442</v>
      </c>
      <c r="I14" s="168"/>
      <c r="J14" s="168">
        <v>6591</v>
      </c>
      <c r="L14" s="166"/>
      <c r="M14" s="170"/>
    </row>
    <row r="15" spans="1:13" ht="20.149999999999999" customHeight="1">
      <c r="A15" s="172" t="s">
        <v>21</v>
      </c>
      <c r="B15" s="159"/>
      <c r="C15" s="159"/>
      <c r="D15" s="173">
        <v>1556875</v>
      </c>
      <c r="E15" s="174"/>
      <c r="F15" s="173">
        <v>1116268</v>
      </c>
      <c r="G15" s="175"/>
      <c r="H15" s="173">
        <v>165688</v>
      </c>
      <c r="I15" s="174"/>
      <c r="J15" s="173">
        <v>140062</v>
      </c>
      <c r="L15" s="166"/>
    </row>
    <row r="16" spans="1:13" s="142" customFormat="1" ht="21.65" customHeight="1">
      <c r="A16" s="145"/>
      <c r="B16" s="139"/>
      <c r="C16" s="143"/>
      <c r="D16" s="144"/>
      <c r="E16" s="144"/>
      <c r="F16" s="144"/>
      <c r="G16" s="143"/>
      <c r="H16" s="144"/>
      <c r="I16" s="144"/>
      <c r="J16" s="144"/>
      <c r="L16" s="176"/>
    </row>
    <row r="17" spans="1:13" ht="22.4" customHeight="1">
      <c r="A17" s="158" t="s">
        <v>22</v>
      </c>
      <c r="B17" s="159"/>
      <c r="C17" s="159"/>
      <c r="D17" s="164"/>
      <c r="E17" s="164"/>
      <c r="F17" s="164"/>
      <c r="G17" s="160"/>
      <c r="H17" s="164"/>
      <c r="I17" s="164"/>
      <c r="J17" s="164"/>
      <c r="L17" s="166"/>
    </row>
    <row r="18" spans="1:13" ht="20.149999999999999" customHeight="1">
      <c r="A18" s="161" t="s">
        <v>120</v>
      </c>
      <c r="B18" s="159">
        <v>3</v>
      </c>
      <c r="C18" s="159"/>
      <c r="D18" s="163">
        <v>843898</v>
      </c>
      <c r="E18" s="168"/>
      <c r="F18" s="168">
        <v>607059</v>
      </c>
      <c r="G18" s="160"/>
      <c r="H18" s="165">
        <v>0</v>
      </c>
      <c r="I18" s="164"/>
      <c r="J18" s="164">
        <v>0</v>
      </c>
      <c r="L18" s="166"/>
    </row>
    <row r="19" spans="1:13" ht="20.149999999999999" customHeight="1">
      <c r="A19" s="161" t="s">
        <v>100</v>
      </c>
      <c r="B19" s="159"/>
      <c r="C19" s="159"/>
      <c r="D19" s="163">
        <v>403816</v>
      </c>
      <c r="E19" s="168"/>
      <c r="F19" s="168">
        <v>355966</v>
      </c>
      <c r="G19" s="160"/>
      <c r="H19" s="165">
        <v>0</v>
      </c>
      <c r="I19" s="164"/>
      <c r="J19" s="164">
        <v>0</v>
      </c>
      <c r="L19" s="166"/>
    </row>
    <row r="20" spans="1:13" ht="20.149999999999999" customHeight="1">
      <c r="A20" s="161" t="s">
        <v>37</v>
      </c>
      <c r="B20" s="159">
        <v>3</v>
      </c>
      <c r="C20" s="159"/>
      <c r="D20" s="163">
        <v>220536</v>
      </c>
      <c r="E20" s="164"/>
      <c r="F20" s="164">
        <v>185982</v>
      </c>
      <c r="G20" s="160"/>
      <c r="H20" s="165">
        <v>155352</v>
      </c>
      <c r="I20" s="164"/>
      <c r="J20" s="164">
        <v>143471</v>
      </c>
      <c r="L20" s="166"/>
      <c r="M20" s="170"/>
    </row>
    <row r="21" spans="1:13" ht="22.4" customHeight="1">
      <c r="A21" s="172" t="s">
        <v>23</v>
      </c>
      <c r="B21" s="159"/>
      <c r="C21" s="159"/>
      <c r="D21" s="173">
        <v>1468250</v>
      </c>
      <c r="E21" s="174"/>
      <c r="F21" s="173">
        <v>1149007</v>
      </c>
      <c r="G21" s="175"/>
      <c r="H21" s="173">
        <v>155352</v>
      </c>
      <c r="I21" s="174"/>
      <c r="J21" s="173">
        <v>143471</v>
      </c>
      <c r="L21" s="166"/>
    </row>
    <row r="22" spans="1:13" s="142" customFormat="1" ht="21.65" customHeight="1">
      <c r="A22" s="145"/>
      <c r="B22" s="139"/>
      <c r="C22" s="143"/>
      <c r="D22" s="144"/>
      <c r="E22" s="144"/>
      <c r="F22" s="144"/>
      <c r="G22" s="143"/>
      <c r="H22" s="144"/>
      <c r="I22" s="144"/>
      <c r="J22" s="144"/>
      <c r="L22" s="176"/>
    </row>
    <row r="23" spans="1:13" ht="22">
      <c r="A23" s="146" t="s">
        <v>148</v>
      </c>
      <c r="B23" s="159"/>
      <c r="C23" s="177"/>
      <c r="D23" s="178">
        <v>88625</v>
      </c>
      <c r="E23" s="179"/>
      <c r="F23" s="178">
        <v>-32739</v>
      </c>
      <c r="G23" s="180"/>
      <c r="H23" s="178">
        <v>10336</v>
      </c>
      <c r="I23" s="179"/>
      <c r="J23" s="178">
        <v>-3409</v>
      </c>
      <c r="L23" s="166"/>
    </row>
    <row r="24" spans="1:13" ht="21.5">
      <c r="A24" s="148" t="s">
        <v>38</v>
      </c>
      <c r="B24" s="159">
        <v>3</v>
      </c>
      <c r="C24" s="159"/>
      <c r="D24" s="163">
        <v>-17724</v>
      </c>
      <c r="E24" s="164"/>
      <c r="F24" s="168">
        <v>-17917</v>
      </c>
      <c r="G24" s="160"/>
      <c r="H24" s="165">
        <v>-3459</v>
      </c>
      <c r="I24" s="164"/>
      <c r="J24" s="168">
        <v>-3779</v>
      </c>
      <c r="L24" s="166"/>
      <c r="M24" s="170"/>
    </row>
    <row r="25" spans="1:13" s="142" customFormat="1" ht="21.65" customHeight="1">
      <c r="A25" s="156" t="s">
        <v>136</v>
      </c>
      <c r="B25" s="159"/>
      <c r="C25" s="143"/>
      <c r="D25" s="163">
        <v>-911</v>
      </c>
      <c r="E25" s="144"/>
      <c r="F25" s="181">
        <v>-834</v>
      </c>
      <c r="G25" s="143"/>
      <c r="H25" s="165">
        <v>0</v>
      </c>
      <c r="I25" s="144"/>
      <c r="J25" s="181">
        <v>0</v>
      </c>
      <c r="L25" s="176"/>
    </row>
    <row r="26" spans="1:13" ht="22.4" customHeight="1">
      <c r="A26" s="182" t="s">
        <v>147</v>
      </c>
      <c r="B26" s="159"/>
      <c r="C26" s="159"/>
      <c r="D26" s="183">
        <v>69990</v>
      </c>
      <c r="E26" s="184"/>
      <c r="F26" s="184">
        <v>-51490</v>
      </c>
      <c r="G26" s="175"/>
      <c r="H26" s="183">
        <v>6877</v>
      </c>
      <c r="I26" s="184"/>
      <c r="J26" s="184">
        <v>-7188</v>
      </c>
      <c r="L26" s="166"/>
    </row>
    <row r="27" spans="1:13" ht="20.149999999999999" customHeight="1">
      <c r="A27" s="156" t="s">
        <v>150</v>
      </c>
      <c r="B27" s="159"/>
      <c r="C27" s="159"/>
      <c r="D27" s="185">
        <v>12611</v>
      </c>
      <c r="E27" s="168"/>
      <c r="F27" s="181">
        <v>-12931</v>
      </c>
      <c r="G27" s="160"/>
      <c r="H27" s="185">
        <v>1079</v>
      </c>
      <c r="I27" s="164"/>
      <c r="J27" s="181">
        <v>-3763</v>
      </c>
      <c r="L27" s="166"/>
      <c r="M27" s="170"/>
    </row>
    <row r="28" spans="1:13" ht="20.149999999999999" customHeight="1" thickBot="1">
      <c r="A28" s="182" t="s">
        <v>149</v>
      </c>
      <c r="B28" s="159"/>
      <c r="C28" s="159"/>
      <c r="D28" s="186">
        <v>57379</v>
      </c>
      <c r="E28" s="184"/>
      <c r="F28" s="186">
        <v>-38559</v>
      </c>
      <c r="G28" s="175"/>
      <c r="H28" s="186">
        <v>5798</v>
      </c>
      <c r="I28" s="184"/>
      <c r="J28" s="186">
        <v>-3425</v>
      </c>
      <c r="L28" s="166"/>
    </row>
    <row r="29" spans="1:13" s="142" customFormat="1" ht="21.65" customHeight="1" thickTop="1">
      <c r="A29" s="145"/>
      <c r="B29" s="139"/>
      <c r="C29" s="143"/>
      <c r="D29" s="144"/>
      <c r="E29" s="144"/>
      <c r="F29" s="144"/>
      <c r="G29" s="143"/>
      <c r="H29" s="144"/>
      <c r="I29" s="144"/>
      <c r="J29" s="144"/>
      <c r="L29" s="176"/>
    </row>
    <row r="30" spans="1:13" s="142" customFormat="1" ht="21.65" customHeight="1">
      <c r="A30" s="187" t="s">
        <v>117</v>
      </c>
      <c r="B30" s="139"/>
      <c r="C30" s="143"/>
      <c r="D30" s="188">
        <v>0</v>
      </c>
      <c r="E30" s="189"/>
      <c r="F30" s="184">
        <v>0</v>
      </c>
      <c r="G30" s="190"/>
      <c r="H30" s="188">
        <v>0</v>
      </c>
      <c r="I30" s="189"/>
      <c r="J30" s="184">
        <v>0</v>
      </c>
      <c r="L30" s="176"/>
    </row>
    <row r="31" spans="1:13" ht="20.149999999999999" customHeight="1" thickBot="1">
      <c r="A31" s="182" t="s">
        <v>77</v>
      </c>
      <c r="B31" s="159"/>
      <c r="C31" s="159"/>
      <c r="D31" s="191">
        <v>57379</v>
      </c>
      <c r="E31" s="184"/>
      <c r="F31" s="191">
        <v>-38559</v>
      </c>
      <c r="G31" s="175"/>
      <c r="H31" s="191">
        <v>5798</v>
      </c>
      <c r="I31" s="184"/>
      <c r="J31" s="191">
        <v>-3425</v>
      </c>
      <c r="L31" s="166"/>
    </row>
    <row r="32" spans="1:13" s="142" customFormat="1" ht="21.65" customHeight="1" thickTop="1">
      <c r="A32" s="145"/>
      <c r="B32" s="139"/>
      <c r="C32" s="143"/>
      <c r="D32" s="144"/>
      <c r="E32" s="144"/>
      <c r="F32" s="144"/>
      <c r="G32" s="143"/>
      <c r="H32" s="144"/>
      <c r="I32" s="144"/>
      <c r="J32" s="144"/>
      <c r="L32" s="176"/>
    </row>
    <row r="33" spans="1:12" s="142" customFormat="1" ht="21.65" customHeight="1">
      <c r="A33" s="138" t="s">
        <v>54</v>
      </c>
      <c r="B33" s="139"/>
      <c r="C33" s="143"/>
      <c r="D33" s="144"/>
      <c r="E33" s="144"/>
      <c r="F33" s="144"/>
      <c r="G33" s="143"/>
      <c r="H33" s="144"/>
      <c r="I33" s="144"/>
      <c r="J33" s="144"/>
      <c r="L33" s="176"/>
    </row>
    <row r="34" spans="1:12" s="142" customFormat="1" ht="21.65" customHeight="1">
      <c r="A34" s="138" t="s">
        <v>78</v>
      </c>
      <c r="B34" s="139"/>
      <c r="C34" s="143"/>
      <c r="D34" s="144"/>
      <c r="E34" s="144"/>
      <c r="F34" s="144"/>
      <c r="G34" s="143"/>
      <c r="H34" s="144"/>
      <c r="I34" s="144"/>
      <c r="J34" s="144"/>
      <c r="L34" s="176"/>
    </row>
    <row r="35" spans="1:12" s="142" customFormat="1" ht="21.65" customHeight="1">
      <c r="A35" s="145"/>
      <c r="B35" s="139"/>
      <c r="C35" s="143"/>
      <c r="D35" s="144"/>
      <c r="E35" s="144"/>
      <c r="F35" s="144"/>
      <c r="G35" s="143"/>
      <c r="H35" s="144"/>
      <c r="I35" s="144"/>
      <c r="J35" s="144"/>
      <c r="L35" s="176"/>
    </row>
    <row r="36" spans="1:12" s="142" customFormat="1" ht="21.65" customHeight="1">
      <c r="A36" s="145"/>
      <c r="B36" s="139"/>
      <c r="C36" s="143"/>
      <c r="D36" s="327" t="s">
        <v>51</v>
      </c>
      <c r="E36" s="327"/>
      <c r="F36" s="327"/>
      <c r="G36" s="149"/>
      <c r="H36" s="327" t="s">
        <v>41</v>
      </c>
      <c r="I36" s="327"/>
      <c r="J36" s="327"/>
      <c r="L36" s="176"/>
    </row>
    <row r="37" spans="1:12" s="142" customFormat="1" ht="21.65" customHeight="1">
      <c r="A37" s="145"/>
      <c r="B37" s="139"/>
      <c r="C37" s="143"/>
      <c r="D37" s="323" t="s">
        <v>155</v>
      </c>
      <c r="E37" s="323"/>
      <c r="F37" s="323"/>
      <c r="G37" s="149"/>
      <c r="H37" s="323" t="s">
        <v>155</v>
      </c>
      <c r="I37" s="323"/>
      <c r="J37" s="323"/>
      <c r="L37" s="176"/>
    </row>
    <row r="38" spans="1:12" s="142" customFormat="1" ht="21.65" customHeight="1">
      <c r="A38" s="145"/>
      <c r="B38" s="139"/>
      <c r="C38" s="143"/>
      <c r="D38" s="323" t="s">
        <v>156</v>
      </c>
      <c r="E38" s="323"/>
      <c r="F38" s="323"/>
      <c r="G38" s="149"/>
      <c r="H38" s="323" t="s">
        <v>156</v>
      </c>
      <c r="I38" s="323"/>
      <c r="J38" s="323"/>
      <c r="L38" s="176"/>
    </row>
    <row r="39" spans="1:12" s="142" customFormat="1" ht="21.65" customHeight="1">
      <c r="A39" s="145"/>
      <c r="B39" s="139"/>
      <c r="C39" s="143"/>
      <c r="D39" s="155">
        <v>2565</v>
      </c>
      <c r="E39" s="155"/>
      <c r="F39" s="155">
        <v>2564</v>
      </c>
      <c r="G39" s="156"/>
      <c r="H39" s="155">
        <v>2565</v>
      </c>
      <c r="I39" s="155"/>
      <c r="J39" s="155">
        <v>2564</v>
      </c>
      <c r="L39" s="176"/>
    </row>
    <row r="40" spans="1:12" s="142" customFormat="1" ht="21.65" customHeight="1">
      <c r="A40" s="145"/>
      <c r="B40" s="139"/>
      <c r="C40" s="143"/>
      <c r="D40" s="324" t="s">
        <v>89</v>
      </c>
      <c r="E40" s="324"/>
      <c r="F40" s="324"/>
      <c r="G40" s="324"/>
      <c r="H40" s="324"/>
      <c r="I40" s="324"/>
      <c r="J40" s="324"/>
      <c r="L40" s="176"/>
    </row>
    <row r="41" spans="1:12" ht="20.149999999999999" customHeight="1">
      <c r="A41" s="182" t="s">
        <v>76</v>
      </c>
      <c r="B41" s="159"/>
      <c r="C41" s="159"/>
      <c r="D41" s="192"/>
      <c r="E41" s="192"/>
      <c r="F41" s="192"/>
      <c r="G41" s="160"/>
      <c r="H41" s="192"/>
      <c r="I41" s="192"/>
      <c r="J41" s="192"/>
      <c r="L41" s="166"/>
    </row>
    <row r="42" spans="1:12" ht="22.5" customHeight="1">
      <c r="A42" s="148" t="s">
        <v>139</v>
      </c>
      <c r="B42" s="159"/>
      <c r="C42" s="159"/>
      <c r="D42" s="193">
        <v>48362</v>
      </c>
      <c r="E42" s="194"/>
      <c r="F42" s="164">
        <v>-39142</v>
      </c>
      <c r="G42" s="160"/>
      <c r="H42" s="164">
        <v>5798</v>
      </c>
      <c r="I42" s="194"/>
      <c r="J42" s="164">
        <v>-3425</v>
      </c>
      <c r="L42" s="166"/>
    </row>
    <row r="43" spans="1:12" ht="22.5" customHeight="1">
      <c r="A43" s="148" t="s">
        <v>140</v>
      </c>
      <c r="B43" s="159"/>
      <c r="C43" s="159"/>
      <c r="D43" s="193">
        <v>9017</v>
      </c>
      <c r="E43" s="195"/>
      <c r="F43" s="164">
        <v>583</v>
      </c>
      <c r="G43" s="160"/>
      <c r="H43" s="185">
        <v>0</v>
      </c>
      <c r="I43" s="195"/>
      <c r="J43" s="164">
        <v>0</v>
      </c>
      <c r="L43" s="166"/>
    </row>
    <row r="44" spans="1:12" ht="20.149999999999999" customHeight="1" thickBot="1">
      <c r="A44" s="146"/>
      <c r="B44" s="159"/>
      <c r="C44" s="159"/>
      <c r="D44" s="191">
        <v>57379</v>
      </c>
      <c r="E44" s="196"/>
      <c r="F44" s="191">
        <v>-38559</v>
      </c>
      <c r="G44" s="175"/>
      <c r="H44" s="191">
        <v>5798</v>
      </c>
      <c r="I44" s="196"/>
      <c r="J44" s="191">
        <v>-3425</v>
      </c>
      <c r="L44" s="166"/>
    </row>
    <row r="45" spans="1:12" s="142" customFormat="1" ht="21.65" customHeight="1" thickTop="1">
      <c r="A45" s="145"/>
      <c r="B45" s="139"/>
      <c r="C45" s="143"/>
      <c r="D45" s="144"/>
      <c r="E45" s="144"/>
      <c r="F45" s="144"/>
      <c r="G45" s="143"/>
      <c r="H45" s="144"/>
      <c r="I45" s="144"/>
      <c r="J45" s="144"/>
      <c r="L45" s="176"/>
    </row>
    <row r="46" spans="1:12" ht="22">
      <c r="A46" s="182" t="s">
        <v>79</v>
      </c>
      <c r="B46" s="159"/>
      <c r="C46" s="159"/>
      <c r="D46" s="192"/>
      <c r="E46" s="192"/>
      <c r="F46" s="192"/>
      <c r="G46" s="160"/>
      <c r="H46" s="192"/>
      <c r="I46" s="192"/>
      <c r="J46" s="192"/>
      <c r="L46" s="166"/>
    </row>
    <row r="47" spans="1:12" ht="21.5">
      <c r="A47" s="148" t="s">
        <v>139</v>
      </c>
      <c r="B47" s="159"/>
      <c r="C47" s="159"/>
      <c r="D47" s="164">
        <v>48362</v>
      </c>
      <c r="E47" s="194"/>
      <c r="F47" s="164">
        <v>-39142</v>
      </c>
      <c r="G47" s="160"/>
      <c r="H47" s="164">
        <v>5798</v>
      </c>
      <c r="I47" s="194"/>
      <c r="J47" s="164">
        <v>-3425</v>
      </c>
      <c r="L47" s="166"/>
    </row>
    <row r="48" spans="1:12" ht="21.5">
      <c r="A48" s="148" t="s">
        <v>140</v>
      </c>
      <c r="B48" s="159"/>
      <c r="C48" s="159"/>
      <c r="D48" s="185">
        <v>9017</v>
      </c>
      <c r="E48" s="195"/>
      <c r="F48" s="181">
        <v>583</v>
      </c>
      <c r="G48" s="160"/>
      <c r="H48" s="185">
        <v>0</v>
      </c>
      <c r="I48" s="195"/>
      <c r="J48" s="181">
        <v>0</v>
      </c>
      <c r="L48" s="166"/>
    </row>
    <row r="49" spans="1:12" ht="20.149999999999999" customHeight="1" thickBot="1">
      <c r="A49" s="146"/>
      <c r="B49" s="159"/>
      <c r="C49" s="159"/>
      <c r="D49" s="191">
        <v>57379</v>
      </c>
      <c r="E49" s="196"/>
      <c r="F49" s="191">
        <v>-38559</v>
      </c>
      <c r="G49" s="175"/>
      <c r="H49" s="191">
        <v>5798</v>
      </c>
      <c r="I49" s="196"/>
      <c r="J49" s="191">
        <v>-3425</v>
      </c>
      <c r="L49" s="166"/>
    </row>
    <row r="50" spans="1:12" s="142" customFormat="1" ht="21.65" customHeight="1" thickTop="1">
      <c r="A50" s="145"/>
      <c r="B50" s="139"/>
      <c r="C50" s="143"/>
      <c r="D50" s="144"/>
      <c r="E50" s="144"/>
      <c r="F50" s="144"/>
      <c r="G50" s="143"/>
      <c r="H50" s="144"/>
      <c r="I50" s="144"/>
      <c r="J50" s="144"/>
      <c r="L50" s="176"/>
    </row>
    <row r="51" spans="1:12" ht="26.15" customHeight="1" thickBot="1">
      <c r="A51" s="182" t="s">
        <v>146</v>
      </c>
      <c r="B51" s="159"/>
      <c r="C51" s="159"/>
      <c r="D51" s="197">
        <v>0.19126333333333334</v>
      </c>
      <c r="E51" s="198"/>
      <c r="F51" s="197">
        <v>-0.13</v>
      </c>
      <c r="G51" s="175"/>
      <c r="H51" s="197">
        <v>1.9326666666666666E-2</v>
      </c>
      <c r="I51" s="198"/>
      <c r="J51" s="197">
        <v>-0.01</v>
      </c>
      <c r="L51" s="166"/>
    </row>
    <row r="52" spans="1:12" ht="22" thickTop="1">
      <c r="L52" s="166"/>
    </row>
    <row r="53" spans="1:12" ht="21.5">
      <c r="D53" s="200"/>
      <c r="H53" s="200"/>
      <c r="L53" s="166"/>
    </row>
    <row r="54" spans="1:12" ht="21.5">
      <c r="L54" s="166"/>
    </row>
    <row r="55" spans="1:12" ht="21.5">
      <c r="D55" s="201"/>
      <c r="F55" s="201"/>
      <c r="L55" s="166"/>
    </row>
    <row r="56" spans="1:12" ht="20.149999999999999" customHeight="1">
      <c r="L56" s="166"/>
    </row>
    <row r="57" spans="1:12" ht="20.149999999999999" customHeight="1">
      <c r="L57" s="166"/>
    </row>
    <row r="58" spans="1:12" ht="20.149999999999999" customHeight="1">
      <c r="L58" s="166"/>
    </row>
    <row r="59" spans="1:12" ht="20.149999999999999" customHeight="1">
      <c r="L59" s="166"/>
    </row>
    <row r="60" spans="1:12" ht="20.149999999999999" customHeight="1">
      <c r="L60" s="166"/>
    </row>
    <row r="61" spans="1:12" ht="20.149999999999999" customHeight="1">
      <c r="L61" s="166"/>
    </row>
    <row r="62" spans="1:12" ht="20.149999999999999" customHeight="1">
      <c r="L62" s="166"/>
    </row>
    <row r="63" spans="1:12" ht="20.149999999999999" customHeight="1">
      <c r="L63" s="166"/>
    </row>
    <row r="64" spans="1:12" ht="20.149999999999999" customHeight="1">
      <c r="L64" s="166"/>
    </row>
    <row r="65" spans="12:12" ht="20.149999999999999" customHeight="1">
      <c r="L65" s="166"/>
    </row>
  </sheetData>
  <mergeCells count="15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M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12BC-4843-4B61-9905-9B92132F57B2}">
  <sheetPr>
    <tabColor rgb="FFFFFF00"/>
    <pageSetUpPr fitToPage="1"/>
  </sheetPr>
  <dimension ref="A1:N54"/>
  <sheetViews>
    <sheetView view="pageBreakPreview" topLeftCell="A41" zoomScale="85" zoomScaleNormal="96" zoomScaleSheetLayoutView="85" workbookViewId="0">
      <selection activeCell="D51" sqref="D51"/>
    </sheetView>
  </sheetViews>
  <sheetFormatPr defaultColWidth="9.09765625" defaultRowHeight="23.15" customHeight="1"/>
  <cols>
    <col min="1" max="1" width="47" customWidth="1"/>
    <col min="2" max="2" width="8.8984375" style="292" customWidth="1"/>
    <col min="3" max="3" width="1.59765625" style="292" customWidth="1"/>
    <col min="4" max="4" width="13.19921875" customWidth="1"/>
    <col min="5" max="5" width="1.59765625" customWidth="1"/>
    <col min="6" max="6" width="13.19921875" customWidth="1"/>
    <col min="7" max="7" width="1.59765625" customWidth="1"/>
    <col min="8" max="8" width="13.19921875" customWidth="1"/>
    <col min="9" max="9" width="1.59765625" customWidth="1"/>
    <col min="10" max="10" width="13.19921875" customWidth="1"/>
    <col min="11" max="11" width="11.09765625" bestFit="1" customWidth="1"/>
    <col min="12" max="12" width="17.19921875" style="10" bestFit="1" customWidth="1"/>
    <col min="13" max="13" width="15.69921875" style="10" customWidth="1"/>
    <col min="14" max="14" width="16" style="10" customWidth="1"/>
  </cols>
  <sheetData>
    <row r="1" spans="1:14" ht="23.15" customHeight="1">
      <c r="A1" s="105" t="s">
        <v>54</v>
      </c>
      <c r="L1"/>
      <c r="M1"/>
      <c r="N1"/>
    </row>
    <row r="2" spans="1:14" ht="23.15" customHeight="1">
      <c r="A2" s="105" t="s">
        <v>78</v>
      </c>
      <c r="B2" s="252" t="s">
        <v>18</v>
      </c>
      <c r="C2" s="252"/>
      <c r="L2"/>
      <c r="M2"/>
      <c r="N2"/>
    </row>
    <row r="3" spans="1:14" ht="23.15" customHeight="1">
      <c r="A3" s="105"/>
      <c r="D3" s="316"/>
      <c r="E3" s="316"/>
      <c r="F3" s="316"/>
      <c r="L3"/>
      <c r="M3"/>
      <c r="N3"/>
    </row>
    <row r="4" spans="1:14" ht="23.15" customHeight="1">
      <c r="A4" s="105"/>
      <c r="D4" s="316" t="s">
        <v>51</v>
      </c>
      <c r="E4" s="316"/>
      <c r="F4" s="316"/>
      <c r="H4" s="316" t="s">
        <v>41</v>
      </c>
      <c r="I4" s="316"/>
      <c r="J4" s="316"/>
      <c r="L4"/>
      <c r="M4"/>
      <c r="N4"/>
    </row>
    <row r="5" spans="1:14" ht="23.15" customHeight="1">
      <c r="A5" s="105"/>
      <c r="D5" s="328" t="s">
        <v>99</v>
      </c>
      <c r="E5" s="328"/>
      <c r="F5" s="328"/>
      <c r="H5" s="328" t="s">
        <v>99</v>
      </c>
      <c r="I5" s="328"/>
      <c r="J5" s="328"/>
      <c r="L5"/>
      <c r="M5"/>
      <c r="N5"/>
    </row>
    <row r="6" spans="1:14" ht="23.15" customHeight="1">
      <c r="A6" s="105"/>
      <c r="D6" s="328" t="s">
        <v>208</v>
      </c>
      <c r="E6" s="328"/>
      <c r="F6" s="328"/>
      <c r="H6" s="328" t="s">
        <v>208</v>
      </c>
      <c r="I6" s="328"/>
      <c r="J6" s="328"/>
      <c r="L6" s="293"/>
      <c r="M6" s="293"/>
      <c r="N6" s="293"/>
    </row>
    <row r="7" spans="1:14" ht="23.15" customHeight="1">
      <c r="A7" s="104"/>
      <c r="B7" s="292" t="s">
        <v>1</v>
      </c>
      <c r="D7" s="293">
        <v>2567</v>
      </c>
      <c r="E7" s="293"/>
      <c r="F7" s="293">
        <v>2566</v>
      </c>
      <c r="H7" s="293">
        <v>2567</v>
      </c>
      <c r="I7" s="293"/>
      <c r="J7" s="293">
        <v>2566</v>
      </c>
      <c r="L7" s="293"/>
      <c r="M7" s="293"/>
      <c r="N7" s="293"/>
    </row>
    <row r="8" spans="1:14" ht="23.15" customHeight="1">
      <c r="A8" s="104"/>
      <c r="D8" s="317" t="s">
        <v>89</v>
      </c>
      <c r="E8" s="317"/>
      <c r="F8" s="317"/>
      <c r="G8" s="317"/>
      <c r="H8" s="317"/>
      <c r="I8" s="317"/>
      <c r="J8" s="317"/>
      <c r="L8"/>
      <c r="M8"/>
      <c r="N8"/>
    </row>
    <row r="9" spans="1:14" ht="23.15" customHeight="1">
      <c r="A9" s="113" t="s">
        <v>19</v>
      </c>
      <c r="D9" s="253"/>
      <c r="E9" s="253"/>
      <c r="F9" s="253"/>
      <c r="H9" s="253"/>
      <c r="I9" s="253"/>
      <c r="J9" s="253"/>
      <c r="L9" s="208" t="s">
        <v>161</v>
      </c>
      <c r="M9" s="208" t="s">
        <v>162</v>
      </c>
      <c r="N9"/>
    </row>
    <row r="10" spans="1:14" ht="23.15" customHeight="1">
      <c r="A10" t="s">
        <v>119</v>
      </c>
      <c r="B10" s="297" t="s">
        <v>185</v>
      </c>
      <c r="D10" s="9">
        <f>ROUND(L10/10^3,0)</f>
        <v>1014357</v>
      </c>
      <c r="E10" s="255"/>
      <c r="F10" s="9">
        <v>906665</v>
      </c>
      <c r="H10" s="9">
        <f>ROUND(M10/10^3,0)</f>
        <v>0</v>
      </c>
      <c r="I10" s="255"/>
      <c r="J10" s="9">
        <v>0</v>
      </c>
      <c r="L10" s="10">
        <v>1014357145.1272041</v>
      </c>
    </row>
    <row r="11" spans="1:14" ht="23.15" hidden="1" customHeight="1">
      <c r="A11" t="s">
        <v>59</v>
      </c>
      <c r="B11" s="298"/>
      <c r="D11" s="9">
        <f t="shared" ref="D11:D13" si="0">ROUND(L11/10^3,0)</f>
        <v>0</v>
      </c>
      <c r="E11" s="255"/>
      <c r="F11" s="9">
        <v>0</v>
      </c>
      <c r="H11" s="9">
        <f t="shared" ref="H11:H13" si="1">ROUND(M11/10^3,0)</f>
        <v>0</v>
      </c>
      <c r="I11" s="255"/>
      <c r="J11" s="9">
        <v>0</v>
      </c>
    </row>
    <row r="12" spans="1:14" ht="23.15" customHeight="1">
      <c r="A12" t="s">
        <v>197</v>
      </c>
      <c r="B12" s="297" t="s">
        <v>185</v>
      </c>
      <c r="D12" s="9">
        <f t="shared" si="0"/>
        <v>0</v>
      </c>
      <c r="E12" s="9"/>
      <c r="F12" s="9">
        <v>0</v>
      </c>
      <c r="G12" s="9"/>
      <c r="H12" s="9">
        <f t="shared" si="1"/>
        <v>94667</v>
      </c>
      <c r="I12" s="255"/>
      <c r="J12" s="9">
        <v>99540</v>
      </c>
      <c r="M12" s="10">
        <v>94666662.050000012</v>
      </c>
    </row>
    <row r="13" spans="1:14" ht="23.15" hidden="1" customHeight="1">
      <c r="A13" t="s">
        <v>52</v>
      </c>
      <c r="D13" s="9">
        <f t="shared" si="0"/>
        <v>0</v>
      </c>
      <c r="E13" s="9"/>
      <c r="F13" s="9">
        <v>0</v>
      </c>
      <c r="G13" s="9"/>
      <c r="H13" s="9">
        <f t="shared" si="1"/>
        <v>0</v>
      </c>
      <c r="I13" s="255"/>
      <c r="J13" s="9">
        <v>0</v>
      </c>
    </row>
    <row r="14" spans="1:14" ht="23.15" customHeight="1">
      <c r="A14" t="s">
        <v>20</v>
      </c>
      <c r="D14" s="9">
        <f>ROUND(L14/10^3,0)+1</f>
        <v>4540</v>
      </c>
      <c r="E14" s="9"/>
      <c r="F14" s="9">
        <v>6520</v>
      </c>
      <c r="G14" s="9"/>
      <c r="H14" s="9">
        <f>ROUND(M14/10^3,0)-1</f>
        <v>2012</v>
      </c>
      <c r="I14" s="255"/>
      <c r="J14" s="9">
        <v>1265</v>
      </c>
      <c r="L14" s="10">
        <v>4538885.0962196169</v>
      </c>
      <c r="M14" s="10">
        <v>2012773.21</v>
      </c>
    </row>
    <row r="15" spans="1:14" ht="23.15" customHeight="1">
      <c r="A15" s="104" t="s">
        <v>21</v>
      </c>
      <c r="D15" s="32">
        <f>SUM(D10:D14)</f>
        <v>1018897</v>
      </c>
      <c r="E15" s="47"/>
      <c r="F15" s="32">
        <f>SUM(F10:F14)</f>
        <v>913185</v>
      </c>
      <c r="G15" s="9"/>
      <c r="H15" s="32">
        <f>SUM(H10:H14)</f>
        <v>96679</v>
      </c>
      <c r="I15" s="256"/>
      <c r="J15" s="32">
        <f>SUM(J10:J14)</f>
        <v>100805</v>
      </c>
    </row>
    <row r="16" spans="1:14" ht="23.15" customHeight="1">
      <c r="A16" s="257"/>
      <c r="B16" s="258"/>
      <c r="C16" s="258"/>
      <c r="D16" s="75"/>
      <c r="E16" s="75"/>
      <c r="F16" s="75"/>
      <c r="G16" s="75"/>
      <c r="H16" s="75"/>
      <c r="I16" s="259"/>
      <c r="J16" s="75"/>
    </row>
    <row r="17" spans="1:14" ht="23.15" customHeight="1">
      <c r="A17" s="113" t="s">
        <v>22</v>
      </c>
      <c r="D17" s="9"/>
      <c r="E17" s="9"/>
      <c r="F17" s="9"/>
      <c r="G17" s="9"/>
      <c r="H17" s="9"/>
      <c r="I17" s="253"/>
      <c r="J17" s="9"/>
    </row>
    <row r="18" spans="1:14" ht="23.15" customHeight="1">
      <c r="A18" t="s">
        <v>120</v>
      </c>
      <c r="B18" s="297"/>
      <c r="D18" s="9">
        <f>ROUND(L18/10^3,0)</f>
        <v>584663</v>
      </c>
      <c r="E18" s="9"/>
      <c r="F18" s="9">
        <v>509288</v>
      </c>
      <c r="G18" s="9"/>
      <c r="H18" s="9">
        <f t="shared" ref="H18:H20" si="2">ROUND(M18/10^3,0)</f>
        <v>0</v>
      </c>
      <c r="I18" s="255"/>
      <c r="J18" s="9">
        <v>0</v>
      </c>
      <c r="L18" s="10">
        <v>584662771.57491302</v>
      </c>
    </row>
    <row r="19" spans="1:14" ht="23.15" customHeight="1">
      <c r="A19" t="s">
        <v>100</v>
      </c>
      <c r="D19" s="9">
        <f t="shared" ref="D19:D20" si="3">ROUND(L19/10^3,0)</f>
        <v>267589</v>
      </c>
      <c r="E19" s="9"/>
      <c r="F19" s="9">
        <v>231098</v>
      </c>
      <c r="G19" s="9"/>
      <c r="H19" s="9">
        <f t="shared" si="2"/>
        <v>0</v>
      </c>
      <c r="I19" s="255"/>
      <c r="J19" s="9">
        <v>0</v>
      </c>
      <c r="L19" s="10">
        <v>267589381.98853815</v>
      </c>
    </row>
    <row r="20" spans="1:14" ht="23.15" customHeight="1">
      <c r="A20" t="s">
        <v>37</v>
      </c>
      <c r="B20" s="297">
        <v>3</v>
      </c>
      <c r="D20" s="9">
        <f t="shared" si="3"/>
        <v>127944</v>
      </c>
      <c r="E20" s="9"/>
      <c r="F20" s="9">
        <v>116264</v>
      </c>
      <c r="G20" s="9"/>
      <c r="H20" s="9">
        <f t="shared" si="2"/>
        <v>88634</v>
      </c>
      <c r="I20" s="255"/>
      <c r="J20" s="9">
        <v>93255</v>
      </c>
      <c r="L20" s="10">
        <v>127943531.430564</v>
      </c>
      <c r="M20" s="10">
        <v>88634359.319999948</v>
      </c>
    </row>
    <row r="21" spans="1:14" ht="23.15" customHeight="1">
      <c r="A21" s="104" t="s">
        <v>23</v>
      </c>
      <c r="D21" s="32">
        <f>SUM(D18:D20)</f>
        <v>980196</v>
      </c>
      <c r="E21" s="47"/>
      <c r="F21" s="32">
        <f>SUM(F18:F20)</f>
        <v>856650</v>
      </c>
      <c r="G21" s="9"/>
      <c r="H21" s="32">
        <f>SUM(H18:H20)</f>
        <v>88634</v>
      </c>
      <c r="I21" s="117"/>
      <c r="J21" s="32">
        <f>SUM(J18:J20)</f>
        <v>93255</v>
      </c>
    </row>
    <row r="22" spans="1:14" ht="23.15" customHeight="1">
      <c r="A22" s="104"/>
      <c r="D22" s="33"/>
      <c r="E22" s="47"/>
      <c r="F22" s="33"/>
      <c r="G22" s="9"/>
      <c r="H22" s="33"/>
      <c r="I22" s="117"/>
      <c r="J22" s="33"/>
    </row>
    <row r="23" spans="1:14" s="104" customFormat="1" ht="23.15" customHeight="1">
      <c r="A23" s="104" t="s">
        <v>164</v>
      </c>
      <c r="B23" s="131"/>
      <c r="C23" s="131"/>
      <c r="D23" s="260">
        <f>D15-D21</f>
        <v>38701</v>
      </c>
      <c r="E23" s="117"/>
      <c r="F23" s="260">
        <f>F15-F21</f>
        <v>56535</v>
      </c>
      <c r="H23" s="260">
        <f>H15-H21</f>
        <v>8045</v>
      </c>
      <c r="I23" s="117"/>
      <c r="J23" s="260">
        <f>J15-J21</f>
        <v>7550</v>
      </c>
      <c r="L23" s="299"/>
      <c r="M23" s="299"/>
      <c r="N23" s="299"/>
    </row>
    <row r="24" spans="1:14" ht="23.15" customHeight="1">
      <c r="A24" t="s">
        <v>38</v>
      </c>
      <c r="B24" s="297"/>
      <c r="D24" s="9">
        <f t="shared" ref="D24:D25" si="4">ROUND(L24/10^3,0)</f>
        <v>-15010</v>
      </c>
      <c r="E24" s="9"/>
      <c r="F24" s="9">
        <v>-9786</v>
      </c>
      <c r="G24" s="9"/>
      <c r="H24" s="9">
        <f t="shared" ref="H24:H25" si="5">ROUND(M24/10^3,0)</f>
        <v>-1339</v>
      </c>
      <c r="I24" s="255"/>
      <c r="J24" s="9">
        <v>-1593</v>
      </c>
      <c r="L24" s="10">
        <v>-15010162.967947211</v>
      </c>
      <c r="M24" s="10">
        <v>-1339479.52</v>
      </c>
    </row>
    <row r="25" spans="1:14" ht="23.15" hidden="1" customHeight="1">
      <c r="A25" t="s">
        <v>136</v>
      </c>
      <c r="D25" s="42">
        <f t="shared" si="4"/>
        <v>0</v>
      </c>
      <c r="E25" s="253"/>
      <c r="F25" s="42">
        <v>0</v>
      </c>
      <c r="H25" s="42">
        <f t="shared" si="5"/>
        <v>0</v>
      </c>
      <c r="I25" s="253"/>
      <c r="J25" s="42">
        <v>0</v>
      </c>
    </row>
    <row r="26" spans="1:14" s="104" customFormat="1" ht="23.15" customHeight="1">
      <c r="A26" s="104" t="s">
        <v>165</v>
      </c>
      <c r="B26" s="131"/>
      <c r="C26" s="131"/>
      <c r="D26" s="272">
        <f>SUM(D23:D25)</f>
        <v>23691</v>
      </c>
      <c r="E26" s="117"/>
      <c r="F26" s="272">
        <f>SUM(F23:F25)</f>
        <v>46749</v>
      </c>
      <c r="H26" s="272">
        <f>SUM(H23:H25)</f>
        <v>6706</v>
      </c>
      <c r="I26" s="117"/>
      <c r="J26" s="272">
        <f>SUM(J23:J25)</f>
        <v>5957</v>
      </c>
      <c r="L26" s="299"/>
      <c r="M26" s="299"/>
      <c r="N26" s="299"/>
    </row>
    <row r="27" spans="1:14" ht="23.15" customHeight="1">
      <c r="A27" t="s">
        <v>166</v>
      </c>
      <c r="D27" s="9">
        <f>ROUND(L27/10^3,0)</f>
        <v>1612</v>
      </c>
      <c r="E27" s="253"/>
      <c r="F27" s="42">
        <v>8260</v>
      </c>
      <c r="H27" s="42">
        <f t="shared" ref="H27" si="6">ROUND(M27/10^3,0)</f>
        <v>1150</v>
      </c>
      <c r="I27" s="253"/>
      <c r="J27" s="9">
        <v>949</v>
      </c>
      <c r="L27" s="10">
        <v>1611527.37010898</v>
      </c>
      <c r="M27" s="10">
        <v>1149878.5900000001</v>
      </c>
    </row>
    <row r="28" spans="1:14" s="104" customFormat="1" ht="23.15" customHeight="1" thickBot="1">
      <c r="A28" s="104" t="s">
        <v>167</v>
      </c>
      <c r="B28" s="131"/>
      <c r="C28" s="131"/>
      <c r="D28" s="54">
        <f>D26-D27</f>
        <v>22079</v>
      </c>
      <c r="E28" s="117"/>
      <c r="F28" s="54">
        <f>F26-F27</f>
        <v>38489</v>
      </c>
      <c r="H28" s="300">
        <f>H26-H27</f>
        <v>5556</v>
      </c>
      <c r="I28" s="117"/>
      <c r="J28" s="54">
        <f>J26-J27</f>
        <v>5008</v>
      </c>
      <c r="L28" s="299"/>
      <c r="M28" s="299"/>
      <c r="N28" s="299"/>
    </row>
    <row r="29" spans="1:14" s="104" customFormat="1" ht="23.15" customHeight="1" thickTop="1">
      <c r="B29" s="131"/>
      <c r="C29" s="131"/>
      <c r="D29" s="261"/>
      <c r="E29" s="117"/>
      <c r="F29" s="261"/>
      <c r="H29" s="261"/>
      <c r="I29" s="117"/>
      <c r="J29" s="261"/>
      <c r="L29" s="299"/>
      <c r="M29" s="299"/>
      <c r="N29" s="299"/>
    </row>
    <row r="30" spans="1:14" ht="23.15" customHeight="1">
      <c r="A30" s="262" t="s">
        <v>117</v>
      </c>
      <c r="B30" s="263"/>
      <c r="C30" s="263"/>
      <c r="D30" s="290">
        <f>ROUND(L30/10^3,0)</f>
        <v>0</v>
      </c>
      <c r="E30" s="264"/>
      <c r="F30" s="19">
        <v>0</v>
      </c>
      <c r="G30" s="264"/>
      <c r="H30" s="290">
        <f t="shared" ref="H30" si="7">ROUND(M30/10^3,0)</f>
        <v>0</v>
      </c>
      <c r="I30" s="264"/>
      <c r="J30" s="19">
        <v>0</v>
      </c>
      <c r="L30" s="301">
        <v>0</v>
      </c>
      <c r="M30" s="301">
        <v>0</v>
      </c>
      <c r="N30" s="301"/>
    </row>
    <row r="31" spans="1:14" ht="23.15" customHeight="1" thickBot="1">
      <c r="A31" s="104" t="s">
        <v>199</v>
      </c>
      <c r="D31" s="265">
        <f>SUM(D28)</f>
        <v>22079</v>
      </c>
      <c r="E31" s="253"/>
      <c r="F31" s="265">
        <f>SUM(F28)</f>
        <v>38489</v>
      </c>
      <c r="H31" s="265">
        <f>SUM(H28)</f>
        <v>5556</v>
      </c>
      <c r="I31" s="253"/>
      <c r="J31" s="265">
        <f>SUM(J28)</f>
        <v>5008</v>
      </c>
    </row>
    <row r="32" spans="1:14" ht="23.15" customHeight="1" thickTop="1">
      <c r="D32" s="266"/>
      <c r="E32" s="253"/>
      <c r="F32" s="266"/>
      <c r="H32" s="266"/>
      <c r="I32" s="253"/>
      <c r="J32" s="266"/>
    </row>
    <row r="33" spans="1:14" ht="23.15" customHeight="1">
      <c r="A33" s="105" t="s">
        <v>54</v>
      </c>
      <c r="K33" s="104"/>
    </row>
    <row r="34" spans="1:14" ht="23.15" customHeight="1">
      <c r="A34" s="105" t="s">
        <v>78</v>
      </c>
      <c r="B34" s="252" t="s">
        <v>18</v>
      </c>
      <c r="C34" s="252"/>
      <c r="K34" s="104"/>
    </row>
    <row r="35" spans="1:14" ht="23.15" customHeight="1">
      <c r="A35" s="105"/>
      <c r="D35" s="316"/>
      <c r="E35" s="316"/>
      <c r="F35" s="316"/>
      <c r="K35" s="104"/>
    </row>
    <row r="36" spans="1:14" ht="23.15" customHeight="1">
      <c r="A36" s="105"/>
      <c r="D36" s="316" t="s">
        <v>51</v>
      </c>
      <c r="E36" s="316"/>
      <c r="F36" s="316"/>
      <c r="H36" s="316" t="s">
        <v>41</v>
      </c>
      <c r="I36" s="316"/>
      <c r="J36" s="316"/>
      <c r="K36" s="104"/>
    </row>
    <row r="37" spans="1:14" ht="23.15" customHeight="1">
      <c r="A37" s="105"/>
      <c r="D37" s="328" t="s">
        <v>99</v>
      </c>
      <c r="E37" s="328"/>
      <c r="F37" s="328"/>
      <c r="H37" s="328" t="s">
        <v>99</v>
      </c>
      <c r="I37" s="328"/>
      <c r="J37" s="328"/>
      <c r="K37" s="104"/>
    </row>
    <row r="38" spans="1:14" ht="23.15" customHeight="1">
      <c r="A38" s="105"/>
      <c r="D38" s="328" t="s">
        <v>208</v>
      </c>
      <c r="E38" s="328"/>
      <c r="F38" s="328"/>
      <c r="H38" s="328" t="s">
        <v>208</v>
      </c>
      <c r="I38" s="328"/>
      <c r="J38" s="328"/>
      <c r="K38" s="104"/>
    </row>
    <row r="39" spans="1:14" ht="23.15" customHeight="1">
      <c r="A39" s="104"/>
      <c r="D39" s="293">
        <v>2567</v>
      </c>
      <c r="E39" s="293"/>
      <c r="F39" s="293">
        <v>2566</v>
      </c>
      <c r="H39" s="293">
        <v>2567</v>
      </c>
      <c r="I39" s="293"/>
      <c r="J39" s="293">
        <v>2566</v>
      </c>
      <c r="K39" s="104"/>
    </row>
    <row r="40" spans="1:14" ht="23.15" customHeight="1">
      <c r="A40" s="104"/>
      <c r="D40" s="317" t="s">
        <v>89</v>
      </c>
      <c r="E40" s="317"/>
      <c r="F40" s="317"/>
      <c r="G40" s="317"/>
      <c r="H40" s="317"/>
      <c r="I40" s="317"/>
      <c r="J40" s="317"/>
      <c r="K40" s="104"/>
    </row>
    <row r="41" spans="1:14" s="104" customFormat="1" ht="23.15" customHeight="1">
      <c r="A41" s="104" t="s">
        <v>168</v>
      </c>
      <c r="B41" s="131"/>
      <c r="C41" s="131"/>
      <c r="D41" s="47"/>
      <c r="E41" s="256"/>
      <c r="F41" s="47"/>
      <c r="G41" s="256"/>
      <c r="H41" s="256"/>
      <c r="I41" s="256"/>
      <c r="J41" s="256"/>
      <c r="L41" s="299"/>
      <c r="M41" s="299"/>
      <c r="N41" s="299"/>
    </row>
    <row r="42" spans="1:14" ht="23.15" customHeight="1">
      <c r="A42" t="s">
        <v>101</v>
      </c>
      <c r="D42" s="9">
        <f t="shared" ref="D42:D43" si="8">ROUND(L42/10^3,0)</f>
        <v>15646</v>
      </c>
      <c r="E42" s="255"/>
      <c r="F42" s="9">
        <v>34104</v>
      </c>
      <c r="G42" s="255"/>
      <c r="H42" s="9">
        <f>H31</f>
        <v>5556</v>
      </c>
      <c r="I42" s="255"/>
      <c r="J42" s="9">
        <v>5008</v>
      </c>
      <c r="L42" s="10">
        <v>15645679.377808794</v>
      </c>
    </row>
    <row r="43" spans="1:14" ht="23.15" customHeight="1">
      <c r="A43" t="s">
        <v>102</v>
      </c>
      <c r="D43" s="9">
        <f t="shared" si="8"/>
        <v>6433</v>
      </c>
      <c r="E43" s="255"/>
      <c r="F43" s="42">
        <v>4385</v>
      </c>
      <c r="G43" s="255"/>
      <c r="H43" s="9">
        <v>0</v>
      </c>
      <c r="I43" s="255"/>
      <c r="J43" s="9">
        <v>0</v>
      </c>
      <c r="L43" s="10">
        <v>6432975.5135433646</v>
      </c>
    </row>
    <row r="44" spans="1:14" ht="23.15" customHeight="1" thickBot="1">
      <c r="D44" s="74">
        <f>SUM(D42:D43)</f>
        <v>22079</v>
      </c>
      <c r="E44" s="256"/>
      <c r="F44" s="74">
        <f>SUM(F42:F43)</f>
        <v>38489</v>
      </c>
      <c r="G44" s="256"/>
      <c r="H44" s="74">
        <f>SUM(H42:H43)</f>
        <v>5556</v>
      </c>
      <c r="I44" s="256"/>
      <c r="J44" s="74">
        <f>SUM(J42:J43)</f>
        <v>5008</v>
      </c>
      <c r="K44" s="104"/>
    </row>
    <row r="45" spans="1:14" ht="23.15" customHeight="1" thickTop="1">
      <c r="D45" s="33"/>
      <c r="E45" s="256"/>
      <c r="F45" s="33"/>
      <c r="G45" s="256"/>
      <c r="H45" s="256"/>
      <c r="I45" s="256"/>
      <c r="J45" s="256"/>
      <c r="K45" s="104"/>
    </row>
    <row r="46" spans="1:14" s="104" customFormat="1" ht="23.15" customHeight="1">
      <c r="A46" s="104" t="s">
        <v>200</v>
      </c>
      <c r="B46" s="131"/>
      <c r="C46" s="131"/>
      <c r="D46" s="47"/>
      <c r="E46" s="256"/>
      <c r="F46" s="47"/>
      <c r="G46" s="256"/>
      <c r="H46" s="256"/>
      <c r="I46" s="256"/>
      <c r="J46" s="256"/>
      <c r="L46" s="299"/>
      <c r="M46" s="299"/>
      <c r="N46" s="299"/>
    </row>
    <row r="47" spans="1:14" ht="23.15" customHeight="1">
      <c r="A47" t="s">
        <v>101</v>
      </c>
      <c r="D47" s="9">
        <f t="shared" ref="D47:D48" si="9">ROUND(L47/10^3,0)</f>
        <v>15646</v>
      </c>
      <c r="E47" s="255"/>
      <c r="F47" s="9">
        <v>34104</v>
      </c>
      <c r="G47" s="255"/>
      <c r="H47" s="9">
        <f>H31</f>
        <v>5556</v>
      </c>
      <c r="I47" s="255"/>
      <c r="J47" s="9">
        <v>5008</v>
      </c>
      <c r="L47" s="10">
        <v>15645679.377808794</v>
      </c>
    </row>
    <row r="48" spans="1:14" ht="23.15" customHeight="1">
      <c r="A48" t="s">
        <v>102</v>
      </c>
      <c r="D48" s="9">
        <f t="shared" si="9"/>
        <v>6433</v>
      </c>
      <c r="E48" s="255"/>
      <c r="F48" s="21">
        <v>4385</v>
      </c>
      <c r="G48" s="255"/>
      <c r="H48" s="9">
        <v>0</v>
      </c>
      <c r="I48" s="255"/>
      <c r="J48" s="9">
        <v>0</v>
      </c>
      <c r="L48" s="10">
        <v>6432975.5135433599</v>
      </c>
    </row>
    <row r="49" spans="1:14" ht="23.15" customHeight="1" thickBot="1">
      <c r="D49" s="74">
        <f>SUM(D47:D48)</f>
        <v>22079</v>
      </c>
      <c r="E49" s="256"/>
      <c r="F49" s="74">
        <f>SUM(F47:F48)</f>
        <v>38489</v>
      </c>
      <c r="G49" s="256"/>
      <c r="H49" s="74">
        <f>SUM(H47:H48)</f>
        <v>5556</v>
      </c>
      <c r="I49" s="256"/>
      <c r="J49" s="74">
        <f>SUM(J47:J48)</f>
        <v>5008</v>
      </c>
    </row>
    <row r="50" spans="1:14" ht="23.15" customHeight="1" thickTop="1">
      <c r="D50" s="255"/>
      <c r="E50" s="255"/>
      <c r="F50" s="255"/>
      <c r="G50" s="255"/>
      <c r="H50" s="255"/>
      <c r="I50" s="255"/>
      <c r="J50" s="255"/>
    </row>
    <row r="51" spans="1:14" s="104" customFormat="1" ht="28" customHeight="1" thickBot="1">
      <c r="A51" s="104" t="s">
        <v>169</v>
      </c>
      <c r="B51" s="292"/>
      <c r="C51" s="292"/>
      <c r="D51" s="270">
        <f>D42/300000</f>
        <v>5.2153333333333336E-2</v>
      </c>
      <c r="E51" s="256"/>
      <c r="F51" s="270">
        <f>F42/300000</f>
        <v>0.11368</v>
      </c>
      <c r="G51" s="267"/>
      <c r="H51" s="270">
        <f>H42/300000</f>
        <v>1.8519999999999998E-2</v>
      </c>
      <c r="I51" s="267"/>
      <c r="J51" s="270">
        <f>J42/300000</f>
        <v>1.6693333333333334E-2</v>
      </c>
      <c r="L51" s="299"/>
      <c r="M51" s="299"/>
      <c r="N51" s="299"/>
    </row>
    <row r="52" spans="1:14" ht="23.15" customHeight="1" thickTop="1">
      <c r="D52" s="255"/>
      <c r="E52" s="255"/>
      <c r="F52" s="255"/>
      <c r="G52" s="255"/>
      <c r="H52" s="255"/>
      <c r="I52" s="255"/>
      <c r="J52" s="255"/>
    </row>
    <row r="53" spans="1:14" ht="23.15" customHeight="1">
      <c r="D53" s="10"/>
      <c r="E53" s="302"/>
      <c r="F53" s="10"/>
      <c r="G53" s="302"/>
      <c r="H53" s="10"/>
      <c r="I53" s="10"/>
      <c r="J53" s="10"/>
    </row>
    <row r="54" spans="1:14" ht="23.15" customHeight="1">
      <c r="D54" s="10"/>
      <c r="F54" s="10"/>
    </row>
  </sheetData>
  <mergeCells count="16">
    <mergeCell ref="D6:F6"/>
    <mergeCell ref="H6:J6"/>
    <mergeCell ref="D3:F3"/>
    <mergeCell ref="D4:F4"/>
    <mergeCell ref="H4:J4"/>
    <mergeCell ref="D5:F5"/>
    <mergeCell ref="H5:J5"/>
    <mergeCell ref="D38:F38"/>
    <mergeCell ref="H38:J38"/>
    <mergeCell ref="D40:J40"/>
    <mergeCell ref="D8:J8"/>
    <mergeCell ref="D35:F35"/>
    <mergeCell ref="D36:F36"/>
    <mergeCell ref="H36:J36"/>
    <mergeCell ref="D37:F37"/>
    <mergeCell ref="H37:J37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4FD7-99F6-43F8-B0C5-0F7644C2321C}">
  <sheetPr>
    <pageSetUpPr fitToPage="1"/>
  </sheetPr>
  <dimension ref="A1:N50"/>
  <sheetViews>
    <sheetView zoomScale="96" zoomScaleNormal="96" zoomScaleSheetLayoutView="70" workbookViewId="0">
      <selection activeCell="F49" sqref="F49"/>
    </sheetView>
  </sheetViews>
  <sheetFormatPr defaultColWidth="9.09765625" defaultRowHeight="23.15" customHeight="1"/>
  <cols>
    <col min="1" max="1" width="47" customWidth="1"/>
    <col min="2" max="2" width="8.8984375" style="288" customWidth="1"/>
    <col min="3" max="3" width="1.59765625" style="288" customWidth="1"/>
    <col min="4" max="4" width="13.19921875" customWidth="1"/>
    <col min="5" max="5" width="1.59765625" customWidth="1"/>
    <col min="6" max="6" width="13.19921875" customWidth="1"/>
    <col min="7" max="7" width="1.59765625" customWidth="1"/>
    <col min="8" max="8" width="13.19921875" customWidth="1"/>
    <col min="9" max="9" width="1.59765625" customWidth="1"/>
    <col min="10" max="10" width="13.19921875" customWidth="1"/>
    <col min="12" max="12" width="17.19921875" style="295" bestFit="1" customWidth="1"/>
    <col min="14" max="14" width="15.59765625" style="295" bestFit="1" customWidth="1"/>
  </cols>
  <sheetData>
    <row r="1" spans="1:10" ht="23.15" customHeight="1">
      <c r="A1" s="105" t="s">
        <v>54</v>
      </c>
    </row>
    <row r="2" spans="1:10" ht="23.15" customHeight="1">
      <c r="A2" s="105" t="s">
        <v>78</v>
      </c>
      <c r="B2" s="252" t="s">
        <v>18</v>
      </c>
      <c r="C2" s="252"/>
    </row>
    <row r="3" spans="1:10" ht="23.15" customHeight="1">
      <c r="A3" s="105"/>
      <c r="D3" s="316"/>
      <c r="E3" s="316"/>
      <c r="F3" s="316"/>
    </row>
    <row r="4" spans="1:10" ht="23.15" customHeight="1">
      <c r="A4" s="105"/>
      <c r="D4" s="316" t="s">
        <v>51</v>
      </c>
      <c r="E4" s="316"/>
      <c r="F4" s="316"/>
      <c r="H4" s="316" t="s">
        <v>41</v>
      </c>
      <c r="I4" s="316"/>
      <c r="J4" s="316"/>
    </row>
    <row r="5" spans="1:10" ht="23.15" customHeight="1">
      <c r="A5" s="105"/>
      <c r="D5" s="328" t="s">
        <v>99</v>
      </c>
      <c r="E5" s="328"/>
      <c r="F5" s="328"/>
      <c r="H5" s="328" t="s">
        <v>99</v>
      </c>
      <c r="I5" s="328"/>
      <c r="J5" s="328"/>
    </row>
    <row r="6" spans="1:10" ht="23.15" customHeight="1">
      <c r="A6" s="105"/>
      <c r="D6" s="328" t="s">
        <v>156</v>
      </c>
      <c r="E6" s="328"/>
      <c r="F6" s="328"/>
      <c r="H6" s="328" t="s">
        <v>156</v>
      </c>
      <c r="I6" s="328"/>
      <c r="J6" s="328"/>
    </row>
    <row r="7" spans="1:10" ht="23.15" customHeight="1">
      <c r="A7" s="104"/>
      <c r="B7" s="288" t="s">
        <v>1</v>
      </c>
      <c r="D7" s="289">
        <v>2567</v>
      </c>
      <c r="E7" s="289"/>
      <c r="F7" s="289">
        <v>2566</v>
      </c>
      <c r="H7" s="289">
        <v>2567</v>
      </c>
      <c r="I7" s="289"/>
      <c r="J7" s="289">
        <v>2566</v>
      </c>
    </row>
    <row r="8" spans="1:10" ht="23.15" customHeight="1">
      <c r="A8" s="104"/>
      <c r="D8" s="317" t="s">
        <v>89</v>
      </c>
      <c r="E8" s="317"/>
      <c r="F8" s="317"/>
      <c r="G8" s="317"/>
      <c r="H8" s="317"/>
      <c r="I8" s="317"/>
      <c r="J8" s="317"/>
    </row>
    <row r="9" spans="1:10" ht="23.15" customHeight="1">
      <c r="A9" s="113" t="s">
        <v>19</v>
      </c>
      <c r="D9" s="253"/>
      <c r="E9" s="253"/>
      <c r="F9" s="253"/>
      <c r="H9" s="253"/>
      <c r="I9" s="253"/>
      <c r="J9" s="253"/>
    </row>
    <row r="10" spans="1:10" ht="23.15" customHeight="1">
      <c r="A10" t="s">
        <v>119</v>
      </c>
      <c r="B10" s="254" t="s">
        <v>185</v>
      </c>
      <c r="D10" s="9">
        <v>1012096</v>
      </c>
      <c r="E10" s="255"/>
      <c r="F10" s="9">
        <v>960981</v>
      </c>
      <c r="H10" s="9">
        <v>0</v>
      </c>
      <c r="I10" s="255"/>
      <c r="J10" s="9">
        <v>0</v>
      </c>
    </row>
    <row r="11" spans="1:10" ht="23.15" customHeight="1">
      <c r="A11" t="s">
        <v>197</v>
      </c>
      <c r="B11" s="254" t="s">
        <v>185</v>
      </c>
      <c r="D11" s="9">
        <v>0</v>
      </c>
      <c r="E11" s="9"/>
      <c r="F11" s="9">
        <v>0</v>
      </c>
      <c r="G11" s="9"/>
      <c r="H11" s="9">
        <v>89134</v>
      </c>
      <c r="I11" s="255"/>
      <c r="J11" s="9">
        <v>91924</v>
      </c>
    </row>
    <row r="12" spans="1:10" ht="23.15" customHeight="1">
      <c r="A12" t="s">
        <v>52</v>
      </c>
      <c r="B12" s="288">
        <v>3</v>
      </c>
      <c r="D12" s="9">
        <v>0</v>
      </c>
      <c r="E12" s="9"/>
      <c r="F12" s="9">
        <v>0</v>
      </c>
      <c r="G12" s="9"/>
      <c r="H12" s="9">
        <v>11500</v>
      </c>
      <c r="I12" s="255"/>
      <c r="J12" s="9">
        <v>17450</v>
      </c>
    </row>
    <row r="13" spans="1:10" ht="23.15" customHeight="1">
      <c r="A13" t="s">
        <v>20</v>
      </c>
      <c r="D13" s="9">
        <v>5711</v>
      </c>
      <c r="E13" s="9"/>
      <c r="F13" s="9">
        <v>5622</v>
      </c>
      <c r="G13" s="9"/>
      <c r="H13" s="9">
        <v>2174</v>
      </c>
      <c r="I13" s="255"/>
      <c r="J13" s="9">
        <v>1832</v>
      </c>
    </row>
    <row r="14" spans="1:10" ht="23.15" customHeight="1">
      <c r="A14" s="104" t="s">
        <v>21</v>
      </c>
      <c r="D14" s="32">
        <f>SUM(D10:D13)</f>
        <v>1017807</v>
      </c>
      <c r="E14" s="47"/>
      <c r="F14" s="32">
        <f>SUM(F10:F13)</f>
        <v>966603</v>
      </c>
      <c r="G14" s="9"/>
      <c r="H14" s="32">
        <f>SUM(H10:H13)</f>
        <v>102808</v>
      </c>
      <c r="I14" s="256"/>
      <c r="J14" s="32">
        <f>SUM(J10:J13)</f>
        <v>111206</v>
      </c>
    </row>
    <row r="15" spans="1:10" ht="23.15" customHeight="1">
      <c r="A15" s="257"/>
      <c r="B15" s="258"/>
      <c r="C15" s="258"/>
      <c r="D15" s="75"/>
      <c r="E15" s="75"/>
      <c r="F15" s="75"/>
      <c r="G15" s="75"/>
      <c r="H15" s="75"/>
      <c r="I15" s="259"/>
      <c r="J15" s="75"/>
    </row>
    <row r="16" spans="1:10" ht="23.15" customHeight="1">
      <c r="A16" s="113" t="s">
        <v>22</v>
      </c>
      <c r="D16" s="9"/>
      <c r="E16" s="9"/>
      <c r="F16" s="9"/>
      <c r="G16" s="9"/>
      <c r="H16" s="9"/>
      <c r="I16" s="253"/>
      <c r="J16" s="9"/>
    </row>
    <row r="17" spans="1:14" ht="23.15" customHeight="1">
      <c r="A17" t="s">
        <v>120</v>
      </c>
      <c r="B17" s="254"/>
      <c r="D17" s="9">
        <v>605402</v>
      </c>
      <c r="E17" s="9"/>
      <c r="F17" s="9">
        <v>542879</v>
      </c>
      <c r="G17" s="9"/>
      <c r="H17" s="9">
        <v>0</v>
      </c>
      <c r="I17" s="255"/>
      <c r="J17" s="9">
        <v>0</v>
      </c>
    </row>
    <row r="18" spans="1:14" ht="23.15" customHeight="1">
      <c r="A18" t="s">
        <v>100</v>
      </c>
      <c r="D18" s="9">
        <v>276774</v>
      </c>
      <c r="E18" s="9"/>
      <c r="F18" s="9">
        <v>249902</v>
      </c>
      <c r="G18" s="9"/>
      <c r="H18" s="9">
        <v>0</v>
      </c>
      <c r="I18" s="255"/>
      <c r="J18" s="9">
        <v>0</v>
      </c>
    </row>
    <row r="19" spans="1:14" ht="23.15" customHeight="1">
      <c r="A19" t="s">
        <v>37</v>
      </c>
      <c r="B19" s="254">
        <v>3</v>
      </c>
      <c r="D19" s="9">
        <v>119708</v>
      </c>
      <c r="E19" s="9"/>
      <c r="F19" s="9">
        <v>102292</v>
      </c>
      <c r="G19" s="9"/>
      <c r="H19" s="9">
        <v>80545</v>
      </c>
      <c r="I19" s="255"/>
      <c r="J19" s="9">
        <v>73668</v>
      </c>
    </row>
    <row r="20" spans="1:14" ht="23.15" customHeight="1">
      <c r="A20" s="104" t="s">
        <v>23</v>
      </c>
      <c r="D20" s="32">
        <f>SUM(D17:D19)</f>
        <v>1001884</v>
      </c>
      <c r="E20" s="47"/>
      <c r="F20" s="32">
        <f>SUM(F17:F19)</f>
        <v>895073</v>
      </c>
      <c r="G20" s="9"/>
      <c r="H20" s="32">
        <f>SUM(H17:H19)</f>
        <v>80545</v>
      </c>
      <c r="I20" s="117"/>
      <c r="J20" s="32">
        <f>SUM(J17:J19)</f>
        <v>73668</v>
      </c>
    </row>
    <row r="21" spans="1:14" ht="23.15" customHeight="1">
      <c r="A21" s="104"/>
      <c r="D21" s="33"/>
      <c r="E21" s="47"/>
      <c r="F21" s="33"/>
      <c r="G21" s="9"/>
      <c r="H21" s="33"/>
      <c r="I21" s="117"/>
      <c r="J21" s="33"/>
    </row>
    <row r="22" spans="1:14" s="104" customFormat="1" ht="23.15" customHeight="1">
      <c r="A22" s="104" t="s">
        <v>164</v>
      </c>
      <c r="B22" s="131"/>
      <c r="C22" s="131"/>
      <c r="D22" s="260">
        <f>D14-D20</f>
        <v>15923</v>
      </c>
      <c r="E22" s="117"/>
      <c r="F22" s="260">
        <f>F14-F20</f>
        <v>71530</v>
      </c>
      <c r="H22" s="260">
        <f>H14-H20</f>
        <v>22263</v>
      </c>
      <c r="I22" s="117"/>
      <c r="J22" s="260">
        <f>J14-J20</f>
        <v>37538</v>
      </c>
      <c r="L22" s="296"/>
      <c r="N22" s="296"/>
    </row>
    <row r="23" spans="1:14" ht="23.15" customHeight="1">
      <c r="A23" t="s">
        <v>38</v>
      </c>
      <c r="B23" s="254"/>
      <c r="D23" s="9">
        <v>-13600</v>
      </c>
      <c r="E23" s="9"/>
      <c r="F23" s="9">
        <v>-10108</v>
      </c>
      <c r="G23" s="9"/>
      <c r="H23" s="9">
        <v>-1356</v>
      </c>
      <c r="I23" s="255"/>
      <c r="J23" s="94">
        <v>-1554</v>
      </c>
    </row>
    <row r="24" spans="1:14" s="104" customFormat="1" ht="23.15" customHeight="1">
      <c r="A24" s="104" t="s">
        <v>165</v>
      </c>
      <c r="B24" s="131"/>
      <c r="C24" s="131"/>
      <c r="D24" s="272">
        <f>SUM(D22:D23)</f>
        <v>2323</v>
      </c>
      <c r="E24" s="117"/>
      <c r="F24" s="272">
        <f>SUM(F22:F23)</f>
        <v>61422</v>
      </c>
      <c r="H24" s="272">
        <f>SUM(H22:H23)</f>
        <v>20907</v>
      </c>
      <c r="I24" s="117"/>
      <c r="J24" s="272">
        <f>SUM(J22:J23)</f>
        <v>35984</v>
      </c>
      <c r="L24" s="296"/>
      <c r="N24" s="296"/>
    </row>
    <row r="25" spans="1:14" ht="23.15" customHeight="1">
      <c r="A25" t="s">
        <v>150</v>
      </c>
      <c r="D25" s="9">
        <v>-3492</v>
      </c>
      <c r="E25" s="253"/>
      <c r="F25" s="42">
        <v>11676</v>
      </c>
      <c r="H25" s="9">
        <v>1803</v>
      </c>
      <c r="I25" s="253"/>
      <c r="J25" s="9">
        <v>3611</v>
      </c>
    </row>
    <row r="26" spans="1:14" s="104" customFormat="1" ht="23.15" customHeight="1" thickBot="1">
      <c r="A26" s="104" t="s">
        <v>167</v>
      </c>
      <c r="B26" s="131"/>
      <c r="C26" s="131"/>
      <c r="D26" s="54">
        <f>D24-D25</f>
        <v>5815</v>
      </c>
      <c r="E26" s="117"/>
      <c r="F26" s="54">
        <f>F24-F25</f>
        <v>49746</v>
      </c>
      <c r="H26" s="54">
        <f>H24-H25</f>
        <v>19104</v>
      </c>
      <c r="I26" s="117"/>
      <c r="J26" s="54">
        <f>J24-J25</f>
        <v>32373</v>
      </c>
      <c r="L26" s="296"/>
      <c r="N26" s="296"/>
    </row>
    <row r="27" spans="1:14" s="104" customFormat="1" ht="23.15" customHeight="1" thickTop="1">
      <c r="B27" s="131"/>
      <c r="C27" s="131"/>
      <c r="D27" s="261"/>
      <c r="E27" s="117"/>
      <c r="F27" s="261"/>
      <c r="H27" s="261"/>
      <c r="I27" s="117"/>
      <c r="J27" s="261"/>
      <c r="L27" s="296"/>
      <c r="N27" s="296"/>
    </row>
    <row r="28" spans="1:14" ht="23.15" customHeight="1">
      <c r="A28" s="262" t="s">
        <v>117</v>
      </c>
      <c r="B28" s="263"/>
      <c r="C28" s="263"/>
      <c r="D28" s="290">
        <f>ROUND(L28/10^3,0)</f>
        <v>0</v>
      </c>
      <c r="E28" s="264"/>
      <c r="F28" s="19">
        <v>0</v>
      </c>
      <c r="G28" s="264"/>
      <c r="H28" s="290">
        <f t="shared" ref="H28" si="0">ROUND(N28/10^3,0)</f>
        <v>0</v>
      </c>
      <c r="I28" s="264"/>
      <c r="J28" s="19">
        <v>0</v>
      </c>
    </row>
    <row r="29" spans="1:14" ht="23.15" customHeight="1" thickBot="1">
      <c r="A29" s="104" t="s">
        <v>199</v>
      </c>
      <c r="D29" s="265">
        <f>D26</f>
        <v>5815</v>
      </c>
      <c r="E29" s="253"/>
      <c r="F29" s="265">
        <f>F26</f>
        <v>49746</v>
      </c>
      <c r="H29" s="265">
        <f>H26</f>
        <v>19104</v>
      </c>
      <c r="I29" s="253"/>
      <c r="J29" s="265">
        <f>J26</f>
        <v>32373</v>
      </c>
    </row>
    <row r="30" spans="1:14" ht="23.15" customHeight="1" thickTop="1">
      <c r="D30" s="266"/>
      <c r="E30" s="253"/>
      <c r="F30" s="266"/>
      <c r="H30" s="266"/>
      <c r="I30" s="253"/>
      <c r="J30" s="266"/>
    </row>
    <row r="31" spans="1:14" ht="23.15" customHeight="1">
      <c r="A31" s="105" t="s">
        <v>54</v>
      </c>
    </row>
    <row r="32" spans="1:14" ht="23.15" customHeight="1">
      <c r="A32" s="105" t="s">
        <v>78</v>
      </c>
      <c r="B32" s="252" t="s">
        <v>18</v>
      </c>
      <c r="C32" s="252"/>
    </row>
    <row r="33" spans="1:14" ht="23.15" customHeight="1">
      <c r="A33" s="105"/>
      <c r="D33" s="316"/>
      <c r="E33" s="316"/>
      <c r="F33" s="316"/>
    </row>
    <row r="34" spans="1:14" ht="23.15" customHeight="1">
      <c r="A34" s="105"/>
      <c r="D34" s="316" t="s">
        <v>51</v>
      </c>
      <c r="E34" s="316"/>
      <c r="F34" s="316"/>
      <c r="H34" s="316" t="s">
        <v>41</v>
      </c>
      <c r="I34" s="316"/>
      <c r="J34" s="316"/>
    </row>
    <row r="35" spans="1:14" ht="23.15" customHeight="1">
      <c r="A35" s="105"/>
      <c r="D35" s="328" t="s">
        <v>99</v>
      </c>
      <c r="E35" s="328"/>
      <c r="F35" s="328"/>
      <c r="H35" s="328" t="s">
        <v>99</v>
      </c>
      <c r="I35" s="328"/>
      <c r="J35" s="328"/>
    </row>
    <row r="36" spans="1:14" ht="23.15" customHeight="1">
      <c r="A36" s="105"/>
      <c r="D36" s="328" t="s">
        <v>156</v>
      </c>
      <c r="E36" s="328"/>
      <c r="F36" s="328"/>
      <c r="H36" s="328" t="s">
        <v>156</v>
      </c>
      <c r="I36" s="328"/>
      <c r="J36" s="328"/>
    </row>
    <row r="37" spans="1:14" ht="23.15" customHeight="1">
      <c r="A37" s="104"/>
      <c r="D37" s="289">
        <v>2567</v>
      </c>
      <c r="E37" s="289"/>
      <c r="F37" s="289">
        <v>2566</v>
      </c>
      <c r="H37" s="289">
        <v>2567</v>
      </c>
      <c r="I37" s="289"/>
      <c r="J37" s="289">
        <v>2566</v>
      </c>
    </row>
    <row r="38" spans="1:14" ht="23.15" customHeight="1">
      <c r="A38" s="104"/>
      <c r="D38" s="317" t="s">
        <v>89</v>
      </c>
      <c r="E38" s="317"/>
      <c r="F38" s="317"/>
      <c r="G38" s="317"/>
      <c r="H38" s="317"/>
      <c r="I38" s="317"/>
      <c r="J38" s="317"/>
    </row>
    <row r="39" spans="1:14" s="104" customFormat="1" ht="23.15" customHeight="1">
      <c r="A39" s="104" t="s">
        <v>168</v>
      </c>
      <c r="B39" s="131"/>
      <c r="C39" s="131"/>
      <c r="D39" s="47"/>
      <c r="E39" s="256"/>
      <c r="F39" s="47"/>
      <c r="G39" s="256"/>
      <c r="H39" s="256"/>
      <c r="I39" s="256"/>
      <c r="J39" s="256"/>
      <c r="L39" s="296"/>
      <c r="N39" s="296"/>
    </row>
    <row r="40" spans="1:14" ht="23.15" customHeight="1">
      <c r="A40" t="s">
        <v>101</v>
      </c>
      <c r="D40" s="9">
        <v>586</v>
      </c>
      <c r="E40" s="255"/>
      <c r="F40" s="9">
        <v>45696</v>
      </c>
      <c r="G40" s="255"/>
      <c r="H40" s="9">
        <v>19104</v>
      </c>
      <c r="I40" s="255"/>
      <c r="J40" s="9">
        <v>32373</v>
      </c>
    </row>
    <row r="41" spans="1:14" ht="23.15" customHeight="1">
      <c r="A41" t="s">
        <v>102</v>
      </c>
      <c r="D41" s="9">
        <v>5229</v>
      </c>
      <c r="E41" s="255"/>
      <c r="F41" s="42">
        <v>4050</v>
      </c>
      <c r="G41" s="255"/>
      <c r="H41" s="9">
        <v>0</v>
      </c>
      <c r="I41" s="255"/>
      <c r="J41" s="9">
        <v>0</v>
      </c>
    </row>
    <row r="42" spans="1:14" ht="23.15" customHeight="1" thickBot="1">
      <c r="D42" s="74">
        <f>SUM(D40:D41)</f>
        <v>5815</v>
      </c>
      <c r="E42" s="256"/>
      <c r="F42" s="74">
        <f>SUM(F40:F41)</f>
        <v>49746</v>
      </c>
      <c r="G42" s="256"/>
      <c r="H42" s="74">
        <f>SUM(H40:H41)</f>
        <v>19104</v>
      </c>
      <c r="I42" s="256"/>
      <c r="J42" s="74">
        <f>SUM(J40:J41)</f>
        <v>32373</v>
      </c>
    </row>
    <row r="43" spans="1:14" ht="23.15" customHeight="1" thickTop="1">
      <c r="D43" s="33"/>
      <c r="E43" s="256"/>
      <c r="F43" s="33"/>
      <c r="G43" s="256"/>
      <c r="H43" s="256"/>
      <c r="I43" s="256"/>
      <c r="J43" s="256"/>
    </row>
    <row r="44" spans="1:14" s="104" customFormat="1" ht="23.15" customHeight="1">
      <c r="A44" s="104" t="s">
        <v>200</v>
      </c>
      <c r="B44" s="131"/>
      <c r="C44" s="131"/>
      <c r="D44" s="47"/>
      <c r="E44" s="256"/>
      <c r="F44" s="47"/>
      <c r="G44" s="256"/>
      <c r="H44" s="256"/>
      <c r="I44" s="256"/>
      <c r="J44" s="256"/>
      <c r="L44" s="296"/>
      <c r="N44" s="296"/>
    </row>
    <row r="45" spans="1:14" ht="23.15" customHeight="1">
      <c r="A45" t="s">
        <v>101</v>
      </c>
      <c r="D45" s="9">
        <v>586</v>
      </c>
      <c r="E45" s="255"/>
      <c r="F45" s="9">
        <v>45696</v>
      </c>
      <c r="G45" s="255"/>
      <c r="H45" s="9">
        <v>19104</v>
      </c>
      <c r="I45" s="255"/>
      <c r="J45" s="9">
        <v>32373</v>
      </c>
    </row>
    <row r="46" spans="1:14" ht="23.15" customHeight="1">
      <c r="A46" t="s">
        <v>102</v>
      </c>
      <c r="D46" s="9">
        <v>5229</v>
      </c>
      <c r="E46" s="255"/>
      <c r="F46" s="21">
        <v>4050</v>
      </c>
      <c r="G46" s="255"/>
      <c r="H46" s="9">
        <v>0</v>
      </c>
      <c r="I46" s="255"/>
      <c r="J46" s="9">
        <v>0</v>
      </c>
    </row>
    <row r="47" spans="1:14" ht="23.15" customHeight="1" thickBot="1">
      <c r="D47" s="74">
        <f>SUM(D45:D46)</f>
        <v>5815</v>
      </c>
      <c r="E47" s="256"/>
      <c r="F47" s="74">
        <f>SUM(F45:F46)</f>
        <v>49746</v>
      </c>
      <c r="G47" s="256"/>
      <c r="H47" s="74">
        <f>SUM(H45:H46)</f>
        <v>19104</v>
      </c>
      <c r="I47" s="256"/>
      <c r="J47" s="74">
        <f>SUM(J45:J46)</f>
        <v>32373</v>
      </c>
    </row>
    <row r="48" spans="1:14" ht="23.15" customHeight="1" thickTop="1">
      <c r="D48" s="255"/>
      <c r="E48" s="255"/>
      <c r="F48" s="255"/>
      <c r="G48" s="255"/>
      <c r="H48" s="255"/>
      <c r="I48" s="255"/>
      <c r="J48" s="255"/>
    </row>
    <row r="49" spans="1:14" s="104" customFormat="1" ht="28" customHeight="1" thickBot="1">
      <c r="A49" s="104" t="s">
        <v>169</v>
      </c>
      <c r="B49" s="288"/>
      <c r="C49" s="288"/>
      <c r="D49" s="270">
        <f>D40/300000</f>
        <v>1.9533333333333334E-3</v>
      </c>
      <c r="E49" s="256"/>
      <c r="F49" s="270">
        <f>F40/300000</f>
        <v>0.15232000000000001</v>
      </c>
      <c r="G49" s="267"/>
      <c r="H49" s="270">
        <f>H40/300000</f>
        <v>6.368E-2</v>
      </c>
      <c r="I49" s="267"/>
      <c r="J49" s="270">
        <f>J40/300000</f>
        <v>0.10791000000000001</v>
      </c>
      <c r="L49" s="296"/>
      <c r="N49" s="296"/>
    </row>
    <row r="50" spans="1:14" ht="23.15" customHeight="1" thickTop="1"/>
  </sheetData>
  <mergeCells count="16">
    <mergeCell ref="D6:F6"/>
    <mergeCell ref="H6:J6"/>
    <mergeCell ref="D3:F3"/>
    <mergeCell ref="D4:F4"/>
    <mergeCell ref="H4:J4"/>
    <mergeCell ref="D5:F5"/>
    <mergeCell ref="H5:J5"/>
    <mergeCell ref="D36:F36"/>
    <mergeCell ref="H36:J36"/>
    <mergeCell ref="D38:J38"/>
    <mergeCell ref="D8:J8"/>
    <mergeCell ref="D33:F33"/>
    <mergeCell ref="D34:F34"/>
    <mergeCell ref="H34:J34"/>
    <mergeCell ref="D35:F35"/>
    <mergeCell ref="H35:J35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F9-F8A8-4EBA-80DE-64050672DE45}">
  <sheetPr>
    <pageSetUpPr fitToPage="1"/>
  </sheetPr>
  <dimension ref="A1:N50"/>
  <sheetViews>
    <sheetView zoomScale="96" zoomScaleNormal="96" zoomScaleSheetLayoutView="70" workbookViewId="0">
      <selection activeCell="J23" sqref="J23"/>
    </sheetView>
  </sheetViews>
  <sheetFormatPr defaultColWidth="9.09765625" defaultRowHeight="23.15" customHeight="1"/>
  <cols>
    <col min="1" max="1" width="47" customWidth="1"/>
    <col min="2" max="2" width="8.8984375" style="313" customWidth="1"/>
    <col min="3" max="3" width="1.59765625" style="313" customWidth="1"/>
    <col min="4" max="4" width="13.19921875" customWidth="1"/>
    <col min="5" max="5" width="1.59765625" customWidth="1"/>
    <col min="6" max="6" width="13.19921875" customWidth="1"/>
    <col min="7" max="7" width="1.59765625" customWidth="1"/>
    <col min="8" max="8" width="13.19921875" customWidth="1"/>
    <col min="9" max="9" width="1.59765625" customWidth="1"/>
    <col min="10" max="10" width="13.19921875" customWidth="1"/>
    <col min="12" max="12" width="17.19921875" style="295" bestFit="1" customWidth="1"/>
    <col min="14" max="14" width="15.59765625" style="295" bestFit="1" customWidth="1"/>
  </cols>
  <sheetData>
    <row r="1" spans="1:10" ht="23.15" customHeight="1">
      <c r="A1" s="105" t="s">
        <v>54</v>
      </c>
    </row>
    <row r="2" spans="1:10" ht="23.15" customHeight="1">
      <c r="A2" s="105" t="s">
        <v>78</v>
      </c>
      <c r="B2" s="252" t="s">
        <v>18</v>
      </c>
      <c r="C2" s="252"/>
    </row>
    <row r="3" spans="1:10" ht="23.15" customHeight="1">
      <c r="A3" s="105"/>
      <c r="D3" s="316"/>
      <c r="E3" s="316"/>
      <c r="F3" s="316"/>
    </row>
    <row r="4" spans="1:10" ht="23.15" customHeight="1">
      <c r="A4" s="105"/>
      <c r="D4" s="316" t="s">
        <v>51</v>
      </c>
      <c r="E4" s="316"/>
      <c r="F4" s="316"/>
      <c r="H4" s="316" t="s">
        <v>41</v>
      </c>
      <c r="I4" s="316"/>
      <c r="J4" s="316"/>
    </row>
    <row r="5" spans="1:10" ht="23.15" customHeight="1">
      <c r="A5" s="105"/>
      <c r="D5" s="328" t="s">
        <v>155</v>
      </c>
      <c r="E5" s="328"/>
      <c r="F5" s="328"/>
      <c r="H5" s="328" t="s">
        <v>155</v>
      </c>
      <c r="I5" s="328"/>
      <c r="J5" s="328"/>
    </row>
    <row r="6" spans="1:10" ht="23.15" customHeight="1">
      <c r="A6" s="105"/>
      <c r="D6" s="328" t="s">
        <v>156</v>
      </c>
      <c r="E6" s="328"/>
      <c r="F6" s="328"/>
      <c r="H6" s="328" t="s">
        <v>156</v>
      </c>
      <c r="I6" s="328"/>
      <c r="J6" s="328"/>
    </row>
    <row r="7" spans="1:10" ht="23.15" customHeight="1">
      <c r="A7" s="104"/>
      <c r="B7" s="313" t="s">
        <v>1</v>
      </c>
      <c r="D7" s="314">
        <v>2567</v>
      </c>
      <c r="E7" s="314"/>
      <c r="F7" s="314">
        <v>2566</v>
      </c>
      <c r="H7" s="314">
        <v>2567</v>
      </c>
      <c r="I7" s="314"/>
      <c r="J7" s="314">
        <v>2566</v>
      </c>
    </row>
    <row r="8" spans="1:10" ht="23.15" customHeight="1">
      <c r="A8" s="104"/>
      <c r="D8" s="317" t="s">
        <v>89</v>
      </c>
      <c r="E8" s="317"/>
      <c r="F8" s="317"/>
      <c r="G8" s="317"/>
      <c r="H8" s="317"/>
      <c r="I8" s="317"/>
      <c r="J8" s="317"/>
    </row>
    <row r="9" spans="1:10" ht="23.15" customHeight="1">
      <c r="A9" s="113" t="s">
        <v>19</v>
      </c>
      <c r="D9" s="253"/>
      <c r="E9" s="253"/>
      <c r="F9" s="253"/>
      <c r="H9" s="253"/>
      <c r="I9" s="253"/>
      <c r="J9" s="253"/>
    </row>
    <row r="10" spans="1:10" ht="23.15" customHeight="1">
      <c r="A10" t="s">
        <v>119</v>
      </c>
      <c r="B10" s="315" t="s">
        <v>185</v>
      </c>
      <c r="D10" s="9">
        <v>2026453</v>
      </c>
      <c r="E10" s="255"/>
      <c r="F10" s="9">
        <v>1867646</v>
      </c>
      <c r="H10" s="9">
        <v>0</v>
      </c>
      <c r="I10" s="255"/>
      <c r="J10" s="9">
        <v>0</v>
      </c>
    </row>
    <row r="11" spans="1:10" ht="23.15" customHeight="1">
      <c r="A11" t="s">
        <v>197</v>
      </c>
      <c r="B11" s="315" t="s">
        <v>185</v>
      </c>
      <c r="D11" s="9">
        <v>0</v>
      </c>
      <c r="E11" s="9"/>
      <c r="F11" s="9">
        <v>0</v>
      </c>
      <c r="G11" s="9"/>
      <c r="H11" s="9">
        <v>183801</v>
      </c>
      <c r="I11" s="255"/>
      <c r="J11" s="9">
        <v>191464</v>
      </c>
    </row>
    <row r="12" spans="1:10" ht="23.15" customHeight="1">
      <c r="A12" t="s">
        <v>52</v>
      </c>
      <c r="B12" s="313">
        <v>3</v>
      </c>
      <c r="D12" s="9">
        <v>0</v>
      </c>
      <c r="E12" s="9"/>
      <c r="F12" s="9">
        <v>0</v>
      </c>
      <c r="G12" s="9"/>
      <c r="H12" s="9">
        <v>11500</v>
      </c>
      <c r="I12" s="255"/>
      <c r="J12" s="9">
        <v>17450</v>
      </c>
    </row>
    <row r="13" spans="1:10" ht="23.15" customHeight="1">
      <c r="A13" t="s">
        <v>20</v>
      </c>
      <c r="D13" s="9">
        <v>10251</v>
      </c>
      <c r="E13" s="9"/>
      <c r="F13" s="9">
        <v>12142</v>
      </c>
      <c r="G13" s="9"/>
      <c r="H13" s="9">
        <v>4186</v>
      </c>
      <c r="I13" s="255"/>
      <c r="J13" s="9">
        <v>3097</v>
      </c>
    </row>
    <row r="14" spans="1:10" ht="23.15" customHeight="1">
      <c r="A14" s="104" t="s">
        <v>21</v>
      </c>
      <c r="D14" s="32">
        <f>SUM(D10:D13)</f>
        <v>2036704</v>
      </c>
      <c r="E14" s="47"/>
      <c r="F14" s="32">
        <f>SUM(F10:F13)</f>
        <v>1879788</v>
      </c>
      <c r="G14" s="9"/>
      <c r="H14" s="32">
        <f>SUM(H10:H13)</f>
        <v>199487</v>
      </c>
      <c r="I14" s="256"/>
      <c r="J14" s="32">
        <f>SUM(J10:J13)</f>
        <v>212011</v>
      </c>
    </row>
    <row r="15" spans="1:10" ht="23.15" customHeight="1">
      <c r="A15" s="257"/>
      <c r="B15" s="258"/>
      <c r="C15" s="258"/>
      <c r="D15" s="75"/>
      <c r="E15" s="75"/>
      <c r="F15" s="75"/>
      <c r="G15" s="75"/>
      <c r="H15" s="75"/>
      <c r="I15" s="259"/>
      <c r="J15" s="75"/>
    </row>
    <row r="16" spans="1:10" ht="23.15" customHeight="1">
      <c r="A16" s="113" t="s">
        <v>22</v>
      </c>
      <c r="D16" s="9"/>
      <c r="E16" s="9"/>
      <c r="F16" s="9"/>
      <c r="G16" s="9"/>
      <c r="H16" s="9"/>
      <c r="I16" s="253"/>
      <c r="J16" s="9"/>
    </row>
    <row r="17" spans="1:14" ht="23.15" customHeight="1">
      <c r="A17" t="s">
        <v>120</v>
      </c>
      <c r="B17" s="315"/>
      <c r="D17" s="9">
        <v>1190065</v>
      </c>
      <c r="E17" s="9"/>
      <c r="F17" s="9">
        <v>1052167</v>
      </c>
      <c r="G17" s="9"/>
      <c r="H17" s="9">
        <v>0</v>
      </c>
      <c r="I17" s="255"/>
      <c r="J17" s="9">
        <v>0</v>
      </c>
    </row>
    <row r="18" spans="1:14" ht="23.15" customHeight="1">
      <c r="A18" t="s">
        <v>100</v>
      </c>
      <c r="D18" s="9">
        <v>544363</v>
      </c>
      <c r="E18" s="9"/>
      <c r="F18" s="9">
        <v>481000</v>
      </c>
      <c r="G18" s="9"/>
      <c r="H18" s="9">
        <v>0</v>
      </c>
      <c r="I18" s="255"/>
      <c r="J18" s="9">
        <v>0</v>
      </c>
    </row>
    <row r="19" spans="1:14" ht="23.15" customHeight="1">
      <c r="A19" t="s">
        <v>37</v>
      </c>
      <c r="B19" s="315">
        <v>3</v>
      </c>
      <c r="D19" s="9">
        <v>247652</v>
      </c>
      <c r="E19" s="9"/>
      <c r="F19" s="9">
        <v>218556</v>
      </c>
      <c r="G19" s="9"/>
      <c r="H19" s="9">
        <v>169179</v>
      </c>
      <c r="I19" s="255"/>
      <c r="J19" s="9">
        <v>166923</v>
      </c>
    </row>
    <row r="20" spans="1:14" ht="23.15" customHeight="1">
      <c r="A20" s="104" t="s">
        <v>23</v>
      </c>
      <c r="D20" s="32">
        <f>SUM(D17:D19)</f>
        <v>1982080</v>
      </c>
      <c r="E20" s="47"/>
      <c r="F20" s="32">
        <f>SUM(F17:F19)</f>
        <v>1751723</v>
      </c>
      <c r="G20" s="9"/>
      <c r="H20" s="32">
        <f>SUM(H17:H19)</f>
        <v>169179</v>
      </c>
      <c r="I20" s="117"/>
      <c r="J20" s="32">
        <f>SUM(J17:J19)</f>
        <v>166923</v>
      </c>
    </row>
    <row r="21" spans="1:14" ht="23.15" customHeight="1">
      <c r="A21" s="104"/>
      <c r="D21" s="33"/>
      <c r="E21" s="47"/>
      <c r="F21" s="33"/>
      <c r="G21" s="9"/>
      <c r="H21" s="33"/>
      <c r="I21" s="117"/>
      <c r="J21" s="33"/>
    </row>
    <row r="22" spans="1:14" s="104" customFormat="1" ht="23.15" customHeight="1">
      <c r="A22" s="104" t="s">
        <v>164</v>
      </c>
      <c r="B22" s="131"/>
      <c r="C22" s="131"/>
      <c r="D22" s="260">
        <f>D14-D20</f>
        <v>54624</v>
      </c>
      <c r="E22" s="117"/>
      <c r="F22" s="260">
        <f>F14-F20</f>
        <v>128065</v>
      </c>
      <c r="H22" s="260">
        <f>H14-H20</f>
        <v>30308</v>
      </c>
      <c r="I22" s="117"/>
      <c r="J22" s="260">
        <f>J14-J20</f>
        <v>45088</v>
      </c>
      <c r="L22" s="296"/>
      <c r="N22" s="296"/>
    </row>
    <row r="23" spans="1:14" ht="23.15" customHeight="1">
      <c r="A23" t="s">
        <v>38</v>
      </c>
      <c r="B23" s="315"/>
      <c r="D23" s="9">
        <v>-28610</v>
      </c>
      <c r="E23" s="9"/>
      <c r="F23" s="9">
        <v>-19894</v>
      </c>
      <c r="G23" s="9"/>
      <c r="H23" s="9">
        <v>-2695</v>
      </c>
      <c r="I23" s="255"/>
      <c r="J23" s="94">
        <v>-3147</v>
      </c>
    </row>
    <row r="24" spans="1:14" s="104" customFormat="1" ht="23.15" customHeight="1">
      <c r="A24" s="104" t="s">
        <v>165</v>
      </c>
      <c r="B24" s="131"/>
      <c r="C24" s="131"/>
      <c r="D24" s="272">
        <f>SUM(D22:D23)</f>
        <v>26014</v>
      </c>
      <c r="E24" s="117"/>
      <c r="F24" s="272">
        <f>SUM(F22:F23)</f>
        <v>108171</v>
      </c>
      <c r="H24" s="272">
        <f>SUM(H22:H23)</f>
        <v>27613</v>
      </c>
      <c r="I24" s="117"/>
      <c r="J24" s="272">
        <f>SUM(J22:J23)</f>
        <v>41941</v>
      </c>
      <c r="L24" s="296"/>
      <c r="N24" s="296"/>
    </row>
    <row r="25" spans="1:14" ht="23.15" customHeight="1">
      <c r="A25" t="s">
        <v>150</v>
      </c>
      <c r="D25" s="9">
        <v>-1880</v>
      </c>
      <c r="E25" s="253"/>
      <c r="F25" s="42">
        <v>19936</v>
      </c>
      <c r="H25" s="9">
        <v>2953</v>
      </c>
      <c r="I25" s="253"/>
      <c r="J25" s="9">
        <v>4560</v>
      </c>
    </row>
    <row r="26" spans="1:14" s="104" customFormat="1" ht="23.15" customHeight="1" thickBot="1">
      <c r="A26" s="104" t="s">
        <v>167</v>
      </c>
      <c r="B26" s="131"/>
      <c r="C26" s="131"/>
      <c r="D26" s="54">
        <f>D24-D25</f>
        <v>27894</v>
      </c>
      <c r="E26" s="117"/>
      <c r="F26" s="54">
        <f>F24-F25</f>
        <v>88235</v>
      </c>
      <c r="H26" s="54">
        <f>H24-H25</f>
        <v>24660</v>
      </c>
      <c r="I26" s="117"/>
      <c r="J26" s="54">
        <f>J24-J25</f>
        <v>37381</v>
      </c>
      <c r="L26" s="296"/>
      <c r="N26" s="296"/>
    </row>
    <row r="27" spans="1:14" s="104" customFormat="1" ht="23.15" customHeight="1" thickTop="1">
      <c r="B27" s="131"/>
      <c r="C27" s="131"/>
      <c r="D27" s="261"/>
      <c r="E27" s="117"/>
      <c r="F27" s="261"/>
      <c r="H27" s="261"/>
      <c r="I27" s="117"/>
      <c r="J27" s="261"/>
      <c r="L27" s="296"/>
      <c r="N27" s="296"/>
    </row>
    <row r="28" spans="1:14" ht="23.15" customHeight="1">
      <c r="A28" s="262" t="s">
        <v>117</v>
      </c>
      <c r="B28" s="263"/>
      <c r="C28" s="263"/>
      <c r="D28" s="290">
        <f>ROUND(L28/10^3,0)</f>
        <v>0</v>
      </c>
      <c r="E28" s="264"/>
      <c r="F28" s="19">
        <v>0</v>
      </c>
      <c r="G28" s="264"/>
      <c r="H28" s="290">
        <f t="shared" ref="H28" si="0">ROUND(N28/10^3,0)</f>
        <v>0</v>
      </c>
      <c r="I28" s="264"/>
      <c r="J28" s="19">
        <v>0</v>
      </c>
    </row>
    <row r="29" spans="1:14" ht="23.15" customHeight="1" thickBot="1">
      <c r="A29" s="104" t="s">
        <v>199</v>
      </c>
      <c r="D29" s="265">
        <f>D26</f>
        <v>27894</v>
      </c>
      <c r="E29" s="253"/>
      <c r="F29" s="265">
        <f>F26</f>
        <v>88235</v>
      </c>
      <c r="H29" s="265">
        <f>H26</f>
        <v>24660</v>
      </c>
      <c r="I29" s="253"/>
      <c r="J29" s="265">
        <f>J26</f>
        <v>37381</v>
      </c>
    </row>
    <row r="30" spans="1:14" ht="23.15" customHeight="1" thickTop="1">
      <c r="D30" s="266"/>
      <c r="E30" s="253"/>
      <c r="F30" s="266"/>
      <c r="H30" s="266"/>
      <c r="I30" s="253"/>
      <c r="J30" s="266"/>
    </row>
    <row r="31" spans="1:14" ht="23.15" customHeight="1">
      <c r="A31" s="105" t="s">
        <v>54</v>
      </c>
    </row>
    <row r="32" spans="1:14" ht="23.15" customHeight="1">
      <c r="A32" s="105" t="s">
        <v>78</v>
      </c>
      <c r="B32" s="252" t="s">
        <v>18</v>
      </c>
      <c r="C32" s="252"/>
    </row>
    <row r="33" spans="1:14" ht="23.15" customHeight="1">
      <c r="A33" s="105"/>
      <c r="D33" s="316"/>
      <c r="E33" s="316"/>
      <c r="F33" s="316"/>
    </row>
    <row r="34" spans="1:14" ht="23.15" customHeight="1">
      <c r="A34" s="105"/>
      <c r="D34" s="316" t="s">
        <v>51</v>
      </c>
      <c r="E34" s="316"/>
      <c r="F34" s="316"/>
      <c r="H34" s="316" t="s">
        <v>41</v>
      </c>
      <c r="I34" s="316"/>
      <c r="J34" s="316"/>
    </row>
    <row r="35" spans="1:14" ht="23.15" customHeight="1">
      <c r="A35" s="105"/>
      <c r="D35" s="328" t="s">
        <v>155</v>
      </c>
      <c r="E35" s="328"/>
      <c r="F35" s="328"/>
      <c r="H35" s="328" t="s">
        <v>155</v>
      </c>
      <c r="I35" s="328"/>
      <c r="J35" s="328"/>
    </row>
    <row r="36" spans="1:14" ht="23.15" customHeight="1">
      <c r="A36" s="105"/>
      <c r="D36" s="328" t="s">
        <v>156</v>
      </c>
      <c r="E36" s="328"/>
      <c r="F36" s="328"/>
      <c r="H36" s="328" t="s">
        <v>156</v>
      </c>
      <c r="I36" s="328"/>
      <c r="J36" s="328"/>
    </row>
    <row r="37" spans="1:14" ht="23.15" customHeight="1">
      <c r="A37" s="104"/>
      <c r="D37" s="314">
        <v>2567</v>
      </c>
      <c r="E37" s="314"/>
      <c r="F37" s="314">
        <v>2566</v>
      </c>
      <c r="H37" s="314">
        <v>2567</v>
      </c>
      <c r="I37" s="314"/>
      <c r="J37" s="314">
        <v>2566</v>
      </c>
    </row>
    <row r="38" spans="1:14" ht="23.15" customHeight="1">
      <c r="A38" s="104"/>
      <c r="D38" s="317" t="s">
        <v>89</v>
      </c>
      <c r="E38" s="317"/>
      <c r="F38" s="317"/>
      <c r="G38" s="317"/>
      <c r="H38" s="317"/>
      <c r="I38" s="317"/>
      <c r="J38" s="317"/>
    </row>
    <row r="39" spans="1:14" s="104" customFormat="1" ht="23.15" customHeight="1">
      <c r="A39" s="104" t="s">
        <v>168</v>
      </c>
      <c r="B39" s="131"/>
      <c r="C39" s="131"/>
      <c r="D39" s="47"/>
      <c r="E39" s="256"/>
      <c r="F39" s="47"/>
      <c r="G39" s="256"/>
      <c r="H39" s="256"/>
      <c r="I39" s="256"/>
      <c r="J39" s="256"/>
      <c r="L39" s="296"/>
      <c r="N39" s="296"/>
    </row>
    <row r="40" spans="1:14" ht="23.15" customHeight="1">
      <c r="A40" t="s">
        <v>101</v>
      </c>
      <c r="D40" s="9">
        <v>16232</v>
      </c>
      <c r="E40" s="255"/>
      <c r="F40" s="9">
        <v>79800</v>
      </c>
      <c r="G40" s="255"/>
      <c r="H40" s="9">
        <v>24660</v>
      </c>
      <c r="I40" s="255"/>
      <c r="J40" s="9">
        <v>37381</v>
      </c>
    </row>
    <row r="41" spans="1:14" ht="23.15" customHeight="1">
      <c r="A41" t="s">
        <v>102</v>
      </c>
      <c r="D41" s="9">
        <v>11662</v>
      </c>
      <c r="E41" s="255"/>
      <c r="F41" s="42">
        <v>8435</v>
      </c>
      <c r="G41" s="255"/>
      <c r="H41" s="9">
        <v>0</v>
      </c>
      <c r="I41" s="255"/>
      <c r="J41" s="9">
        <v>0</v>
      </c>
    </row>
    <row r="42" spans="1:14" ht="23.15" customHeight="1" thickBot="1">
      <c r="D42" s="74">
        <f>SUM(D40:D41)</f>
        <v>27894</v>
      </c>
      <c r="E42" s="256"/>
      <c r="F42" s="74">
        <f>SUM(F40:F41)</f>
        <v>88235</v>
      </c>
      <c r="G42" s="256"/>
      <c r="H42" s="74">
        <f>SUM(H40:H41)</f>
        <v>24660</v>
      </c>
      <c r="I42" s="256"/>
      <c r="J42" s="74">
        <f>SUM(J40:J41)</f>
        <v>37381</v>
      </c>
    </row>
    <row r="43" spans="1:14" ht="23.15" customHeight="1" thickTop="1">
      <c r="D43" s="33"/>
      <c r="E43" s="256"/>
      <c r="F43" s="33"/>
      <c r="G43" s="256"/>
      <c r="H43" s="256"/>
      <c r="I43" s="256"/>
      <c r="J43" s="256"/>
    </row>
    <row r="44" spans="1:14" s="104" customFormat="1" ht="23.15" customHeight="1">
      <c r="A44" s="104" t="s">
        <v>200</v>
      </c>
      <c r="B44" s="131"/>
      <c r="C44" s="131"/>
      <c r="D44" s="47"/>
      <c r="E44" s="256"/>
      <c r="F44" s="47"/>
      <c r="G44" s="256"/>
      <c r="H44" s="256"/>
      <c r="I44" s="256"/>
      <c r="J44" s="256"/>
      <c r="L44" s="296"/>
      <c r="N44" s="296"/>
    </row>
    <row r="45" spans="1:14" ht="23.15" customHeight="1">
      <c r="A45" t="s">
        <v>101</v>
      </c>
      <c r="D45" s="9">
        <v>16232</v>
      </c>
      <c r="E45" s="255"/>
      <c r="F45" s="9">
        <v>79800</v>
      </c>
      <c r="G45" s="255"/>
      <c r="H45" s="9">
        <v>24660</v>
      </c>
      <c r="I45" s="255"/>
      <c r="J45" s="9">
        <v>37381</v>
      </c>
    </row>
    <row r="46" spans="1:14" ht="23.15" customHeight="1">
      <c r="A46" t="s">
        <v>102</v>
      </c>
      <c r="D46" s="9">
        <v>11662</v>
      </c>
      <c r="E46" s="255"/>
      <c r="F46" s="21">
        <v>8435</v>
      </c>
      <c r="G46" s="255"/>
      <c r="H46" s="9">
        <v>0</v>
      </c>
      <c r="I46" s="255"/>
      <c r="J46" s="9">
        <v>0</v>
      </c>
    </row>
    <row r="47" spans="1:14" ht="23.15" customHeight="1" thickBot="1">
      <c r="D47" s="74">
        <f>SUM(D45:D46)</f>
        <v>27894</v>
      </c>
      <c r="E47" s="256"/>
      <c r="F47" s="74">
        <f>SUM(F45:F46)</f>
        <v>88235</v>
      </c>
      <c r="G47" s="256"/>
      <c r="H47" s="74">
        <f>SUM(H45:H46)</f>
        <v>24660</v>
      </c>
      <c r="I47" s="256"/>
      <c r="J47" s="74">
        <f>SUM(J45:J46)</f>
        <v>37381</v>
      </c>
    </row>
    <row r="48" spans="1:14" ht="23.15" customHeight="1" thickTop="1">
      <c r="D48" s="255"/>
      <c r="E48" s="255"/>
      <c r="F48" s="255"/>
      <c r="G48" s="255"/>
      <c r="H48" s="255"/>
      <c r="I48" s="255"/>
      <c r="J48" s="255"/>
    </row>
    <row r="49" spans="1:14" s="104" customFormat="1" ht="28" customHeight="1" thickBot="1">
      <c r="A49" s="104" t="s">
        <v>169</v>
      </c>
      <c r="B49" s="313"/>
      <c r="C49" s="313"/>
      <c r="D49" s="270">
        <f>D45/300000</f>
        <v>5.4106666666666664E-2</v>
      </c>
      <c r="E49" s="256"/>
      <c r="F49" s="270">
        <f>F45/300000</f>
        <v>0.26600000000000001</v>
      </c>
      <c r="G49" s="267"/>
      <c r="H49" s="270">
        <f>H45/300000</f>
        <v>8.2199999999999995E-2</v>
      </c>
      <c r="I49" s="267"/>
      <c r="J49" s="270">
        <f>J45/300000</f>
        <v>0.12460333333333333</v>
      </c>
      <c r="L49" s="296"/>
      <c r="N49" s="296"/>
    </row>
    <row r="50" spans="1:14" ht="23.15" customHeight="1" thickTop="1"/>
  </sheetData>
  <mergeCells count="16">
    <mergeCell ref="D36:F36"/>
    <mergeCell ref="H36:J36"/>
    <mergeCell ref="D38:J38"/>
    <mergeCell ref="D8:J8"/>
    <mergeCell ref="D33:F33"/>
    <mergeCell ref="D34:F34"/>
    <mergeCell ref="H34:J34"/>
    <mergeCell ref="D35:F35"/>
    <mergeCell ref="H35:J35"/>
    <mergeCell ref="D6:F6"/>
    <mergeCell ref="H6:J6"/>
    <mergeCell ref="D3:F3"/>
    <mergeCell ref="D4:F4"/>
    <mergeCell ref="H4:J4"/>
    <mergeCell ref="D5:F5"/>
    <mergeCell ref="H5:J5"/>
  </mergeCells>
  <pageMargins left="0.8" right="0.8" top="0.48" bottom="0.5" header="0.5" footer="0.5"/>
  <pageSetup paperSize="9" scale="84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Q27"/>
  <sheetViews>
    <sheetView zoomScale="80" zoomScaleNormal="80" zoomScaleSheetLayoutView="55" workbookViewId="0">
      <selection activeCell="M16" sqref="M16"/>
    </sheetView>
  </sheetViews>
  <sheetFormatPr defaultColWidth="9.09765625" defaultRowHeight="23.75" customHeight="1"/>
  <cols>
    <col min="1" max="1" width="66.5" style="6" customWidth="1"/>
    <col min="2" max="2" width="10.09765625" style="6" customWidth="1"/>
    <col min="3" max="3" width="14.69921875" style="6" customWidth="1"/>
    <col min="4" max="4" width="1" style="6" customWidth="1"/>
    <col min="5" max="5" width="14.69921875" style="6" customWidth="1"/>
    <col min="6" max="6" width="1" style="6" customWidth="1"/>
    <col min="7" max="7" width="14.69921875" style="6" customWidth="1"/>
    <col min="8" max="8" width="1" style="6" customWidth="1"/>
    <col min="9" max="9" width="14.69921875" style="6" customWidth="1"/>
    <col min="10" max="10" width="1" style="6" customWidth="1"/>
    <col min="11" max="11" width="14.69921875" style="6" customWidth="1"/>
    <col min="12" max="12" width="1" style="6" customWidth="1"/>
    <col min="13" max="13" width="14.09765625" style="6" customWidth="1"/>
    <col min="14" max="14" width="1" style="6" customWidth="1"/>
    <col min="15" max="15" width="14" style="6" customWidth="1"/>
    <col min="16" max="16" width="1" style="6" customWidth="1"/>
    <col min="17" max="17" width="14.69921875" style="6" customWidth="1"/>
    <col min="18" max="18" width="9.09765625" style="6"/>
    <col min="19" max="19" width="9.09765625" style="6" customWidth="1"/>
    <col min="20" max="16384" width="9.09765625" style="6"/>
  </cols>
  <sheetData>
    <row r="1" spans="1:17" ht="23.75" customHeight="1">
      <c r="A1" s="2" t="s">
        <v>54</v>
      </c>
      <c r="B1" s="70"/>
      <c r="M1" s="66"/>
      <c r="O1" s="66"/>
      <c r="Q1" s="66"/>
    </row>
    <row r="2" spans="1:17" ht="23.75" customHeight="1">
      <c r="A2" s="61" t="s">
        <v>178</v>
      </c>
      <c r="B2" s="70"/>
      <c r="L2" s="57"/>
      <c r="M2" s="66"/>
      <c r="N2" s="57"/>
      <c r="O2" s="66"/>
      <c r="P2" s="57"/>
      <c r="Q2" s="66"/>
    </row>
    <row r="3" spans="1:17" ht="10.25" customHeight="1">
      <c r="A3" s="61"/>
      <c r="B3" s="70"/>
      <c r="L3" s="57"/>
      <c r="M3" s="66"/>
      <c r="N3" s="57"/>
      <c r="O3" s="66"/>
      <c r="P3" s="57"/>
      <c r="Q3" s="66"/>
    </row>
    <row r="4" spans="1:17" ht="20" customHeight="1">
      <c r="A4" s="59"/>
      <c r="B4" s="5"/>
      <c r="C4" s="330" t="s">
        <v>51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</row>
    <row r="5" spans="1:17" ht="23.75" customHeight="1">
      <c r="A5" s="59"/>
      <c r="B5" s="5"/>
      <c r="C5" s="55"/>
      <c r="D5" s="55"/>
      <c r="E5" s="55"/>
      <c r="F5" s="55"/>
      <c r="G5" s="55"/>
      <c r="H5" s="55"/>
      <c r="I5" s="331" t="s">
        <v>96</v>
      </c>
      <c r="J5" s="331"/>
      <c r="K5" s="331"/>
      <c r="L5" s="55"/>
      <c r="M5" s="55"/>
      <c r="N5" s="55"/>
      <c r="O5" s="55"/>
      <c r="P5" s="55"/>
      <c r="Q5" s="55"/>
    </row>
    <row r="6" spans="1:17" ht="21.5">
      <c r="A6" s="5"/>
      <c r="D6" s="58"/>
      <c r="E6" s="7"/>
      <c r="F6" s="7"/>
      <c r="G6" s="7" t="s">
        <v>104</v>
      </c>
      <c r="H6" s="58"/>
      <c r="I6" s="71"/>
      <c r="J6" s="71"/>
      <c r="K6" s="71"/>
      <c r="L6" s="58"/>
      <c r="M6" s="7"/>
      <c r="N6" s="58"/>
      <c r="O6" s="7"/>
      <c r="P6" s="58"/>
      <c r="Q6" s="7"/>
    </row>
    <row r="7" spans="1:17" ht="21.5">
      <c r="A7" s="5"/>
      <c r="C7" s="7" t="s">
        <v>29</v>
      </c>
      <c r="D7" s="58"/>
      <c r="E7" s="7"/>
      <c r="F7" s="7"/>
      <c r="G7" s="7" t="s">
        <v>61</v>
      </c>
      <c r="H7" s="58"/>
      <c r="I7" s="7"/>
      <c r="J7" s="67"/>
      <c r="K7" s="67"/>
      <c r="L7" s="58"/>
      <c r="M7" s="7" t="s">
        <v>186</v>
      </c>
      <c r="N7" s="58"/>
      <c r="O7" s="7" t="s">
        <v>53</v>
      </c>
      <c r="P7" s="58"/>
      <c r="Q7" s="7"/>
    </row>
    <row r="8" spans="1:17" ht="21.5">
      <c r="A8" s="5"/>
      <c r="C8" s="7" t="s">
        <v>34</v>
      </c>
      <c r="D8" s="58"/>
      <c r="E8" s="7" t="s">
        <v>24</v>
      </c>
      <c r="F8" s="7"/>
      <c r="G8" s="6" t="s">
        <v>62</v>
      </c>
      <c r="H8" s="58"/>
      <c r="I8" s="7" t="s">
        <v>48</v>
      </c>
      <c r="J8" s="58"/>
      <c r="K8" s="7" t="s">
        <v>39</v>
      </c>
      <c r="L8" s="58"/>
      <c r="M8" s="7" t="s">
        <v>187</v>
      </c>
      <c r="N8" s="58"/>
      <c r="O8" s="7" t="s">
        <v>141</v>
      </c>
      <c r="P8" s="58"/>
      <c r="Q8" s="7" t="s">
        <v>32</v>
      </c>
    </row>
    <row r="9" spans="1:17" ht="21.5">
      <c r="A9" s="5"/>
      <c r="B9" s="308" t="s">
        <v>1</v>
      </c>
      <c r="C9" s="7" t="s">
        <v>35</v>
      </c>
      <c r="D9" s="58"/>
      <c r="E9" s="7" t="s">
        <v>103</v>
      </c>
      <c r="F9" s="7"/>
      <c r="G9" s="7" t="s">
        <v>63</v>
      </c>
      <c r="H9" s="58"/>
      <c r="I9" s="57" t="s">
        <v>47</v>
      </c>
      <c r="J9" s="58"/>
      <c r="K9" s="57" t="s">
        <v>64</v>
      </c>
      <c r="L9" s="58"/>
      <c r="M9" s="7" t="s">
        <v>188</v>
      </c>
      <c r="N9" s="58"/>
      <c r="O9" s="7" t="s">
        <v>65</v>
      </c>
      <c r="P9" s="58"/>
      <c r="Q9" s="7" t="s">
        <v>33</v>
      </c>
    </row>
    <row r="10" spans="1:17" ht="21.5">
      <c r="A10" s="5"/>
      <c r="B10" s="56"/>
      <c r="C10" s="329" t="s">
        <v>89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</row>
    <row r="11" spans="1:17" ht="23.75" customHeight="1">
      <c r="A11" s="3" t="s">
        <v>201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23.75" customHeight="1">
      <c r="A12" s="14" t="s">
        <v>160</v>
      </c>
      <c r="B12" s="11"/>
      <c r="C12" s="33">
        <v>300000</v>
      </c>
      <c r="D12" s="33"/>
      <c r="E12" s="33">
        <v>959977</v>
      </c>
      <c r="F12" s="33"/>
      <c r="G12" s="33">
        <v>152460</v>
      </c>
      <c r="H12" s="33"/>
      <c r="I12" s="33">
        <v>30000</v>
      </c>
      <c r="J12" s="33"/>
      <c r="K12" s="33">
        <v>-161679</v>
      </c>
      <c r="L12" s="33"/>
      <c r="M12" s="33">
        <f>SUM(C12:K12)</f>
        <v>1280758</v>
      </c>
      <c r="N12" s="33"/>
      <c r="O12" s="33">
        <v>65504</v>
      </c>
      <c r="P12" s="33"/>
      <c r="Q12" s="33">
        <f>SUM(M12:O12)</f>
        <v>1346262</v>
      </c>
    </row>
    <row r="13" spans="1:17" ht="23.75" customHeight="1">
      <c r="A13" s="3" t="s">
        <v>81</v>
      </c>
      <c r="B13" s="5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17" ht="23.75" customHeight="1">
      <c r="A14" s="8" t="s">
        <v>171</v>
      </c>
      <c r="B14" s="5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spans="1:17" s="41" customFormat="1" ht="23.75" customHeight="1">
      <c r="A15" s="11" t="s">
        <v>193</v>
      </c>
      <c r="B15" s="56"/>
      <c r="C15" s="22">
        <v>0</v>
      </c>
      <c r="D15" s="52" t="s">
        <v>189</v>
      </c>
      <c r="E15" s="22">
        <v>0</v>
      </c>
      <c r="F15" s="50"/>
      <c r="G15" s="22">
        <v>1831</v>
      </c>
      <c r="H15" s="52"/>
      <c r="I15" s="22">
        <v>0</v>
      </c>
      <c r="J15" s="50"/>
      <c r="K15" s="22">
        <v>0</v>
      </c>
      <c r="L15" s="50"/>
      <c r="M15" s="50">
        <f>SUM(C15:K15)</f>
        <v>1831</v>
      </c>
      <c r="N15" s="50"/>
      <c r="O15" s="22">
        <v>0</v>
      </c>
      <c r="P15" s="50"/>
      <c r="Q15" s="50">
        <f>SUM(M15:O15)</f>
        <v>1831</v>
      </c>
    </row>
    <row r="16" spans="1:17" s="5" customFormat="1" ht="23.75" customHeight="1">
      <c r="A16" s="11" t="s">
        <v>118</v>
      </c>
      <c r="B16" s="288">
        <v>6</v>
      </c>
      <c r="C16" s="49">
        <v>0</v>
      </c>
      <c r="D16" s="50"/>
      <c r="E16" s="49">
        <v>0</v>
      </c>
      <c r="F16" s="50"/>
      <c r="G16" s="49">
        <v>0</v>
      </c>
      <c r="H16" s="50"/>
      <c r="I16" s="49">
        <v>0</v>
      </c>
      <c r="J16" s="50"/>
      <c r="K16" s="51">
        <v>-48000</v>
      </c>
      <c r="L16" s="50"/>
      <c r="M16" s="51">
        <f>SUM(C16:K16)</f>
        <v>-48000</v>
      </c>
      <c r="N16" s="50"/>
      <c r="O16" s="49">
        <v>0</v>
      </c>
      <c r="P16" s="50"/>
      <c r="Q16" s="51">
        <f>SUM(M16:O16)</f>
        <v>-48000</v>
      </c>
    </row>
    <row r="17" spans="1:17" ht="22">
      <c r="A17" s="8" t="s">
        <v>172</v>
      </c>
      <c r="B17" s="56"/>
      <c r="C17" s="19">
        <f>SUM(C15:C16)</f>
        <v>0</v>
      </c>
      <c r="D17" s="53"/>
      <c r="E17" s="19">
        <f>SUM(E15:E16)</f>
        <v>0</v>
      </c>
      <c r="F17" s="53"/>
      <c r="G17" s="19">
        <f>SUM(G15:G16)</f>
        <v>1831</v>
      </c>
      <c r="H17" s="53"/>
      <c r="I17" s="19">
        <f>SUM(I15:I16)</f>
        <v>0</v>
      </c>
      <c r="J17" s="53"/>
      <c r="K17" s="19">
        <f>SUM(K15:K16)</f>
        <v>-48000</v>
      </c>
      <c r="L17" s="53"/>
      <c r="M17" s="19">
        <f>SUM(M15:M16)</f>
        <v>-46169</v>
      </c>
      <c r="N17" s="53"/>
      <c r="O17" s="19">
        <f>SUM(O15:O16)</f>
        <v>0</v>
      </c>
      <c r="P17" s="53"/>
      <c r="Q17" s="19">
        <f>SUM(Q15:Q16)</f>
        <v>-46169</v>
      </c>
    </row>
    <row r="18" spans="1:17" ht="14" customHeight="1">
      <c r="A18" s="8"/>
      <c r="B18" s="56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23" customHeight="1">
      <c r="A19" s="3" t="s">
        <v>145</v>
      </c>
      <c r="B19" s="102"/>
      <c r="C19" s="19">
        <f>C17</f>
        <v>0</v>
      </c>
      <c r="D19" s="53"/>
      <c r="E19" s="19">
        <f>E17</f>
        <v>0</v>
      </c>
      <c r="F19" s="53"/>
      <c r="G19" s="19">
        <f>G17</f>
        <v>1831</v>
      </c>
      <c r="H19" s="53"/>
      <c r="I19" s="19">
        <f>I17</f>
        <v>0</v>
      </c>
      <c r="J19" s="53"/>
      <c r="K19" s="19">
        <f>K17</f>
        <v>-48000</v>
      </c>
      <c r="L19" s="53"/>
      <c r="M19" s="19">
        <f>SUM(C19:K19)</f>
        <v>-46169</v>
      </c>
      <c r="N19" s="53"/>
      <c r="O19" s="19">
        <f>O17</f>
        <v>0</v>
      </c>
      <c r="P19" s="53"/>
      <c r="Q19" s="19">
        <f>SUM(M19:O19)</f>
        <v>-46169</v>
      </c>
    </row>
    <row r="20" spans="1:17" ht="14" customHeight="1">
      <c r="A20" s="8"/>
      <c r="B20" s="10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23.75" customHeight="1">
      <c r="A21" s="3" t="s">
        <v>133</v>
      </c>
      <c r="B21" s="56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s="3" customFormat="1" ht="23.75" customHeight="1">
      <c r="A22" s="11" t="s">
        <v>159</v>
      </c>
      <c r="B22" s="11"/>
      <c r="C22" s="22">
        <v>0</v>
      </c>
      <c r="D22" s="12"/>
      <c r="E22" s="22">
        <v>0</v>
      </c>
      <c r="F22" s="12"/>
      <c r="G22" s="22">
        <v>0</v>
      </c>
      <c r="H22" s="12"/>
      <c r="I22" s="22">
        <v>0</v>
      </c>
      <c r="J22" s="12"/>
      <c r="K22" s="12">
        <f>'PL-8-9'!F40</f>
        <v>79800</v>
      </c>
      <c r="L22" s="12"/>
      <c r="M22" s="30">
        <f>SUM(C22:K22)</f>
        <v>79800</v>
      </c>
      <c r="N22" s="12"/>
      <c r="O22" s="22">
        <f>'PL-8-9'!F41</f>
        <v>8435</v>
      </c>
      <c r="P22" s="12"/>
      <c r="Q22" s="30">
        <f>SUM(M22:O22)</f>
        <v>88235</v>
      </c>
    </row>
    <row r="23" spans="1:17" ht="23.75" customHeight="1">
      <c r="A23" s="11" t="s">
        <v>105</v>
      </c>
      <c r="B23" s="11"/>
      <c r="C23" s="49">
        <v>0</v>
      </c>
      <c r="D23" s="50"/>
      <c r="E23" s="49">
        <v>0</v>
      </c>
      <c r="F23" s="50"/>
      <c r="G23" s="49">
        <v>0</v>
      </c>
      <c r="H23" s="50"/>
      <c r="I23" s="49">
        <v>0</v>
      </c>
      <c r="J23" s="50"/>
      <c r="K23" s="51">
        <v>0</v>
      </c>
      <c r="L23" s="50"/>
      <c r="M23" s="39">
        <f>SUM(C23:K23)</f>
        <v>0</v>
      </c>
      <c r="N23" s="50"/>
      <c r="O23" s="49">
        <v>0</v>
      </c>
      <c r="P23" s="50"/>
      <c r="Q23" s="39">
        <f>SUM(M23:O23)</f>
        <v>0</v>
      </c>
    </row>
    <row r="24" spans="1:17" s="3" customFormat="1" ht="23.75" customHeight="1">
      <c r="A24" s="14" t="s">
        <v>194</v>
      </c>
      <c r="B24" s="14"/>
      <c r="C24" s="19">
        <f>SUM(C22:C23)</f>
        <v>0</v>
      </c>
      <c r="D24" s="33"/>
      <c r="E24" s="19">
        <f>SUM(E22:E23)</f>
        <v>0</v>
      </c>
      <c r="F24" s="33"/>
      <c r="G24" s="19">
        <f>SUM(G22:G23)</f>
        <v>0</v>
      </c>
      <c r="H24" s="33"/>
      <c r="I24" s="19">
        <f>SUM(I22:I23)</f>
        <v>0</v>
      </c>
      <c r="J24" s="33"/>
      <c r="K24" s="19">
        <f>SUM(K22:K23)</f>
        <v>79800</v>
      </c>
      <c r="L24" s="33"/>
      <c r="M24" s="19">
        <f>SUM(M22:M23)</f>
        <v>79800</v>
      </c>
      <c r="N24" s="33"/>
      <c r="O24" s="19">
        <f>SUM(O22:O23)</f>
        <v>8435</v>
      </c>
      <c r="P24" s="33"/>
      <c r="Q24" s="19">
        <f>SUM(Q22:Q23)</f>
        <v>88235</v>
      </c>
    </row>
    <row r="25" spans="1:17" ht="14" customHeight="1">
      <c r="A25" s="11"/>
      <c r="B25" s="11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s="3" customFormat="1" ht="22.5" thickBot="1">
      <c r="A26" s="14" t="s">
        <v>202</v>
      </c>
      <c r="B26" s="11"/>
      <c r="C26" s="48">
        <f>C12+C17+C24</f>
        <v>300000</v>
      </c>
      <c r="D26" s="33"/>
      <c r="E26" s="48">
        <f>E12+E17+E24</f>
        <v>959977</v>
      </c>
      <c r="F26" s="33"/>
      <c r="G26" s="48">
        <f>G12+G17+G24</f>
        <v>154291</v>
      </c>
      <c r="H26" s="33"/>
      <c r="I26" s="48">
        <f>I12+I17+I24</f>
        <v>30000</v>
      </c>
      <c r="J26" s="33"/>
      <c r="K26" s="48">
        <f>K12+K17+K24</f>
        <v>-129879</v>
      </c>
      <c r="L26" s="33"/>
      <c r="M26" s="48">
        <f>M12+M17+M24</f>
        <v>1314389</v>
      </c>
      <c r="N26" s="33"/>
      <c r="O26" s="48">
        <f>O12+O17+O24</f>
        <v>73939</v>
      </c>
      <c r="P26" s="33"/>
      <c r="Q26" s="48">
        <f>Q12+Q17+Q24</f>
        <v>1388328</v>
      </c>
    </row>
    <row r="27" spans="1:17" s="73" customFormat="1" ht="23.75" customHeight="1" thickTop="1">
      <c r="A27" s="72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</sheetData>
  <mergeCells count="3">
    <mergeCell ref="C10:Q10"/>
    <mergeCell ref="C4:Q4"/>
    <mergeCell ref="I5:K5"/>
  </mergeCells>
  <pageMargins left="0.8" right="0.8" top="0.48" bottom="0.5" header="0.5" footer="0.5"/>
  <pageSetup paperSize="9" scale="7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BEAE-C2A9-43E8-92F2-DA97E9C75BFF}">
  <sheetPr>
    <pageSetUpPr fitToPage="1"/>
  </sheetPr>
  <dimension ref="A1:X29"/>
  <sheetViews>
    <sheetView zoomScale="71" zoomScaleNormal="71" zoomScaleSheetLayoutView="55" workbookViewId="0">
      <selection activeCell="V13" sqref="V13"/>
    </sheetView>
  </sheetViews>
  <sheetFormatPr defaultColWidth="9.09765625" defaultRowHeight="23.75" customHeight="1"/>
  <cols>
    <col min="1" max="1" width="66.5" style="6" customWidth="1"/>
    <col min="2" max="2" width="10.09765625" style="6" customWidth="1"/>
    <col min="3" max="3" width="14.69921875" style="6" customWidth="1"/>
    <col min="4" max="4" width="1" style="6" customWidth="1"/>
    <col min="5" max="5" width="14.69921875" style="6" customWidth="1"/>
    <col min="6" max="6" width="1" style="6" customWidth="1"/>
    <col min="7" max="7" width="14.69921875" style="6" customWidth="1"/>
    <col min="8" max="8" width="1" style="6" customWidth="1"/>
    <col min="9" max="9" width="14.69921875" style="6" customWidth="1"/>
    <col min="10" max="10" width="1" style="6" customWidth="1"/>
    <col min="11" max="11" width="14.69921875" style="6" customWidth="1"/>
    <col min="12" max="12" width="1" style="6" customWidth="1"/>
    <col min="13" max="13" width="14.69921875" style="6" customWidth="1"/>
    <col min="14" max="14" width="1" style="6" customWidth="1"/>
    <col min="15" max="15" width="12.09765625" style="6" customWidth="1"/>
    <col min="16" max="16" width="1" style="6" customWidth="1"/>
    <col min="17" max="17" width="14.09765625" style="6" customWidth="1"/>
    <col min="18" max="18" width="1" style="6" customWidth="1"/>
    <col min="19" max="19" width="14" style="6" customWidth="1"/>
    <col min="20" max="20" width="1" style="6" customWidth="1"/>
    <col min="21" max="21" width="14.69921875" style="6" customWidth="1"/>
    <col min="22" max="22" width="9.09765625" style="6"/>
    <col min="23" max="23" width="16.09765625" style="6" bestFit="1" customWidth="1"/>
    <col min="24" max="16384" width="9.09765625" style="6"/>
  </cols>
  <sheetData>
    <row r="1" spans="1:23" ht="23.75" customHeight="1">
      <c r="A1" s="2" t="s">
        <v>54</v>
      </c>
      <c r="B1" s="70"/>
      <c r="Q1" s="66"/>
      <c r="S1" s="66"/>
      <c r="U1" s="66"/>
    </row>
    <row r="2" spans="1:23" ht="23.75" customHeight="1">
      <c r="A2" s="61" t="s">
        <v>178</v>
      </c>
      <c r="B2" s="70"/>
      <c r="N2" s="276"/>
      <c r="O2" s="276"/>
      <c r="P2" s="276"/>
      <c r="Q2" s="66"/>
      <c r="R2" s="276"/>
      <c r="S2" s="66"/>
      <c r="T2" s="276"/>
      <c r="U2" s="66"/>
    </row>
    <row r="3" spans="1:23" ht="10.25" customHeight="1">
      <c r="A3" s="61"/>
      <c r="B3" s="70"/>
      <c r="N3" s="276"/>
      <c r="O3" s="276"/>
      <c r="P3" s="276"/>
      <c r="Q3" s="66"/>
      <c r="R3" s="276"/>
      <c r="S3" s="66"/>
      <c r="T3" s="276"/>
      <c r="U3" s="66"/>
    </row>
    <row r="4" spans="1:23" ht="20" customHeight="1">
      <c r="A4" s="59"/>
      <c r="B4" s="5"/>
      <c r="C4" s="330" t="s">
        <v>51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</row>
    <row r="5" spans="1:23" ht="23.75" customHeight="1">
      <c r="A5" s="59"/>
      <c r="B5" s="5"/>
      <c r="C5" s="273"/>
      <c r="D5" s="273"/>
      <c r="E5" s="273"/>
      <c r="F5" s="273"/>
      <c r="G5" s="273"/>
      <c r="H5" s="273"/>
      <c r="I5" s="331" t="s">
        <v>96</v>
      </c>
      <c r="J5" s="331"/>
      <c r="K5" s="331"/>
      <c r="L5" s="331"/>
      <c r="M5" s="331"/>
      <c r="N5" s="273"/>
      <c r="O5" s="273"/>
      <c r="P5" s="273"/>
      <c r="Q5" s="273"/>
      <c r="R5" s="273"/>
      <c r="S5" s="273"/>
      <c r="T5" s="273"/>
      <c r="U5" s="273"/>
    </row>
    <row r="6" spans="1:23" ht="21.5">
      <c r="A6" s="5"/>
      <c r="D6" s="275"/>
      <c r="E6" s="7"/>
      <c r="F6" s="7"/>
      <c r="G6" s="7" t="s">
        <v>104</v>
      </c>
      <c r="H6" s="275"/>
      <c r="I6" s="71"/>
      <c r="J6" s="71"/>
      <c r="K6" s="71"/>
      <c r="L6" s="71"/>
      <c r="M6" s="71"/>
      <c r="N6" s="275"/>
      <c r="O6" s="275"/>
      <c r="P6" s="275"/>
      <c r="Q6" s="7"/>
      <c r="R6" s="275"/>
      <c r="S6" s="7"/>
      <c r="T6" s="275"/>
      <c r="U6" s="7"/>
    </row>
    <row r="7" spans="1:23" ht="21.5">
      <c r="A7" s="5"/>
      <c r="C7" s="7" t="s">
        <v>29</v>
      </c>
      <c r="D7" s="275"/>
      <c r="E7" s="7"/>
      <c r="F7" s="7"/>
      <c r="G7" s="7" t="s">
        <v>61</v>
      </c>
      <c r="H7" s="275"/>
      <c r="I7" s="7"/>
      <c r="J7" s="67"/>
      <c r="K7" s="67"/>
      <c r="L7" s="67"/>
      <c r="M7" s="67"/>
      <c r="N7" s="275"/>
      <c r="O7" s="275"/>
      <c r="P7" s="275"/>
      <c r="Q7" s="7" t="s">
        <v>186</v>
      </c>
      <c r="R7" s="275"/>
      <c r="S7" s="7" t="s">
        <v>53</v>
      </c>
      <c r="T7" s="275"/>
      <c r="U7" s="7"/>
    </row>
    <row r="8" spans="1:23" ht="21.5">
      <c r="A8" s="5"/>
      <c r="C8" s="7" t="s">
        <v>34</v>
      </c>
      <c r="D8" s="275"/>
      <c r="E8" s="7" t="s">
        <v>24</v>
      </c>
      <c r="F8" s="7"/>
      <c r="G8" s="6" t="s">
        <v>62</v>
      </c>
      <c r="H8" s="275"/>
      <c r="I8" s="7" t="s">
        <v>48</v>
      </c>
      <c r="J8" s="279"/>
      <c r="K8" s="7" t="s">
        <v>191</v>
      </c>
      <c r="L8" s="275"/>
      <c r="M8" s="7" t="s">
        <v>39</v>
      </c>
      <c r="N8" s="275"/>
      <c r="O8" s="275" t="s">
        <v>183</v>
      </c>
      <c r="P8" s="275"/>
      <c r="Q8" s="7" t="s">
        <v>187</v>
      </c>
      <c r="R8" s="275"/>
      <c r="S8" s="7" t="s">
        <v>141</v>
      </c>
      <c r="T8" s="275"/>
      <c r="U8" s="7" t="s">
        <v>32</v>
      </c>
    </row>
    <row r="9" spans="1:23" ht="21.5">
      <c r="A9" s="5"/>
      <c r="B9" s="274" t="s">
        <v>1</v>
      </c>
      <c r="C9" s="7" t="s">
        <v>35</v>
      </c>
      <c r="D9" s="275"/>
      <c r="E9" s="7" t="s">
        <v>103</v>
      </c>
      <c r="F9" s="7"/>
      <c r="G9" s="7" t="s">
        <v>63</v>
      </c>
      <c r="H9" s="275"/>
      <c r="I9" s="276" t="s">
        <v>47</v>
      </c>
      <c r="J9" s="279"/>
      <c r="K9" s="280" t="s">
        <v>179</v>
      </c>
      <c r="L9" s="275"/>
      <c r="M9" s="276" t="s">
        <v>64</v>
      </c>
      <c r="N9" s="275"/>
      <c r="O9" s="275" t="s">
        <v>184</v>
      </c>
      <c r="P9" s="275"/>
      <c r="Q9" s="7" t="s">
        <v>188</v>
      </c>
      <c r="R9" s="275"/>
      <c r="S9" s="7" t="s">
        <v>65</v>
      </c>
      <c r="T9" s="275"/>
      <c r="U9" s="7" t="s">
        <v>33</v>
      </c>
    </row>
    <row r="10" spans="1:23" ht="21.5">
      <c r="A10" s="5"/>
      <c r="B10" s="274"/>
      <c r="C10" s="329" t="s">
        <v>89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</row>
    <row r="11" spans="1:23" ht="23.75" customHeight="1">
      <c r="A11" s="3" t="s">
        <v>203</v>
      </c>
      <c r="B11" s="274"/>
      <c r="C11" s="274"/>
      <c r="D11" s="274"/>
      <c r="E11" s="274"/>
      <c r="F11" s="274"/>
      <c r="G11" s="274"/>
      <c r="H11" s="274"/>
      <c r="I11" s="274"/>
      <c r="J11" s="278"/>
      <c r="K11" s="278"/>
      <c r="L11" s="274"/>
      <c r="M11" s="274"/>
      <c r="N11" s="274"/>
      <c r="O11" s="274"/>
      <c r="P11" s="274"/>
      <c r="Q11" s="274"/>
      <c r="R11" s="274"/>
      <c r="S11" s="274"/>
      <c r="T11" s="274"/>
      <c r="U11" s="274"/>
    </row>
    <row r="12" spans="1:23" ht="23.75" customHeight="1">
      <c r="A12" s="14" t="s">
        <v>176</v>
      </c>
      <c r="B12" s="11"/>
      <c r="C12" s="33">
        <v>300000</v>
      </c>
      <c r="D12" s="33"/>
      <c r="E12" s="33">
        <v>959977</v>
      </c>
      <c r="F12" s="33"/>
      <c r="G12" s="33">
        <v>154448</v>
      </c>
      <c r="H12" s="33"/>
      <c r="I12" s="33">
        <v>30000</v>
      </c>
      <c r="J12" s="33"/>
      <c r="K12" s="33">
        <v>0</v>
      </c>
      <c r="L12" s="33"/>
      <c r="M12" s="33">
        <v>-51002</v>
      </c>
      <c r="N12" s="33"/>
      <c r="O12" s="33">
        <v>0</v>
      </c>
      <c r="P12" s="33"/>
      <c r="Q12" s="33">
        <f>SUM(C12:O12)</f>
        <v>1393423</v>
      </c>
      <c r="R12" s="33"/>
      <c r="S12" s="33">
        <v>85443</v>
      </c>
      <c r="T12" s="33"/>
      <c r="U12" s="33">
        <f>SUM(Q12:S12)</f>
        <v>1478866</v>
      </c>
    </row>
    <row r="13" spans="1:23" ht="23.75" customHeight="1">
      <c r="A13" s="3" t="s">
        <v>81</v>
      </c>
      <c r="B13" s="274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4" spans="1:23" ht="23.75" customHeight="1">
      <c r="A14" s="8" t="s">
        <v>171</v>
      </c>
      <c r="B14" s="274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3" s="41" customFormat="1" ht="23.75" customHeight="1">
      <c r="A15" s="11" t="s">
        <v>193</v>
      </c>
      <c r="B15" s="274"/>
      <c r="C15" s="76">
        <v>0</v>
      </c>
      <c r="D15" s="76"/>
      <c r="E15" s="76">
        <v>0</v>
      </c>
      <c r="F15" s="50"/>
      <c r="G15" s="22">
        <v>398</v>
      </c>
      <c r="H15" s="52"/>
      <c r="I15" s="76">
        <v>0</v>
      </c>
      <c r="J15" s="50"/>
      <c r="K15" s="76">
        <v>0</v>
      </c>
      <c r="L15" s="50"/>
      <c r="M15" s="76">
        <v>0</v>
      </c>
      <c r="N15" s="50"/>
      <c r="O15" s="76">
        <v>0</v>
      </c>
      <c r="P15" s="50"/>
      <c r="Q15" s="50">
        <f>SUM(C15:O15)</f>
        <v>398</v>
      </c>
      <c r="R15" s="50"/>
      <c r="S15" s="22">
        <v>0</v>
      </c>
      <c r="T15" s="50"/>
      <c r="U15" s="50">
        <f>SUM(Q15:S15)</f>
        <v>398</v>
      </c>
    </row>
    <row r="16" spans="1:23" s="5" customFormat="1" ht="23.75" customHeight="1">
      <c r="A16" s="11" t="s">
        <v>118</v>
      </c>
      <c r="B16" s="274">
        <v>6</v>
      </c>
      <c r="C16" s="22">
        <v>0</v>
      </c>
      <c r="D16" s="50"/>
      <c r="E16" s="22">
        <v>0</v>
      </c>
      <c r="F16" s="50"/>
      <c r="G16" s="22">
        <v>0</v>
      </c>
      <c r="H16" s="50"/>
      <c r="I16" s="76">
        <v>0</v>
      </c>
      <c r="J16" s="50"/>
      <c r="K16" s="76">
        <v>0</v>
      </c>
      <c r="L16" s="50"/>
      <c r="M16" s="50">
        <v>-89903.005499999999</v>
      </c>
      <c r="N16" s="50"/>
      <c r="O16" s="76">
        <v>0</v>
      </c>
      <c r="P16" s="50"/>
      <c r="Q16" s="50">
        <v>-89903.005499999999</v>
      </c>
      <c r="R16" s="50"/>
      <c r="S16" s="22">
        <f>X16/10^3</f>
        <v>0</v>
      </c>
      <c r="T16" s="50"/>
      <c r="U16" s="50">
        <f>SUM(Q16:S16)</f>
        <v>-89903.005499999999</v>
      </c>
      <c r="W16" s="10"/>
    </row>
    <row r="17" spans="1:24" s="5" customFormat="1" ht="23.75" customHeight="1">
      <c r="A17" s="11" t="s">
        <v>196</v>
      </c>
      <c r="B17" s="274">
        <v>7</v>
      </c>
      <c r="C17" s="49">
        <v>0</v>
      </c>
      <c r="D17" s="50"/>
      <c r="E17" s="49">
        <v>0</v>
      </c>
      <c r="F17" s="50"/>
      <c r="G17" s="49">
        <v>0</v>
      </c>
      <c r="H17" s="50"/>
      <c r="I17" s="49">
        <v>0</v>
      </c>
      <c r="J17" s="50"/>
      <c r="K17" s="51">
        <v>14089</v>
      </c>
      <c r="L17" s="50"/>
      <c r="M17" s="51">
        <v>-14089</v>
      </c>
      <c r="N17" s="50"/>
      <c r="O17" s="51">
        <v>-14089</v>
      </c>
      <c r="P17" s="50"/>
      <c r="Q17" s="51">
        <v>-14089</v>
      </c>
      <c r="R17" s="50"/>
      <c r="S17" s="49">
        <v>0</v>
      </c>
      <c r="T17" s="50"/>
      <c r="U17" s="51">
        <f>SUM(Q17:S17)</f>
        <v>-14089</v>
      </c>
      <c r="W17" s="10"/>
    </row>
    <row r="18" spans="1:24" ht="22">
      <c r="A18" s="8" t="s">
        <v>172</v>
      </c>
      <c r="B18" s="274"/>
      <c r="C18" s="19">
        <f>SUM(C15:C17)</f>
        <v>0</v>
      </c>
      <c r="D18" s="53"/>
      <c r="E18" s="19">
        <f>SUM(E15:E17)</f>
        <v>0</v>
      </c>
      <c r="F18" s="53"/>
      <c r="G18" s="19">
        <f>SUM(G15:G17)</f>
        <v>398</v>
      </c>
      <c r="H18" s="53"/>
      <c r="I18" s="19">
        <f>SUM(I15:I17)</f>
        <v>0</v>
      </c>
      <c r="J18" s="53"/>
      <c r="K18" s="19">
        <f>SUM(K15:K17)</f>
        <v>14089</v>
      </c>
      <c r="L18" s="53"/>
      <c r="M18" s="19">
        <f>SUM(M15:M17)</f>
        <v>-103992.0055</v>
      </c>
      <c r="N18" s="53"/>
      <c r="O18" s="19">
        <f>SUM(O15:O17)</f>
        <v>-14089</v>
      </c>
      <c r="P18" s="53"/>
      <c r="Q18" s="19">
        <f>SUM(Q15:Q17)</f>
        <v>-103594.0055</v>
      </c>
      <c r="R18" s="53"/>
      <c r="S18" s="19">
        <f>SUM(S15:S17)</f>
        <v>0</v>
      </c>
      <c r="T18" s="53"/>
      <c r="U18" s="19">
        <f>SUM(U15:U17)</f>
        <v>-103594.0055</v>
      </c>
    </row>
    <row r="19" spans="1:24" ht="14" customHeight="1">
      <c r="A19" s="8"/>
      <c r="B19" s="274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W19" s="306"/>
    </row>
    <row r="20" spans="1:24" ht="23" customHeight="1">
      <c r="A20" s="3" t="s">
        <v>145</v>
      </c>
      <c r="B20" s="274"/>
      <c r="C20" s="19">
        <f>C18</f>
        <v>0</v>
      </c>
      <c r="D20" s="53"/>
      <c r="E20" s="19">
        <f>E18</f>
        <v>0</v>
      </c>
      <c r="F20" s="53"/>
      <c r="G20" s="19">
        <f>G18</f>
        <v>398</v>
      </c>
      <c r="H20" s="53"/>
      <c r="I20" s="19">
        <f>I18</f>
        <v>0</v>
      </c>
      <c r="J20" s="53"/>
      <c r="K20" s="19">
        <f>K18</f>
        <v>14089</v>
      </c>
      <c r="L20" s="53"/>
      <c r="M20" s="19">
        <f>M18</f>
        <v>-103992.0055</v>
      </c>
      <c r="N20" s="53"/>
      <c r="O20" s="19">
        <f>O18</f>
        <v>-14089</v>
      </c>
      <c r="P20" s="53"/>
      <c r="Q20" s="290">
        <f t="shared" ref="Q20" si="0">SUM(C20:O20)</f>
        <v>-103594.0055</v>
      </c>
      <c r="R20" s="53"/>
      <c r="S20" s="19">
        <f>S18</f>
        <v>0</v>
      </c>
      <c r="T20" s="53"/>
      <c r="U20" s="19">
        <f>U18</f>
        <v>-103594.0055</v>
      </c>
      <c r="W20" s="306"/>
    </row>
    <row r="21" spans="1:24" ht="14" customHeight="1">
      <c r="A21" s="8"/>
      <c r="B21" s="274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W21" s="306"/>
    </row>
    <row r="22" spans="1:24" ht="23.75" customHeight="1">
      <c r="A22" s="3" t="s">
        <v>133</v>
      </c>
      <c r="B22" s="274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</row>
    <row r="23" spans="1:24" s="3" customFormat="1" ht="23.75" customHeight="1">
      <c r="A23" s="11" t="s">
        <v>159</v>
      </c>
      <c r="B23" s="11"/>
      <c r="C23" s="22">
        <v>0</v>
      </c>
      <c r="D23" s="12"/>
      <c r="E23" s="22">
        <v>0</v>
      </c>
      <c r="F23" s="12"/>
      <c r="G23" s="22">
        <v>0</v>
      </c>
      <c r="H23" s="12"/>
      <c r="I23" s="22">
        <v>0</v>
      </c>
      <c r="J23" s="12"/>
      <c r="K23" s="22">
        <v>0</v>
      </c>
      <c r="L23" s="12"/>
      <c r="M23" s="12">
        <f>'PL-8-9'!D45</f>
        <v>16232</v>
      </c>
      <c r="N23" s="12"/>
      <c r="O23" s="12">
        <v>0</v>
      </c>
      <c r="P23" s="12"/>
      <c r="Q23" s="50">
        <f t="shared" ref="Q23:Q25" si="1">SUM(C23:O23)</f>
        <v>16232</v>
      </c>
      <c r="R23" s="12"/>
      <c r="S23" s="22">
        <f>'PL-8-9'!D46</f>
        <v>11662</v>
      </c>
      <c r="T23" s="12"/>
      <c r="U23" s="50">
        <f>SUM(Q23:S23)</f>
        <v>27894</v>
      </c>
    </row>
    <row r="24" spans="1:24" ht="23.75" customHeight="1">
      <c r="A24" s="11" t="s">
        <v>105</v>
      </c>
      <c r="B24" s="11"/>
      <c r="C24" s="49">
        <v>0</v>
      </c>
      <c r="D24" s="50"/>
      <c r="E24" s="49">
        <v>0</v>
      </c>
      <c r="F24" s="50"/>
      <c r="G24" s="49">
        <v>0</v>
      </c>
      <c r="H24" s="50"/>
      <c r="I24" s="49">
        <v>0</v>
      </c>
      <c r="J24" s="50"/>
      <c r="K24" s="49">
        <v>0</v>
      </c>
      <c r="L24" s="50"/>
      <c r="M24" s="51">
        <v>0</v>
      </c>
      <c r="N24" s="50"/>
      <c r="O24" s="12">
        <v>0</v>
      </c>
      <c r="P24" s="50"/>
      <c r="Q24" s="51">
        <f t="shared" si="1"/>
        <v>0</v>
      </c>
      <c r="R24" s="50"/>
      <c r="S24" s="49">
        <v>0</v>
      </c>
      <c r="T24" s="50"/>
      <c r="U24" s="51">
        <f>SUM(Q24:S24)</f>
        <v>0</v>
      </c>
    </row>
    <row r="25" spans="1:24" s="3" customFormat="1" ht="23.75" customHeight="1">
      <c r="A25" s="14" t="s">
        <v>194</v>
      </c>
      <c r="B25" s="14"/>
      <c r="C25" s="23">
        <f>SUM(C23:C24)</f>
        <v>0</v>
      </c>
      <c r="D25" s="33"/>
      <c r="E25" s="23">
        <f>SUM(E23:E24)</f>
        <v>0</v>
      </c>
      <c r="F25" s="33"/>
      <c r="G25" s="23">
        <f>SUM(G23:G24)</f>
        <v>0</v>
      </c>
      <c r="H25" s="33"/>
      <c r="I25" s="23">
        <f>SUM(I23:I24)</f>
        <v>0</v>
      </c>
      <c r="J25" s="33"/>
      <c r="K25" s="23">
        <f>SUM(K23:K24)</f>
        <v>0</v>
      </c>
      <c r="L25" s="33"/>
      <c r="M25" s="23">
        <f>SUM(M23:M24)</f>
        <v>16232</v>
      </c>
      <c r="N25" s="33"/>
      <c r="O25" s="23">
        <f>SUM(O23:O24)</f>
        <v>0</v>
      </c>
      <c r="P25" s="33"/>
      <c r="Q25" s="32">
        <f t="shared" si="1"/>
        <v>16232</v>
      </c>
      <c r="R25" s="33"/>
      <c r="S25" s="19">
        <f>SUM(S22:S23)</f>
        <v>11662</v>
      </c>
      <c r="T25" s="33"/>
      <c r="U25" s="19">
        <f>SUM(U22:U23)</f>
        <v>27894</v>
      </c>
    </row>
    <row r="26" spans="1:24" ht="14" customHeight="1">
      <c r="A26" s="11"/>
      <c r="B26" s="11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4" ht="14" customHeight="1">
      <c r="A27" s="11"/>
      <c r="B27" s="11"/>
      <c r="C27" s="22"/>
      <c r="D27" s="50"/>
      <c r="E27" s="22"/>
      <c r="F27" s="50"/>
      <c r="G27" s="22"/>
      <c r="H27" s="50"/>
      <c r="I27" s="22"/>
      <c r="J27" s="50"/>
      <c r="K27" s="50"/>
      <c r="L27" s="50"/>
      <c r="M27" s="50"/>
      <c r="N27" s="50"/>
      <c r="O27" s="50"/>
      <c r="P27" s="50"/>
      <c r="Q27" s="50"/>
      <c r="R27" s="50"/>
      <c r="S27" s="22"/>
      <c r="T27" s="50"/>
      <c r="U27" s="50"/>
    </row>
    <row r="28" spans="1:24" s="3" customFormat="1" ht="22.5" thickBot="1">
      <c r="A28" s="14" t="s">
        <v>204</v>
      </c>
      <c r="B28" s="11"/>
      <c r="C28" s="48">
        <f>C12+C20+C25</f>
        <v>300000</v>
      </c>
      <c r="D28" s="33"/>
      <c r="E28" s="48">
        <f>E12+E20+E25</f>
        <v>959977</v>
      </c>
      <c r="F28" s="33"/>
      <c r="G28" s="48">
        <f>G12+G20+G25</f>
        <v>154846</v>
      </c>
      <c r="H28" s="33"/>
      <c r="I28" s="48">
        <f>I12+I20+I25</f>
        <v>30000</v>
      </c>
      <c r="J28" s="33"/>
      <c r="K28" s="48">
        <f>K12+K20+K25</f>
        <v>14089</v>
      </c>
      <c r="L28" s="33"/>
      <c r="M28" s="48">
        <f>M12+M20+M25</f>
        <v>-138762.0055</v>
      </c>
      <c r="N28" s="33"/>
      <c r="O28" s="48">
        <f>O12+O20+O25</f>
        <v>-14089</v>
      </c>
      <c r="P28" s="33"/>
      <c r="Q28" s="48">
        <f>Q12+Q20+Q25</f>
        <v>1306060.9945</v>
      </c>
      <c r="R28" s="33"/>
      <c r="S28" s="48">
        <f>S12+S20+S25</f>
        <v>97105</v>
      </c>
      <c r="T28" s="33"/>
      <c r="U28" s="48">
        <f>U12+U20+U25</f>
        <v>1403165.9945</v>
      </c>
      <c r="W28" s="303"/>
      <c r="X28" s="307"/>
    </row>
    <row r="29" spans="1:24" ht="23.75" customHeight="1" thickTop="1">
      <c r="K29" s="78"/>
      <c r="M29" s="78"/>
      <c r="W29" s="10"/>
    </row>
  </sheetData>
  <mergeCells count="3">
    <mergeCell ref="C4:U4"/>
    <mergeCell ref="I5:M5"/>
    <mergeCell ref="C10:U10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K23"/>
  <sheetViews>
    <sheetView zoomScale="83" zoomScaleNormal="83" zoomScaleSheetLayoutView="70" workbookViewId="0">
      <selection activeCell="M11" sqref="M11"/>
    </sheetView>
  </sheetViews>
  <sheetFormatPr defaultColWidth="9.09765625" defaultRowHeight="23.75" customHeight="1"/>
  <cols>
    <col min="1" max="1" width="55.59765625" style="6" customWidth="1"/>
    <col min="2" max="2" width="8.09765625" style="4" customWidth="1"/>
    <col min="3" max="3" width="16.3984375" style="6" customWidth="1"/>
    <col min="4" max="4" width="1.69921875" style="6" customWidth="1"/>
    <col min="5" max="5" width="16.3984375" style="6" customWidth="1"/>
    <col min="6" max="6" width="1.69921875" style="6" customWidth="1"/>
    <col min="7" max="7" width="16.3984375" style="6" customWidth="1"/>
    <col min="8" max="8" width="1.59765625" style="6" customWidth="1"/>
    <col min="9" max="9" width="16.3984375" style="6" customWidth="1"/>
    <col min="10" max="10" width="1.59765625" style="6" customWidth="1"/>
    <col min="11" max="11" width="16.3984375" style="6" customWidth="1"/>
    <col min="12" max="16384" width="9.09765625" style="6"/>
  </cols>
  <sheetData>
    <row r="1" spans="1:11" ht="23.75" customHeight="1">
      <c r="A1" s="2" t="s">
        <v>54</v>
      </c>
      <c r="B1" s="65"/>
      <c r="K1" s="66"/>
    </row>
    <row r="2" spans="1:11" ht="23.75" customHeight="1">
      <c r="A2" s="61" t="s">
        <v>178</v>
      </c>
      <c r="B2" s="65"/>
      <c r="K2" s="66"/>
    </row>
    <row r="3" spans="1:11" ht="21" customHeight="1">
      <c r="A3" s="61"/>
      <c r="B3" s="65"/>
      <c r="K3" s="66"/>
    </row>
    <row r="4" spans="1:11" s="5" customFormat="1" ht="22.25" customHeight="1">
      <c r="A4" s="59"/>
      <c r="B4" s="4"/>
      <c r="C4" s="330" t="s">
        <v>41</v>
      </c>
      <c r="D4" s="330"/>
      <c r="E4" s="330"/>
      <c r="F4" s="330"/>
      <c r="G4" s="330"/>
      <c r="H4" s="330"/>
      <c r="I4" s="330"/>
      <c r="J4" s="330"/>
      <c r="K4" s="330"/>
    </row>
    <row r="5" spans="1:11" ht="22.25" customHeight="1">
      <c r="A5" s="5"/>
      <c r="D5" s="58"/>
      <c r="E5" s="7"/>
      <c r="F5" s="58"/>
      <c r="G5" s="333" t="s">
        <v>15</v>
      </c>
      <c r="H5" s="331"/>
      <c r="I5" s="331"/>
      <c r="J5" s="67"/>
      <c r="K5" s="7"/>
    </row>
    <row r="6" spans="1:11" ht="22.25" customHeight="1">
      <c r="A6" s="5"/>
      <c r="C6" s="7" t="s">
        <v>29</v>
      </c>
      <c r="D6" s="58"/>
      <c r="E6" s="7"/>
      <c r="F6" s="58"/>
      <c r="G6" s="58"/>
      <c r="H6" s="67"/>
      <c r="I6" s="67"/>
      <c r="J6" s="67"/>
      <c r="K6" s="7"/>
    </row>
    <row r="7" spans="1:11" ht="22.25" customHeight="1">
      <c r="A7" s="5"/>
      <c r="C7" s="7" t="s">
        <v>34</v>
      </c>
      <c r="D7" s="58"/>
      <c r="E7" s="7" t="s">
        <v>24</v>
      </c>
      <c r="F7" s="58"/>
      <c r="G7" s="7" t="s">
        <v>48</v>
      </c>
      <c r="H7" s="58"/>
      <c r="I7" s="7"/>
      <c r="J7" s="7"/>
      <c r="K7" s="7" t="s">
        <v>32</v>
      </c>
    </row>
    <row r="8" spans="1:11" ht="22.25" customHeight="1">
      <c r="A8" s="5"/>
      <c r="B8" s="56" t="s">
        <v>1</v>
      </c>
      <c r="C8" s="7" t="s">
        <v>35</v>
      </c>
      <c r="D8" s="58"/>
      <c r="E8" s="7" t="s">
        <v>103</v>
      </c>
      <c r="F8" s="58"/>
      <c r="G8" s="7" t="s">
        <v>47</v>
      </c>
      <c r="H8" s="58"/>
      <c r="I8" s="7" t="s">
        <v>39</v>
      </c>
      <c r="J8" s="7"/>
      <c r="K8" s="7" t="s">
        <v>33</v>
      </c>
    </row>
    <row r="9" spans="1:11" ht="22.25" customHeight="1">
      <c r="A9" s="5"/>
      <c r="B9" s="56"/>
      <c r="C9" s="332" t="s">
        <v>89</v>
      </c>
      <c r="D9" s="332"/>
      <c r="E9" s="332"/>
      <c r="F9" s="332"/>
      <c r="G9" s="332"/>
      <c r="H9" s="332"/>
      <c r="I9" s="332"/>
      <c r="J9" s="332"/>
      <c r="K9" s="332"/>
    </row>
    <row r="10" spans="1:11" ht="22.25" customHeight="1">
      <c r="A10" s="3" t="s">
        <v>201</v>
      </c>
      <c r="B10" s="56"/>
      <c r="C10" s="56"/>
      <c r="D10" s="56"/>
      <c r="E10" s="56"/>
      <c r="F10" s="56"/>
      <c r="G10" s="56"/>
      <c r="H10" s="56"/>
      <c r="I10" s="56"/>
      <c r="J10" s="269"/>
      <c r="K10" s="56"/>
    </row>
    <row r="11" spans="1:11" s="3" customFormat="1" ht="22.25" customHeight="1">
      <c r="A11" s="14" t="s">
        <v>160</v>
      </c>
      <c r="B11" s="56"/>
      <c r="C11" s="35">
        <v>300000</v>
      </c>
      <c r="D11" s="30"/>
      <c r="E11" s="35">
        <v>959977</v>
      </c>
      <c r="F11" s="30"/>
      <c r="G11" s="35">
        <v>30000</v>
      </c>
      <c r="H11" s="30"/>
      <c r="I11" s="35">
        <v>50374</v>
      </c>
      <c r="J11" s="35"/>
      <c r="K11" s="35">
        <f>SUM(C11:I11)</f>
        <v>1340351</v>
      </c>
    </row>
    <row r="12" spans="1:11" s="3" customFormat="1" ht="22.25" customHeight="1">
      <c r="A12" s="3" t="s">
        <v>81</v>
      </c>
      <c r="B12" s="56"/>
      <c r="C12" s="16"/>
      <c r="D12" s="16"/>
      <c r="E12" s="16"/>
      <c r="F12" s="16"/>
      <c r="G12" s="16"/>
      <c r="H12" s="16"/>
      <c r="I12" s="16"/>
      <c r="J12" s="16"/>
      <c r="K12" s="16"/>
    </row>
    <row r="13" spans="1:11" s="3" customFormat="1" ht="22.25" customHeight="1">
      <c r="A13" s="8" t="s">
        <v>205</v>
      </c>
      <c r="B13" s="56"/>
      <c r="C13" s="16"/>
      <c r="D13" s="16"/>
      <c r="E13" s="16"/>
      <c r="F13" s="16"/>
      <c r="G13" s="16"/>
      <c r="H13" s="16"/>
      <c r="I13" s="16"/>
      <c r="J13" s="16"/>
      <c r="K13" s="16"/>
    </row>
    <row r="14" spans="1:11" s="3" customFormat="1" ht="22.25" customHeight="1">
      <c r="A14" s="11" t="s">
        <v>118</v>
      </c>
      <c r="B14" s="56">
        <v>6</v>
      </c>
      <c r="C14" s="24">
        <v>0</v>
      </c>
      <c r="D14" s="24"/>
      <c r="E14" s="24">
        <v>0</v>
      </c>
      <c r="F14" s="24"/>
      <c r="G14" s="24">
        <v>0</v>
      </c>
      <c r="H14" s="16"/>
      <c r="I14" s="30">
        <v>-48000</v>
      </c>
      <c r="J14" s="24"/>
      <c r="K14" s="12">
        <f>SUM(C14:I14)</f>
        <v>-48000</v>
      </c>
    </row>
    <row r="15" spans="1:11" s="3" customFormat="1" ht="22.25" customHeight="1">
      <c r="A15" s="8" t="s">
        <v>206</v>
      </c>
      <c r="B15" s="56"/>
      <c r="C15" s="203">
        <f>SUM(C14)</f>
        <v>0</v>
      </c>
      <c r="D15" s="16" t="s">
        <v>189</v>
      </c>
      <c r="E15" s="203">
        <f>SUM(E14)</f>
        <v>0</v>
      </c>
      <c r="F15" s="16"/>
      <c r="G15" s="203">
        <f>SUM(G14)</f>
        <v>0</v>
      </c>
      <c r="H15" s="16"/>
      <c r="I15" s="203">
        <f>SUM(I14)</f>
        <v>-48000</v>
      </c>
      <c r="J15" s="68"/>
      <c r="K15" s="203">
        <f>SUM(K14)</f>
        <v>-48000</v>
      </c>
    </row>
    <row r="16" spans="1:11" s="3" customFormat="1" ht="7.5" customHeight="1">
      <c r="A16" s="8"/>
      <c r="B16" s="56"/>
      <c r="C16" s="16"/>
      <c r="D16" s="16"/>
      <c r="E16" s="16"/>
      <c r="F16" s="16"/>
      <c r="G16" s="16"/>
      <c r="H16" s="16"/>
      <c r="I16" s="16"/>
      <c r="J16" s="16"/>
      <c r="K16" s="16"/>
    </row>
    <row r="17" spans="1:11" s="3" customFormat="1" ht="22.25" customHeight="1">
      <c r="A17" s="3" t="s">
        <v>133</v>
      </c>
      <c r="B17" s="56"/>
      <c r="C17" s="16"/>
      <c r="D17" s="16"/>
      <c r="E17" s="16"/>
      <c r="F17" s="16"/>
      <c r="G17" s="16"/>
      <c r="H17" s="16"/>
      <c r="I17" s="16"/>
      <c r="J17" s="16"/>
      <c r="K17" s="16"/>
    </row>
    <row r="18" spans="1:11" s="3" customFormat="1" ht="22.25" customHeight="1">
      <c r="A18" s="11" t="s">
        <v>159</v>
      </c>
      <c r="B18" s="56"/>
      <c r="C18" s="24">
        <v>0</v>
      </c>
      <c r="D18" s="24"/>
      <c r="E18" s="24">
        <v>0</v>
      </c>
      <c r="F18" s="24"/>
      <c r="G18" s="24">
        <v>0</v>
      </c>
      <c r="H18" s="16"/>
      <c r="I18" s="30">
        <f>'PL-8-9'!J29</f>
        <v>37381</v>
      </c>
      <c r="J18" s="30"/>
      <c r="K18" s="12">
        <f>SUM(C18:I18)</f>
        <v>37381</v>
      </c>
    </row>
    <row r="19" spans="1:11" s="3" customFormat="1" ht="22.25" customHeight="1">
      <c r="A19" s="11" t="s">
        <v>105</v>
      </c>
      <c r="B19" s="56"/>
      <c r="C19" s="24">
        <v>0</v>
      </c>
      <c r="D19" s="24"/>
      <c r="E19" s="24">
        <v>0</v>
      </c>
      <c r="F19" s="24"/>
      <c r="G19" s="24">
        <v>0</v>
      </c>
      <c r="H19" s="16"/>
      <c r="I19" s="24">
        <v>0</v>
      </c>
      <c r="J19" s="24"/>
      <c r="K19" s="12">
        <f>SUM(C19:I19)</f>
        <v>0</v>
      </c>
    </row>
    <row r="20" spans="1:11" s="3" customFormat="1" ht="22" customHeight="1">
      <c r="A20" s="14" t="s">
        <v>194</v>
      </c>
      <c r="B20" s="15"/>
      <c r="C20" s="203">
        <f>SUM(C18:C19)</f>
        <v>0</v>
      </c>
      <c r="D20" s="68"/>
      <c r="E20" s="203">
        <f>SUM(E18:E19)</f>
        <v>0</v>
      </c>
      <c r="F20" s="68"/>
      <c r="G20" s="203">
        <f>SUM(G18:G19)</f>
        <v>0</v>
      </c>
      <c r="H20" s="68"/>
      <c r="I20" s="203">
        <f>SUM(I18:I19)</f>
        <v>37381</v>
      </c>
      <c r="J20" s="35"/>
      <c r="K20" s="203">
        <f>SUM(K18:K19)</f>
        <v>37381</v>
      </c>
    </row>
    <row r="21" spans="1:11" s="3" customFormat="1" ht="18.5" customHeight="1">
      <c r="A21" s="11"/>
      <c r="B21" s="56"/>
      <c r="C21" s="16"/>
      <c r="D21" s="16"/>
      <c r="E21" s="16"/>
      <c r="F21" s="16"/>
      <c r="G21" s="16"/>
      <c r="H21" s="16"/>
      <c r="I21" s="16"/>
      <c r="J21" s="16"/>
      <c r="K21" s="16"/>
    </row>
    <row r="22" spans="1:11" s="3" customFormat="1" ht="22" customHeight="1" thickBot="1">
      <c r="A22" s="14" t="s">
        <v>202</v>
      </c>
      <c r="B22" s="56"/>
      <c r="C22" s="69">
        <f>C11+C15+C20</f>
        <v>300000</v>
      </c>
      <c r="D22" s="16"/>
      <c r="E22" s="69">
        <f>E11+E15+E20</f>
        <v>959977</v>
      </c>
      <c r="F22" s="16"/>
      <c r="G22" s="69">
        <f>G11+G15+G20</f>
        <v>30000</v>
      </c>
      <c r="H22" s="16"/>
      <c r="I22" s="69">
        <f>I11+I15+I20</f>
        <v>39755</v>
      </c>
      <c r="J22" s="68"/>
      <c r="K22" s="69">
        <f>K11+K15+K20</f>
        <v>1329732</v>
      </c>
    </row>
    <row r="23" spans="1:11" ht="12.65" customHeight="1" thickTop="1"/>
  </sheetData>
  <mergeCells count="3">
    <mergeCell ref="C9:K9"/>
    <mergeCell ref="C4:K4"/>
    <mergeCell ref="G5:I5"/>
  </mergeCells>
  <pageMargins left="0.8" right="0.8" top="0.48" bottom="0.5" header="0.5" footer="0.5"/>
  <pageSetup paperSize="9" scale="9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9228-164D-474D-9FB8-569880ED3100}">
  <sheetPr>
    <pageSetUpPr fitToPage="1"/>
  </sheetPr>
  <dimension ref="A1:Q24"/>
  <sheetViews>
    <sheetView zoomScale="83" zoomScaleNormal="83" zoomScaleSheetLayoutView="70" workbookViewId="0">
      <selection activeCell="Q10" sqref="Q10"/>
    </sheetView>
  </sheetViews>
  <sheetFormatPr defaultColWidth="9.09765625" defaultRowHeight="23.75" customHeight="1"/>
  <cols>
    <col min="1" max="1" width="55.59765625" style="6" customWidth="1"/>
    <col min="2" max="2" width="8.09765625" style="4" customWidth="1"/>
    <col min="3" max="3" width="13.3984375" style="6" customWidth="1"/>
    <col min="4" max="4" width="1.69921875" style="6" customWidth="1"/>
    <col min="5" max="5" width="13.3984375" style="6" customWidth="1"/>
    <col min="6" max="6" width="1.69921875" style="6" customWidth="1"/>
    <col min="7" max="7" width="13.3984375" style="6" customWidth="1"/>
    <col min="8" max="8" width="1.69921875" style="6" customWidth="1"/>
    <col min="9" max="9" width="13.3984375" style="6" customWidth="1"/>
    <col min="10" max="10" width="1.59765625" style="6" customWidth="1"/>
    <col min="11" max="11" width="13.3984375" style="6" customWidth="1"/>
    <col min="12" max="12" width="1.59765625" style="6" customWidth="1"/>
    <col min="13" max="13" width="12.69921875" style="6" customWidth="1"/>
    <col min="14" max="14" width="1.69921875" style="6" customWidth="1"/>
    <col min="15" max="15" width="13.3984375" style="6" customWidth="1"/>
    <col min="16" max="16" width="9.09765625" style="6"/>
    <col min="17" max="17" width="13.8984375" style="6" bestFit="1" customWidth="1"/>
    <col min="18" max="16384" width="9.09765625" style="6"/>
  </cols>
  <sheetData>
    <row r="1" spans="1:17" ht="23.75" customHeight="1">
      <c r="A1" s="2" t="s">
        <v>54</v>
      </c>
      <c r="B1" s="65"/>
      <c r="O1" s="66"/>
    </row>
    <row r="2" spans="1:17" ht="23.75" customHeight="1">
      <c r="A2" s="61" t="s">
        <v>178</v>
      </c>
      <c r="B2" s="65"/>
      <c r="N2" s="276"/>
      <c r="O2" s="66"/>
    </row>
    <row r="3" spans="1:17" ht="21" customHeight="1">
      <c r="A3" s="61"/>
      <c r="B3" s="65"/>
      <c r="N3" s="276"/>
      <c r="O3" s="66"/>
    </row>
    <row r="4" spans="1:17" s="5" customFormat="1" ht="22.25" customHeight="1">
      <c r="A4" s="59"/>
      <c r="B4" s="4"/>
      <c r="C4" s="330" t="s">
        <v>41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</row>
    <row r="5" spans="1:17" ht="22.25" customHeight="1">
      <c r="A5" s="5"/>
      <c r="D5" s="275"/>
      <c r="E5" s="7"/>
      <c r="F5" s="275"/>
      <c r="G5" s="333" t="s">
        <v>15</v>
      </c>
      <c r="H5" s="333"/>
      <c r="I5" s="333"/>
      <c r="J5" s="331"/>
      <c r="K5" s="331"/>
      <c r="L5" s="67"/>
      <c r="M5" s="67"/>
      <c r="N5" s="275"/>
      <c r="O5" s="7"/>
    </row>
    <row r="6" spans="1:17" ht="22.25" customHeight="1">
      <c r="A6" s="5"/>
      <c r="C6" s="7" t="s">
        <v>29</v>
      </c>
      <c r="D6" s="275"/>
      <c r="E6" s="7"/>
      <c r="F6" s="275"/>
      <c r="G6" s="275"/>
      <c r="H6" s="279"/>
      <c r="I6" s="279"/>
      <c r="J6" s="67"/>
      <c r="K6" s="67"/>
      <c r="L6" s="67"/>
      <c r="M6" s="67"/>
      <c r="N6" s="275"/>
      <c r="O6" s="7"/>
    </row>
    <row r="7" spans="1:17" ht="22.25" customHeight="1">
      <c r="A7" s="5"/>
      <c r="C7" s="7" t="s">
        <v>34</v>
      </c>
      <c r="D7" s="275"/>
      <c r="E7" s="7" t="s">
        <v>24</v>
      </c>
      <c r="F7" s="275"/>
      <c r="G7" s="7" t="s">
        <v>48</v>
      </c>
      <c r="H7" s="7"/>
      <c r="I7" s="7" t="s">
        <v>191</v>
      </c>
      <c r="J7" s="275"/>
      <c r="K7" s="7"/>
      <c r="L7" s="7"/>
      <c r="M7" s="7" t="s">
        <v>183</v>
      </c>
      <c r="N7" s="275"/>
      <c r="O7" s="7" t="s">
        <v>32</v>
      </c>
    </row>
    <row r="8" spans="1:17" ht="22.25" customHeight="1">
      <c r="A8" s="5"/>
      <c r="B8" s="274" t="s">
        <v>1</v>
      </c>
      <c r="C8" s="7" t="s">
        <v>35</v>
      </c>
      <c r="D8" s="275"/>
      <c r="E8" s="7" t="s">
        <v>103</v>
      </c>
      <c r="F8" s="275"/>
      <c r="G8" s="7" t="s">
        <v>47</v>
      </c>
      <c r="H8" s="7"/>
      <c r="I8" s="7" t="s">
        <v>179</v>
      </c>
      <c r="J8" s="275"/>
      <c r="K8" s="7" t="s">
        <v>39</v>
      </c>
      <c r="L8" s="7"/>
      <c r="M8" s="7" t="s">
        <v>184</v>
      </c>
      <c r="N8" s="275"/>
      <c r="O8" s="7" t="s">
        <v>33</v>
      </c>
    </row>
    <row r="9" spans="1:17" ht="22.25" customHeight="1">
      <c r="A9" s="5"/>
      <c r="B9" s="274"/>
      <c r="C9" s="332" t="s">
        <v>89</v>
      </c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</row>
    <row r="10" spans="1:17" ht="22.25" customHeight="1">
      <c r="A10" s="3" t="s">
        <v>203</v>
      </c>
      <c r="B10" s="274"/>
      <c r="C10" s="274"/>
      <c r="D10" s="274"/>
      <c r="E10" s="274"/>
      <c r="F10" s="274"/>
      <c r="G10" s="274"/>
      <c r="H10" s="278"/>
      <c r="I10" s="278"/>
      <c r="J10" s="274"/>
      <c r="K10" s="274"/>
      <c r="L10" s="274"/>
      <c r="M10" s="274"/>
      <c r="N10" s="274"/>
      <c r="O10" s="274"/>
    </row>
    <row r="11" spans="1:17" s="3" customFormat="1" ht="22.25" customHeight="1">
      <c r="A11" s="14" t="s">
        <v>176</v>
      </c>
      <c r="B11" s="274"/>
      <c r="C11" s="35">
        <v>300000</v>
      </c>
      <c r="D11" s="30"/>
      <c r="E11" s="35">
        <v>959977</v>
      </c>
      <c r="F11" s="30"/>
      <c r="G11" s="35">
        <v>30000</v>
      </c>
      <c r="H11" s="35"/>
      <c r="I11" s="35">
        <v>0</v>
      </c>
      <c r="J11" s="30"/>
      <c r="K11" s="35">
        <v>97448</v>
      </c>
      <c r="L11" s="35"/>
      <c r="M11" s="35">
        <v>0</v>
      </c>
      <c r="N11" s="30"/>
      <c r="O11" s="35">
        <f>SUM(C11:M11)</f>
        <v>1387425</v>
      </c>
    </row>
    <row r="12" spans="1:17" s="3" customFormat="1" ht="22.25" customHeight="1">
      <c r="A12" s="3" t="s">
        <v>81</v>
      </c>
      <c r="B12" s="27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7" s="3" customFormat="1" ht="22.25" customHeight="1">
      <c r="A13" s="8" t="s">
        <v>180</v>
      </c>
      <c r="B13" s="27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2"/>
    </row>
    <row r="14" spans="1:17" s="3" customFormat="1" ht="22.25" customHeight="1">
      <c r="A14" s="11" t="s">
        <v>209</v>
      </c>
      <c r="B14" s="294">
        <v>6</v>
      </c>
      <c r="C14" s="24">
        <v>0</v>
      </c>
      <c r="D14" s="24"/>
      <c r="E14" s="24">
        <v>0</v>
      </c>
      <c r="F14" s="24"/>
      <c r="G14" s="24">
        <v>0</v>
      </c>
      <c r="H14" s="16"/>
      <c r="I14" s="24">
        <v>0</v>
      </c>
      <c r="J14" s="16"/>
      <c r="K14" s="16">
        <v>-89903.005499999999</v>
      </c>
      <c r="L14" s="16"/>
      <c r="M14" s="24">
        <v>0</v>
      </c>
      <c r="N14" s="16"/>
      <c r="O14" s="12">
        <f>SUM(C14:M14)</f>
        <v>-89903.005499999999</v>
      </c>
      <c r="Q14" s="5"/>
    </row>
    <row r="15" spans="1:17" s="3" customFormat="1" ht="22.25" customHeight="1">
      <c r="A15" s="11" t="s">
        <v>182</v>
      </c>
      <c r="B15" s="274">
        <v>7</v>
      </c>
      <c r="C15" s="30">
        <v>0</v>
      </c>
      <c r="D15" s="24"/>
      <c r="E15" s="24">
        <v>0</v>
      </c>
      <c r="F15" s="24"/>
      <c r="G15" s="24">
        <v>0</v>
      </c>
      <c r="H15" s="24"/>
      <c r="I15" s="30">
        <v>14089</v>
      </c>
      <c r="J15" s="16"/>
      <c r="K15" s="30">
        <v>-14089</v>
      </c>
      <c r="L15" s="30"/>
      <c r="M15" s="30">
        <v>-14089</v>
      </c>
      <c r="N15" s="16"/>
      <c r="O15" s="12">
        <f>SUM(C15:M15)</f>
        <v>-14089</v>
      </c>
      <c r="Q15" s="304"/>
    </row>
    <row r="16" spans="1:17" s="3" customFormat="1" ht="22.25" customHeight="1">
      <c r="A16" s="8" t="s">
        <v>181</v>
      </c>
      <c r="B16" s="274"/>
      <c r="C16" s="203">
        <f>SUM(C14:C15)</f>
        <v>0</v>
      </c>
      <c r="D16" s="16"/>
      <c r="E16" s="203">
        <f>SUM(E14:E15)</f>
        <v>0</v>
      </c>
      <c r="F16" s="16"/>
      <c r="G16" s="203">
        <f>SUM(G14:G15)</f>
        <v>0</v>
      </c>
      <c r="H16" s="281"/>
      <c r="I16" s="203">
        <f>SUM(I14:I15)</f>
        <v>14089</v>
      </c>
      <c r="J16" s="16"/>
      <c r="K16" s="203">
        <f>SUM(K14:K15)</f>
        <v>-103992.0055</v>
      </c>
      <c r="L16" s="35"/>
      <c r="M16" s="203">
        <f>SUM(M14:M15)</f>
        <v>-14089</v>
      </c>
      <c r="N16" s="16"/>
      <c r="O16" s="203">
        <f>SUM(O14:O15)</f>
        <v>-103992.0055</v>
      </c>
    </row>
    <row r="17" spans="1:17" s="3" customFormat="1" ht="7.5" customHeight="1">
      <c r="A17" s="8"/>
      <c r="B17" s="30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s="3" customFormat="1" ht="22.25" customHeight="1">
      <c r="A18" s="3" t="s">
        <v>133</v>
      </c>
      <c r="B18" s="27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7" s="3" customFormat="1" ht="22.25" customHeight="1">
      <c r="A19" s="11" t="s">
        <v>159</v>
      </c>
      <c r="B19" s="274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16"/>
      <c r="K19" s="30">
        <f>'PL-8-9'!H29</f>
        <v>24660</v>
      </c>
      <c r="L19" s="30"/>
      <c r="M19" s="30">
        <v>0</v>
      </c>
      <c r="N19" s="16"/>
      <c r="O19" s="12">
        <f>SUM(C19:M19)</f>
        <v>24660</v>
      </c>
    </row>
    <row r="20" spans="1:17" s="3" customFormat="1" ht="22.25" customHeight="1">
      <c r="A20" s="11" t="s">
        <v>105</v>
      </c>
      <c r="B20" s="274"/>
      <c r="C20" s="24">
        <v>0</v>
      </c>
      <c r="D20" s="24"/>
      <c r="E20" s="24">
        <v>0</v>
      </c>
      <c r="F20" s="24"/>
      <c r="G20" s="24">
        <v>0</v>
      </c>
      <c r="H20" s="24"/>
      <c r="I20" s="24">
        <v>0</v>
      </c>
      <c r="J20" s="16"/>
      <c r="K20" s="24">
        <v>0</v>
      </c>
      <c r="L20" s="24"/>
      <c r="M20" s="24">
        <v>0</v>
      </c>
      <c r="N20" s="16"/>
      <c r="O20" s="12">
        <f>SUM(C20:M20)</f>
        <v>0</v>
      </c>
    </row>
    <row r="21" spans="1:17" s="3" customFormat="1" ht="22" customHeight="1">
      <c r="A21" s="14" t="s">
        <v>194</v>
      </c>
      <c r="B21" s="15"/>
      <c r="C21" s="203">
        <f>SUM(C19:C20)</f>
        <v>0</v>
      </c>
      <c r="D21" s="68"/>
      <c r="E21" s="203">
        <f>SUM(E19:E20)</f>
        <v>0</v>
      </c>
      <c r="F21" s="68"/>
      <c r="G21" s="203">
        <f>SUM(G19:G20)</f>
        <v>0</v>
      </c>
      <c r="H21" s="35"/>
      <c r="I21" s="203">
        <f>SUM(I19:I20)</f>
        <v>0</v>
      </c>
      <c r="J21" s="68"/>
      <c r="K21" s="203">
        <f>SUM(K19:K20)</f>
        <v>24660</v>
      </c>
      <c r="L21" s="35"/>
      <c r="M21" s="203">
        <f>SUM(M19:M20)</f>
        <v>0</v>
      </c>
      <c r="N21" s="68"/>
      <c r="O21" s="203">
        <f>SUM(O19:O20)</f>
        <v>24660</v>
      </c>
    </row>
    <row r="22" spans="1:17" s="3" customFormat="1" ht="18.5" customHeight="1">
      <c r="A22" s="11"/>
      <c r="B22" s="274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7" s="3" customFormat="1" ht="22" customHeight="1" thickBot="1">
      <c r="A23" s="14" t="s">
        <v>204</v>
      </c>
      <c r="B23" s="274"/>
      <c r="C23" s="69">
        <f>C11+C16+C21</f>
        <v>300000</v>
      </c>
      <c r="D23" s="16"/>
      <c r="E23" s="69">
        <f>E11+E16+E21</f>
        <v>959977</v>
      </c>
      <c r="F23" s="16"/>
      <c r="G23" s="69">
        <f>G11+G16+G21</f>
        <v>30000</v>
      </c>
      <c r="H23" s="68"/>
      <c r="I23" s="291">
        <f>I11+I16+I21</f>
        <v>14089</v>
      </c>
      <c r="J23" s="16"/>
      <c r="K23" s="69">
        <f>K11+K16+K21</f>
        <v>18115.994500000001</v>
      </c>
      <c r="L23" s="68"/>
      <c r="M23" s="291">
        <f>M11+M16+M21</f>
        <v>-14089</v>
      </c>
      <c r="N23" s="16"/>
      <c r="O23" s="69">
        <f>O11+O16+O21</f>
        <v>1308092.9945</v>
      </c>
      <c r="Q23" s="305"/>
    </row>
    <row r="24" spans="1:17" ht="23.75" customHeight="1" thickTop="1"/>
  </sheetData>
  <mergeCells count="3">
    <mergeCell ref="C4:O4"/>
    <mergeCell ref="G5:K5"/>
    <mergeCell ref="C9:O9"/>
  </mergeCells>
  <pageMargins left="0.8" right="0.8" top="0.48" bottom="0.5" header="0.5" footer="0.5"/>
  <pageSetup paperSize="9" scale="88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M86"/>
  <sheetViews>
    <sheetView zoomScale="84" zoomScaleNormal="84" zoomScaleSheetLayoutView="100" workbookViewId="0">
      <selection activeCell="H88" sqref="H88"/>
    </sheetView>
  </sheetViews>
  <sheetFormatPr defaultColWidth="9.09765625" defaultRowHeight="21" customHeight="1"/>
  <cols>
    <col min="1" max="1" width="55" style="25" customWidth="1"/>
    <col min="2" max="2" width="10.69921875" style="64" customWidth="1"/>
    <col min="3" max="3" width="9.09765625" style="64" customWidth="1"/>
    <col min="4" max="4" width="13.69921875" style="25" customWidth="1"/>
    <col min="5" max="5" width="1.59765625" style="25" customWidth="1"/>
    <col min="6" max="6" width="13.69921875" style="25" customWidth="1"/>
    <col min="7" max="7" width="1.59765625" style="25" customWidth="1"/>
    <col min="8" max="8" width="13.69921875" style="25" customWidth="1"/>
    <col min="9" max="9" width="1.59765625" style="25" customWidth="1"/>
    <col min="10" max="10" width="13.69921875" style="25" customWidth="1"/>
    <col min="11" max="16384" width="9.09765625" style="25"/>
  </cols>
  <sheetData>
    <row r="1" spans="1:10" ht="21" customHeight="1">
      <c r="A1" s="2" t="s">
        <v>54</v>
      </c>
      <c r="B1" s="4"/>
      <c r="C1" s="60"/>
    </row>
    <row r="2" spans="1:10" ht="21" customHeight="1">
      <c r="A2" s="61" t="s">
        <v>80</v>
      </c>
      <c r="B2" s="60"/>
      <c r="C2" s="60"/>
      <c r="D2" s="34" t="s">
        <v>18</v>
      </c>
      <c r="F2" s="34" t="s">
        <v>18</v>
      </c>
      <c r="H2" s="34" t="s">
        <v>18</v>
      </c>
      <c r="J2" s="34" t="s">
        <v>18</v>
      </c>
    </row>
    <row r="3" spans="1:10" ht="9" customHeight="1">
      <c r="A3" s="34"/>
      <c r="B3" s="60"/>
      <c r="C3" s="60"/>
      <c r="D3" s="34"/>
      <c r="F3" s="34"/>
      <c r="H3" s="34"/>
      <c r="J3" s="34"/>
    </row>
    <row r="4" spans="1:10" ht="21" customHeight="1">
      <c r="A4" s="27"/>
      <c r="B4" s="43"/>
      <c r="C4" s="43"/>
      <c r="D4" s="336" t="s">
        <v>51</v>
      </c>
      <c r="E4" s="336"/>
      <c r="F4" s="336"/>
      <c r="G4" s="26"/>
      <c r="H4" s="330" t="s">
        <v>41</v>
      </c>
      <c r="I4" s="330"/>
      <c r="J4" s="330"/>
    </row>
    <row r="5" spans="1:10" ht="21" customHeight="1">
      <c r="A5" s="27"/>
      <c r="B5" s="43"/>
      <c r="C5" s="43"/>
      <c r="D5" s="338" t="s">
        <v>155</v>
      </c>
      <c r="E5" s="339"/>
      <c r="F5" s="339"/>
      <c r="G5" s="6"/>
      <c r="H5" s="338" t="s">
        <v>155</v>
      </c>
      <c r="I5" s="339"/>
      <c r="J5" s="339"/>
    </row>
    <row r="6" spans="1:10" ht="21" customHeight="1">
      <c r="A6" s="27"/>
      <c r="B6" s="43"/>
      <c r="C6" s="43"/>
      <c r="D6" s="338" t="s">
        <v>156</v>
      </c>
      <c r="E6" s="338"/>
      <c r="F6" s="338"/>
      <c r="G6" s="6"/>
      <c r="H6" s="338" t="s">
        <v>156</v>
      </c>
      <c r="I6" s="338"/>
      <c r="J6" s="338"/>
    </row>
    <row r="7" spans="1:10" ht="21" customHeight="1">
      <c r="A7" s="27"/>
      <c r="B7" s="56"/>
      <c r="C7" s="56"/>
      <c r="D7" s="109">
        <v>2567</v>
      </c>
      <c r="E7" s="109"/>
      <c r="F7" s="109">
        <v>2566</v>
      </c>
      <c r="G7"/>
      <c r="H7" s="109">
        <v>2567</v>
      </c>
      <c r="I7" s="109"/>
      <c r="J7" s="109">
        <v>2566</v>
      </c>
    </row>
    <row r="8" spans="1:10" ht="21" customHeight="1">
      <c r="A8" s="27"/>
      <c r="B8" s="43"/>
      <c r="C8" s="43"/>
      <c r="D8" s="337" t="s">
        <v>89</v>
      </c>
      <c r="E8" s="337"/>
      <c r="F8" s="337"/>
      <c r="G8" s="337"/>
      <c r="H8" s="337"/>
      <c r="I8" s="337"/>
      <c r="J8" s="337"/>
    </row>
    <row r="9" spans="1:10" ht="21" customHeight="1">
      <c r="A9" s="62" t="s">
        <v>25</v>
      </c>
      <c r="B9" s="60"/>
      <c r="C9" s="60"/>
      <c r="D9" s="1"/>
      <c r="E9" s="1"/>
      <c r="F9" s="1"/>
      <c r="G9" s="1"/>
      <c r="H9" s="1"/>
      <c r="I9" s="1"/>
      <c r="J9" s="1"/>
    </row>
    <row r="10" spans="1:10" ht="21" customHeight="1">
      <c r="A10" s="27" t="s">
        <v>167</v>
      </c>
      <c r="B10" s="26"/>
      <c r="C10" s="26"/>
      <c r="D10" s="21">
        <f>'PL-8-9'!D29</f>
        <v>27894</v>
      </c>
      <c r="E10" s="18"/>
      <c r="F10" s="21">
        <f>'PL-8-9'!F29</f>
        <v>88235</v>
      </c>
      <c r="G10" s="18"/>
      <c r="H10" s="21">
        <f>'PL-8-9'!H26</f>
        <v>24660</v>
      </c>
      <c r="I10" s="18"/>
      <c r="J10" s="21">
        <f>'PL-8-9'!J29</f>
        <v>37381</v>
      </c>
    </row>
    <row r="11" spans="1:10" ht="21" customHeight="1">
      <c r="A11" s="63" t="s">
        <v>198</v>
      </c>
      <c r="B11" s="26"/>
      <c r="C11" s="26"/>
      <c r="D11" s="29"/>
      <c r="E11" s="18"/>
      <c r="F11" s="29"/>
      <c r="G11" s="18"/>
      <c r="H11" s="21"/>
      <c r="I11" s="18"/>
      <c r="J11" s="21"/>
    </row>
    <row r="12" spans="1:10" ht="21" customHeight="1">
      <c r="A12" s="27" t="s">
        <v>150</v>
      </c>
      <c r="B12" s="26"/>
      <c r="C12" s="26"/>
      <c r="D12" s="21">
        <f>'PL-8-9'!D25</f>
        <v>-1880</v>
      </c>
      <c r="E12" s="18"/>
      <c r="F12" s="21">
        <v>19936</v>
      </c>
      <c r="G12" s="18"/>
      <c r="H12" s="21">
        <f>'PL-8-9'!H25</f>
        <v>2953</v>
      </c>
      <c r="I12" s="18"/>
      <c r="J12" s="21">
        <v>4560</v>
      </c>
    </row>
    <row r="13" spans="1:10" ht="21" customHeight="1">
      <c r="A13" s="27" t="s">
        <v>38</v>
      </c>
      <c r="B13" s="26"/>
      <c r="C13" s="26"/>
      <c r="D13" s="21">
        <f>-'PL-8-9'!D23</f>
        <v>28610</v>
      </c>
      <c r="E13" s="18"/>
      <c r="F13" s="21">
        <v>19894</v>
      </c>
      <c r="G13" s="18"/>
      <c r="H13" s="21">
        <f>-'PL-8-9'!H23</f>
        <v>2695</v>
      </c>
      <c r="I13" s="18"/>
      <c r="J13" s="21">
        <v>3147</v>
      </c>
    </row>
    <row r="14" spans="1:10" ht="21" customHeight="1">
      <c r="A14" s="27" t="s">
        <v>66</v>
      </c>
      <c r="B14" s="26"/>
      <c r="C14" s="26"/>
      <c r="D14" s="21">
        <v>220890</v>
      </c>
      <c r="E14" s="18"/>
      <c r="F14" s="21">
        <v>185383</v>
      </c>
      <c r="G14" s="18"/>
      <c r="H14" s="21">
        <v>14290</v>
      </c>
      <c r="I14" s="18"/>
      <c r="J14" s="21">
        <v>14664</v>
      </c>
    </row>
    <row r="15" spans="1:10" ht="21" customHeight="1">
      <c r="A15" s="27" t="s">
        <v>67</v>
      </c>
      <c r="B15" s="26"/>
      <c r="C15" s="26"/>
      <c r="D15" s="21">
        <v>-1966</v>
      </c>
      <c r="E15" s="18"/>
      <c r="F15" s="21">
        <v>0</v>
      </c>
      <c r="G15" s="18"/>
      <c r="H15" s="21">
        <v>0</v>
      </c>
      <c r="I15" s="18"/>
      <c r="J15" s="21">
        <v>0</v>
      </c>
    </row>
    <row r="16" spans="1:10" ht="21" customHeight="1">
      <c r="A16" s="27" t="s">
        <v>106</v>
      </c>
      <c r="B16" s="26"/>
      <c r="C16" s="26"/>
      <c r="D16" s="21">
        <v>3560</v>
      </c>
      <c r="E16" s="18"/>
      <c r="F16" s="21">
        <v>3537</v>
      </c>
      <c r="G16" s="18"/>
      <c r="H16" s="21">
        <v>1952</v>
      </c>
      <c r="I16" s="18"/>
      <c r="J16" s="21">
        <v>1880</v>
      </c>
    </row>
    <row r="17" spans="1:10" ht="21" customHeight="1">
      <c r="A17" s="27" t="s">
        <v>132</v>
      </c>
      <c r="B17" s="26"/>
      <c r="C17" s="26"/>
      <c r="D17" s="21">
        <v>5608</v>
      </c>
      <c r="E17" s="18"/>
      <c r="F17" s="21">
        <v>3811</v>
      </c>
      <c r="G17" s="18"/>
      <c r="H17" s="21">
        <v>5608</v>
      </c>
      <c r="I17" s="18"/>
      <c r="J17" s="21">
        <v>3811</v>
      </c>
    </row>
    <row r="18" spans="1:10" ht="21" hidden="1" customHeight="1">
      <c r="A18" s="27" t="s">
        <v>127</v>
      </c>
      <c r="B18" s="26"/>
      <c r="C18" s="26"/>
      <c r="D18" s="21"/>
      <c r="E18" s="18"/>
      <c r="F18" s="21">
        <v>0</v>
      </c>
      <c r="G18" s="18"/>
      <c r="H18" s="21">
        <v>0</v>
      </c>
      <c r="I18" s="18"/>
      <c r="J18" s="21"/>
    </row>
    <row r="19" spans="1:10" ht="21" customHeight="1">
      <c r="A19" s="27" t="s">
        <v>212</v>
      </c>
      <c r="B19" s="103"/>
      <c r="C19" s="103"/>
      <c r="D19" s="21">
        <v>0</v>
      </c>
      <c r="E19" s="18"/>
      <c r="F19" s="21">
        <v>-1073</v>
      </c>
      <c r="G19" s="18"/>
      <c r="H19" s="21">
        <v>0</v>
      </c>
      <c r="I19" s="18"/>
      <c r="J19" s="21">
        <v>0</v>
      </c>
    </row>
    <row r="20" spans="1:10" ht="21" customHeight="1">
      <c r="A20" s="27" t="s">
        <v>214</v>
      </c>
      <c r="B20" s="103"/>
      <c r="C20" s="103"/>
      <c r="D20" s="21">
        <v>4807</v>
      </c>
      <c r="E20" s="18"/>
      <c r="F20" s="21">
        <v>0</v>
      </c>
      <c r="G20" s="18"/>
      <c r="H20" s="21">
        <v>0</v>
      </c>
      <c r="I20" s="18"/>
      <c r="J20" s="21">
        <v>0</v>
      </c>
    </row>
    <row r="21" spans="1:10" ht="21" customHeight="1">
      <c r="A21" s="27" t="s">
        <v>143</v>
      </c>
      <c r="B21" s="103"/>
      <c r="C21" s="103"/>
      <c r="D21" s="21">
        <v>-136</v>
      </c>
      <c r="E21" s="18"/>
      <c r="F21" s="21">
        <v>-29</v>
      </c>
      <c r="G21" s="18"/>
      <c r="H21" s="21">
        <v>0</v>
      </c>
      <c r="I21" s="18"/>
      <c r="J21" s="21">
        <v>0</v>
      </c>
    </row>
    <row r="22" spans="1:10" ht="21" customHeight="1">
      <c r="A22" s="27" t="s">
        <v>142</v>
      </c>
      <c r="B22" s="26"/>
      <c r="C22" s="26"/>
      <c r="D22" s="21"/>
      <c r="E22" s="18"/>
      <c r="F22" s="21"/>
      <c r="H22" s="21"/>
      <c r="J22" s="21"/>
    </row>
    <row r="23" spans="1:10" ht="21" customHeight="1">
      <c r="A23" s="27" t="s">
        <v>87</v>
      </c>
      <c r="B23" s="26"/>
      <c r="C23" s="26"/>
      <c r="D23" s="21">
        <v>3731</v>
      </c>
      <c r="E23" s="18"/>
      <c r="F23" s="21">
        <v>1997</v>
      </c>
      <c r="G23" s="18"/>
      <c r="H23" s="21">
        <v>32</v>
      </c>
      <c r="I23" s="18"/>
      <c r="J23" s="21">
        <v>-730</v>
      </c>
    </row>
    <row r="24" spans="1:10" ht="21" customHeight="1">
      <c r="A24" s="27" t="s">
        <v>128</v>
      </c>
      <c r="B24" s="79"/>
      <c r="C24" s="79"/>
      <c r="D24" s="21">
        <v>-526</v>
      </c>
      <c r="E24" s="21"/>
      <c r="F24" s="21">
        <v>-1939</v>
      </c>
      <c r="G24" s="21"/>
      <c r="H24" s="21">
        <v>0</v>
      </c>
      <c r="I24" s="21"/>
      <c r="J24" s="21">
        <v>0</v>
      </c>
    </row>
    <row r="25" spans="1:10" ht="21" customHeight="1">
      <c r="A25" s="27" t="s">
        <v>129</v>
      </c>
      <c r="B25" s="26"/>
      <c r="C25" s="26"/>
      <c r="D25" s="21">
        <v>-13937</v>
      </c>
      <c r="E25" s="18"/>
      <c r="F25" s="21">
        <v>-16090</v>
      </c>
      <c r="G25" s="18"/>
      <c r="H25" s="21">
        <v>0</v>
      </c>
      <c r="I25" s="18"/>
      <c r="J25" s="21">
        <v>-778</v>
      </c>
    </row>
    <row r="26" spans="1:10" ht="21" customHeight="1">
      <c r="A26" s="27" t="s">
        <v>52</v>
      </c>
      <c r="B26" s="26"/>
      <c r="C26" s="26"/>
      <c r="D26" s="21">
        <v>0</v>
      </c>
      <c r="E26" s="18"/>
      <c r="F26" s="21">
        <v>0</v>
      </c>
      <c r="G26" s="18"/>
      <c r="H26" s="21">
        <v>-11500</v>
      </c>
      <c r="I26" s="18"/>
      <c r="J26" s="21">
        <v>-17450</v>
      </c>
    </row>
    <row r="27" spans="1:10" ht="21" customHeight="1">
      <c r="A27" s="27" t="s">
        <v>36</v>
      </c>
      <c r="B27" s="26"/>
      <c r="C27" s="26"/>
      <c r="D27" s="42">
        <v>-693</v>
      </c>
      <c r="E27" s="18"/>
      <c r="F27" s="42">
        <v>-750</v>
      </c>
      <c r="G27" s="18"/>
      <c r="H27" s="42">
        <v>-3557</v>
      </c>
      <c r="I27" s="18"/>
      <c r="J27" s="42">
        <v>-2397</v>
      </c>
    </row>
    <row r="28" spans="1:10" ht="21" customHeight="1">
      <c r="A28" s="27"/>
      <c r="B28" s="26"/>
      <c r="C28" s="26"/>
      <c r="D28" s="21">
        <f>SUM(D10:D27)</f>
        <v>275962</v>
      </c>
      <c r="E28" s="29"/>
      <c r="F28" s="21">
        <f>SUM(F10:F27)</f>
        <v>302912</v>
      </c>
      <c r="G28" s="29"/>
      <c r="H28" s="21">
        <f>SUM(H10:H27)</f>
        <v>37133</v>
      </c>
      <c r="I28" s="29"/>
      <c r="J28" s="21">
        <f>SUM(J10:J27)</f>
        <v>44088</v>
      </c>
    </row>
    <row r="29" spans="1:10" ht="21" customHeight="1">
      <c r="A29" s="63" t="s">
        <v>82</v>
      </c>
      <c r="B29" s="26"/>
      <c r="C29" s="26"/>
      <c r="D29" s="21"/>
      <c r="E29" s="29"/>
      <c r="F29" s="21"/>
      <c r="G29" s="29"/>
      <c r="H29" s="21"/>
      <c r="I29" s="29"/>
      <c r="J29" s="21"/>
    </row>
    <row r="30" spans="1:10" ht="21" customHeight="1">
      <c r="A30" s="27" t="s">
        <v>68</v>
      </c>
      <c r="B30" s="26"/>
      <c r="C30" s="26"/>
      <c r="D30" s="21">
        <v>-9717</v>
      </c>
      <c r="E30" s="18"/>
      <c r="F30" s="21">
        <v>-2749</v>
      </c>
      <c r="G30" s="18"/>
      <c r="H30" s="21">
        <v>8357</v>
      </c>
      <c r="I30" s="18"/>
      <c r="J30" s="21">
        <v>268</v>
      </c>
    </row>
    <row r="31" spans="1:10" ht="21" customHeight="1">
      <c r="A31" s="27" t="s">
        <v>69</v>
      </c>
      <c r="B31" s="26"/>
      <c r="C31" s="26"/>
      <c r="D31" s="21">
        <v>844</v>
      </c>
      <c r="E31" s="18"/>
      <c r="F31" s="21">
        <v>-59789</v>
      </c>
      <c r="G31" s="18"/>
      <c r="H31" s="21">
        <v>0</v>
      </c>
      <c r="I31" s="18"/>
      <c r="J31" s="21">
        <v>0</v>
      </c>
    </row>
    <row r="32" spans="1:10" ht="21" customHeight="1">
      <c r="A32" s="27" t="s">
        <v>3</v>
      </c>
      <c r="B32" s="26"/>
      <c r="C32" s="26"/>
      <c r="D32" s="21">
        <v>-6899</v>
      </c>
      <c r="E32" s="18"/>
      <c r="F32" s="21">
        <v>-17757</v>
      </c>
      <c r="G32" s="18"/>
      <c r="H32" s="21">
        <v>-2451</v>
      </c>
      <c r="I32" s="18"/>
      <c r="J32" s="21">
        <v>-3614</v>
      </c>
    </row>
    <row r="33" spans="1:10" ht="21" customHeight="1">
      <c r="A33" s="27" t="s">
        <v>26</v>
      </c>
      <c r="B33" s="26"/>
      <c r="C33" s="26"/>
      <c r="D33" s="21">
        <v>-1675</v>
      </c>
      <c r="E33" s="18"/>
      <c r="F33" s="21">
        <v>-34097</v>
      </c>
      <c r="G33" s="21"/>
      <c r="H33" s="21">
        <v>0</v>
      </c>
      <c r="I33" s="21"/>
      <c r="J33" s="21">
        <v>0</v>
      </c>
    </row>
    <row r="34" spans="1:10" s="27" customFormat="1" ht="21" customHeight="1">
      <c r="A34" s="27" t="s">
        <v>70</v>
      </c>
      <c r="B34" s="26"/>
      <c r="C34" s="26"/>
      <c r="D34" s="21">
        <v>-105427</v>
      </c>
      <c r="E34" s="18"/>
      <c r="F34" s="21">
        <v>-81231</v>
      </c>
      <c r="G34" s="18"/>
      <c r="H34" s="21">
        <v>-230</v>
      </c>
      <c r="I34" s="18"/>
      <c r="J34" s="21">
        <v>2530</v>
      </c>
    </row>
    <row r="35" spans="1:10" ht="21" customHeight="1">
      <c r="A35" s="27" t="s">
        <v>45</v>
      </c>
      <c r="B35" s="26"/>
      <c r="C35" s="26"/>
      <c r="D35" s="21">
        <v>622</v>
      </c>
      <c r="E35" s="18"/>
      <c r="F35" s="21">
        <v>1964</v>
      </c>
      <c r="G35" s="18"/>
      <c r="H35" s="21">
        <v>108</v>
      </c>
      <c r="I35" s="18"/>
      <c r="J35" s="21">
        <v>0</v>
      </c>
    </row>
    <row r="36" spans="1:10" ht="21" customHeight="1">
      <c r="A36" s="27" t="s">
        <v>57</v>
      </c>
      <c r="B36" s="26"/>
      <c r="C36" s="26"/>
      <c r="D36" s="21">
        <v>-19735</v>
      </c>
      <c r="E36" s="18"/>
      <c r="F36" s="21">
        <v>-37154</v>
      </c>
      <c r="G36" s="18"/>
      <c r="H36" s="21">
        <v>-16005</v>
      </c>
      <c r="I36" s="18"/>
      <c r="J36" s="21">
        <v>-21817</v>
      </c>
    </row>
    <row r="37" spans="1:10" ht="21" customHeight="1">
      <c r="A37" s="27" t="s">
        <v>9</v>
      </c>
      <c r="B37" s="26"/>
      <c r="C37" s="26"/>
      <c r="D37" s="21">
        <v>22</v>
      </c>
      <c r="E37" s="18"/>
      <c r="F37" s="21">
        <v>1002</v>
      </c>
      <c r="G37" s="18"/>
      <c r="H37" s="21">
        <v>237</v>
      </c>
      <c r="I37" s="18"/>
      <c r="J37" s="21">
        <v>3123</v>
      </c>
    </row>
    <row r="38" spans="1:10" ht="21" customHeight="1">
      <c r="A38" s="27" t="s">
        <v>123</v>
      </c>
      <c r="B38" s="26"/>
      <c r="C38" s="26"/>
      <c r="D38" s="21">
        <v>12534</v>
      </c>
      <c r="E38" s="18"/>
      <c r="F38" s="21">
        <v>11877</v>
      </c>
      <c r="G38" s="18"/>
      <c r="H38" s="21">
        <v>0</v>
      </c>
      <c r="I38" s="18"/>
      <c r="J38" s="21">
        <v>778</v>
      </c>
    </row>
    <row r="39" spans="1:10" ht="21" customHeight="1">
      <c r="A39" s="27" t="s">
        <v>46</v>
      </c>
      <c r="B39" s="26"/>
      <c r="C39" s="26"/>
      <c r="D39" s="42">
        <v>2215</v>
      </c>
      <c r="E39" s="18"/>
      <c r="F39" s="42">
        <v>-104</v>
      </c>
      <c r="G39" s="18"/>
      <c r="H39" s="42">
        <v>0</v>
      </c>
      <c r="I39" s="18"/>
      <c r="J39" s="42">
        <v>0</v>
      </c>
    </row>
    <row r="40" spans="1:10" s="34" customFormat="1" ht="21" customHeight="1">
      <c r="A40" s="20" t="s">
        <v>173</v>
      </c>
      <c r="B40" s="31"/>
      <c r="C40" s="31"/>
      <c r="D40" s="45">
        <f>SUM(D28:D39)</f>
        <v>148746</v>
      </c>
      <c r="E40" s="33"/>
      <c r="F40" s="45">
        <f>SUM(F28:F39)</f>
        <v>84874</v>
      </c>
      <c r="G40" s="33"/>
      <c r="H40" s="45">
        <f>SUM(H28:H39)</f>
        <v>27149</v>
      </c>
      <c r="I40" s="33"/>
      <c r="J40" s="45">
        <f>SUM(J28:J39)</f>
        <v>25356</v>
      </c>
    </row>
    <row r="41" spans="1:10" ht="21" customHeight="1">
      <c r="A41" s="27" t="s">
        <v>130</v>
      </c>
      <c r="B41" s="79"/>
      <c r="C41" s="79"/>
      <c r="D41" s="21">
        <v>-2843</v>
      </c>
      <c r="E41" s="21"/>
      <c r="F41" s="21">
        <v>-604</v>
      </c>
      <c r="G41" s="21"/>
      <c r="H41" s="21">
        <v>-2843</v>
      </c>
      <c r="I41" s="21"/>
      <c r="J41" s="21">
        <v>-494</v>
      </c>
    </row>
    <row r="42" spans="1:10" ht="21" customHeight="1">
      <c r="A42" s="27" t="s">
        <v>170</v>
      </c>
      <c r="B42" s="26"/>
      <c r="C42" s="26"/>
      <c r="D42" s="42">
        <v>16</v>
      </c>
      <c r="E42" s="21"/>
      <c r="F42" s="42">
        <v>-2707</v>
      </c>
      <c r="G42" s="21"/>
      <c r="H42" s="21">
        <v>4074</v>
      </c>
      <c r="I42" s="21"/>
      <c r="J42" s="21">
        <v>5695</v>
      </c>
    </row>
    <row r="43" spans="1:10" s="34" customFormat="1" ht="21" customHeight="1">
      <c r="A43" s="20" t="s">
        <v>174</v>
      </c>
      <c r="B43" s="31"/>
      <c r="C43" s="31"/>
      <c r="D43" s="32">
        <f>SUM(D40:D42)</f>
        <v>145919</v>
      </c>
      <c r="E43" s="33"/>
      <c r="F43" s="32">
        <f>SUM(F40:F42)</f>
        <v>81563</v>
      </c>
      <c r="G43" s="33"/>
      <c r="H43" s="32">
        <f>SUM(H40:H42)</f>
        <v>28380</v>
      </c>
      <c r="I43" s="33"/>
      <c r="J43" s="32">
        <f>SUM(J40:J42)</f>
        <v>30557</v>
      </c>
    </row>
    <row r="44" spans="1:10" ht="21" customHeight="1">
      <c r="A44" s="27"/>
      <c r="B44" s="26"/>
      <c r="C44" s="26"/>
      <c r="D44" s="334"/>
      <c r="E44" s="334"/>
      <c r="F44" s="334"/>
      <c r="G44" s="311"/>
      <c r="H44" s="335"/>
      <c r="I44" s="335"/>
      <c r="J44" s="335"/>
    </row>
    <row r="45" spans="1:10" ht="21" customHeight="1">
      <c r="A45" s="2" t="s">
        <v>54</v>
      </c>
      <c r="B45" s="4"/>
      <c r="C45" s="60"/>
    </row>
    <row r="46" spans="1:10" ht="21" customHeight="1">
      <c r="A46" s="61" t="s">
        <v>80</v>
      </c>
      <c r="B46" s="60"/>
      <c r="C46" s="60"/>
      <c r="D46" s="34" t="s">
        <v>18</v>
      </c>
      <c r="F46" s="34" t="s">
        <v>18</v>
      </c>
      <c r="H46" s="34" t="s">
        <v>18</v>
      </c>
      <c r="J46" s="34" t="s">
        <v>18</v>
      </c>
    </row>
    <row r="47" spans="1:10" ht="9" customHeight="1">
      <c r="A47" s="34"/>
      <c r="B47" s="60"/>
      <c r="C47" s="60"/>
      <c r="D47" s="34"/>
      <c r="F47" s="34"/>
      <c r="H47" s="34"/>
      <c r="J47" s="34"/>
    </row>
    <row r="48" spans="1:10" ht="21" customHeight="1">
      <c r="A48" s="27"/>
      <c r="B48" s="43"/>
      <c r="C48" s="43"/>
      <c r="D48" s="336" t="s">
        <v>51</v>
      </c>
      <c r="E48" s="336"/>
      <c r="F48" s="336"/>
      <c r="G48" s="311"/>
      <c r="H48" s="330" t="s">
        <v>41</v>
      </c>
      <c r="I48" s="330"/>
      <c r="J48" s="330"/>
    </row>
    <row r="49" spans="1:10" ht="21" customHeight="1">
      <c r="A49" s="27"/>
      <c r="B49" s="43"/>
      <c r="C49" s="43"/>
      <c r="D49" s="338" t="s">
        <v>155</v>
      </c>
      <c r="E49" s="339"/>
      <c r="F49" s="339"/>
      <c r="G49" s="6"/>
      <c r="H49" s="338" t="s">
        <v>155</v>
      </c>
      <c r="I49" s="339"/>
      <c r="J49" s="339"/>
    </row>
    <row r="50" spans="1:10" ht="21" customHeight="1">
      <c r="A50" s="27"/>
      <c r="B50" s="43"/>
      <c r="C50" s="43"/>
      <c r="D50" s="338" t="s">
        <v>156</v>
      </c>
      <c r="E50" s="338"/>
      <c r="F50" s="338"/>
      <c r="G50" s="6"/>
      <c r="H50" s="338" t="s">
        <v>156</v>
      </c>
      <c r="I50" s="338"/>
      <c r="J50" s="338"/>
    </row>
    <row r="51" spans="1:10" ht="21" customHeight="1">
      <c r="A51" s="27"/>
      <c r="B51" s="202"/>
      <c r="C51" s="56"/>
      <c r="D51" s="310">
        <v>2567</v>
      </c>
      <c r="E51" s="312"/>
      <c r="F51" s="312">
        <v>2566</v>
      </c>
      <c r="G51" s="5"/>
      <c r="H51" s="310">
        <v>2567</v>
      </c>
      <c r="I51" s="312"/>
      <c r="J51" s="312">
        <v>2566</v>
      </c>
    </row>
    <row r="52" spans="1:10" ht="21" customHeight="1">
      <c r="A52" s="27"/>
      <c r="B52" s="43"/>
      <c r="C52" s="43"/>
      <c r="D52" s="337" t="s">
        <v>89</v>
      </c>
      <c r="E52" s="337"/>
      <c r="F52" s="337"/>
      <c r="G52" s="337"/>
      <c r="H52" s="337"/>
      <c r="I52" s="337"/>
      <c r="J52" s="337"/>
    </row>
    <row r="53" spans="1:10" s="34" customFormat="1" ht="21" customHeight="1">
      <c r="A53" s="40" t="s">
        <v>27</v>
      </c>
      <c r="B53" s="31"/>
      <c r="C53" s="31"/>
      <c r="D53" s="33"/>
      <c r="E53" s="33"/>
      <c r="F53" s="33"/>
      <c r="G53" s="33"/>
      <c r="H53" s="33"/>
      <c r="I53" s="33"/>
      <c r="J53" s="33"/>
    </row>
    <row r="54" spans="1:10" ht="21" hidden="1" customHeight="1">
      <c r="A54" s="27" t="s">
        <v>124</v>
      </c>
      <c r="B54" s="77"/>
      <c r="C54" s="77"/>
      <c r="D54" s="21">
        <v>0</v>
      </c>
      <c r="E54" s="21"/>
      <c r="F54" s="21">
        <v>0</v>
      </c>
      <c r="G54" s="21"/>
      <c r="H54" s="21">
        <v>0</v>
      </c>
      <c r="I54" s="21"/>
      <c r="J54" s="21">
        <v>0</v>
      </c>
    </row>
    <row r="55" spans="1:10" ht="21" hidden="1" customHeight="1">
      <c r="A55" s="27" t="s">
        <v>83</v>
      </c>
      <c r="B55" s="202"/>
      <c r="C55" s="26"/>
      <c r="D55" s="21">
        <v>0</v>
      </c>
      <c r="E55" s="21"/>
      <c r="F55" s="21">
        <v>0</v>
      </c>
      <c r="G55" s="21"/>
      <c r="H55" s="21"/>
      <c r="I55" s="21"/>
      <c r="J55" s="21">
        <v>0</v>
      </c>
    </row>
    <row r="56" spans="1:10" ht="21" customHeight="1">
      <c r="A56" s="27" t="s">
        <v>88</v>
      </c>
      <c r="B56" s="26"/>
      <c r="C56" s="26"/>
      <c r="D56" s="21">
        <v>3464</v>
      </c>
      <c r="E56" s="21"/>
      <c r="F56" s="21">
        <v>1831</v>
      </c>
      <c r="G56" s="21"/>
      <c r="H56" s="21">
        <v>79</v>
      </c>
      <c r="I56" s="21"/>
      <c r="J56" s="21">
        <v>765</v>
      </c>
    </row>
    <row r="57" spans="1:10" ht="21" customHeight="1">
      <c r="A57" s="27" t="s">
        <v>107</v>
      </c>
      <c r="B57" s="26"/>
      <c r="C57" s="26"/>
      <c r="D57" s="21"/>
      <c r="E57" s="21"/>
      <c r="F57" s="21"/>
      <c r="H57" s="21"/>
      <c r="J57" s="21"/>
    </row>
    <row r="58" spans="1:10" ht="21" customHeight="1">
      <c r="A58" s="25" t="s">
        <v>87</v>
      </c>
      <c r="D58" s="21">
        <v>-78696</v>
      </c>
      <c r="F58" s="21">
        <v>-89387</v>
      </c>
      <c r="G58" s="21"/>
      <c r="H58" s="21">
        <v>-3549</v>
      </c>
      <c r="I58" s="21"/>
      <c r="J58" s="21">
        <v>-3862</v>
      </c>
    </row>
    <row r="59" spans="1:10" ht="21" customHeight="1">
      <c r="A59" s="27" t="s">
        <v>90</v>
      </c>
      <c r="B59" s="26"/>
      <c r="C59" s="26"/>
      <c r="D59" s="21">
        <v>0</v>
      </c>
      <c r="E59" s="21"/>
      <c r="F59" s="21">
        <v>0</v>
      </c>
      <c r="G59" s="21"/>
      <c r="H59" s="21">
        <v>-1468324</v>
      </c>
      <c r="I59" s="21"/>
      <c r="J59" s="21">
        <v>-1535197</v>
      </c>
    </row>
    <row r="60" spans="1:10" ht="21" customHeight="1">
      <c r="A60" s="27" t="s">
        <v>108</v>
      </c>
      <c r="B60" s="26"/>
      <c r="C60" s="26"/>
      <c r="D60" s="21">
        <v>0</v>
      </c>
      <c r="E60" s="21"/>
      <c r="F60" s="21">
        <v>0</v>
      </c>
      <c r="G60" s="21"/>
      <c r="H60" s="21">
        <v>1386362</v>
      </c>
      <c r="I60" s="21"/>
      <c r="J60" s="21">
        <v>1402884</v>
      </c>
    </row>
    <row r="61" spans="1:10" ht="21" customHeight="1">
      <c r="A61" s="27" t="s">
        <v>131</v>
      </c>
      <c r="B61" s="26"/>
      <c r="C61" s="26"/>
      <c r="D61" s="21">
        <v>-180</v>
      </c>
      <c r="E61" s="21"/>
      <c r="F61" s="21">
        <v>-2520</v>
      </c>
      <c r="G61" s="21"/>
      <c r="H61" s="21">
        <v>0</v>
      </c>
      <c r="I61" s="21"/>
      <c r="J61" s="21">
        <v>0</v>
      </c>
    </row>
    <row r="62" spans="1:10" ht="21" customHeight="1">
      <c r="A62" s="27" t="s">
        <v>84</v>
      </c>
      <c r="B62" s="26"/>
      <c r="C62" s="26"/>
      <c r="D62" s="21">
        <v>0</v>
      </c>
      <c r="E62" s="21"/>
      <c r="F62" s="21">
        <v>0</v>
      </c>
      <c r="G62" s="21"/>
      <c r="H62" s="21">
        <v>11500</v>
      </c>
      <c r="I62" s="21"/>
      <c r="J62" s="21">
        <v>17450</v>
      </c>
    </row>
    <row r="63" spans="1:10" ht="21" customHeight="1">
      <c r="A63" s="27" t="s">
        <v>36</v>
      </c>
      <c r="B63" s="26"/>
      <c r="C63" s="26"/>
      <c r="D63" s="42">
        <v>720</v>
      </c>
      <c r="E63" s="21"/>
      <c r="F63" s="42">
        <v>767</v>
      </c>
      <c r="G63" s="21"/>
      <c r="H63" s="21">
        <v>3504</v>
      </c>
      <c r="I63" s="21"/>
      <c r="J63" s="21">
        <v>2321</v>
      </c>
    </row>
    <row r="64" spans="1:10" s="34" customFormat="1" ht="21" customHeight="1">
      <c r="A64" s="20" t="s">
        <v>158</v>
      </c>
      <c r="B64" s="31"/>
      <c r="C64" s="31"/>
      <c r="D64" s="32">
        <f>SUM(D56:D63)</f>
        <v>-74692</v>
      </c>
      <c r="E64" s="33"/>
      <c r="F64" s="32">
        <f>SUM(F56:F63)</f>
        <v>-89309</v>
      </c>
      <c r="G64" s="33"/>
      <c r="H64" s="32">
        <f>SUM(H56:H63)</f>
        <v>-70428</v>
      </c>
      <c r="I64" s="33"/>
      <c r="J64" s="32">
        <f>SUM(J56:J63)</f>
        <v>-115639</v>
      </c>
    </row>
    <row r="65" spans="1:13" s="34" customFormat="1" ht="21" customHeight="1">
      <c r="A65" s="20"/>
      <c r="B65" s="31"/>
      <c r="C65" s="31"/>
      <c r="D65" s="35"/>
      <c r="E65" s="33"/>
      <c r="F65" s="35"/>
      <c r="G65" s="33"/>
      <c r="H65" s="35"/>
      <c r="I65" s="35"/>
      <c r="J65" s="35"/>
    </row>
    <row r="66" spans="1:13" s="34" customFormat="1" ht="21" customHeight="1">
      <c r="A66" s="40" t="s">
        <v>28</v>
      </c>
      <c r="B66" s="31"/>
      <c r="C66" s="31"/>
      <c r="D66" s="33"/>
      <c r="E66" s="33"/>
      <c r="F66" s="33"/>
      <c r="G66" s="33"/>
      <c r="H66" s="33"/>
      <c r="I66" s="33"/>
      <c r="J66" s="33"/>
    </row>
    <row r="67" spans="1:13" ht="21" hidden="1" customHeight="1">
      <c r="A67" s="27" t="s">
        <v>112</v>
      </c>
      <c r="B67" s="26"/>
      <c r="C67" s="26"/>
      <c r="D67" s="21">
        <v>0</v>
      </c>
      <c r="E67" s="21"/>
      <c r="F67" s="21"/>
      <c r="G67" s="21"/>
      <c r="H67" s="21"/>
      <c r="I67" s="21"/>
      <c r="J67" s="21">
        <v>0</v>
      </c>
    </row>
    <row r="68" spans="1:13" ht="21" customHeight="1">
      <c r="A68" s="27" t="s">
        <v>71</v>
      </c>
      <c r="B68" s="26"/>
      <c r="C68" s="26"/>
      <c r="D68" s="21">
        <v>296382</v>
      </c>
      <c r="E68" s="21"/>
      <c r="F68" s="21">
        <v>245864</v>
      </c>
      <c r="G68" s="21"/>
      <c r="H68" s="21">
        <v>30000</v>
      </c>
      <c r="I68" s="21"/>
      <c r="J68" s="21">
        <v>0</v>
      </c>
    </row>
    <row r="69" spans="1:13" ht="21" customHeight="1">
      <c r="A69" s="27" t="s">
        <v>109</v>
      </c>
      <c r="B69" s="26"/>
      <c r="C69" s="26"/>
      <c r="D69" s="21">
        <v>9800</v>
      </c>
      <c r="E69" s="21"/>
      <c r="F69" s="21">
        <v>0</v>
      </c>
      <c r="G69" s="21"/>
      <c r="H69" s="21">
        <v>207572</v>
      </c>
      <c r="I69" s="21"/>
      <c r="J69" s="21">
        <v>357005</v>
      </c>
    </row>
    <row r="70" spans="1:13" ht="21" customHeight="1">
      <c r="A70" s="27" t="s">
        <v>110</v>
      </c>
      <c r="B70" s="26"/>
      <c r="C70" s="26"/>
      <c r="D70" s="21">
        <v>-281696</v>
      </c>
      <c r="E70" s="21"/>
      <c r="F70" s="21">
        <v>-145104</v>
      </c>
      <c r="G70" s="21"/>
      <c r="H70" s="21">
        <v>-30000</v>
      </c>
      <c r="I70" s="21"/>
      <c r="J70" s="21">
        <v>0</v>
      </c>
    </row>
    <row r="71" spans="1:13" ht="21" customHeight="1">
      <c r="A71" s="27" t="s">
        <v>111</v>
      </c>
      <c r="B71" s="26"/>
      <c r="C71" s="26"/>
      <c r="D71" s="21">
        <v>0</v>
      </c>
      <c r="E71" s="21"/>
      <c r="F71" s="21">
        <v>0</v>
      </c>
      <c r="G71" s="21"/>
      <c r="H71" s="21">
        <v>-207572</v>
      </c>
      <c r="I71" s="21"/>
      <c r="J71" s="21">
        <v>-338509</v>
      </c>
    </row>
    <row r="72" spans="1:13" ht="21" customHeight="1">
      <c r="A72" s="46" t="s">
        <v>137</v>
      </c>
      <c r="B72" s="26"/>
      <c r="C72" s="26"/>
      <c r="D72" s="21">
        <v>-152412</v>
      </c>
      <c r="E72" s="21"/>
      <c r="F72" s="21">
        <v>-109750</v>
      </c>
      <c r="G72" s="21"/>
      <c r="H72" s="21">
        <v>-12698</v>
      </c>
      <c r="I72" s="21"/>
      <c r="J72" s="21">
        <v>-8648</v>
      </c>
    </row>
    <row r="73" spans="1:13" ht="21" customHeight="1">
      <c r="A73" s="27" t="s">
        <v>85</v>
      </c>
      <c r="B73" s="26"/>
      <c r="C73" s="26"/>
      <c r="D73" s="21">
        <v>-89903.005499999999</v>
      </c>
      <c r="E73" s="36"/>
      <c r="F73" s="21">
        <v>-48000</v>
      </c>
      <c r="G73" s="36"/>
      <c r="H73" s="21">
        <v>-89903</v>
      </c>
      <c r="I73" s="36"/>
      <c r="J73" s="21">
        <v>-48000</v>
      </c>
    </row>
    <row r="74" spans="1:13" ht="21" customHeight="1">
      <c r="A74" s="27" t="s">
        <v>195</v>
      </c>
      <c r="B74" s="286"/>
      <c r="C74" s="287"/>
      <c r="D74" s="21">
        <v>-14089</v>
      </c>
      <c r="E74" s="21"/>
      <c r="F74" s="21">
        <v>0</v>
      </c>
      <c r="G74" s="21"/>
      <c r="H74" s="21">
        <v>-14089</v>
      </c>
      <c r="I74" s="21"/>
      <c r="J74" s="21">
        <v>0</v>
      </c>
    </row>
    <row r="75" spans="1:13" ht="21" customHeight="1">
      <c r="A75" s="27" t="s">
        <v>86</v>
      </c>
      <c r="B75" s="26"/>
      <c r="C75" s="26"/>
      <c r="D75" s="21">
        <v>-4822</v>
      </c>
      <c r="E75" s="18"/>
      <c r="F75" s="21">
        <v>-19894</v>
      </c>
      <c r="G75" s="18"/>
      <c r="H75" s="21">
        <v>-116</v>
      </c>
      <c r="I75" s="18"/>
      <c r="J75" s="21">
        <v>-3147</v>
      </c>
    </row>
    <row r="76" spans="1:13" s="20" customFormat="1" ht="21" customHeight="1">
      <c r="A76" s="20" t="s">
        <v>144</v>
      </c>
      <c r="B76" s="31"/>
      <c r="C76" s="31"/>
      <c r="D76" s="32">
        <f>SUM(D68:D75)</f>
        <v>-236740.0055</v>
      </c>
      <c r="E76" s="17"/>
      <c r="F76" s="32">
        <f>SUM(F68:F75)</f>
        <v>-76884</v>
      </c>
      <c r="G76" s="17"/>
      <c r="H76" s="32">
        <f>SUM(H68:H75)</f>
        <v>-116806</v>
      </c>
      <c r="I76" s="17"/>
      <c r="J76" s="32">
        <f>SUM(J68:J75)</f>
        <v>-41299</v>
      </c>
    </row>
    <row r="77" spans="1:13" s="20" customFormat="1" ht="21" customHeight="1">
      <c r="B77" s="31"/>
      <c r="C77" s="31"/>
      <c r="D77" s="33"/>
      <c r="E77" s="17"/>
      <c r="F77" s="33"/>
      <c r="G77" s="37"/>
      <c r="H77" s="33"/>
      <c r="I77" s="17"/>
      <c r="J77" s="33"/>
    </row>
    <row r="78" spans="1:13" s="20" customFormat="1" ht="22">
      <c r="A78" s="34" t="s">
        <v>190</v>
      </c>
      <c r="B78" s="38"/>
      <c r="C78" s="38"/>
      <c r="D78" s="33">
        <f>D43+D64+D76</f>
        <v>-165513.0055</v>
      </c>
      <c r="E78" s="17"/>
      <c r="F78" s="33">
        <f>F43+F64+F76</f>
        <v>-84630</v>
      </c>
      <c r="G78" s="37"/>
      <c r="H78" s="33">
        <f>H43+H64+H76</f>
        <v>-158854</v>
      </c>
      <c r="I78" s="17"/>
      <c r="J78" s="33">
        <f>J43+J64+J76</f>
        <v>-126381</v>
      </c>
    </row>
    <row r="79" spans="1:13" s="27" customFormat="1" ht="21.5">
      <c r="A79" s="25" t="s">
        <v>138</v>
      </c>
      <c r="B79" s="43"/>
      <c r="C79" s="43"/>
      <c r="D79" s="28">
        <f>'SFP 3-5'!F10</f>
        <v>280080</v>
      </c>
      <c r="E79" s="18"/>
      <c r="F79" s="28">
        <v>327417</v>
      </c>
      <c r="G79" s="13"/>
      <c r="H79" s="28">
        <f>'SFP 3-5'!J10</f>
        <v>215305</v>
      </c>
      <c r="I79" s="18"/>
      <c r="J79" s="28">
        <v>219603</v>
      </c>
    </row>
    <row r="80" spans="1:13" s="20" customFormat="1" ht="22.5" thickBot="1">
      <c r="A80" s="20" t="s">
        <v>210</v>
      </c>
      <c r="B80" s="38"/>
      <c r="C80" s="38"/>
      <c r="D80" s="44">
        <f>SUM(D78:D79)</f>
        <v>114566.9945</v>
      </c>
      <c r="F80" s="44">
        <f>SUM(F78:F79)</f>
        <v>242787</v>
      </c>
      <c r="H80" s="44">
        <f>SUM(H78:H79)</f>
        <v>56451</v>
      </c>
      <c r="J80" s="44">
        <f>SUM(J78:J79)</f>
        <v>93222</v>
      </c>
      <c r="L80" s="17"/>
      <c r="M80" s="17"/>
    </row>
    <row r="81" spans="1:10" s="20" customFormat="1" ht="21" customHeight="1" thickTop="1">
      <c r="B81" s="38"/>
      <c r="C81" s="38"/>
      <c r="D81" s="17"/>
      <c r="F81" s="17"/>
      <c r="H81" s="17"/>
      <c r="J81" s="17"/>
    </row>
    <row r="82" spans="1:10" s="20" customFormat="1" ht="21" customHeight="1">
      <c r="A82" s="40" t="s">
        <v>121</v>
      </c>
      <c r="B82" s="38"/>
      <c r="C82" s="38"/>
      <c r="D82" s="17"/>
      <c r="F82" s="17"/>
      <c r="H82" s="17"/>
      <c r="J82" s="17"/>
    </row>
    <row r="83" spans="1:10" s="27" customFormat="1" ht="21" customHeight="1">
      <c r="A83" s="27" t="s">
        <v>125</v>
      </c>
      <c r="B83" s="38"/>
      <c r="C83" s="38"/>
      <c r="D83" s="29">
        <v>110773</v>
      </c>
      <c r="F83" s="29">
        <v>143419</v>
      </c>
      <c r="G83" s="29"/>
      <c r="H83" s="29">
        <v>0</v>
      </c>
      <c r="I83" s="29"/>
      <c r="J83" s="29">
        <v>0</v>
      </c>
    </row>
    <row r="84" spans="1:10" s="27" customFormat="1" ht="21" customHeight="1">
      <c r="A84" s="27" t="s">
        <v>126</v>
      </c>
      <c r="B84" s="38"/>
      <c r="C84" s="38"/>
      <c r="D84" s="29">
        <v>-7368</v>
      </c>
      <c r="F84" s="29">
        <v>-19064</v>
      </c>
      <c r="G84" s="29"/>
      <c r="H84" s="29">
        <v>0</v>
      </c>
      <c r="I84" s="29"/>
      <c r="J84" s="29">
        <v>0</v>
      </c>
    </row>
    <row r="85" spans="1:10" s="27" customFormat="1" ht="21" customHeight="1">
      <c r="A85" s="27" t="s">
        <v>213</v>
      </c>
      <c r="B85" s="38"/>
      <c r="C85" s="38"/>
      <c r="D85" s="29">
        <v>2085</v>
      </c>
      <c r="F85" s="29">
        <v>0</v>
      </c>
      <c r="G85" s="29"/>
      <c r="H85" s="29">
        <v>0</v>
      </c>
      <c r="I85" s="29"/>
      <c r="J85" s="29">
        <v>0</v>
      </c>
    </row>
    <row r="86" spans="1:10" s="27" customFormat="1" ht="21" customHeight="1">
      <c r="B86" s="43"/>
      <c r="C86" s="43"/>
    </row>
  </sheetData>
  <mergeCells count="16">
    <mergeCell ref="D49:F49"/>
    <mergeCell ref="H49:J49"/>
    <mergeCell ref="D52:J52"/>
    <mergeCell ref="D50:F50"/>
    <mergeCell ref="H50:J50"/>
    <mergeCell ref="D44:F44"/>
    <mergeCell ref="H44:J44"/>
    <mergeCell ref="D48:F48"/>
    <mergeCell ref="H48:J48"/>
    <mergeCell ref="H4:J4"/>
    <mergeCell ref="D8:J8"/>
    <mergeCell ref="D4:F4"/>
    <mergeCell ref="D5:F5"/>
    <mergeCell ref="H5:J5"/>
    <mergeCell ref="D6:F6"/>
    <mergeCell ref="H6:J6"/>
  </mergeCells>
  <phoneticPr fontId="9" type="noConversion"/>
  <pageMargins left="0.8" right="0.8" top="0.48" bottom="0.5" header="0.5" footer="0.5"/>
  <pageSetup paperSize="9" scale="7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951CD52-C403-42E1-92DE-4C6634FC6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C8D811-7108-44D8-B927-259B806005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533EB9-721A-48DF-8EB5-62740F8944F4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purl.org/dc/dcmitype/"/>
    <ds:schemaRef ds:uri="f6ba49b0-bcda-4796-8236-5b5cc1493ac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SFP 3-5</vt:lpstr>
      <vt:lpstr>Q2 PL-8-9</vt:lpstr>
      <vt:lpstr>PL 6 M</vt:lpstr>
      <vt:lpstr>Q1'24 PL-6-7</vt:lpstr>
      <vt:lpstr>PL 6-7</vt:lpstr>
      <vt:lpstr>PL-8-9</vt:lpstr>
      <vt:lpstr>SH-10</vt:lpstr>
      <vt:lpstr>SH-11</vt:lpstr>
      <vt:lpstr>SH-12</vt:lpstr>
      <vt:lpstr>SH-13</vt:lpstr>
      <vt:lpstr>CF 14-15</vt:lpstr>
      <vt:lpstr>'CF 14-15'!Print_Area</vt:lpstr>
      <vt:lpstr>'PL 6 M'!Print_Area</vt:lpstr>
      <vt:lpstr>'PL 6-7'!Print_Area</vt:lpstr>
      <vt:lpstr>'PL-8-9'!Print_Area</vt:lpstr>
      <vt:lpstr>'Q1''24 PL-6-7'!Print_Area</vt:lpstr>
      <vt:lpstr>'Q2 PL-8-9'!Print_Area</vt:lpstr>
      <vt:lpstr>'SFP 3-5'!Print_Area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Monsicha, Thammanokachit</cp:lastModifiedBy>
  <cp:lastPrinted>2024-08-09T03:16:54Z</cp:lastPrinted>
  <dcterms:created xsi:type="dcterms:W3CDTF">2005-02-01T04:26:42Z</dcterms:created>
  <dcterms:modified xsi:type="dcterms:W3CDTF">2024-08-09T09:03:47Z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