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575054 - 2024 Dec-FSA-Zen Corporation PCL\Working Folder\Q2'24\_FS\SET\"/>
    </mc:Choice>
  </mc:AlternateContent>
  <xr:revisionPtr revIDLastSave="0" documentId="13_ncr:1_{1E7E98A0-68BA-488C-96CA-DC36FC01291C}" xr6:coauthVersionLast="47" xr6:coauthVersionMax="47" xr10:uidLastSave="{00000000-0000-0000-0000-000000000000}"/>
  <bookViews>
    <workbookView xWindow="-110" yWindow="-110" windowWidth="19420" windowHeight="11500" tabRatio="759" activeTab="8" xr2:uid="{00000000-000D-0000-FFFF-FFFF00000000}"/>
  </bookViews>
  <sheets>
    <sheet name="BS 2-4" sheetId="14" r:id="rId1"/>
    <sheet name="PL 5-6 (Q1)" sheetId="18" state="hidden" r:id="rId2"/>
    <sheet name="PL 5-6" sheetId="11" r:id="rId3"/>
    <sheet name="PL7-8" sheetId="17" r:id="rId4"/>
    <sheet name="EQ-Conso 9" sheetId="8" r:id="rId5"/>
    <sheet name="EQ-Conso 10" sheetId="15" r:id="rId6"/>
    <sheet name="EQ-Separate 11" sheetId="9" r:id="rId7"/>
    <sheet name="EQ-Separate 12" sheetId="16" r:id="rId8"/>
    <sheet name="CF 13-14" sheetId="10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___DAT4" localSheetId="5">[1]TB!#REF!</definedName>
    <definedName name="_____DAT4" localSheetId="4">[1]TB!#REF!</definedName>
    <definedName name="_____DAT4" localSheetId="2">[1]TB!#REF!</definedName>
    <definedName name="_____DAT4" localSheetId="1">[1]TB!#REF!</definedName>
    <definedName name="_____DAT4" localSheetId="3">[1]TB!#REF!</definedName>
    <definedName name="_____DAT4">[1]TB!#REF!</definedName>
    <definedName name="_____DAT5" localSheetId="5">[1]TB!#REF!</definedName>
    <definedName name="_____DAT5" localSheetId="4">[1]TB!#REF!</definedName>
    <definedName name="_____DAT5" localSheetId="2">[1]TB!#REF!</definedName>
    <definedName name="_____DAT5" localSheetId="1">[1]TB!#REF!</definedName>
    <definedName name="_____DAT5" localSheetId="3">[1]TB!#REF!</definedName>
    <definedName name="_____DAT5">[1]TB!#REF!</definedName>
    <definedName name="_____DAT6" localSheetId="5">[1]TB!#REF!</definedName>
    <definedName name="_____DAT6" localSheetId="4">[1]TB!#REF!</definedName>
    <definedName name="_____DAT6" localSheetId="2">[1]TB!#REF!</definedName>
    <definedName name="_____DAT6" localSheetId="1">[1]TB!#REF!</definedName>
    <definedName name="_____DAT6" localSheetId="3">[1]TB!#REF!</definedName>
    <definedName name="_____DAT6">[1]TB!#REF!</definedName>
    <definedName name="____DAT4" localSheetId="5">[1]TB!#REF!</definedName>
    <definedName name="____DAT4" localSheetId="4">[1]TB!#REF!</definedName>
    <definedName name="____DAT4" localSheetId="2">[1]TB!#REF!</definedName>
    <definedName name="____DAT4" localSheetId="1">[1]TB!#REF!</definedName>
    <definedName name="____DAT4" localSheetId="3">[1]TB!#REF!</definedName>
    <definedName name="____DAT4">[1]TB!#REF!</definedName>
    <definedName name="____DAT5" localSheetId="5">[1]TB!#REF!</definedName>
    <definedName name="____DAT5" localSheetId="4">[1]TB!#REF!</definedName>
    <definedName name="____DAT5" localSheetId="2">[1]TB!#REF!</definedName>
    <definedName name="____DAT5" localSheetId="1">[1]TB!#REF!</definedName>
    <definedName name="____DAT5" localSheetId="3">[1]TB!#REF!</definedName>
    <definedName name="____DAT5">[1]TB!#REF!</definedName>
    <definedName name="____DAT6" localSheetId="2">[1]TB!#REF!</definedName>
    <definedName name="____DAT6" localSheetId="1">[1]TB!#REF!</definedName>
    <definedName name="____DAT6" localSheetId="3">[1]TB!#REF!</definedName>
    <definedName name="____DAT6">[1]TB!#REF!</definedName>
    <definedName name="___DAT4" localSheetId="2">[1]TB!#REF!</definedName>
    <definedName name="___DAT4" localSheetId="1">[1]TB!#REF!</definedName>
    <definedName name="___DAT4" localSheetId="3">[1]TB!#REF!</definedName>
    <definedName name="___DAT4">[1]TB!#REF!</definedName>
    <definedName name="___DAT5" localSheetId="2">[1]TB!#REF!</definedName>
    <definedName name="___DAT5" localSheetId="1">[1]TB!#REF!</definedName>
    <definedName name="___DAT5" localSheetId="3">[1]TB!#REF!</definedName>
    <definedName name="___DAT5">[1]TB!#REF!</definedName>
    <definedName name="___DAT6" localSheetId="2">[1]TB!#REF!</definedName>
    <definedName name="___DAT6" localSheetId="1">[1]TB!#REF!</definedName>
    <definedName name="___DAT6" localSheetId="3">[1]TB!#REF!</definedName>
    <definedName name="___DAT6">[1]TB!#REF!</definedName>
    <definedName name="___pa2" localSheetId="5">'EQ-Conso 10'!___pa2</definedName>
    <definedName name="___pa2" localSheetId="4">'EQ-Conso 9'!___pa2</definedName>
    <definedName name="___pa2" localSheetId="1">'PL 5-6 (Q1)'!___pa2</definedName>
    <definedName name="___pa2">___pa2</definedName>
    <definedName name="__DAT4" localSheetId="5">[1]TB!#REF!</definedName>
    <definedName name="__DAT4" localSheetId="4">[1]TB!#REF!</definedName>
    <definedName name="__DAT4" localSheetId="2">[1]TB!#REF!</definedName>
    <definedName name="__DAT4" localSheetId="1">[1]TB!#REF!</definedName>
    <definedName name="__DAT4" localSheetId="3">[1]TB!#REF!</definedName>
    <definedName name="__DAT4">[1]TB!#REF!</definedName>
    <definedName name="__DAT5" localSheetId="5">[1]TB!#REF!</definedName>
    <definedName name="__DAT5" localSheetId="4">[1]TB!#REF!</definedName>
    <definedName name="__DAT5" localSheetId="2">[1]TB!#REF!</definedName>
    <definedName name="__DAT5" localSheetId="1">[1]TB!#REF!</definedName>
    <definedName name="__DAT5" localSheetId="3">[1]TB!#REF!</definedName>
    <definedName name="__DAT5">[1]TB!#REF!</definedName>
    <definedName name="__DAT6" localSheetId="5">[1]TB!#REF!</definedName>
    <definedName name="__DAT6" localSheetId="4">[1]TB!#REF!</definedName>
    <definedName name="__DAT6" localSheetId="2">[1]TB!#REF!</definedName>
    <definedName name="__DAT6" localSheetId="1">[1]TB!#REF!</definedName>
    <definedName name="__DAT6" localSheetId="3">[1]TB!#REF!</definedName>
    <definedName name="__DAT6">[1]TB!#REF!</definedName>
    <definedName name="__IntlFixup">TRUE</definedName>
    <definedName name="__mga1" localSheetId="5">#REF!</definedName>
    <definedName name="__mga1" localSheetId="4">#REF!</definedName>
    <definedName name="__mga1" localSheetId="2">#REF!</definedName>
    <definedName name="__mga1" localSheetId="1">#REF!</definedName>
    <definedName name="__mga1" localSheetId="3">#REF!</definedName>
    <definedName name="__mga1">#REF!</definedName>
    <definedName name="__mga2" localSheetId="5">#REF!</definedName>
    <definedName name="__mga2" localSheetId="4">#REF!</definedName>
    <definedName name="__mga2" localSheetId="2">#REF!</definedName>
    <definedName name="__mga2" localSheetId="1">#REF!</definedName>
    <definedName name="__mga2" localSheetId="3">#REF!</definedName>
    <definedName name="__mga2">#REF!</definedName>
    <definedName name="__pa2" localSheetId="5">'EQ-Conso 10'!__pa2</definedName>
    <definedName name="__pa2" localSheetId="4">'EQ-Conso 9'!__pa2</definedName>
    <definedName name="__pa2" localSheetId="1">'PL 5-6 (Q1)'!__pa2</definedName>
    <definedName name="__pa2">__pa2</definedName>
    <definedName name="__tv1" localSheetId="5">#REF!</definedName>
    <definedName name="__tv1" localSheetId="4">#REF!</definedName>
    <definedName name="__tv1" localSheetId="2">#REF!</definedName>
    <definedName name="__tv1" localSheetId="1">#REF!</definedName>
    <definedName name="__tv1" localSheetId="3">#REF!</definedName>
    <definedName name="__tv1">#REF!</definedName>
    <definedName name="__tv2" localSheetId="5">#REF!</definedName>
    <definedName name="__tv2" localSheetId="4">#REF!</definedName>
    <definedName name="__tv2" localSheetId="2">#REF!</definedName>
    <definedName name="__tv2" localSheetId="1">#REF!</definedName>
    <definedName name="__tv2" localSheetId="3">#REF!</definedName>
    <definedName name="__tv2">#REF!</definedName>
    <definedName name="_DAT4" localSheetId="5">[1]TB!#REF!</definedName>
    <definedName name="_DAT4" localSheetId="4">[1]TB!#REF!</definedName>
    <definedName name="_DAT4" localSheetId="2">[1]TB!#REF!</definedName>
    <definedName name="_DAT4" localSheetId="1">[1]TB!#REF!</definedName>
    <definedName name="_DAT4" localSheetId="3">[1]TB!#REF!</definedName>
    <definedName name="_DAT4">[1]TB!#REF!</definedName>
    <definedName name="_DAT5" localSheetId="5">[1]TB!#REF!</definedName>
    <definedName name="_DAT5" localSheetId="4">[1]TB!#REF!</definedName>
    <definedName name="_DAT5" localSheetId="2">[1]TB!#REF!</definedName>
    <definedName name="_DAT5" localSheetId="1">[1]TB!#REF!</definedName>
    <definedName name="_DAT5" localSheetId="3">[1]TB!#REF!</definedName>
    <definedName name="_DAT5">[1]TB!#REF!</definedName>
    <definedName name="_DAT6" localSheetId="5">[1]TB!#REF!</definedName>
    <definedName name="_DAT6" localSheetId="4">[1]TB!#REF!</definedName>
    <definedName name="_DAT6" localSheetId="2">[1]TB!#REF!</definedName>
    <definedName name="_DAT6" localSheetId="1">[1]TB!#REF!</definedName>
    <definedName name="_DAT6" localSheetId="3">[1]TB!#REF!</definedName>
    <definedName name="_DAT6">[1]TB!#REF!</definedName>
    <definedName name="_xlnm._FilterDatabase" localSheetId="8" hidden="1">'CF 13-14'!$A$1:$K$83</definedName>
    <definedName name="_Key1" localSheetId="5" hidden="1">'[2]Detail-Sep'!#REF!</definedName>
    <definedName name="_Key1" localSheetId="4" hidden="1">'[2]Detail-Sep'!#REF!</definedName>
    <definedName name="_Key1" localSheetId="2" hidden="1">'[2]Detail-Sep'!#REF!</definedName>
    <definedName name="_Key1" localSheetId="1" hidden="1">'[2]Detail-Sep'!#REF!</definedName>
    <definedName name="_Key1" localSheetId="3" hidden="1">'[2]Detail-Sep'!#REF!</definedName>
    <definedName name="_Key1" hidden="1">'[2]Detail-Sep'!#REF!</definedName>
    <definedName name="_Key2" localSheetId="5" hidden="1">'[2]Detail-Sep'!#REF!</definedName>
    <definedName name="_Key2" localSheetId="4" hidden="1">'[2]Detail-Sep'!#REF!</definedName>
    <definedName name="_Key2" localSheetId="2" hidden="1">'[2]Detail-Sep'!#REF!</definedName>
    <definedName name="_Key2" localSheetId="1" hidden="1">'[2]Detail-Sep'!#REF!</definedName>
    <definedName name="_Key2" localSheetId="3" hidden="1">'[2]Detail-Sep'!#REF!</definedName>
    <definedName name="_Key2" hidden="1">'[2]Detail-Sep'!#REF!</definedName>
    <definedName name="_mga1" localSheetId="5">#REF!</definedName>
    <definedName name="_mga1" localSheetId="4">#REF!</definedName>
    <definedName name="_mga1" localSheetId="2">#REF!</definedName>
    <definedName name="_mga1" localSheetId="1">#REF!</definedName>
    <definedName name="_mga1" localSheetId="3">#REF!</definedName>
    <definedName name="_mga1">#REF!</definedName>
    <definedName name="_mga2" localSheetId="5">#REF!</definedName>
    <definedName name="_mga2" localSheetId="4">#REF!</definedName>
    <definedName name="_mga2" localSheetId="2">#REF!</definedName>
    <definedName name="_mga2" localSheetId="1">#REF!</definedName>
    <definedName name="_mga2" localSheetId="3">#REF!</definedName>
    <definedName name="_mga2">#REF!</definedName>
    <definedName name="_Order1" hidden="1">255</definedName>
    <definedName name="_Order2" hidden="1">255</definedName>
    <definedName name="_Sort" localSheetId="5" hidden="1">'[2]Detail-Sep'!#REF!</definedName>
    <definedName name="_Sort" localSheetId="4" hidden="1">'[2]Detail-Sep'!#REF!</definedName>
    <definedName name="_Sort" localSheetId="2" hidden="1">'[2]Detail-Sep'!#REF!</definedName>
    <definedName name="_Sort" localSheetId="1" hidden="1">'[2]Detail-Sep'!#REF!</definedName>
    <definedName name="_Sort" localSheetId="3" hidden="1">'[2]Detail-Sep'!#REF!</definedName>
    <definedName name="_Sort" hidden="1">'[2]Detail-Sep'!#REF!</definedName>
    <definedName name="_tv1" localSheetId="5">#REF!</definedName>
    <definedName name="_tv1" localSheetId="4">#REF!</definedName>
    <definedName name="_tv1" localSheetId="2">#REF!</definedName>
    <definedName name="_tv1" localSheetId="1">#REF!</definedName>
    <definedName name="_tv1" localSheetId="3">#REF!</definedName>
    <definedName name="_tv1">#REF!</definedName>
    <definedName name="_tv2" localSheetId="5">#REF!</definedName>
    <definedName name="_tv2" localSheetId="4">#REF!</definedName>
    <definedName name="_tv2" localSheetId="2">#REF!</definedName>
    <definedName name="_tv2" localSheetId="1">#REF!</definedName>
    <definedName name="_tv2" localSheetId="3">#REF!</definedName>
    <definedName name="_tv2">#REF!</definedName>
    <definedName name="a" localSheetId="5">#REF!</definedName>
    <definedName name="a" localSheetId="4">#REF!</definedName>
    <definedName name="a" localSheetId="2">#REF!</definedName>
    <definedName name="a" localSheetId="1">#REF!</definedName>
    <definedName name="a" localSheetId="3">#REF!</definedName>
    <definedName name="a">#REF!</definedName>
    <definedName name="aa" localSheetId="5">#REF!</definedName>
    <definedName name="aa" localSheetId="4">#REF!</definedName>
    <definedName name="aa" localSheetId="2">#REF!</definedName>
    <definedName name="aa" localSheetId="1">#REF!</definedName>
    <definedName name="aa" localSheetId="3">#REF!</definedName>
    <definedName name="aa">#REF!</definedName>
    <definedName name="aaaa" localSheetId="5">#REF!</definedName>
    <definedName name="aaaa" localSheetId="4">#REF!</definedName>
    <definedName name="aaaa" localSheetId="2">#REF!</definedName>
    <definedName name="aaaa" localSheetId="1">#REF!</definedName>
    <definedName name="aaaa" localSheetId="3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5">#REF!</definedName>
    <definedName name="artistmgnt" localSheetId="4">#REF!</definedName>
    <definedName name="artistmgnt" localSheetId="2">#REF!</definedName>
    <definedName name="artistmgnt" localSheetId="1">#REF!</definedName>
    <definedName name="artistmgnt" localSheetId="3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5">#REF!</definedName>
    <definedName name="bliss" localSheetId="4">#REF!</definedName>
    <definedName name="bliss" localSheetId="2">#REF!</definedName>
    <definedName name="bliss" localSheetId="1">#REF!</definedName>
    <definedName name="bliss" localSheetId="3">#REF!</definedName>
    <definedName name="bliss">#REF!</definedName>
    <definedName name="commercial" localSheetId="5">#REF!</definedName>
    <definedName name="commercial" localSheetId="4">#REF!</definedName>
    <definedName name="commercial" localSheetId="2">#REF!</definedName>
    <definedName name="commercial" localSheetId="1">#REF!</definedName>
    <definedName name="commercial" localSheetId="3">#REF!</definedName>
    <definedName name="commercial">#REF!</definedName>
    <definedName name="current_ya">2001</definedName>
    <definedName name="cv" localSheetId="5">'EQ-Conso 10'!cv</definedName>
    <definedName name="cv" localSheetId="4">'EQ-Conso 9'!cv</definedName>
    <definedName name="cv" localSheetId="1">'PL 5-6 (Q1)'!cv</definedName>
    <definedName name="cv">cv</definedName>
    <definedName name="_xlnm.Database" localSheetId="5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rilling" localSheetId="5">Scheduled_Payment+Extra_Payment</definedName>
    <definedName name="Drilling" localSheetId="4">Scheduled_Payment+Extra_Payment</definedName>
    <definedName name="Drilling" localSheetId="7">Scheduled_Payment+Extra_Payment</definedName>
    <definedName name="Drilling" localSheetId="2">Scheduled_Payment+Extra_Payment</definedName>
    <definedName name="Drilling" localSheetId="1">Scheduled_Payment+Extra_Payment</definedName>
    <definedName name="Drilling" localSheetId="3">Scheduled_Payment+Extra_Payment</definedName>
    <definedName name="Drilling">Scheduled_Payment+Extra_Payment</definedName>
    <definedName name="dtalk" localSheetId="5">#REF!</definedName>
    <definedName name="dtalk" localSheetId="4">#REF!</definedName>
    <definedName name="dtalk" localSheetId="2">#REF!</definedName>
    <definedName name="dtalk" localSheetId="1">#REF!</definedName>
    <definedName name="dtalk" localSheetId="3">#REF!</definedName>
    <definedName name="dtalk">#REF!</definedName>
    <definedName name="ebiz" localSheetId="5">#REF!</definedName>
    <definedName name="ebiz" localSheetId="4">#REF!</definedName>
    <definedName name="ebiz" localSheetId="2">#REF!</definedName>
    <definedName name="ebiz" localSheetId="1">#REF!</definedName>
    <definedName name="ebiz" localSheetId="3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5">#REF!</definedName>
    <definedName name="films" localSheetId="4">#REF!</definedName>
    <definedName name="films" localSheetId="2">#REF!</definedName>
    <definedName name="films" localSheetId="1">#REF!</definedName>
    <definedName name="films" localSheetId="3">#REF!</definedName>
    <definedName name="films">#REF!</definedName>
    <definedName name="gmm" localSheetId="5">#REF!</definedName>
    <definedName name="gmm" localSheetId="4">#REF!</definedName>
    <definedName name="gmm" localSheetId="2">#REF!</definedName>
    <definedName name="gmm" localSheetId="1">#REF!</definedName>
    <definedName name="gmm" localSheetId="3">#REF!</definedName>
    <definedName name="gmm">#REF!</definedName>
    <definedName name="gmmpictures" localSheetId="5">#REF!</definedName>
    <definedName name="gmmpictures" localSheetId="4">#REF!</definedName>
    <definedName name="gmmpictures" localSheetId="2">#REF!</definedName>
    <definedName name="gmmpictures" localSheetId="1">#REF!</definedName>
    <definedName name="gmmpictures" localSheetId="3">#REF!</definedName>
    <definedName name="gmmpictures">#REF!</definedName>
    <definedName name="gmmpub" localSheetId="5">#REF!</definedName>
    <definedName name="gmmpub" localSheetId="4">#REF!</definedName>
    <definedName name="gmmpub" localSheetId="2">#REF!</definedName>
    <definedName name="gmmpub" localSheetId="1">#REF!</definedName>
    <definedName name="gmmpub" localSheetId="3">#REF!</definedName>
    <definedName name="gmmpub">#REF!</definedName>
    <definedName name="gmmtele1" localSheetId="5">#REF!</definedName>
    <definedName name="gmmtele1" localSheetId="4">#REF!</definedName>
    <definedName name="gmmtele1" localSheetId="2">#REF!</definedName>
    <definedName name="gmmtele1" localSheetId="1">#REF!</definedName>
    <definedName name="gmmtele1" localSheetId="3">#REF!</definedName>
    <definedName name="gmmtele1">#REF!</definedName>
    <definedName name="gmmtele2" localSheetId="5">#REF!</definedName>
    <definedName name="gmmtele2" localSheetId="4">#REF!</definedName>
    <definedName name="gmmtele2" localSheetId="2">#REF!</definedName>
    <definedName name="gmmtele2" localSheetId="1">#REF!</definedName>
    <definedName name="gmmtele2" localSheetId="3">#REF!</definedName>
    <definedName name="gmmtele2">#REF!</definedName>
    <definedName name="gmmthai" localSheetId="5">#REF!</definedName>
    <definedName name="gmmthai" localSheetId="4">#REF!</definedName>
    <definedName name="gmmthai" localSheetId="2">#REF!</definedName>
    <definedName name="gmmthai" localSheetId="1">#REF!</definedName>
    <definedName name="gmmthai" localSheetId="3">#REF!</definedName>
    <definedName name="gmmthai">#REF!</definedName>
    <definedName name="gmmtimes" localSheetId="5">#REF!</definedName>
    <definedName name="gmmtimes" localSheetId="4">#REF!</definedName>
    <definedName name="gmmtimes" localSheetId="2">#REF!</definedName>
    <definedName name="gmmtimes" localSheetId="1">#REF!</definedName>
    <definedName name="gmmtimes" localSheetId="3">#REF!</definedName>
    <definedName name="gmmtimes">#REF!</definedName>
    <definedName name="gth" localSheetId="5">#REF!</definedName>
    <definedName name="gth" localSheetId="4">#REF!</definedName>
    <definedName name="gth" localSheetId="2">#REF!</definedName>
    <definedName name="gth" localSheetId="1">#REF!</definedName>
    <definedName name="gth" localSheetId="3">#REF!</definedName>
    <definedName name="gth">#REF!</definedName>
    <definedName name="hitech" localSheetId="5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localSheetId="3" hidden="1">#REF!</definedName>
    <definedName name="hitech" hidden="1">#REF!</definedName>
    <definedName name="HTML" localSheetId="5">{"'Eng (page2)'!$A$1:$D$52"}</definedName>
    <definedName name="HTML" localSheetId="4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 localSheetId="4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5">{"'Eng (page2)'!$A$1:$D$52"}</definedName>
    <definedName name="html1" localSheetId="4">{"'Eng (page2)'!$A$1:$D$52"}</definedName>
    <definedName name="html1" localSheetId="1">{"'Eng (page2)'!$A$1:$D$52"}</definedName>
    <definedName name="html1">{"'Eng (page2)'!$A$1:$D$52"}</definedName>
    <definedName name="image" localSheetId="5">#REF!</definedName>
    <definedName name="image" localSheetId="4">#REF!</definedName>
    <definedName name="image" localSheetId="2">#REF!</definedName>
    <definedName name="image" localSheetId="1">#REF!</definedName>
    <definedName name="image" localSheetId="3">#REF!</definedName>
    <definedName name="image">#REF!</definedName>
    <definedName name="LEASE" localSheetId="5">#REF!</definedName>
    <definedName name="LEASE" localSheetId="4">#REF!</definedName>
    <definedName name="LEASE" localSheetId="2">#REF!</definedName>
    <definedName name="LEASE" localSheetId="1">#REF!</definedName>
    <definedName name="LEASE" localSheetId="3">#REF!</definedName>
    <definedName name="LEASE">#REF!</definedName>
    <definedName name="magazine1" localSheetId="5">#REF!</definedName>
    <definedName name="magazine1" localSheetId="4">#REF!</definedName>
    <definedName name="magazine1" localSheetId="2">#REF!</definedName>
    <definedName name="magazine1" localSheetId="1">#REF!</definedName>
    <definedName name="magazine1" localSheetId="3">#REF!</definedName>
    <definedName name="magazine1">#REF!</definedName>
    <definedName name="magazine2" localSheetId="5">#REF!</definedName>
    <definedName name="magazine2" localSheetId="4">#REF!</definedName>
    <definedName name="magazine2" localSheetId="2">#REF!</definedName>
    <definedName name="magazine2" localSheetId="1">#REF!</definedName>
    <definedName name="magazine2" localSheetId="3">#REF!</definedName>
    <definedName name="magazine2">#REF!</definedName>
    <definedName name="mass" localSheetId="5">#REF!</definedName>
    <definedName name="mass" localSheetId="4">#REF!</definedName>
    <definedName name="mass" localSheetId="2">#REF!</definedName>
    <definedName name="mass" localSheetId="1">#REF!</definedName>
    <definedName name="mass" localSheetId="3">#REF!</definedName>
    <definedName name="mass">#REF!</definedName>
    <definedName name="Materiallities">2000000</definedName>
    <definedName name="media1" localSheetId="5">#REF!</definedName>
    <definedName name="media1" localSheetId="4">#REF!</definedName>
    <definedName name="media1" localSheetId="2">#REF!</definedName>
    <definedName name="media1" localSheetId="1">#REF!</definedName>
    <definedName name="media1" localSheetId="3">#REF!</definedName>
    <definedName name="media1">#REF!</definedName>
    <definedName name="media2" localSheetId="5">#REF!</definedName>
    <definedName name="media2" localSheetId="4">#REF!</definedName>
    <definedName name="media2" localSheetId="2">#REF!</definedName>
    <definedName name="media2" localSheetId="1">#REF!</definedName>
    <definedName name="media2" localSheetId="3">#REF!</definedName>
    <definedName name="media2">#REF!</definedName>
    <definedName name="mifa" localSheetId="5">#REF!</definedName>
    <definedName name="mifa" localSheetId="4">#REF!</definedName>
    <definedName name="mifa" localSheetId="2">#REF!</definedName>
    <definedName name="mifa" localSheetId="1">#REF!</definedName>
    <definedName name="mifa" localSheetId="3">#REF!</definedName>
    <definedName name="mifa">#REF!</definedName>
    <definedName name="movies" localSheetId="5">#REF!</definedName>
    <definedName name="movies" localSheetId="4">#REF!</definedName>
    <definedName name="movies" localSheetId="2">#REF!</definedName>
    <definedName name="movies" localSheetId="1">#REF!</definedName>
    <definedName name="movies" localSheetId="3">#REF!</definedName>
    <definedName name="movies">#REF!</definedName>
    <definedName name="NEOMAT_CO._LTD.">"NEOMAT CO.,LTD."</definedName>
    <definedName name="Number_of_Payments" localSheetId="5">MATCH(0.01,End_Bal,-1)+1</definedName>
    <definedName name="Number_of_Payments" localSheetId="4">MATCH(0.01,End_Bal,-1)+1</definedName>
    <definedName name="Number_of_Payments" localSheetId="7">MATCH(0.01,End_Bal,-1)+1</definedName>
    <definedName name="Number_of_Payments" localSheetId="2">MATCH(0.01,End_Bal,-1)+1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 localSheetId="7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5">'[4]PL-Q_ธุรกิจ'!#REF!</definedName>
    <definedName name="PLQ_MB" localSheetId="4">'[4]PL-Q_ธุรกิจ'!#REF!</definedName>
    <definedName name="PLQ_MB" localSheetId="2">'[4]PL-Q_ธุรกิจ'!#REF!</definedName>
    <definedName name="PLQ_MB" localSheetId="1">'[4]PL-Q_ธุรกิจ'!#REF!</definedName>
    <definedName name="PLQ_MB" localSheetId="3">'[4]PL-Q_ธุรกิจ'!#REF!</definedName>
    <definedName name="PLQ_MB">'[4]PL-Q_ธุรกิจ'!#REF!</definedName>
    <definedName name="_xlnm.Print_Area" localSheetId="0">'BS 2-4'!$A$1:$I$94</definedName>
    <definedName name="_xlnm.Print_Area" localSheetId="8">'CF 13-14'!$A$1:$K$83</definedName>
    <definedName name="_xlnm.Print_Area" localSheetId="5">'EQ-Conso 10'!$A$1:$V$29</definedName>
    <definedName name="_xlnm.Print_Area" localSheetId="4">'EQ-Conso 9'!$A$1:$R$28</definedName>
    <definedName name="_xlnm.Print_Area" localSheetId="6">'EQ-Separate 11'!$A$1:$K$23</definedName>
    <definedName name="_xlnm.Print_Area" localSheetId="7">'EQ-Separate 12'!$A$1:$P$24</definedName>
    <definedName name="_xlnm.Print_Area" localSheetId="2">'PL 5-6'!$A$1:$J$51</definedName>
    <definedName name="_xlnm.Print_Area" localSheetId="1">'PL 5-6 (Q1)'!$A$1:$J$52</definedName>
    <definedName name="_xlnm.Print_Area" localSheetId="3">'PL7-8'!$A$1:$J$51</definedName>
    <definedName name="_xlnm.Print_Area">#REF!</definedName>
    <definedName name="PRINT_AREA_MI" localSheetId="2">'[2]Detail-Sep'!#REF!</definedName>
    <definedName name="PRINT_AREA_MI" localSheetId="1">'[2]Detail-Sep'!#REF!</definedName>
    <definedName name="PRINT_AREA_MI" localSheetId="3">'[2]Detail-Sep'!#REF!</definedName>
    <definedName name="PRINT_AREA_MI">'[2]Detail-Sep'!#REF!</definedName>
    <definedName name="Print_Area_Reset" localSheetId="5">OFFSET(Full_Print,0,0,Last_Row)</definedName>
    <definedName name="Print_Area_Reset" localSheetId="4">OFFSET(Full_Print,0,0,Last_Row)</definedName>
    <definedName name="Print_Area_Reset" localSheetId="7">OFFSET(Full_Print,0,0,Last_Row)</definedName>
    <definedName name="Print_Area_Reset" localSheetId="2">OFFSET(Full_Print,0,0,Last_Row)</definedName>
    <definedName name="Print_Area_Reset" localSheetId="1">OFFSET(Full_Print,0,0,Last_Row)</definedName>
    <definedName name="Print_Area_Reset" localSheetId="3">OFFSET(Full_Print,0,0,Last_Row)</definedName>
    <definedName name="Print_Area_Reset">OFFSET(Full_Print,0,0,Last_Row)</definedName>
    <definedName name="_xlnm.Print_Titles" localSheetId="1">'[2]Detail-Sep'!#REF!</definedName>
    <definedName name="_xlnm.Print_Titles">'[2]Detail-Sep'!#REF!</definedName>
    <definedName name="Print_Titles_MI" localSheetId="5">#REF!</definedName>
    <definedName name="Print_Titles_MI" localSheetId="4">#REF!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ublishing1" localSheetId="5">#REF!</definedName>
    <definedName name="publishing1" localSheetId="4">#REF!</definedName>
    <definedName name="publishing1" localSheetId="2">#REF!</definedName>
    <definedName name="publishing1" localSheetId="1">#REF!</definedName>
    <definedName name="publishing1" localSheetId="3">#REF!</definedName>
    <definedName name="publishing1">#REF!</definedName>
    <definedName name="publishing2" localSheetId="5">#REF!</definedName>
    <definedName name="publishing2" localSheetId="4">#REF!</definedName>
    <definedName name="publishing2" localSheetId="2">#REF!</definedName>
    <definedName name="publishing2" localSheetId="1">#REF!</definedName>
    <definedName name="publishing2" localSheetId="3">#REF!</definedName>
    <definedName name="publishing2">#REF!</definedName>
    <definedName name="radio" localSheetId="5">#REF!</definedName>
    <definedName name="radio" localSheetId="4">#REF!</definedName>
    <definedName name="radio" localSheetId="2">#REF!</definedName>
    <definedName name="radio" localSheetId="1">#REF!</definedName>
    <definedName name="radio" localSheetId="3">#REF!</definedName>
    <definedName name="radio">#REF!</definedName>
    <definedName name="ray" localSheetId="5">#REF!</definedName>
    <definedName name="ray" localSheetId="4">#REF!</definedName>
    <definedName name="ray" localSheetId="2">#REF!</definedName>
    <definedName name="ray" localSheetId="1">#REF!</definedName>
    <definedName name="ray" localSheetId="3">#REF!</definedName>
    <definedName name="ray">#REF!</definedName>
    <definedName name="record" localSheetId="5">#REF!</definedName>
    <definedName name="record" localSheetId="4">#REF!</definedName>
    <definedName name="record" localSheetId="2">#REF!</definedName>
    <definedName name="record" localSheetId="1">#REF!</definedName>
    <definedName name="record" localSheetId="3">#REF!</definedName>
    <definedName name="record">#REF!</definedName>
    <definedName name="S.PACK___PRINT_PUBLIC_COMPANY_LIMITED">"S.PACK PRINT PUBLIC COMPANY LIMITED"</definedName>
    <definedName name="sfdawgsrgedrhdthtfdjh" localSheetId="5">{"'Eng (page2)'!$A$1:$D$52"}</definedName>
    <definedName name="sfdawgsrgedrhdthtfdjh" localSheetId="4">{"'Eng (page2)'!$A$1:$D$52"}</definedName>
    <definedName name="sfdawgsrgedrhdthtfdjh" localSheetId="1">{"'Eng (page2)'!$A$1:$D$52"}</definedName>
    <definedName name="sfdawgsrgedrhdthtfdjh">{"'Eng (page2)'!$A$1:$D$52"}</definedName>
    <definedName name="showbiz" localSheetId="5">#REF!</definedName>
    <definedName name="showbiz" localSheetId="4">#REF!</definedName>
    <definedName name="showbiz" localSheetId="2">#REF!</definedName>
    <definedName name="showbiz" localSheetId="1">#REF!</definedName>
    <definedName name="showbiz" localSheetId="3">#REF!</definedName>
    <definedName name="showbiz">#REF!</definedName>
    <definedName name="ss" localSheetId="2">'[5]Detail-Sep'!#REF!</definedName>
    <definedName name="ss" localSheetId="1">'[5]Detail-Sep'!#REF!</definedName>
    <definedName name="ss" localSheetId="3">'[5]Detail-Sep'!#REF!</definedName>
    <definedName name="ss">'[5]Detail-Sep'!#REF!</definedName>
    <definedName name="sss" localSheetId="5">{"'Eng (page2)'!$A$1:$D$52"}</definedName>
    <definedName name="sss" localSheetId="4">{"'Eng (page2)'!$A$1:$D$52"}</definedName>
    <definedName name="sss" localSheetId="1">{"'Eng (page2)'!$A$1:$D$52"}</definedName>
    <definedName name="sss">{"'Eng (page2)'!$A$1:$D$52"}</definedName>
    <definedName name="t" localSheetId="5">#REF!</definedName>
    <definedName name="t" localSheetId="4">#REF!</definedName>
    <definedName name="t" localSheetId="2">#REF!</definedName>
    <definedName name="t" localSheetId="1">#REF!</definedName>
    <definedName name="t" localSheetId="3">#REF!</definedName>
    <definedName name="t">#REF!</definedName>
    <definedName name="taiwan" localSheetId="5">#REF!</definedName>
    <definedName name="taiwan" localSheetId="4">#REF!</definedName>
    <definedName name="taiwan" localSheetId="2">#REF!</definedName>
    <definedName name="taiwan" localSheetId="1">#REF!</definedName>
    <definedName name="taiwan" localSheetId="3">#REF!</definedName>
    <definedName name="taiwan">#REF!</definedName>
    <definedName name="telemus" localSheetId="5">#REF!</definedName>
    <definedName name="telemus" localSheetId="4">#REF!</definedName>
    <definedName name="telemus" localSheetId="2">#REF!</definedName>
    <definedName name="telemus" localSheetId="1">#REF!</definedName>
    <definedName name="telemus" localSheetId="3">#REF!</definedName>
    <definedName name="telemus">#REF!</definedName>
    <definedName name="telenon" localSheetId="5">#REF!</definedName>
    <definedName name="telenon" localSheetId="4">#REF!</definedName>
    <definedName name="telenon" localSheetId="2">#REF!</definedName>
    <definedName name="telenon" localSheetId="1">#REF!</definedName>
    <definedName name="telenon" localSheetId="3">#REF!</definedName>
    <definedName name="telenon">#REF!</definedName>
    <definedName name="TextRefCopyRangeCount">3</definedName>
    <definedName name="tifa" localSheetId="5">#REF!</definedName>
    <definedName name="tifa" localSheetId="4">#REF!</definedName>
    <definedName name="tifa" localSheetId="2">#REF!</definedName>
    <definedName name="tifa" localSheetId="1">#REF!</definedName>
    <definedName name="tifa" localSheetId="3">#REF!</definedName>
    <definedName name="tifa">#REF!</definedName>
    <definedName name="TM1REBUILDOPTION">1</definedName>
    <definedName name="tom" localSheetId="5">{"'Eng (page2)'!$A$1:$D$52"}</definedName>
    <definedName name="tom" localSheetId="4">{"'Eng (page2)'!$A$1:$D$52"}</definedName>
    <definedName name="tom" localSheetId="1">{"'Eng (page2)'!$A$1:$D$52"}</definedName>
    <definedName name="tom">{"'Eng (page2)'!$A$1:$D$52"}</definedName>
    <definedName name="Total_Payment" localSheetId="5">Scheduled_Payment+Extra_Payment</definedName>
    <definedName name="Total_Payment" localSheetId="4">Scheduled_Payment+Extra_Payment</definedName>
    <definedName name="Total_Payment" localSheetId="7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7">IF(Loan_Amount*Interest_Rate*Loan_Years*Loan_Start&gt;0,1,0)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5" hidden="1">'EQ-Conso 10'!#REF!</definedName>
    <definedName name="Z_DEBB2E38_AA91_4935_A1A5_35BF906F2210_.wvu.PrintArea" localSheetId="4" hidden="1">'EQ-Conso 9'!#REF!</definedName>
    <definedName name="Z_DEBB2E38_AA91_4935_A1A5_35BF906F2210_.wvu.PrintArea" localSheetId="6" hidden="1">'EQ-Separate 11'!#REF!</definedName>
    <definedName name="Z_DEBB2E38_AA91_4935_A1A5_35BF906F2210_.wvu.PrintArea" localSheetId="7" hidden="1">'EQ-Separate 12'!#REF!</definedName>
    <definedName name="เงินเดือน" localSheetId="5">{"'Eng (page2)'!$A$1:$D$52"}</definedName>
    <definedName name="เงินเดือน" localSheetId="4">{"'Eng (page2)'!$A$1:$D$52"}</definedName>
    <definedName name="เงินเดือน" localSheetId="1">{"'Eng (page2)'!$A$1:$D$52"}</definedName>
    <definedName name="เงินเดือน">{"'Eng (page2)'!$A$1:$D$52"}</definedName>
    <definedName name="ออ" localSheetId="5">{"'Eng (page2)'!$A$1:$D$52"}</definedName>
    <definedName name="ออ" localSheetId="4">{"'Eng (page2)'!$A$1:$D$52"}</definedName>
    <definedName name="ออ" localSheetId="1">{"'Eng (page2)'!$A$1:$D$52"}</definedName>
    <definedName name="ออ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17" l="1"/>
  <c r="H51" i="17"/>
  <c r="F51" i="17"/>
  <c r="D14" i="11"/>
  <c r="C54" i="14"/>
  <c r="D51" i="17" l="1"/>
  <c r="T24" i="15"/>
  <c r="N16" i="16"/>
  <c r="L16" i="16"/>
  <c r="J16" i="16"/>
  <c r="H16" i="16"/>
  <c r="F16" i="16"/>
  <c r="D16" i="16"/>
  <c r="N24" i="15"/>
  <c r="D48" i="17"/>
  <c r="D47" i="17"/>
  <c r="J48" i="11" l="1"/>
  <c r="J47" i="11"/>
  <c r="J51" i="11" s="1"/>
  <c r="H48" i="11"/>
  <c r="H47" i="11"/>
  <c r="H51" i="11" s="1"/>
  <c r="F48" i="11"/>
  <c r="F47" i="11"/>
  <c r="F51" i="11" s="1"/>
  <c r="D47" i="11"/>
  <c r="D51" i="11" s="1"/>
  <c r="D48" i="11"/>
  <c r="J43" i="11"/>
  <c r="J42" i="11"/>
  <c r="H43" i="11"/>
  <c r="H42" i="11"/>
  <c r="F43" i="11"/>
  <c r="F42" i="11"/>
  <c r="D42" i="11"/>
  <c r="D43" i="11"/>
  <c r="H26" i="11" l="1"/>
  <c r="D26" i="11"/>
  <c r="H24" i="11"/>
  <c r="D24" i="11"/>
  <c r="H20" i="11"/>
  <c r="H19" i="11"/>
  <c r="H18" i="11"/>
  <c r="D20" i="11"/>
  <c r="D19" i="11"/>
  <c r="D18" i="11"/>
  <c r="H14" i="11"/>
  <c r="H13" i="11"/>
  <c r="H12" i="11"/>
  <c r="H11" i="11"/>
  <c r="D13" i="11"/>
  <c r="D12" i="11"/>
  <c r="D11" i="11"/>
  <c r="J52" i="18" l="1"/>
  <c r="F52" i="18"/>
  <c r="D52" i="18"/>
  <c r="J50" i="18"/>
  <c r="F50" i="18"/>
  <c r="D50" i="18"/>
  <c r="J45" i="18"/>
  <c r="F45" i="18"/>
  <c r="D45" i="18"/>
  <c r="J21" i="18"/>
  <c r="H21" i="18"/>
  <c r="F21" i="18"/>
  <c r="D21" i="18"/>
  <c r="J15" i="18"/>
  <c r="J23" i="18" s="1"/>
  <c r="J26" i="18" s="1"/>
  <c r="J28" i="18" s="1"/>
  <c r="J31" i="18" s="1"/>
  <c r="H15" i="18"/>
  <c r="H23" i="18" s="1"/>
  <c r="H26" i="18" s="1"/>
  <c r="H28" i="18" s="1"/>
  <c r="H31" i="18" s="1"/>
  <c r="F15" i="18"/>
  <c r="F23" i="18" s="1"/>
  <c r="F26" i="18" s="1"/>
  <c r="F28" i="18" s="1"/>
  <c r="F31" i="18" s="1"/>
  <c r="D15" i="18"/>
  <c r="D23" i="18" s="1"/>
  <c r="D26" i="18" s="1"/>
  <c r="D28" i="18" s="1"/>
  <c r="D31" i="18" s="1"/>
  <c r="D14" i="18"/>
  <c r="H48" i="18" l="1"/>
  <c r="H50" i="18" s="1"/>
  <c r="H43" i="18"/>
  <c r="H52" i="18" l="1"/>
  <c r="H45" i="18"/>
  <c r="P14" i="16" l="1"/>
  <c r="R17" i="15"/>
  <c r="V17" i="15" s="1"/>
  <c r="C63" i="14" l="1"/>
  <c r="G54" i="14"/>
  <c r="J49" i="17" l="1"/>
  <c r="H49" i="17"/>
  <c r="F49" i="17"/>
  <c r="D49" i="17"/>
  <c r="J44" i="17"/>
  <c r="H44" i="17"/>
  <c r="D44" i="17"/>
  <c r="F44" i="17"/>
  <c r="J44" i="11"/>
  <c r="F44" i="11"/>
  <c r="J21" i="11"/>
  <c r="F21" i="11"/>
  <c r="J15" i="11"/>
  <c r="F15" i="11"/>
  <c r="K14" i="10"/>
  <c r="K13" i="10"/>
  <c r="G14" i="10"/>
  <c r="G13" i="10"/>
  <c r="L19" i="16"/>
  <c r="I18" i="9"/>
  <c r="P23" i="8"/>
  <c r="L23" i="8"/>
  <c r="N23" i="8" s="1"/>
  <c r="I15" i="9"/>
  <c r="G15" i="9"/>
  <c r="E15" i="9"/>
  <c r="C15" i="9"/>
  <c r="K14" i="9"/>
  <c r="K15" i="9" s="1"/>
  <c r="N24" i="8"/>
  <c r="R17" i="8"/>
  <c r="N17" i="8"/>
  <c r="P18" i="8"/>
  <c r="L18" i="8"/>
  <c r="J18" i="8"/>
  <c r="F18" i="8"/>
  <c r="D18" i="8"/>
  <c r="J21" i="17" l="1"/>
  <c r="H21" i="17"/>
  <c r="F21" i="17"/>
  <c r="D21" i="17"/>
  <c r="J15" i="17"/>
  <c r="H15" i="17"/>
  <c r="F15" i="17"/>
  <c r="D15" i="17"/>
  <c r="J23" i="17" l="1"/>
  <c r="J25" i="17" s="1"/>
  <c r="J27" i="17" s="1"/>
  <c r="J30" i="17" s="1"/>
  <c r="K11" i="10" s="1"/>
  <c r="H23" i="17"/>
  <c r="H25" i="17" s="1"/>
  <c r="H27" i="17" s="1"/>
  <c r="D23" i="17"/>
  <c r="D25" i="17" s="1"/>
  <c r="D27" i="17" s="1"/>
  <c r="F23" i="17"/>
  <c r="F25" i="17" s="1"/>
  <c r="F27" i="17" s="1"/>
  <c r="F30" i="17" s="1"/>
  <c r="G11" i="10" s="1"/>
  <c r="G27" i="10" s="1"/>
  <c r="P15" i="16"/>
  <c r="P20" i="16"/>
  <c r="J21" i="16"/>
  <c r="H30" i="17" l="1"/>
  <c r="I11" i="10" s="1"/>
  <c r="D30" i="17"/>
  <c r="E11" i="10" s="1"/>
  <c r="J23" i="16"/>
  <c r="G86" i="14" s="1"/>
  <c r="P26" i="15" l="1"/>
  <c r="L26" i="15"/>
  <c r="L19" i="15"/>
  <c r="L28" i="15" l="1"/>
  <c r="C86" i="14" s="1"/>
  <c r="L21" i="15"/>
  <c r="N21" i="16"/>
  <c r="P16" i="16"/>
  <c r="P11" i="16"/>
  <c r="H21" i="16"/>
  <c r="F21" i="16"/>
  <c r="D21" i="16"/>
  <c r="P19" i="15"/>
  <c r="P21" i="15" s="1"/>
  <c r="R16" i="15"/>
  <c r="V16" i="15" s="1"/>
  <c r="R18" i="15"/>
  <c r="V18" i="15" s="1"/>
  <c r="H18" i="8"/>
  <c r="N16" i="8"/>
  <c r="N12" i="8"/>
  <c r="R12" i="8" s="1"/>
  <c r="J26" i="15"/>
  <c r="H26" i="15"/>
  <c r="F26" i="15"/>
  <c r="D26" i="15"/>
  <c r="R25" i="15"/>
  <c r="V25" i="15" s="1"/>
  <c r="T26" i="15"/>
  <c r="T19" i="15"/>
  <c r="N19" i="15"/>
  <c r="N21" i="15" s="1"/>
  <c r="J19" i="15"/>
  <c r="J21" i="15" s="1"/>
  <c r="H19" i="15"/>
  <c r="H21" i="15" s="1"/>
  <c r="F19" i="15"/>
  <c r="F21" i="15" s="1"/>
  <c r="D19" i="15"/>
  <c r="D21" i="15" s="1"/>
  <c r="R12" i="15"/>
  <c r="V12" i="15" s="1"/>
  <c r="H25" i="8"/>
  <c r="D15" i="11"/>
  <c r="I89" i="14"/>
  <c r="E89" i="14"/>
  <c r="I29" i="14"/>
  <c r="E29" i="14"/>
  <c r="G29" i="14"/>
  <c r="C29" i="14"/>
  <c r="R16" i="8" l="1"/>
  <c r="R18" i="8" s="1"/>
  <c r="N18" i="8"/>
  <c r="T21" i="15"/>
  <c r="T28" i="15"/>
  <c r="C90" i="14" s="1"/>
  <c r="N23" i="16"/>
  <c r="G88" i="14" s="1"/>
  <c r="H23" i="16"/>
  <c r="G85" i="14" s="1"/>
  <c r="F23" i="16"/>
  <c r="G82" i="14" s="1"/>
  <c r="D23" i="16"/>
  <c r="G81" i="14" s="1"/>
  <c r="P28" i="15"/>
  <c r="C88" i="14" s="1"/>
  <c r="J28" i="15"/>
  <c r="C85" i="14" s="1"/>
  <c r="H28" i="15"/>
  <c r="C83" i="14" s="1"/>
  <c r="R19" i="15"/>
  <c r="R21" i="15" s="1"/>
  <c r="D28" i="15"/>
  <c r="C81" i="14" s="1"/>
  <c r="F28" i="15"/>
  <c r="C82" i="14" s="1"/>
  <c r="V19" i="15"/>
  <c r="V21" i="15" s="1"/>
  <c r="R24" i="8" l="1"/>
  <c r="G20" i="9"/>
  <c r="G22" i="9" s="1"/>
  <c r="E20" i="9"/>
  <c r="E22" i="9" s="1"/>
  <c r="C20" i="9"/>
  <c r="C22" i="9" s="1"/>
  <c r="K19" i="9"/>
  <c r="P25" i="8"/>
  <c r="J25" i="8"/>
  <c r="F25" i="8"/>
  <c r="D25" i="8"/>
  <c r="P20" i="8"/>
  <c r="L20" i="8"/>
  <c r="J20" i="8"/>
  <c r="F20" i="8"/>
  <c r="D20" i="8"/>
  <c r="E63" i="14"/>
  <c r="J27" i="8" l="1"/>
  <c r="P27" i="8"/>
  <c r="D27" i="8"/>
  <c r="F27" i="8"/>
  <c r="R23" i="8"/>
  <c r="R25" i="8" s="1"/>
  <c r="N25" i="8"/>
  <c r="K73" i="10" l="1"/>
  <c r="I73" i="10"/>
  <c r="E73" i="10"/>
  <c r="G73" i="10"/>
  <c r="K62" i="10"/>
  <c r="I62" i="10"/>
  <c r="E62" i="10"/>
  <c r="G62" i="10"/>
  <c r="I20" i="9" l="1"/>
  <c r="I22" i="9" s="1"/>
  <c r="K18" i="9"/>
  <c r="K20" i="9" s="1"/>
  <c r="K11" i="9"/>
  <c r="L25" i="8"/>
  <c r="L27" i="8" s="1"/>
  <c r="N20" i="8"/>
  <c r="N27" i="8" s="1"/>
  <c r="H20" i="8"/>
  <c r="H27" i="8" s="1"/>
  <c r="R20" i="8"/>
  <c r="R27" i="8" s="1"/>
  <c r="J49" i="11"/>
  <c r="D49" i="11"/>
  <c r="F49" i="11"/>
  <c r="K27" i="10"/>
  <c r="K39" i="10" s="1"/>
  <c r="K42" i="10" s="1"/>
  <c r="K75" i="10" s="1"/>
  <c r="K77" i="10" s="1"/>
  <c r="G39" i="10"/>
  <c r="H21" i="11"/>
  <c r="D21" i="11"/>
  <c r="H15" i="11"/>
  <c r="F23" i="11"/>
  <c r="F25" i="11" s="1"/>
  <c r="F27" i="11" l="1"/>
  <c r="F30" i="11" s="1"/>
  <c r="K22" i="9"/>
  <c r="G42" i="10"/>
  <c r="G75" i="10" s="1"/>
  <c r="G77" i="10" s="1"/>
  <c r="J23" i="11"/>
  <c r="J25" i="11" s="1"/>
  <c r="H23" i="11"/>
  <c r="H25" i="11" s="1"/>
  <c r="H27" i="11" s="1"/>
  <c r="H30" i="11" s="1"/>
  <c r="D23" i="11"/>
  <c r="I91" i="14"/>
  <c r="E91" i="14"/>
  <c r="I63" i="14"/>
  <c r="G63" i="14"/>
  <c r="I54" i="14"/>
  <c r="E54" i="14"/>
  <c r="I17" i="14"/>
  <c r="G17" i="14"/>
  <c r="E17" i="14"/>
  <c r="C17" i="14"/>
  <c r="J27" i="11" l="1"/>
  <c r="J30" i="11" s="1"/>
  <c r="H49" i="11"/>
  <c r="E65" i="14"/>
  <c r="E93" i="14" s="1"/>
  <c r="E31" i="14"/>
  <c r="I31" i="14"/>
  <c r="I65" i="14"/>
  <c r="I93" i="14" s="1"/>
  <c r="D25" i="11"/>
  <c r="D27" i="11" s="1"/>
  <c r="G65" i="14"/>
  <c r="C65" i="14"/>
  <c r="G31" i="14"/>
  <c r="C31" i="14"/>
  <c r="H44" i="11" l="1"/>
  <c r="I27" i="10" s="1"/>
  <c r="I39" i="10" s="1"/>
  <c r="I42" i="10" s="1"/>
  <c r="I75" i="10" s="1"/>
  <c r="I77" i="10" s="1"/>
  <c r="D30" i="11"/>
  <c r="E27" i="10" s="1"/>
  <c r="E39" i="10" s="1"/>
  <c r="E42" i="10" s="1"/>
  <c r="E75" i="10" s="1"/>
  <c r="E77" i="10" s="1"/>
  <c r="P19" i="16" l="1"/>
  <c r="P21" i="16" s="1"/>
  <c r="P23" i="16" s="1"/>
  <c r="L21" i="16"/>
  <c r="L23" i="16" s="1"/>
  <c r="G87" i="14" s="1"/>
  <c r="G89" i="14" s="1"/>
  <c r="G91" i="14" s="1"/>
  <c r="G93" i="14" l="1"/>
  <c r="D44" i="11" l="1"/>
  <c r="R24" i="15"/>
  <c r="R26" i="15" l="1"/>
  <c r="R28" i="15" s="1"/>
  <c r="V24" i="15"/>
  <c r="V26" i="15" s="1"/>
  <c r="V28" i="15" s="1"/>
  <c r="N26" i="15"/>
  <c r="N28" i="15" s="1"/>
  <c r="C87" i="14" l="1"/>
  <c r="C89" i="14" s="1"/>
  <c r="C91" i="14" s="1"/>
  <c r="C93" i="14" l="1"/>
</calcChain>
</file>

<file path=xl/sharedStrings.xml><?xml version="1.0" encoding="utf-8"?>
<sst xmlns="http://schemas.openxmlformats.org/spreadsheetml/2006/main" count="490" uniqueCount="209">
  <si>
    <t>Zen Corporation Group Public Company Limited and its Subsidiaries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</si>
  <si>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</si>
  <si>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</si>
  <si>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</si>
  <si>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</si>
  <si>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</si>
  <si>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</si>
  <si>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</si>
  <si>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</si>
  <si>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</si>
  <si>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</si>
  <si>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</si>
  <si>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</si>
  <si>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</si>
  <si>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Short-term loans to related parties</t>
  </si>
  <si>
    <t>Inventories</t>
  </si>
  <si>
    <t>Current tax asset</t>
  </si>
  <si>
    <t>Other current assets</t>
  </si>
  <si>
    <t xml:space="preserve">Total current assets </t>
  </si>
  <si>
    <t>Non-current assets</t>
  </si>
  <si>
    <t>Investment in an associate</t>
  </si>
  <si>
    <t>Investments in subsidiaries</t>
  </si>
  <si>
    <t>Investment properties</t>
  </si>
  <si>
    <t>Property, plant and equipment</t>
  </si>
  <si>
    <t>4</t>
  </si>
  <si>
    <t>Right-of-use assets</t>
  </si>
  <si>
    <t>Goodwill</t>
  </si>
  <si>
    <t>Intangible assets other than goodwill</t>
  </si>
  <si>
    <t>Deferred tax assets</t>
  </si>
  <si>
    <t>Other non-current assets</t>
  </si>
  <si>
    <t>3</t>
  </si>
  <si>
    <t xml:space="preserve">Total non-current assets </t>
  </si>
  <si>
    <t>Total assets</t>
  </si>
  <si>
    <t xml:space="preserve">Consolidated </t>
  </si>
  <si>
    <t>Separate</t>
  </si>
  <si>
    <t>Liabilities and equity</t>
  </si>
  <si>
    <t>Current liabilities</t>
  </si>
  <si>
    <t>Trade and other current payables</t>
  </si>
  <si>
    <t xml:space="preserve">Current portion of lease liabilities </t>
  </si>
  <si>
    <t>Corporate income tax payable</t>
  </si>
  <si>
    <t>Accrued expenses</t>
  </si>
  <si>
    <t>Current portion of deferred income</t>
  </si>
  <si>
    <t>Current provisions for loyalty programmes</t>
  </si>
  <si>
    <t>Retention payables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</si>
  <si>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</si>
  <si>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</si>
  <si>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</si>
  <si>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</si>
  <si>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</si>
  <si>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</si>
  <si>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Non-current provisions for decommissioning costs</t>
  </si>
  <si>
    <t>Deferred income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</si>
  <si>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</si>
  <si>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</si>
  <si>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</si>
  <si>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</si>
  <si>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</si>
  <si>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</si>
  <si>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</si>
  <si>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</si>
  <si>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</si>
  <si>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>Surplus on business combination under common control</t>
  </si>
  <si>
    <t>Retained earnings (Deficit)</t>
  </si>
  <si>
    <t xml:space="preserve">   Appropriated to legal reserve</t>
  </si>
  <si>
    <t xml:space="preserve">   Treasury shares reserve</t>
  </si>
  <si>
    <t xml:space="preserve">   Unappropriated (Deficit)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</si>
  <si>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</si>
  <si>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</si>
  <si>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</si>
  <si>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</si>
  <si>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</si>
  <si>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</si>
  <si>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financial statements </t>
  </si>
  <si>
    <t>Three-month period ended</t>
  </si>
  <si>
    <t>Income</t>
  </si>
  <si>
    <t>Revenue from sales of goods and services</t>
  </si>
  <si>
    <t>3, 5</t>
  </si>
  <si>
    <t>Management fee income</t>
  </si>
  <si>
    <t>Dividend income</t>
  </si>
  <si>
    <t>Other income</t>
  </si>
  <si>
    <t>Total income</t>
  </si>
  <si>
    <t>Expenses</t>
  </si>
  <si>
    <t>Costs of sales of goods and services</t>
  </si>
  <si>
    <t>Selling expenses</t>
  </si>
  <si>
    <t>Administrative expenses</t>
  </si>
  <si>
    <t>Total expenses</t>
  </si>
  <si>
    <t>Profit from operating activities</t>
  </si>
  <si>
    <t>Finance costs</t>
  </si>
  <si>
    <t>Share of loss of associate accounted for using equity method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</si>
  <si>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</si>
  <si>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</si>
  <si>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</si>
  <si>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</si>
  <si>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</si>
  <si>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</si>
  <si>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</si>
  <si>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</si>
  <si>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</si>
  <si>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</si>
  <si>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Six-month period ended</t>
  </si>
  <si>
    <t>Statement of changes in equity (Unaudited)</t>
  </si>
  <si>
    <t xml:space="preserve">Consolidated financial statements </t>
  </si>
  <si>
    <t xml:space="preserve">Retained earnings (deficit) </t>
  </si>
  <si>
    <t>Surplus</t>
  </si>
  <si>
    <t>Issued and</t>
  </si>
  <si>
    <t>Share premium</t>
  </si>
  <si>
    <t xml:space="preserve">on business </t>
  </si>
  <si>
    <t>attributable to</t>
  </si>
  <si>
    <t>paid-up</t>
  </si>
  <si>
    <t>on ordinary</t>
  </si>
  <si>
    <t>combination under</t>
  </si>
  <si>
    <t>Appropriated</t>
  </si>
  <si>
    <t>Unappropriated</t>
  </si>
  <si>
    <t>owners of</t>
  </si>
  <si>
    <t>Non-controlling</t>
  </si>
  <si>
    <t>Total</t>
  </si>
  <si>
    <t>share capital</t>
  </si>
  <si>
    <t>shares</t>
  </si>
  <si>
    <t>common control</t>
  </si>
  <si>
    <t>to legal reserve</t>
  </si>
  <si>
    <t>(deficit)</t>
  </si>
  <si>
    <t xml:space="preserve"> the parent </t>
  </si>
  <si>
    <t xml:space="preserve"> interests </t>
  </si>
  <si>
    <t>equity</t>
  </si>
  <si>
    <t>Six-month period ended 30 June 2023</t>
  </si>
  <si>
    <t>Balance at 1 January 2023</t>
  </si>
  <si>
    <t>Transactions  with owners, recorded directly in equity</t>
  </si>
  <si>
    <t xml:space="preserve">   Contributions by and distributions to owners of the parent</t>
  </si>
  <si>
    <t xml:space="preserve">   Disposal of discount on business combination </t>
  </si>
  <si>
    <t xml:space="preserve">      under common control</t>
  </si>
  <si>
    <t xml:space="preserve">   Total contributions by and distributions to owners of the parent</t>
  </si>
  <si>
    <t>Total transactions with owners, recorded directly in equity</t>
  </si>
  <si>
    <t>Comprehensive income for the period</t>
  </si>
  <si>
    <t xml:space="preserve">    Profit</t>
  </si>
  <si>
    <t xml:space="preserve">    Other comprehensive income</t>
  </si>
  <si>
    <t>Balance at 30 June 2023</t>
  </si>
  <si>
    <t xml:space="preserve"> Treasury</t>
  </si>
  <si>
    <t>Treasury</t>
  </si>
  <si>
    <t xml:space="preserve"> reserves</t>
  </si>
  <si>
    <t>Six-month period ended 30 June 2024</t>
  </si>
  <si>
    <t>Balance at 1 January 2024</t>
  </si>
  <si>
    <t>Transactions with owners, recorded directly in equity</t>
  </si>
  <si>
    <t xml:space="preserve">   Treasury shares purchased</t>
  </si>
  <si>
    <t>Balance at 30 June 2024</t>
  </si>
  <si>
    <t xml:space="preserve">Separate financial statements </t>
  </si>
  <si>
    <t>Retained earnings</t>
  </si>
  <si>
    <t xml:space="preserve">Issued and </t>
  </si>
  <si>
    <t>Appropriated to</t>
  </si>
  <si>
    <t>on ordinary shares</t>
  </si>
  <si>
    <t>legal reserve</t>
  </si>
  <si>
    <t>Balance as at 30 June 2023</t>
  </si>
  <si>
    <t xml:space="preserve">   Contributions by and distributions to owners</t>
  </si>
  <si>
    <t xml:space="preserve">   Total contributions by and distributions to owners</t>
  </si>
  <si>
    <t>Balance as at 30 June 2024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</si>
  <si>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</si>
  <si>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</si>
  <si>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</si>
  <si>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</si>
  <si>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Reversal of provision for decommissioning costs</t>
  </si>
  <si>
    <t>Provision for employee benefits</t>
  </si>
  <si>
    <t>Provision for loyalty programmes</t>
  </si>
  <si>
    <t>Reversal of loss on inventories devaluation and deteriorate</t>
  </si>
  <si>
    <t>Loss (gain) on disposal of property, plant and equipment and intangible assets</t>
  </si>
  <si>
    <t>Gain on disposal of right-of-use assets</t>
  </si>
  <si>
    <t>Recognition of deferred income</t>
  </si>
  <si>
    <t>Interest income</t>
  </si>
  <si>
    <t>Changes in operating assets and liabilities</t>
  </si>
  <si>
    <t xml:space="preserve">Inventories </t>
  </si>
  <si>
    <t xml:space="preserve">Accrued expenses </t>
  </si>
  <si>
    <t>Net cash generated from operations</t>
  </si>
  <si>
    <t>Provisions for employee benefit paid</t>
  </si>
  <si>
    <t xml:space="preserve">Taxes received (paid) </t>
  </si>
  <si>
    <t>Net cash from operating activities</t>
  </si>
  <si>
    <t>Cash flows from investing activities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</si>
  <si>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</si>
  <si>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</si>
  <si>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</si>
  <si>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>Decommissioning costs paid</t>
  </si>
  <si>
    <t xml:space="preserve">Dividends received </t>
  </si>
  <si>
    <t xml:space="preserve">Interest received  </t>
  </si>
  <si>
    <t>Net cash used in investing activities</t>
  </si>
  <si>
    <t>Cash flows from financing activities</t>
  </si>
  <si>
    <t>Proceeds from short-term borrowings from financial institutions</t>
  </si>
  <si>
    <t>Repayment of short-term borrowings from financial institutions</t>
  </si>
  <si>
    <t>Repayment of short-term borrowings from related parties</t>
  </si>
  <si>
    <t>Payment of lease liabilities</t>
  </si>
  <si>
    <t>Dividends paid to owners of the Company</t>
  </si>
  <si>
    <t>Payment of treasury shares</t>
  </si>
  <si>
    <t>Interest paid</t>
  </si>
  <si>
    <t xml:space="preserve">Net cash used in financing activities  </t>
  </si>
  <si>
    <t>Net decrease in cash and cash equivalents</t>
  </si>
  <si>
    <t>Cash and cash equivalents at 1 January</t>
  </si>
  <si>
    <t>Non-cash transactions</t>
  </si>
  <si>
    <t>Increase in right-of-use assets</t>
  </si>
  <si>
    <t>Decrease in right-of-use assets</t>
  </si>
  <si>
    <t>Bank overdrafts and short-term borrowings</t>
  </si>
  <si>
    <t xml:space="preserve">   from financial institutions</t>
  </si>
  <si>
    <t>Tax expense (income)</t>
  </si>
  <si>
    <t>31 March</t>
  </si>
  <si>
    <t>7</t>
  </si>
  <si>
    <t>Expected credit loss on receivables</t>
  </si>
  <si>
    <t>Increase in right-of-use assets from rent concessions</t>
  </si>
  <si>
    <t>Cash and cash equivalents at 30 June</t>
  </si>
  <si>
    <t xml:space="preserve">   Dividends paid to owners of the Company</t>
  </si>
  <si>
    <t xml:space="preserve">   Distributions to owners </t>
  </si>
  <si>
    <t xml:space="preserve">   Total distributions to owners </t>
  </si>
  <si>
    <t>Reversal of impairment loss on assets</t>
  </si>
  <si>
    <t>Proceeds from short-term borrowings from related party</t>
  </si>
  <si>
    <t>Short-term borrowings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</si>
</sst>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0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251">
    <xf numFmtId="165" fontId="0" fillId="0" borderId="0" xfId="0"/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12" fillId="0" borderId="0" xfId="1" applyNumberFormat="1" applyFont="1" applyAlignment="1">
      <alignment horizontal="center" wrapText="1"/>
    </xf>
    <xf numFmtId="165" fontId="13" fillId="0" borderId="0" xfId="0" applyFont="1" applyAlignment="1">
      <alignment horizontal="center"/>
    </xf>
    <xf numFmtId="165" fontId="14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3" fillId="0" borderId="0" xfId="0" applyFont="1"/>
    <xf numFmtId="165" fontId="8" fillId="0" borderId="0" xfId="0" applyFont="1" applyAlignment="1">
      <alignment wrapText="1"/>
    </xf>
    <xf numFmtId="165" fontId="14" fillId="0" borderId="0" xfId="0" applyFont="1" applyAlignment="1">
      <alignment wrapText="1"/>
    </xf>
    <xf numFmtId="165" fontId="14" fillId="0" borderId="0" xfId="0" applyFont="1" applyAlignment="1">
      <alignment horizontal="left"/>
    </xf>
    <xf numFmtId="37" fontId="8" fillId="0" borderId="0" xfId="24" applyNumberFormat="1"/>
    <xf numFmtId="49" fontId="8" fillId="0" borderId="0" xfId="0" applyNumberFormat="1" applyFont="1" applyAlignment="1">
      <alignment wrapText="1"/>
    </xf>
    <xf numFmtId="49" fontId="13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13" fillId="0" borderId="0" xfId="0" applyNumberFormat="1" applyFont="1" applyAlignment="1">
      <alignment horizontal="center"/>
    </xf>
    <xf numFmtId="49" fontId="13" fillId="0" borderId="0" xfId="24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5" applyNumberFormat="1" applyFont="1" applyAlignment="1">
      <alignment horizontal="left"/>
    </xf>
    <xf numFmtId="0" fontId="9" fillId="0" borderId="0" xfId="5" applyNumberFormat="1" applyFont="1" applyAlignment="1">
      <alignment horizontal="center"/>
    </xf>
    <xf numFmtId="0" fontId="16" fillId="0" borderId="0" xfId="5" applyNumberFormat="1" applyFont="1" applyAlignment="1">
      <alignment horizontal="center"/>
    </xf>
    <xf numFmtId="0" fontId="10" fillId="0" borderId="0" xfId="5" applyNumberFormat="1" applyFont="1" applyAlignment="1">
      <alignment horizontal="right"/>
    </xf>
    <xf numFmtId="0" fontId="10" fillId="0" borderId="0" xfId="5" applyNumberFormat="1" applyFont="1" applyAlignment="1">
      <alignment horizontal="center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Alignment="1">
      <alignment horizontal="center"/>
    </xf>
    <xf numFmtId="0" fontId="17" fillId="0" borderId="0" xfId="5" applyNumberFormat="1" applyFont="1" applyAlignment="1">
      <alignment horizontal="center"/>
    </xf>
    <xf numFmtId="0" fontId="18" fillId="0" borderId="0" xfId="5" applyNumberFormat="1" applyFont="1" applyAlignment="1">
      <alignment horizontal="right"/>
    </xf>
    <xf numFmtId="0" fontId="18" fillId="0" borderId="0" xfId="5" applyNumberFormat="1" applyFont="1" applyAlignment="1">
      <alignment horizontal="center"/>
    </xf>
    <xf numFmtId="0" fontId="19" fillId="0" borderId="0" xfId="5" applyNumberFormat="1" applyFont="1" applyAlignment="1">
      <alignment horizontal="center"/>
    </xf>
    <xf numFmtId="0" fontId="20" fillId="0" borderId="0" xfId="5" applyNumberFormat="1" applyFont="1" applyAlignment="1">
      <alignment horizontal="center"/>
    </xf>
    <xf numFmtId="37" fontId="21" fillId="0" borderId="0" xfId="0" applyNumberFormat="1" applyFont="1" applyAlignment="1">
      <alignment horizontal="center"/>
    </xf>
    <xf numFmtId="0" fontId="12" fillId="0" borderId="0" xfId="5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8" fillId="0" borderId="0" xfId="5" applyNumberFormat="1" applyFont="1" applyAlignment="1">
      <alignment horizontal="left"/>
    </xf>
    <xf numFmtId="0" fontId="13" fillId="0" borderId="0" xfId="5" applyNumberFormat="1" applyFont="1" applyAlignment="1">
      <alignment horizontal="center"/>
    </xf>
    <xf numFmtId="0" fontId="15" fillId="0" borderId="0" xfId="5" applyNumberFormat="1" applyFont="1" applyAlignment="1">
      <alignment horizontal="center"/>
    </xf>
    <xf numFmtId="0" fontId="8" fillId="0" borderId="0" xfId="17" applyNumberFormat="1" applyFont="1" applyAlignment="1">
      <alignment horizontal="left"/>
    </xf>
    <xf numFmtId="0" fontId="14" fillId="0" borderId="0" xfId="5" applyNumberFormat="1" applyFont="1" applyAlignment="1">
      <alignment horizontal="left"/>
    </xf>
    <xf numFmtId="0" fontId="8" fillId="0" borderId="0" xfId="20" applyNumberFormat="1" applyFont="1" applyAlignment="1">
      <alignment horizontal="left"/>
    </xf>
    <xf numFmtId="166" fontId="15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7" applyNumberFormat="1" applyFont="1" applyAlignment="1">
      <alignment horizontal="left"/>
    </xf>
    <xf numFmtId="166" fontId="15" fillId="0" borderId="0" xfId="1" applyNumberFormat="1" applyFont="1" applyFill="1" applyAlignment="1">
      <alignment horizontal="center"/>
    </xf>
    <xf numFmtId="0" fontId="13" fillId="0" borderId="0" xfId="17" applyNumberFormat="1" applyFont="1" applyAlignment="1">
      <alignment horizontal="center"/>
    </xf>
    <xf numFmtId="0" fontId="8" fillId="0" borderId="0" xfId="17" applyNumberFormat="1" applyFont="1" applyAlignment="1">
      <alignment horizontal="center"/>
    </xf>
    <xf numFmtId="166" fontId="22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5" fontId="23" fillId="0" borderId="0" xfId="0" applyFont="1"/>
    <xf numFmtId="40" fontId="12" fillId="0" borderId="0" xfId="4" applyNumberFormat="1" applyFont="1"/>
    <xf numFmtId="0" fontId="8" fillId="0" borderId="0" xfId="21" applyFont="1"/>
    <xf numFmtId="43" fontId="8" fillId="0" borderId="0" xfId="1" applyFont="1" applyFill="1" applyAlignment="1"/>
    <xf numFmtId="43" fontId="8" fillId="0" borderId="0" xfId="1" applyFont="1" applyFill="1" applyBorder="1" applyAlignment="1"/>
    <xf numFmtId="0" fontId="12" fillId="0" borderId="0" xfId="21" applyFont="1"/>
    <xf numFmtId="166" fontId="8" fillId="0" borderId="0" xfId="18" applyNumberFormat="1" applyFont="1" applyFill="1" applyBorder="1" applyAlignment="1"/>
    <xf numFmtId="167" fontId="15" fillId="0" borderId="0" xfId="16" applyNumberFormat="1" applyFont="1" applyFill="1" applyBorder="1" applyAlignment="1"/>
    <xf numFmtId="166" fontId="8" fillId="0" borderId="0" xfId="18" applyNumberFormat="1" applyFont="1" applyFill="1" applyBorder="1" applyAlignment="1">
      <alignment horizontal="center"/>
    </xf>
    <xf numFmtId="0" fontId="15" fillId="0" borderId="0" xfId="22" applyFont="1"/>
    <xf numFmtId="0" fontId="15" fillId="0" borderId="0" xfId="21" applyFont="1"/>
    <xf numFmtId="166" fontId="15" fillId="0" borderId="0" xfId="18" applyNumberFormat="1" applyFont="1" applyFill="1" applyBorder="1" applyAlignment="1">
      <alignment horizontal="center"/>
    </xf>
    <xf numFmtId="166" fontId="15" fillId="0" borderId="0" xfId="18" applyNumberFormat="1" applyFont="1" applyFill="1" applyBorder="1" applyAlignment="1"/>
    <xf numFmtId="0" fontId="24" fillId="0" borderId="0" xfId="21" applyFont="1" applyAlignment="1">
      <alignment horizontal="center"/>
    </xf>
    <xf numFmtId="0" fontId="26" fillId="0" borderId="0" xfId="22" applyFont="1" applyAlignment="1">
      <alignment horizontal="center"/>
    </xf>
    <xf numFmtId="40" fontId="24" fillId="0" borderId="0" xfId="22" applyNumberFormat="1" applyFont="1" applyAlignment="1">
      <alignment horizontal="center"/>
    </xf>
    <xf numFmtId="17" fontId="24" fillId="0" borderId="0" xfId="21" applyNumberFormat="1" applyFont="1" applyAlignment="1">
      <alignment horizontal="center"/>
    </xf>
    <xf numFmtId="0" fontId="25" fillId="0" borderId="0" xfId="21" applyFont="1" applyAlignment="1">
      <alignment horizontal="center"/>
    </xf>
    <xf numFmtId="0" fontId="13" fillId="0" borderId="0" xfId="21" applyFont="1"/>
    <xf numFmtId="0" fontId="13" fillId="0" borderId="0" xfId="21" applyFont="1" applyAlignment="1">
      <alignment horizontal="centerContinuous"/>
    </xf>
    <xf numFmtId="0" fontId="21" fillId="0" borderId="0" xfId="21" applyFont="1" applyAlignment="1">
      <alignment horizontal="centerContinuous"/>
    </xf>
    <xf numFmtId="166" fontId="12" fillId="0" borderId="1" xfId="18" applyNumberFormat="1" applyFont="1" applyFill="1" applyBorder="1" applyAlignment="1"/>
    <xf numFmtId="166" fontId="12" fillId="0" borderId="0" xfId="18" applyNumberFormat="1" applyFont="1" applyFill="1" applyBorder="1" applyAlignment="1"/>
    <xf numFmtId="43" fontId="12" fillId="0" borderId="0" xfId="1" applyFont="1" applyFill="1" applyBorder="1" applyAlignment="1"/>
    <xf numFmtId="43" fontId="12" fillId="0" borderId="0" xfId="1" applyFont="1" applyFill="1" applyAlignment="1"/>
    <xf numFmtId="0" fontId="18" fillId="0" borderId="0" xfId="9" applyNumberFormat="1" applyFont="1" applyAlignment="1">
      <alignment horizontal="centerContinuous"/>
    </xf>
    <xf numFmtId="0" fontId="8" fillId="0" borderId="0" xfId="9" applyNumberFormat="1" applyFont="1"/>
    <xf numFmtId="0" fontId="8" fillId="0" borderId="0" xfId="15" applyNumberFormat="1" applyFo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9" applyNumberFormat="1" applyFont="1"/>
    <xf numFmtId="0" fontId="10" fillId="0" borderId="0" xfId="9" applyNumberFormat="1" applyFont="1" applyAlignment="1">
      <alignment horizontal="centerContinuous"/>
    </xf>
    <xf numFmtId="0" fontId="24" fillId="0" borderId="0" xfId="9" applyNumberFormat="1" applyFont="1" applyAlignment="1">
      <alignment horizontal="center"/>
    </xf>
    <xf numFmtId="0" fontId="24" fillId="0" borderId="0" xfId="15" applyNumberFormat="1" applyFont="1" applyAlignment="1">
      <alignment horizontal="center"/>
    </xf>
    <xf numFmtId="0" fontId="24" fillId="0" borderId="0" xfId="9" applyNumberFormat="1" applyFont="1"/>
    <xf numFmtId="0" fontId="19" fillId="0" borderId="0" xfId="9" applyNumberFormat="1" applyFont="1" applyAlignment="1">
      <alignment horizontal="centerContinuous"/>
    </xf>
    <xf numFmtId="0" fontId="20" fillId="0" borderId="0" xfId="9" applyNumberFormat="1" applyFont="1" applyAlignment="1">
      <alignment horizontal="centerContinuous"/>
    </xf>
    <xf numFmtId="0" fontId="13" fillId="0" borderId="0" xfId="15" applyNumberFormat="1" applyFont="1"/>
    <xf numFmtId="0" fontId="27" fillId="0" borderId="0" xfId="9" applyNumberFormat="1" applyFont="1" applyAlignment="1">
      <alignment horizontal="centerContinuous"/>
    </xf>
    <xf numFmtId="0" fontId="27" fillId="0" borderId="0" xfId="15" applyNumberFormat="1" applyFont="1" applyAlignment="1">
      <alignment horizontal="center"/>
    </xf>
    <xf numFmtId="166" fontId="13" fillId="0" borderId="0" xfId="1" applyNumberFormat="1" applyFont="1" applyFill="1" applyAlignment="1"/>
    <xf numFmtId="166" fontId="13" fillId="0" borderId="0" xfId="1" applyNumberFormat="1" applyFont="1" applyFill="1" applyBorder="1" applyAlignment="1">
      <alignment horizontal="centerContinuous"/>
    </xf>
    <xf numFmtId="0" fontId="13" fillId="0" borderId="0" xfId="9" applyNumberFormat="1" applyFont="1"/>
    <xf numFmtId="166" fontId="12" fillId="0" borderId="1" xfId="1" applyNumberFormat="1" applyFont="1" applyFill="1" applyBorder="1" applyAlignment="1"/>
    <xf numFmtId="165" fontId="12" fillId="0" borderId="0" xfId="20" applyFont="1"/>
    <xf numFmtId="38" fontId="15" fillId="0" borderId="0" xfId="20" applyNumberFormat="1" applyFont="1"/>
    <xf numFmtId="40" fontId="8" fillId="0" borderId="0" xfId="20" applyNumberFormat="1" applyFont="1"/>
    <xf numFmtId="165" fontId="8" fillId="0" borderId="0" xfId="5" applyFont="1" applyAlignment="1">
      <alignment horizontal="right"/>
    </xf>
    <xf numFmtId="0" fontId="8" fillId="0" borderId="0" xfId="20" applyNumberFormat="1" applyFont="1"/>
    <xf numFmtId="40" fontId="12" fillId="0" borderId="0" xfId="20" applyNumberFormat="1" applyFont="1"/>
    <xf numFmtId="0" fontId="12" fillId="0" borderId="0" xfId="15" applyNumberFormat="1" applyFont="1" applyAlignment="1">
      <alignment horizontal="left"/>
    </xf>
    <xf numFmtId="38" fontId="8" fillId="0" borderId="0" xfId="20" applyNumberFormat="1" applyFont="1"/>
    <xf numFmtId="40" fontId="8" fillId="0" borderId="0" xfId="4" applyNumberFormat="1" applyFont="1"/>
    <xf numFmtId="40" fontId="8" fillId="0" borderId="0" xfId="4" applyNumberFormat="1" applyFont="1" applyAlignment="1">
      <alignment horizontal="center"/>
    </xf>
    <xf numFmtId="165" fontId="8" fillId="0" borderId="0" xfId="17" applyFont="1" applyAlignment="1">
      <alignment horizontal="center"/>
    </xf>
    <xf numFmtId="40" fontId="8" fillId="0" borderId="0" xfId="4" quotePrefix="1" applyNumberFormat="1" applyFont="1" applyAlignment="1">
      <alignment horizontal="center"/>
    </xf>
    <xf numFmtId="40" fontId="8" fillId="0" borderId="0" xfId="4" applyNumberFormat="1" applyFont="1" applyAlignment="1">
      <alignment horizontal="left"/>
    </xf>
    <xf numFmtId="37" fontId="8" fillId="0" borderId="0" xfId="4" quotePrefix="1" applyNumberFormat="1" applyFont="1"/>
    <xf numFmtId="165" fontId="15" fillId="0" borderId="0" xfId="20" applyFont="1"/>
    <xf numFmtId="167" fontId="8" fillId="0" borderId="0" xfId="16" applyNumberFormat="1" applyFont="1" applyFill="1" applyBorder="1" applyAlignment="1"/>
    <xf numFmtId="166" fontId="15" fillId="0" borderId="0" xfId="16" applyNumberFormat="1" applyFont="1" applyFill="1" applyAlignment="1" applyProtection="1"/>
    <xf numFmtId="166" fontId="8" fillId="0" borderId="0" xfId="16" applyNumberFormat="1" applyFont="1" applyFill="1" applyAlignment="1" applyProtection="1"/>
    <xf numFmtId="166" fontId="15" fillId="0" borderId="0" xfId="1" applyNumberFormat="1" applyFont="1" applyFill="1" applyAlignment="1"/>
    <xf numFmtId="43" fontId="15" fillId="0" borderId="0" xfId="1" applyFont="1" applyFill="1" applyAlignment="1"/>
    <xf numFmtId="165" fontId="11" fillId="0" borderId="0" xfId="20" applyFont="1"/>
    <xf numFmtId="38" fontId="28" fillId="0" borderId="0" xfId="20" applyNumberFormat="1" applyFont="1"/>
    <xf numFmtId="40" fontId="18" fillId="0" borderId="0" xfId="20" applyNumberFormat="1" applyFont="1"/>
    <xf numFmtId="165" fontId="18" fillId="0" borderId="0" xfId="5" applyFont="1" applyAlignment="1">
      <alignment horizontal="right"/>
    </xf>
    <xf numFmtId="0" fontId="18" fillId="0" borderId="0" xfId="20" applyNumberFormat="1" applyFont="1"/>
    <xf numFmtId="167" fontId="12" fillId="0" borderId="0" xfId="16" applyNumberFormat="1" applyFont="1" applyFill="1" applyBorder="1" applyAlignment="1"/>
    <xf numFmtId="0" fontId="12" fillId="0" borderId="0" xfId="20" applyNumberFormat="1" applyFont="1"/>
    <xf numFmtId="166" fontId="22" fillId="0" borderId="0" xfId="1" applyNumberFormat="1" applyFont="1" applyFill="1" applyBorder="1" applyAlignment="1">
      <alignment horizontal="center"/>
    </xf>
    <xf numFmtId="166" fontId="22" fillId="0" borderId="4" xfId="1" applyNumberFormat="1" applyFont="1" applyFill="1" applyBorder="1" applyAlignment="1">
      <alignment horizontal="center"/>
    </xf>
    <xf numFmtId="49" fontId="11" fillId="0" borderId="0" xfId="24" applyNumberFormat="1" applyFont="1"/>
    <xf numFmtId="49" fontId="8" fillId="0" borderId="0" xfId="24" applyNumberFormat="1"/>
    <xf numFmtId="43" fontId="22" fillId="0" borderId="1" xfId="1" applyFont="1" applyFill="1" applyBorder="1" applyAlignment="1">
      <alignment horizontal="center"/>
    </xf>
    <xf numFmtId="0" fontId="8" fillId="0" borderId="0" xfId="24"/>
    <xf numFmtId="0" fontId="13" fillId="0" borderId="0" xfId="24" applyFont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12" fillId="0" borderId="2" xfId="1" applyNumberFormat="1" applyFont="1" applyFill="1" applyBorder="1" applyAlignment="1"/>
    <xf numFmtId="43" fontId="29" fillId="0" borderId="0" xfId="3" applyFont="1" applyAlignment="1">
      <alignment horizontal="center" vertical="center"/>
    </xf>
    <xf numFmtId="40" fontId="27" fillId="0" borderId="0" xfId="22" applyNumberFormat="1" applyFont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8" applyNumberFormat="1" applyFont="1" applyFill="1" applyBorder="1" applyAlignment="1">
      <alignment horizontal="center"/>
    </xf>
    <xf numFmtId="166" fontId="12" fillId="0" borderId="2" xfId="18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166" fontId="13" fillId="0" borderId="0" xfId="1" applyNumberFormat="1" applyFont="1" applyAlignment="1">
      <alignment horizontal="center"/>
    </xf>
    <xf numFmtId="166" fontId="15" fillId="0" borderId="0" xfId="3" applyNumberFormat="1" applyFont="1"/>
    <xf numFmtId="166" fontId="8" fillId="0" borderId="0" xfId="1" applyNumberFormat="1" applyFont="1" applyAlignment="1">
      <alignment horizontal="center"/>
    </xf>
    <xf numFmtId="166" fontId="8" fillId="0" borderId="0" xfId="18" applyNumberFormat="1" applyFont="1"/>
    <xf numFmtId="166" fontId="15" fillId="0" borderId="0" xfId="18" applyNumberFormat="1" applyFont="1"/>
    <xf numFmtId="40" fontId="12" fillId="0" borderId="0" xfId="4" applyNumberFormat="1" applyFont="1" applyAlignment="1">
      <alignment horizontal="left"/>
    </xf>
    <xf numFmtId="166" fontId="15" fillId="0" borderId="0" xfId="18" applyNumberFormat="1" applyFont="1" applyBorder="1"/>
    <xf numFmtId="166" fontId="8" fillId="0" borderId="0" xfId="18" applyNumberFormat="1" applyFont="1" applyBorder="1"/>
    <xf numFmtId="166" fontId="22" fillId="0" borderId="0" xfId="18" applyNumberFormat="1" applyFont="1" applyBorder="1"/>
    <xf numFmtId="49" fontId="14" fillId="0" borderId="0" xfId="24" applyNumberFormat="1" applyFont="1"/>
    <xf numFmtId="166" fontId="22" fillId="0" borderId="5" xfId="18" applyNumberFormat="1" applyFont="1" applyBorder="1"/>
    <xf numFmtId="166" fontId="15" fillId="0" borderId="5" xfId="18" applyNumberFormat="1" applyFont="1" applyBorder="1"/>
    <xf numFmtId="43" fontId="18" fillId="0" borderId="0" xfId="1" applyFont="1" applyFill="1" applyAlignment="1"/>
    <xf numFmtId="43" fontId="29" fillId="0" borderId="0" xfId="1" applyFont="1" applyAlignment="1">
      <alignment horizontal="center" vertical="center"/>
    </xf>
    <xf numFmtId="166" fontId="15" fillId="0" borderId="0" xfId="18" applyNumberFormat="1" applyFont="1" applyFill="1"/>
    <xf numFmtId="166" fontId="8" fillId="0" borderId="0" xfId="18" applyNumberFormat="1" applyFont="1" applyFill="1"/>
    <xf numFmtId="166" fontId="12" fillId="0" borderId="2" xfId="20" applyNumberFormat="1" applyFont="1" applyBorder="1"/>
    <xf numFmtId="40" fontId="14" fillId="0" borderId="0" xfId="4" applyNumberFormat="1" applyFont="1"/>
    <xf numFmtId="40" fontId="14" fillId="0" borderId="0" xfId="4" applyNumberFormat="1" applyFont="1" applyAlignment="1">
      <alignment horizontal="left"/>
    </xf>
    <xf numFmtId="166" fontId="15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2" fillId="0" borderId="2" xfId="1" applyNumberFormat="1" applyFont="1" applyFill="1" applyBorder="1" applyAlignment="1"/>
    <xf numFmtId="166" fontId="15" fillId="0" borderId="0" xfId="16" applyNumberFormat="1" applyFont="1" applyFill="1" applyAlignment="1"/>
    <xf numFmtId="166" fontId="8" fillId="0" borderId="0" xfId="16" applyNumberFormat="1" applyFont="1" applyFill="1" applyBorder="1" applyAlignment="1"/>
    <xf numFmtId="166" fontId="12" fillId="0" borderId="0" xfId="16" applyNumberFormat="1" applyFont="1" applyFill="1" applyBorder="1" applyAlignment="1"/>
    <xf numFmtId="166" fontId="8" fillId="0" borderId="3" xfId="20" applyNumberFormat="1" applyFont="1" applyBorder="1"/>
    <xf numFmtId="166" fontId="8" fillId="0" borderId="0" xfId="20" applyNumberFormat="1" applyFont="1"/>
    <xf numFmtId="166" fontId="15" fillId="0" borderId="3" xfId="3" applyNumberFormat="1" applyFont="1" applyBorder="1"/>
    <xf numFmtId="166" fontId="22" fillId="0" borderId="4" xfId="1" applyNumberFormat="1" applyFont="1" applyFill="1" applyBorder="1" applyAlignment="1"/>
    <xf numFmtId="166" fontId="22" fillId="0" borderId="0" xfId="1" applyNumberFormat="1" applyFont="1" applyFill="1" applyBorder="1" applyAlignment="1"/>
    <xf numFmtId="38" fontId="18" fillId="0" borderId="0" xfId="20" applyNumberFormat="1" applyFont="1"/>
    <xf numFmtId="166" fontId="8" fillId="0" borderId="0" xfId="18" applyNumberFormat="1" applyFont="1" applyFill="1" applyBorder="1"/>
    <xf numFmtId="166" fontId="12" fillId="0" borderId="0" xfId="20" applyNumberFormat="1" applyFont="1"/>
    <xf numFmtId="166" fontId="8" fillId="0" borderId="0" xfId="16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167" fontId="8" fillId="0" borderId="0" xfId="16" applyNumberFormat="1" applyFont="1" applyBorder="1"/>
    <xf numFmtId="166" fontId="8" fillId="0" borderId="0" xfId="1" applyNumberFormat="1" applyFont="1" applyFill="1" applyBorder="1" applyAlignment="1" applyProtection="1"/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4" applyAlignment="1">
      <alignment horizontal="left"/>
    </xf>
    <xf numFmtId="166" fontId="12" fillId="0" borderId="3" xfId="18" applyNumberFormat="1" applyFont="1" applyFill="1" applyBorder="1" applyAlignment="1">
      <alignment horizontal="center"/>
    </xf>
    <xf numFmtId="166" fontId="8" fillId="0" borderId="5" xfId="18" applyNumberFormat="1" applyFont="1" applyFill="1" applyBorder="1" applyAlignment="1">
      <alignment horizontal="center"/>
    </xf>
    <xf numFmtId="43" fontId="0" fillId="0" borderId="0" xfId="23" applyFont="1" applyFill="1" applyAlignment="1"/>
    <xf numFmtId="0" fontId="8" fillId="0" borderId="0" xfId="1" applyNumberFormat="1" applyFont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12" fillId="0" borderId="2" xfId="24" applyNumberFormat="1" applyFont="1" applyBorder="1"/>
    <xf numFmtId="37" fontId="12" fillId="0" borderId="0" xfId="24" applyNumberFormat="1" applyFont="1"/>
    <xf numFmtId="37" fontId="8" fillId="0" borderId="0" xfId="1" applyNumberFormat="1" applyFont="1" applyFill="1" applyAlignment="1"/>
    <xf numFmtId="37" fontId="12" fillId="0" borderId="1" xfId="24" applyNumberFormat="1" applyFont="1" applyBorder="1"/>
    <xf numFmtId="166" fontId="15" fillId="0" borderId="0" xfId="3" applyNumberFormat="1" applyFont="1" applyFill="1"/>
    <xf numFmtId="37" fontId="12" fillId="0" borderId="3" xfId="24" applyNumberFormat="1" applyFont="1" applyBorder="1"/>
    <xf numFmtId="166" fontId="12" fillId="0" borderId="0" xfId="1" applyNumberFormat="1" applyFont="1" applyFill="1" applyAlignment="1"/>
    <xf numFmtId="0" fontId="13" fillId="0" borderId="0" xfId="24" quotePrefix="1" applyFont="1" applyAlignment="1">
      <alignment horizontal="center"/>
    </xf>
    <xf numFmtId="37" fontId="8" fillId="0" borderId="1" xfId="24" applyNumberFormat="1" applyBorder="1"/>
    <xf numFmtId="37" fontId="8" fillId="0" borderId="3" xfId="24" applyNumberFormat="1" applyBorder="1"/>
    <xf numFmtId="0" fontId="14" fillId="0" borderId="0" xfId="24" applyFont="1" applyAlignment="1">
      <alignment horizontal="center"/>
    </xf>
    <xf numFmtId="43" fontId="8" fillId="0" borderId="3" xfId="1" applyFont="1" applyFill="1" applyBorder="1" applyAlignment="1"/>
    <xf numFmtId="165" fontId="8" fillId="2" borderId="0" xfId="0" applyFont="1" applyFill="1"/>
    <xf numFmtId="40" fontId="13" fillId="0" borderId="0" xfId="22" applyNumberFormat="1" applyFont="1" applyAlignment="1">
      <alignment horizontal="center"/>
    </xf>
    <xf numFmtId="0" fontId="13" fillId="0" borderId="0" xfId="22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0" fontId="8" fillId="0" borderId="0" xfId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wrapText="1"/>
    </xf>
    <xf numFmtId="166" fontId="8" fillId="0" borderId="0" xfId="1" applyNumberFormat="1" applyFont="1" applyFill="1"/>
    <xf numFmtId="166" fontId="22" fillId="0" borderId="1" xfId="1" applyNumberFormat="1" applyFont="1" applyFill="1" applyBorder="1" applyAlignment="1">
      <alignment horizontal="center"/>
    </xf>
    <xf numFmtId="166" fontId="22" fillId="0" borderId="3" xfId="1" applyNumberFormat="1" applyFont="1" applyFill="1" applyBorder="1" applyAlignment="1">
      <alignment horizontal="center"/>
    </xf>
    <xf numFmtId="166" fontId="22" fillId="0" borderId="5" xfId="1" applyNumberFormat="1" applyFont="1" applyFill="1" applyBorder="1" applyAlignment="1">
      <alignment horizontal="center"/>
    </xf>
    <xf numFmtId="166" fontId="8" fillId="0" borderId="0" xfId="1" applyNumberFormat="1" applyFont="1" applyBorder="1"/>
    <xf numFmtId="166" fontId="8" fillId="0" borderId="3" xfId="1" applyNumberFormat="1" applyFont="1" applyBorder="1"/>
    <xf numFmtId="0" fontId="25" fillId="0" borderId="0" xfId="21" applyFont="1"/>
    <xf numFmtId="43" fontId="8" fillId="0" borderId="0" xfId="1" applyFont="1"/>
    <xf numFmtId="166" fontId="12" fillId="0" borderId="0" xfId="1" applyNumberFormat="1" applyFont="1" applyFill="1" applyAlignment="1">
      <alignment horizontal="center"/>
    </xf>
    <xf numFmtId="165" fontId="13" fillId="0" borderId="0" xfId="0" applyFont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8" fillId="0" borderId="0" xfId="0" applyFont="1" applyFill="1"/>
    <xf numFmtId="166" fontId="8" fillId="0" borderId="0" xfId="9" applyNumberFormat="1" applyFont="1"/>
    <xf numFmtId="37" fontId="8" fillId="0" borderId="0" xfId="24" applyNumberFormat="1" applyFill="1"/>
    <xf numFmtId="37" fontId="8" fillId="0" borderId="3" xfId="24" applyNumberFormat="1" applyFill="1" applyBorder="1"/>
    <xf numFmtId="165" fontId="13" fillId="0" borderId="0" xfId="0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15" fillId="0" borderId="0" xfId="1" applyNumberFormat="1" applyFont="1" applyAlignment="1">
      <alignment horizontal="center" wrapText="1"/>
    </xf>
    <xf numFmtId="15" fontId="29" fillId="0" borderId="0" xfId="0" quotePrefix="1" applyNumberFormat="1" applyFont="1" applyAlignment="1">
      <alignment horizontal="center" vertical="center"/>
    </xf>
    <xf numFmtId="15" fontId="29" fillId="0" borderId="0" xfId="0" applyNumberFormat="1" applyFont="1" applyAlignment="1">
      <alignment horizontal="center" vertical="center"/>
    </xf>
    <xf numFmtId="166" fontId="15" fillId="0" borderId="0" xfId="1" quotePrefix="1" applyNumberFormat="1" applyFont="1" applyAlignment="1">
      <alignment horizontal="center" wrapText="1"/>
    </xf>
    <xf numFmtId="0" fontId="25" fillId="0" borderId="0" xfId="21" applyFont="1" applyAlignment="1">
      <alignment horizontal="center"/>
    </xf>
    <xf numFmtId="0" fontId="24" fillId="0" borderId="3" xfId="21" applyFont="1" applyBorder="1" applyAlignment="1">
      <alignment horizontal="center"/>
    </xf>
    <xf numFmtId="40" fontId="27" fillId="0" borderId="0" xfId="22" applyNumberFormat="1" applyFont="1" applyAlignment="1">
      <alignment horizontal="center"/>
    </xf>
    <xf numFmtId="0" fontId="27" fillId="0" borderId="0" xfId="15" applyNumberFormat="1" applyFont="1" applyAlignment="1">
      <alignment horizontal="center"/>
    </xf>
    <xf numFmtId="0" fontId="25" fillId="0" borderId="0" xfId="9" applyNumberFormat="1" applyFont="1" applyAlignment="1">
      <alignment horizontal="center"/>
    </xf>
    <xf numFmtId="0" fontId="24" fillId="0" borderId="3" xfId="9" applyNumberFormat="1" applyFont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 wrapText="1"/>
    </xf>
    <xf numFmtId="166" fontId="15" fillId="0" borderId="0" xfId="1" quotePrefix="1" applyNumberFormat="1" applyFont="1" applyFill="1" applyAlignment="1">
      <alignment horizontal="center" wrapText="1"/>
    </xf>
    <xf numFmtId="166" fontId="13" fillId="0" borderId="0" xfId="1" applyNumberFormat="1" applyFont="1" applyFill="1" applyAlignment="1">
      <alignment horizontal="center"/>
    </xf>
  </cellXfs>
  <cellStyles count="25">
    <cellStyle name="Comma" xfId="1" builtinId="3"/>
    <cellStyle name="Comma 10 2 4" xfId="16" xr:uid="{00000000-0005-0000-0000-000001000000}"/>
    <cellStyle name="Comma 10 3" xfId="13" xr:uid="{00000000-0005-0000-0000-000002000000}"/>
    <cellStyle name="Comma 10 8" xfId="11" xr:uid="{00000000-0005-0000-0000-000003000000}"/>
    <cellStyle name="Comma 2 10" xfId="19" xr:uid="{00000000-0005-0000-0000-000004000000}"/>
    <cellStyle name="Comma 2 10 7" xfId="23" xr:uid="{00000000-0005-0000-0000-000005000000}"/>
    <cellStyle name="Comma 2 2 2" xfId="3" xr:uid="{00000000-0005-0000-0000-000006000000}"/>
    <cellStyle name="Comma 8 12" xfId="7" xr:uid="{00000000-0005-0000-0000-000007000000}"/>
    <cellStyle name="Comma 8 2 8" xfId="14" xr:uid="{00000000-0005-0000-0000-000008000000}"/>
    <cellStyle name="Comma_T-59-Q1" xfId="18" xr:uid="{00000000-0005-0000-0000-000009000000}"/>
    <cellStyle name="Normal" xfId="0" builtinId="0"/>
    <cellStyle name="Normal 2" xfId="24" xr:uid="{BC5BBD04-D4F9-492C-A6C8-A49A8D588D1B}"/>
    <cellStyle name="Normal 2 23" xfId="20" xr:uid="{00000000-0005-0000-0000-00000B000000}"/>
    <cellStyle name="Normal 3 2 5" xfId="8" xr:uid="{00000000-0005-0000-0000-00000C000000}"/>
    <cellStyle name="Normal 3 2 5 2" xfId="6" xr:uid="{00000000-0005-0000-0000-00000D000000}"/>
    <cellStyle name="Normal 381 2" xfId="12" xr:uid="{00000000-0005-0000-0000-00000E000000}"/>
    <cellStyle name="Normal 381 3" xfId="2" xr:uid="{00000000-0005-0000-0000-00000F000000}"/>
    <cellStyle name="Normal 384 2" xfId="15" xr:uid="{00000000-0005-0000-0000-000010000000}"/>
    <cellStyle name="Normal 384 2 2" xfId="22" xr:uid="{00000000-0005-0000-0000-000011000000}"/>
    <cellStyle name="Normal 9 2 4" xfId="10" xr:uid="{00000000-0005-0000-0000-000012000000}"/>
    <cellStyle name="Normal_T-59-Q1" xfId="9" xr:uid="{00000000-0005-0000-0000-000013000000}"/>
    <cellStyle name="Normal_T-59-Q1 2" xfId="21" xr:uid="{00000000-0005-0000-0000-000014000000}"/>
    <cellStyle name="Normal_T-87-Q1" xfId="17" xr:uid="{00000000-0005-0000-0000-000015000000}"/>
    <cellStyle name="Normal_T-87-Q3" xfId="5" xr:uid="{00000000-0005-0000-0000-000017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9EE342F-688C-4498-B954-6DDD44C5C8C2}"/>
            </a:ext>
          </a:extLst>
        </xdr:cNvPr>
        <xdr:cNvSpPr txBox="1">
          <a:spLocks noChangeArrowheads="1"/>
        </xdr:cNvSpPr>
      </xdr:nvSpPr>
      <xdr:spPr bwMode="auto">
        <a:xfrm>
          <a:off x="5546725" y="6946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785234F0-B9F7-4433-BEE1-2D759521E9AE}"/>
            </a:ext>
          </a:extLst>
        </xdr:cNvPr>
        <xdr:cNvSpPr txBox="1">
          <a:spLocks noChangeArrowheads="1"/>
        </xdr:cNvSpPr>
      </xdr:nvSpPr>
      <xdr:spPr bwMode="auto">
        <a:xfrm>
          <a:off x="5546725" y="6946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91F3B099-6F2B-45FE-811A-8A6CC8AA1E31}"/>
            </a:ext>
          </a:extLst>
        </xdr:cNvPr>
        <xdr:cNvSpPr txBox="1">
          <a:spLocks noChangeArrowheads="1"/>
        </xdr:cNvSpPr>
      </xdr:nvSpPr>
      <xdr:spPr bwMode="auto">
        <a:xfrm>
          <a:off x="613727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F3981F4-84C7-41C9-8589-F0F2FC289E17}"/>
            </a:ext>
          </a:extLst>
        </xdr:cNvPr>
        <xdr:cNvSpPr txBox="1">
          <a:spLocks noChangeArrowheads="1"/>
        </xdr:cNvSpPr>
      </xdr:nvSpPr>
      <xdr:spPr bwMode="auto">
        <a:xfrm>
          <a:off x="613727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DF3176E-966D-4330-AAD2-65008091153D}"/>
            </a:ext>
          </a:extLst>
        </xdr:cNvPr>
        <xdr:cNvSpPr txBox="1">
          <a:spLocks noChangeArrowheads="1"/>
        </xdr:cNvSpPr>
      </xdr:nvSpPr>
      <xdr:spPr bwMode="auto">
        <a:xfrm>
          <a:off x="503872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D454038-19CC-4854-BC80-1D03286677A5}"/>
            </a:ext>
          </a:extLst>
        </xdr:cNvPr>
        <xdr:cNvSpPr txBox="1">
          <a:spLocks noChangeArrowheads="1"/>
        </xdr:cNvSpPr>
      </xdr:nvSpPr>
      <xdr:spPr bwMode="auto">
        <a:xfrm>
          <a:off x="503872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  <sheetName val="NOTE_311"/>
      <sheetName val="Related-BS_GM11"/>
      <sheetName val="Related-PL_GM11"/>
      <sheetName val="Related-BS_MD11"/>
      <sheetName val="Related-PL_MD11"/>
      <sheetName val="G-1_11"/>
      <sheetName val="Cal__depre_-vehicle_(Leasing)11"/>
      <sheetName val="NOTE_312"/>
      <sheetName val="Related-BS_GM12"/>
      <sheetName val="Related-PL_GM12"/>
      <sheetName val="Related-BS_MD12"/>
      <sheetName val="Related-PL_MD12"/>
      <sheetName val="G-1_12"/>
      <sheetName val="Cal__depre_-vehicle_(Leasing)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AFE_Status12"/>
      <sheetName val="B&amp;S_199912"/>
      <sheetName val="10-1_Media12"/>
      <sheetName val="_Bal_Int_Acp12"/>
      <sheetName val="Standing_data4"/>
      <sheetName val="SCB_1_-_Current4"/>
      <sheetName val="SCB_2_-_Current4"/>
      <sheetName val="Revenues_&amp;_Expenses"/>
      <sheetName val="Amortization_Table"/>
      <sheetName val="BALANCE SHEET "/>
      <sheetName val="Insurance&amp;Licence"/>
      <sheetName val="PL_ThisYear"/>
      <sheetName val="PL QP"/>
      <sheetName val="BALANCE_SHEET_"/>
      <sheetName val="PL_QP"/>
      <sheetName val="TB-3Q2016"/>
      <sheetName val="Summary"/>
      <sheetName val="Master"/>
      <sheetName val="Account Code_E"/>
      <sheetName val="FKT_PJK"/>
      <sheetName val="U"/>
      <sheetName val="1"/>
      <sheetName val="2779"/>
      <sheetName val="data"/>
      <sheetName val="Retrieve"/>
      <sheetName val="RATE"/>
      <sheetName val="D"/>
      <sheetName val="AFA"/>
      <sheetName val="Sale0309"/>
      <sheetName val="FF_2 _1_"/>
      <sheetName val="FSA"/>
      <sheetName val="B"/>
      <sheetName val="SAME"/>
      <sheetName val="Vehicle Number"/>
      <sheetName val="gl"/>
      <sheetName val="tax-ss"/>
      <sheetName val="BPR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ccount Value"/>
      <sheetName val="Reference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AFE_Status13"/>
      <sheetName val="B&amp;S_199913"/>
      <sheetName val="10-1_Media13"/>
      <sheetName val="_Bal_Int_Acp13"/>
      <sheetName val="Standing_data5"/>
      <sheetName val="SCB_1_-_Current5"/>
      <sheetName val="SCB_2_-_Current5"/>
      <sheetName val="Revenues_&amp;_Expenses1"/>
      <sheetName val="Amortization_Table1"/>
      <sheetName val="BALANCE_SHEET_1"/>
      <sheetName val="PL_QP1"/>
      <sheetName val="Account_Code_E"/>
      <sheetName val="FF_2__1_"/>
      <sheetName val="Vehicle_Number"/>
      <sheetName val="Expect_Depre_"/>
      <sheetName val="FA_Movement_YE09"/>
      <sheetName val="CA_Sheet"/>
      <sheetName val="HP_Leasing"/>
      <sheetName val="B131_"/>
      <sheetName val="Adj&amp;Rje(Z820)_"/>
      <sheetName val="Sale_0407"/>
      <sheetName val="Inventory_Dec"/>
      <sheetName val="CAPEX_and_HO"/>
      <sheetName val="CASH_GRAPHS"/>
      <sheetName val="EBIT_GRAPHS"/>
      <sheetName val="Dollar_DOI"/>
      <sheetName val="NAME_CUSTOMER_"/>
      <sheetName val="FA_31_03_05"/>
      <sheetName val="Accr_Exp"/>
      <sheetName val="Adv_Employee"/>
      <sheetName val="AP_Oth_Oversea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Hidden_Sheet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ata_2"/>
      <sheetName val="61_HR"/>
      <sheetName val="65_FINANCE"/>
      <sheetName val="TB_Worksheet"/>
      <sheetName val="3_P&amp;L_"/>
      <sheetName val="Sale_0404"/>
      <sheetName val="Account_Value"/>
      <sheetName val="CUSTOMER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IV186"/>
      <sheetName val="Control"/>
      <sheetName val="Location Codes"/>
      <sheetName val="Dropdown List"/>
      <sheetName val="wip"/>
      <sheetName val="Drop down"/>
      <sheetName val="เขต8แก้ไขแล้ว"/>
      <sheetName val="gold แลกทอง"/>
      <sheetName val="Lookup"/>
      <sheetName val="DataOld"/>
      <sheetName val="Aging"/>
      <sheetName val="name"/>
      <sheetName val="#REF"/>
      <sheetName val="Tenants"/>
      <sheetName val="JJM0107"/>
      <sheetName val="1602-97"/>
      <sheetName val="Account_Code_E1"/>
      <sheetName val="film สามย่าน"/>
      <sheetName val="XRREPPRN"/>
      <sheetName val="HOME"/>
      <sheetName val="Account_Code_E2"/>
      <sheetName val="Vehicle_Number1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Location_Codes"/>
      <sheetName val="film_สามย่าน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/>
      <sheetData sheetId="167"/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/>
      <sheetData sheetId="206">
        <row r="2">
          <cell r="E2" t="str">
            <v>จำนวน</v>
          </cell>
        </row>
      </sheetData>
      <sheetData sheetId="207"/>
      <sheetData sheetId="208"/>
      <sheetData sheetId="209"/>
      <sheetData sheetId="210">
        <row r="2">
          <cell r="E2" t="str">
            <v>จำนวน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">
          <cell r="A2" t="str">
            <v>LCY:</v>
          </cell>
        </row>
      </sheetData>
      <sheetData sheetId="268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A2">
            <v>1</v>
          </cell>
        </row>
      </sheetData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>LCY:</v>
          </cell>
        </row>
      </sheetData>
      <sheetData sheetId="472"/>
      <sheetData sheetId="473"/>
      <sheetData sheetId="474"/>
      <sheetData sheetId="475"/>
      <sheetData sheetId="476"/>
      <sheetData sheetId="477">
        <row r="2">
          <cell r="E2" t="str">
            <v>จำนวน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E2" t="str">
            <v>จำนวน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2">
          <cell r="A2">
            <v>1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E2" t="str">
            <v>จำนวน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E2" t="str">
            <v>จำนวน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E2" t="str">
            <v>จำนวน</v>
          </cell>
        </row>
      </sheetData>
      <sheetData sheetId="571">
        <row r="2">
          <cell r="E2" t="str">
            <v>จำนวน</v>
          </cell>
        </row>
      </sheetData>
      <sheetData sheetId="572">
        <row r="2">
          <cell r="E2" t="str">
            <v>จำนวน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E2" t="str">
            <v>จำนวน</v>
          </cell>
        </row>
      </sheetData>
      <sheetData sheetId="577"/>
      <sheetData sheetId="578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A2" t="str">
            <v>SUBJECT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>
        <row r="2">
          <cell r="E2" t="str">
            <v>จำนวน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E2" t="str">
            <v>จำนวน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E2" t="str">
            <v>จำนวน</v>
          </cell>
        </row>
      </sheetData>
      <sheetData sheetId="635">
        <row r="2">
          <cell r="E2" t="str">
            <v>จำนวน</v>
          </cell>
        </row>
      </sheetData>
      <sheetData sheetId="636">
        <row r="2">
          <cell r="E2" t="str">
            <v>จำนวน</v>
          </cell>
        </row>
      </sheetData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E2" t="str">
            <v>จำนวน</v>
          </cell>
        </row>
      </sheetData>
      <sheetData sheetId="643"/>
      <sheetData sheetId="644"/>
      <sheetData sheetId="645"/>
      <sheetData sheetId="646">
        <row r="2">
          <cell r="A2" t="str">
            <v>LCY:</v>
          </cell>
        </row>
      </sheetData>
      <sheetData sheetId="647"/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/>
      <sheetData sheetId="664"/>
      <sheetData sheetId="665"/>
      <sheetData sheetId="666">
        <row r="2">
          <cell r="A2" t="str">
            <v>LCY:</v>
          </cell>
        </row>
      </sheetData>
      <sheetData sheetId="667"/>
      <sheetData sheetId="668">
        <row r="2">
          <cell r="A2" t="str">
            <v>LCY:</v>
          </cell>
        </row>
      </sheetData>
      <sheetData sheetId="669"/>
      <sheetData sheetId="6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  <sheetName val="AJE_ที่ถอดออก11"/>
      <sheetName val="reconcile_MI11"/>
      <sheetName val="Dividend_Income_Q41411"/>
      <sheetName val="Equity-ASSO_index11"/>
      <sheetName val="Ast_(2)11"/>
      <sheetName val="Lia_(2)11"/>
      <sheetName val="PL-Nature_11_10_Q11"/>
      <sheetName val="PL-ธุรกิจ_11_10_Q11"/>
      <sheetName val="invest_moving11"/>
      <sheetName val="calculate_sheet11"/>
      <sheetName val="AJE-งบเดี่ยว_delisted_media11"/>
      <sheetName val="detail_adjustment_(conso)11"/>
      <sheetName val="101_M11"/>
      <sheetName val="G_W_11"/>
      <sheetName val="ค่าเสื่อม_mga11"/>
      <sheetName val="AJE_ที่ถอดออก12"/>
      <sheetName val="reconcile_MI12"/>
      <sheetName val="Dividend_Income_Q41412"/>
      <sheetName val="Equity-ASSO_index12"/>
      <sheetName val="Ast_(2)12"/>
      <sheetName val="Lia_(2)12"/>
      <sheetName val="PL-Nature_11_10_Q12"/>
      <sheetName val="PL-ธุรกิจ_11_10_Q12"/>
      <sheetName val="invest_moving12"/>
      <sheetName val="calculate_sheet12"/>
      <sheetName val="AJE-งบเดี่ยว_delisted_media12"/>
      <sheetName val="detail_adjustment_(conso)12"/>
      <sheetName val="101_M12"/>
      <sheetName val="G_W_12"/>
      <sheetName val="ค่าเสื่อม_mga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D7DE-1584-4697-8BB2-06D23DCC5E4A}">
  <dimension ref="A1:BN159"/>
  <sheetViews>
    <sheetView zoomScale="90" zoomScaleNormal="90" zoomScaleSheetLayoutView="90" zoomScalePageLayoutView="72" workbookViewId="0">
      <selection activeCell="M28" sqref="M28"/>
    </sheetView>
  </sheetViews>
  <sheetFormatPr defaultColWidth="8.1796875" defaultRowHeight="23.15" customHeight="1"/>
  <cols>
    <col min="1" max="1" width="48.453125" style="6" customWidth="1"/>
    <col min="2" max="2" width="6.453125" style="1" customWidth="1"/>
    <col min="3" max="3" width="13.1796875" style="187" customWidth="1"/>
    <col min="4" max="4" width="1.1796875" style="187" customWidth="1"/>
    <col min="5" max="5" width="13.1796875" style="187" customWidth="1"/>
    <col min="6" max="6" width="1.1796875" style="187" customWidth="1"/>
    <col min="7" max="7" width="13.1796875" style="187" customWidth="1"/>
    <col min="8" max="8" width="1.1796875" style="187" customWidth="1"/>
    <col min="9" max="9" width="13.1796875" style="187" customWidth="1"/>
    <col min="10" max="16384" width="8.1796875" style="1"/>
  </cols>
  <sheetData>
    <row r="1" spans="1:9" ht="23.15" customHeight="1">
      <c r="A1" s="2" t="s">
        <v>0</v>
      </c>
      <c r="B1" s="194"/>
      <c r="C1" s="195"/>
      <c r="D1" s="195"/>
      <c r="E1" s="195"/>
      <c r="F1" s="195"/>
      <c r="G1" s="195"/>
      <c r="I1" s="195"/>
    </row>
    <row r="2" spans="1:9" ht="23.15" customHeight="1">
      <c r="A2" s="4" t="s">
        <v>1</v>
      </c>
    </row>
    <row r="3" spans="1:9" ht="23.15" customHeight="1">
      <c r="A3" s="5"/>
    </row>
    <row r="4" spans="1:9" ht="23.15" customHeight="1">
      <c r="A4" s="5"/>
      <c r="C4" s="234" t="s">
        <v>2</v>
      </c>
      <c r="D4" s="234"/>
      <c r="E4" s="234"/>
      <c r="F4" s="234"/>
      <c r="G4" s="234" t="s">
        <v>3</v>
      </c>
      <c r="H4" s="234"/>
      <c r="I4" s="234"/>
    </row>
    <row r="5" spans="1:9" ht="23.15" customHeight="1">
      <c r="B5" s="7"/>
      <c r="C5" s="233" t="s">
        <v>4</v>
      </c>
      <c r="D5" s="233"/>
      <c r="E5" s="233"/>
      <c r="F5" s="233"/>
      <c r="G5" s="233" t="s">
        <v>4</v>
      </c>
      <c r="H5" s="233"/>
      <c r="I5" s="233"/>
    </row>
    <row r="6" spans="1:9" ht="23.15" customHeight="1">
      <c r="B6" s="7"/>
      <c r="C6" s="25" t="s">
        <v>5</v>
      </c>
      <c r="D6" s="8"/>
      <c r="E6" s="214" t="s">
        <v>6</v>
      </c>
      <c r="F6" s="212"/>
      <c r="G6" s="25" t="s">
        <v>5</v>
      </c>
      <c r="H6" s="215"/>
      <c r="I6" s="214" t="s">
        <v>6</v>
      </c>
    </row>
    <row r="7" spans="1:9" ht="23.15" customHeight="1">
      <c r="A7" s="4" t="s">
        <v>7</v>
      </c>
      <c r="B7" s="10" t="s">
        <v>8</v>
      </c>
      <c r="C7" s="193">
        <v>2024</v>
      </c>
      <c r="D7" s="193"/>
      <c r="E7" s="213">
        <v>2023</v>
      </c>
      <c r="F7" s="213"/>
      <c r="G7" s="213">
        <v>2024</v>
      </c>
      <c r="H7" s="213"/>
      <c r="I7" s="213">
        <v>2023</v>
      </c>
    </row>
    <row r="8" spans="1:9" ht="23.15" customHeight="1">
      <c r="A8" s="4"/>
      <c r="B8" s="10"/>
      <c r="C8" s="7" t="s">
        <v>9</v>
      </c>
      <c r="D8" s="193"/>
      <c r="E8" s="213"/>
      <c r="F8" s="213"/>
      <c r="G8" s="7" t="s">
        <v>9</v>
      </c>
      <c r="H8" s="213"/>
      <c r="I8" s="213"/>
    </row>
    <row r="9" spans="1:9" ht="23.15" customHeight="1">
      <c r="B9" s="7"/>
      <c r="C9" s="232" t="s">
        <v>10</v>
      </c>
      <c r="D9" s="232"/>
      <c r="E9" s="232"/>
      <c r="F9" s="232"/>
      <c r="G9" s="232"/>
      <c r="H9" s="232"/>
      <c r="I9" s="232"/>
    </row>
    <row r="10" spans="1:9" ht="23.15" customHeight="1">
      <c r="A10" s="17" t="s">
        <v>11</v>
      </c>
      <c r="B10" s="10"/>
    </row>
    <row r="11" spans="1:9" ht="23.15" customHeight="1">
      <c r="A11" s="16" t="s">
        <v>12</v>
      </c>
      <c r="B11" s="138"/>
      <c r="C11" s="187">
        <v>114567</v>
      </c>
      <c r="D11" s="19"/>
      <c r="E11" s="187">
        <v>280080</v>
      </c>
      <c r="F11" s="19"/>
      <c r="G11" s="187">
        <v>56451</v>
      </c>
      <c r="H11" s="19"/>
      <c r="I11" s="187">
        <v>215305</v>
      </c>
    </row>
    <row r="12" spans="1:9" ht="23.15" customHeight="1">
      <c r="A12" s="1" t="s">
        <v>13</v>
      </c>
      <c r="B12" s="138">
        <v>3</v>
      </c>
      <c r="C12" s="187">
        <v>120007</v>
      </c>
      <c r="D12" s="19"/>
      <c r="E12" s="187">
        <v>115097</v>
      </c>
      <c r="F12" s="19"/>
      <c r="G12" s="187">
        <v>37264</v>
      </c>
      <c r="H12" s="19"/>
      <c r="I12" s="187">
        <v>45621</v>
      </c>
    </row>
    <row r="13" spans="1:9" ht="23.15" customHeight="1">
      <c r="A13" s="1" t="s">
        <v>14</v>
      </c>
      <c r="B13" s="138">
        <v>3</v>
      </c>
      <c r="C13" s="187">
        <v>0</v>
      </c>
      <c r="D13" s="19"/>
      <c r="E13" s="187">
        <v>0</v>
      </c>
      <c r="F13" s="19"/>
      <c r="G13" s="187">
        <v>428103</v>
      </c>
      <c r="H13" s="19"/>
      <c r="I13" s="187">
        <v>346141</v>
      </c>
    </row>
    <row r="14" spans="1:9" ht="23.15" customHeight="1">
      <c r="A14" s="1" t="s">
        <v>15</v>
      </c>
      <c r="B14" s="138"/>
      <c r="C14" s="187">
        <v>376088</v>
      </c>
      <c r="D14" s="19"/>
      <c r="E14" s="187">
        <v>376796</v>
      </c>
      <c r="F14" s="19"/>
      <c r="G14" s="187">
        <v>0</v>
      </c>
      <c r="H14" s="19"/>
      <c r="I14" s="187">
        <v>0</v>
      </c>
    </row>
    <row r="15" spans="1:9" ht="23.15" customHeight="1">
      <c r="A15" s="16" t="s">
        <v>16</v>
      </c>
      <c r="B15" s="138"/>
      <c r="C15" s="187">
        <v>3115</v>
      </c>
      <c r="D15" s="19"/>
      <c r="E15" s="187">
        <v>9502</v>
      </c>
      <c r="F15" s="19"/>
      <c r="G15" s="187">
        <v>2813</v>
      </c>
      <c r="H15" s="19"/>
      <c r="I15" s="187">
        <v>6598</v>
      </c>
    </row>
    <row r="16" spans="1:9" ht="23.15" customHeight="1">
      <c r="A16" s="16" t="s">
        <v>17</v>
      </c>
      <c r="B16" s="138">
        <v>3</v>
      </c>
      <c r="C16" s="196">
        <v>45314</v>
      </c>
      <c r="D16" s="19"/>
      <c r="E16" s="196">
        <v>38440</v>
      </c>
      <c r="F16" s="19"/>
      <c r="G16" s="187">
        <v>8938</v>
      </c>
      <c r="H16" s="19"/>
      <c r="I16" s="187">
        <v>6434</v>
      </c>
    </row>
    <row r="17" spans="1:9" ht="23.15" customHeight="1">
      <c r="A17" s="12" t="s">
        <v>18</v>
      </c>
      <c r="B17" s="138"/>
      <c r="C17" s="59">
        <f>SUM(C11:C16)</f>
        <v>659091</v>
      </c>
      <c r="D17" s="198"/>
      <c r="E17" s="197">
        <f>SUM(E11:E16)</f>
        <v>819915</v>
      </c>
      <c r="F17" s="198"/>
      <c r="G17" s="59">
        <f>SUM(G11:G16)</f>
        <v>533569</v>
      </c>
      <c r="H17" s="198"/>
      <c r="I17" s="197">
        <f>SUM(I11:I16)</f>
        <v>620099</v>
      </c>
    </row>
    <row r="18" spans="1:9" ht="23.15" customHeight="1">
      <c r="B18" s="10"/>
    </row>
    <row r="19" spans="1:9" ht="23.15" customHeight="1">
      <c r="A19" s="17" t="s">
        <v>19</v>
      </c>
      <c r="B19" s="10"/>
    </row>
    <row r="20" spans="1:9" ht="23.15" customHeight="1">
      <c r="A20" s="1" t="s">
        <v>20</v>
      </c>
      <c r="B20" s="26"/>
      <c r="C20" s="187">
        <v>0</v>
      </c>
      <c r="E20" s="187">
        <v>0</v>
      </c>
      <c r="G20" s="216">
        <v>0</v>
      </c>
      <c r="H20" s="199"/>
      <c r="I20" s="216">
        <v>0</v>
      </c>
    </row>
    <row r="21" spans="1:9" ht="23.15" customHeight="1">
      <c r="A21" s="1" t="s">
        <v>21</v>
      </c>
      <c r="B21" s="26"/>
      <c r="C21" s="187">
        <v>0</v>
      </c>
      <c r="D21" s="199"/>
      <c r="E21" s="187">
        <v>0</v>
      </c>
      <c r="F21" s="199"/>
      <c r="G21" s="216">
        <v>498816</v>
      </c>
      <c r="H21" s="199"/>
      <c r="I21" s="216">
        <v>498816</v>
      </c>
    </row>
    <row r="22" spans="1:9" ht="23.15" customHeight="1">
      <c r="A22" s="1" t="s">
        <v>22</v>
      </c>
      <c r="B22" s="26"/>
      <c r="C22" s="187">
        <v>326313</v>
      </c>
      <c r="D22" s="199"/>
      <c r="E22" s="187">
        <v>326313</v>
      </c>
      <c r="F22" s="199"/>
      <c r="G22" s="216">
        <v>326313</v>
      </c>
      <c r="H22" s="199"/>
      <c r="I22" s="216">
        <v>326313</v>
      </c>
    </row>
    <row r="23" spans="1:9" ht="23.15" customHeight="1">
      <c r="A23" s="1" t="s">
        <v>23</v>
      </c>
      <c r="B23" s="26" t="s">
        <v>24</v>
      </c>
      <c r="C23" s="187">
        <v>538914</v>
      </c>
      <c r="D23" s="199"/>
      <c r="E23" s="187">
        <v>552115</v>
      </c>
      <c r="F23" s="199"/>
      <c r="G23" s="216">
        <v>23333</v>
      </c>
      <c r="H23" s="199"/>
      <c r="I23" s="216">
        <v>23656</v>
      </c>
    </row>
    <row r="24" spans="1:9" ht="23.15" customHeight="1">
      <c r="A24" s="1" t="s">
        <v>25</v>
      </c>
      <c r="B24" s="26" t="s">
        <v>24</v>
      </c>
      <c r="C24" s="187">
        <v>842787</v>
      </c>
      <c r="D24" s="199"/>
      <c r="E24" s="187">
        <v>869961</v>
      </c>
      <c r="F24" s="199"/>
      <c r="G24" s="216">
        <v>65006</v>
      </c>
      <c r="H24" s="199"/>
      <c r="I24" s="216">
        <v>73417</v>
      </c>
    </row>
    <row r="25" spans="1:9" ht="23.15" customHeight="1">
      <c r="A25" s="16" t="s">
        <v>26</v>
      </c>
      <c r="B25" s="26"/>
      <c r="C25" s="187">
        <v>255366</v>
      </c>
      <c r="D25" s="199"/>
      <c r="E25" s="187">
        <v>255366</v>
      </c>
      <c r="F25" s="199"/>
      <c r="G25" s="216">
        <v>0</v>
      </c>
      <c r="H25" s="199"/>
      <c r="I25" s="216">
        <v>0</v>
      </c>
    </row>
    <row r="26" spans="1:9" ht="23.15" customHeight="1">
      <c r="A26" s="1" t="s">
        <v>27</v>
      </c>
      <c r="B26" s="26"/>
      <c r="C26" s="187">
        <v>90779</v>
      </c>
      <c r="D26" s="199"/>
      <c r="E26" s="187">
        <v>93902</v>
      </c>
      <c r="F26" s="199"/>
      <c r="G26" s="216">
        <v>5519</v>
      </c>
      <c r="H26" s="199"/>
      <c r="I26" s="216">
        <v>7638</v>
      </c>
    </row>
    <row r="27" spans="1:9" ht="23.15" customHeight="1">
      <c r="A27" s="16" t="s">
        <v>28</v>
      </c>
      <c r="B27" s="26"/>
      <c r="C27" s="187">
        <v>67814</v>
      </c>
      <c r="D27" s="199"/>
      <c r="E27" s="187">
        <v>54153</v>
      </c>
      <c r="F27" s="199"/>
      <c r="G27" s="216">
        <v>9338</v>
      </c>
      <c r="H27" s="199"/>
      <c r="I27" s="216">
        <v>9232</v>
      </c>
    </row>
    <row r="28" spans="1:9" ht="23.15" customHeight="1">
      <c r="A28" s="16" t="s">
        <v>29</v>
      </c>
      <c r="B28" s="26" t="s">
        <v>30</v>
      </c>
      <c r="C28" s="187">
        <v>266715</v>
      </c>
      <c r="D28" s="19"/>
      <c r="E28" s="187">
        <v>268124</v>
      </c>
      <c r="F28" s="19"/>
      <c r="G28" s="187">
        <v>12970</v>
      </c>
      <c r="H28" s="19"/>
      <c r="I28" s="187">
        <v>16318</v>
      </c>
    </row>
    <row r="29" spans="1:9" ht="23.15" customHeight="1">
      <c r="A29" s="12" t="s">
        <v>31</v>
      </c>
      <c r="B29" s="138"/>
      <c r="C29" s="59">
        <f>SUM(C21:C28)</f>
        <v>2388688</v>
      </c>
      <c r="D29" s="198"/>
      <c r="E29" s="197">
        <f>SUM(E20:E28)</f>
        <v>2419934</v>
      </c>
      <c r="F29" s="198"/>
      <c r="G29" s="59">
        <f>SUM(G20:G28)</f>
        <v>941295</v>
      </c>
      <c r="H29" s="198"/>
      <c r="I29" s="197">
        <f>SUM(I20:I28)</f>
        <v>955390</v>
      </c>
    </row>
    <row r="30" spans="1:9" ht="23.15" customHeight="1">
      <c r="A30" s="12"/>
      <c r="B30" s="138"/>
      <c r="C30" s="198"/>
      <c r="D30" s="198"/>
      <c r="E30" s="198"/>
      <c r="F30" s="198"/>
      <c r="G30" s="198"/>
      <c r="H30" s="198"/>
      <c r="I30" s="198"/>
    </row>
    <row r="31" spans="1:9" ht="23.15" customHeight="1" thickBot="1">
      <c r="A31" s="13" t="s">
        <v>32</v>
      </c>
      <c r="B31" s="138"/>
      <c r="C31" s="217">
        <f>C17+C29</f>
        <v>3047779</v>
      </c>
      <c r="D31" s="198"/>
      <c r="E31" s="200">
        <f>E17+E29</f>
        <v>3239849</v>
      </c>
      <c r="F31" s="198"/>
      <c r="G31" s="217">
        <f>G17+G29</f>
        <v>1474864</v>
      </c>
      <c r="H31" s="198"/>
      <c r="I31" s="200">
        <f>I17+I29</f>
        <v>1575489</v>
      </c>
    </row>
    <row r="32" spans="1:9" ht="23.15" customHeight="1" thickTop="1"/>
    <row r="33" spans="1:9" ht="23.15" customHeight="1">
      <c r="A33" s="2" t="s">
        <v>0</v>
      </c>
      <c r="B33" s="194"/>
      <c r="C33" s="195"/>
      <c r="D33" s="195"/>
      <c r="E33" s="195"/>
      <c r="F33" s="195"/>
      <c r="G33" s="195"/>
      <c r="I33" s="195"/>
    </row>
    <row r="34" spans="1:9" ht="23.15" customHeight="1">
      <c r="A34" s="4" t="s">
        <v>1</v>
      </c>
    </row>
    <row r="35" spans="1:9" ht="23.15" customHeight="1">
      <c r="A35" s="4"/>
    </row>
    <row r="36" spans="1:9" ht="23.15" customHeight="1">
      <c r="A36" s="5"/>
      <c r="C36" s="234" t="s">
        <v>33</v>
      </c>
      <c r="D36" s="234"/>
      <c r="E36" s="234"/>
      <c r="F36" s="234"/>
      <c r="G36" s="234" t="s">
        <v>34</v>
      </c>
      <c r="H36" s="234"/>
      <c r="I36" s="234"/>
    </row>
    <row r="37" spans="1:9" ht="23.15" customHeight="1">
      <c r="A37" s="5"/>
      <c r="B37" s="7"/>
      <c r="C37" s="233" t="s">
        <v>4</v>
      </c>
      <c r="D37" s="233"/>
      <c r="E37" s="233"/>
      <c r="F37" s="233"/>
      <c r="G37" s="233" t="s">
        <v>4</v>
      </c>
      <c r="H37" s="233"/>
      <c r="I37" s="233"/>
    </row>
    <row r="38" spans="1:9" ht="23.15" customHeight="1">
      <c r="B38" s="7"/>
      <c r="C38" s="25" t="s">
        <v>5</v>
      </c>
      <c r="D38" s="8"/>
      <c r="E38" s="214" t="s">
        <v>6</v>
      </c>
      <c r="F38" s="212"/>
      <c r="G38" s="25" t="s">
        <v>5</v>
      </c>
      <c r="H38" s="215"/>
      <c r="I38" s="214" t="s">
        <v>6</v>
      </c>
    </row>
    <row r="39" spans="1:9" ht="23.15" customHeight="1">
      <c r="A39" s="14" t="s">
        <v>35</v>
      </c>
      <c r="B39" s="10" t="s">
        <v>8</v>
      </c>
      <c r="C39" s="193">
        <v>2024</v>
      </c>
      <c r="D39" s="193"/>
      <c r="E39" s="213">
        <v>2023</v>
      </c>
      <c r="F39" s="213"/>
      <c r="G39" s="213">
        <v>2024</v>
      </c>
      <c r="H39" s="213"/>
      <c r="I39" s="213">
        <v>2023</v>
      </c>
    </row>
    <row r="40" spans="1:9" ht="23.15" customHeight="1">
      <c r="A40" s="14"/>
      <c r="B40" s="10"/>
      <c r="C40" s="7" t="s">
        <v>9</v>
      </c>
      <c r="D40" s="193"/>
      <c r="E40" s="213"/>
      <c r="F40" s="213"/>
      <c r="G40" s="7" t="s">
        <v>9</v>
      </c>
      <c r="H40" s="213"/>
      <c r="I40" s="213"/>
    </row>
    <row r="41" spans="1:9" ht="23.15" customHeight="1">
      <c r="C41" s="232" t="s">
        <v>10</v>
      </c>
      <c r="D41" s="232"/>
      <c r="E41" s="232"/>
      <c r="F41" s="232"/>
      <c r="G41" s="232"/>
      <c r="H41" s="232"/>
      <c r="I41" s="232"/>
    </row>
    <row r="42" spans="1:9" ht="23.15" customHeight="1">
      <c r="A42" s="11" t="s">
        <v>36</v>
      </c>
      <c r="B42" s="10"/>
    </row>
    <row r="43" spans="1:9" ht="23.15" customHeight="1">
      <c r="A43" s="1" t="s">
        <v>195</v>
      </c>
      <c r="B43" s="225"/>
    </row>
    <row r="44" spans="1:9" ht="23.15" customHeight="1">
      <c r="A44" s="228" t="s">
        <v>196</v>
      </c>
      <c r="B44" s="26"/>
      <c r="C44" s="187">
        <v>213377</v>
      </c>
      <c r="E44" s="187">
        <v>198690</v>
      </c>
      <c r="G44" s="187">
        <v>0</v>
      </c>
      <c r="I44" s="187">
        <v>0</v>
      </c>
    </row>
    <row r="45" spans="1:9" ht="23.15" customHeight="1">
      <c r="A45" s="1" t="s">
        <v>37</v>
      </c>
      <c r="B45" s="26" t="s">
        <v>30</v>
      </c>
      <c r="C45" s="187">
        <v>253837</v>
      </c>
      <c r="E45" s="187">
        <v>359263</v>
      </c>
      <c r="G45" s="187">
        <v>10491</v>
      </c>
      <c r="I45" s="187">
        <v>10721</v>
      </c>
    </row>
    <row r="46" spans="1:9" ht="23.15" customHeight="1">
      <c r="A46" s="1" t="s">
        <v>208</v>
      </c>
      <c r="B46" s="26" t="s">
        <v>30</v>
      </c>
      <c r="C46" s="187">
        <v>9800</v>
      </c>
      <c r="E46" s="187">
        <v>0</v>
      </c>
      <c r="G46" s="187">
        <v>0</v>
      </c>
      <c r="I46" s="187">
        <v>0</v>
      </c>
    </row>
    <row r="47" spans="1:9" ht="23.15" customHeight="1">
      <c r="A47" s="1" t="s">
        <v>38</v>
      </c>
      <c r="B47" s="26"/>
      <c r="C47" s="187">
        <v>236062</v>
      </c>
      <c r="E47" s="187">
        <v>242180</v>
      </c>
      <c r="G47" s="187">
        <v>21082</v>
      </c>
      <c r="I47" s="187">
        <v>20517</v>
      </c>
    </row>
    <row r="48" spans="1:9" ht="23.15" customHeight="1">
      <c r="A48" s="1" t="s">
        <v>39</v>
      </c>
      <c r="B48" s="26"/>
      <c r="C48" s="201">
        <v>7815</v>
      </c>
      <c r="E48" s="187">
        <v>5481</v>
      </c>
      <c r="G48" s="187">
        <v>0</v>
      </c>
      <c r="I48" s="187">
        <v>0</v>
      </c>
    </row>
    <row r="49" spans="1:9" ht="23.15" customHeight="1">
      <c r="A49" s="1" t="s">
        <v>40</v>
      </c>
      <c r="B49" s="26"/>
      <c r="C49" s="187">
        <v>41190</v>
      </c>
      <c r="E49" s="187">
        <v>60923</v>
      </c>
      <c r="G49" s="187">
        <v>10799</v>
      </c>
      <c r="I49" s="187">
        <v>26804</v>
      </c>
    </row>
    <row r="50" spans="1:9" ht="23.15" customHeight="1">
      <c r="A50" s="1" t="s">
        <v>41</v>
      </c>
      <c r="B50" s="26"/>
      <c r="C50" s="187">
        <v>18246</v>
      </c>
      <c r="E50" s="187">
        <v>17600</v>
      </c>
      <c r="G50" s="187">
        <v>0</v>
      </c>
      <c r="I50" s="187">
        <v>0</v>
      </c>
    </row>
    <row r="51" spans="1:9" ht="23.15" customHeight="1">
      <c r="A51" s="1" t="s">
        <v>42</v>
      </c>
      <c r="B51" s="26"/>
      <c r="C51" s="187">
        <v>28580</v>
      </c>
      <c r="E51" s="187">
        <v>22973</v>
      </c>
      <c r="G51" s="187">
        <v>28580</v>
      </c>
      <c r="I51" s="187">
        <v>22973</v>
      </c>
    </row>
    <row r="52" spans="1:9" ht="23.15" customHeight="1">
      <c r="A52" s="16" t="s">
        <v>43</v>
      </c>
      <c r="B52" s="27"/>
      <c r="C52" s="187">
        <v>12478</v>
      </c>
      <c r="D52" s="19"/>
      <c r="E52" s="19">
        <v>11856</v>
      </c>
      <c r="F52" s="19"/>
      <c r="G52" s="187">
        <v>111</v>
      </c>
      <c r="H52" s="19"/>
      <c r="I52" s="19">
        <v>4</v>
      </c>
    </row>
    <row r="53" spans="1:9" ht="23.15" customHeight="1">
      <c r="A53" s="16" t="s">
        <v>44</v>
      </c>
      <c r="B53" s="27"/>
      <c r="C53" s="19">
        <v>26827</v>
      </c>
      <c r="D53" s="19"/>
      <c r="E53" s="19">
        <v>26804</v>
      </c>
      <c r="F53" s="19"/>
      <c r="G53" s="19">
        <v>5635</v>
      </c>
      <c r="H53" s="19"/>
      <c r="I53" s="19">
        <v>5397</v>
      </c>
    </row>
    <row r="54" spans="1:9" ht="23.15" customHeight="1">
      <c r="A54" s="12" t="s">
        <v>45</v>
      </c>
      <c r="B54" s="27"/>
      <c r="C54" s="59">
        <f>SUM(C44:C53)</f>
        <v>848212</v>
      </c>
      <c r="D54" s="198"/>
      <c r="E54" s="197">
        <f>SUM(E44:E53)</f>
        <v>945770</v>
      </c>
      <c r="F54" s="198"/>
      <c r="G54" s="59">
        <f>SUM(G44:G53)</f>
        <v>76698</v>
      </c>
      <c r="H54" s="198"/>
      <c r="I54" s="197">
        <f>SUM(I44:I53)</f>
        <v>86416</v>
      </c>
    </row>
    <row r="55" spans="1:9" ht="23.15" customHeight="1">
      <c r="A55" s="1"/>
      <c r="B55" s="26"/>
    </row>
    <row r="56" spans="1:9" ht="23.15" customHeight="1">
      <c r="A56" s="17" t="s">
        <v>46</v>
      </c>
      <c r="B56" s="26"/>
    </row>
    <row r="57" spans="1:9" ht="23.15" customHeight="1">
      <c r="A57" s="1" t="s">
        <v>47</v>
      </c>
      <c r="B57" s="26"/>
      <c r="C57" s="187">
        <v>651475</v>
      </c>
      <c r="E57" s="187">
        <v>669021</v>
      </c>
      <c r="G57" s="187">
        <v>67443</v>
      </c>
      <c r="I57" s="187">
        <v>78127</v>
      </c>
    </row>
    <row r="58" spans="1:9" ht="23.15" customHeight="1">
      <c r="A58" s="1" t="s">
        <v>48</v>
      </c>
      <c r="B58" s="26"/>
      <c r="C58" s="187">
        <v>5308</v>
      </c>
      <c r="E58" s="187">
        <v>5314</v>
      </c>
      <c r="G58" s="187">
        <v>0</v>
      </c>
      <c r="I58" s="187">
        <v>0</v>
      </c>
    </row>
    <row r="59" spans="1:9" ht="23.15" customHeight="1">
      <c r="A59" s="16" t="s">
        <v>49</v>
      </c>
      <c r="B59" s="26"/>
      <c r="C59" s="187">
        <v>31512</v>
      </c>
      <c r="E59" s="187">
        <v>30795</v>
      </c>
      <c r="G59" s="187">
        <v>17539</v>
      </c>
      <c r="I59" s="187">
        <v>18430</v>
      </c>
    </row>
    <row r="60" spans="1:9" ht="23.15" customHeight="1">
      <c r="A60" s="16" t="s">
        <v>50</v>
      </c>
      <c r="B60" s="26"/>
      <c r="C60" s="187">
        <v>77089</v>
      </c>
      <c r="E60" s="187">
        <v>75606</v>
      </c>
      <c r="G60" s="187">
        <v>5091</v>
      </c>
      <c r="I60" s="187">
        <v>5091</v>
      </c>
    </row>
    <row r="61" spans="1:9" ht="23.15" customHeight="1">
      <c r="A61" s="16" t="s">
        <v>51</v>
      </c>
      <c r="B61" s="26"/>
      <c r="C61" s="187">
        <v>18507</v>
      </c>
      <c r="E61" s="187">
        <v>20555</v>
      </c>
      <c r="G61" s="187">
        <v>0</v>
      </c>
      <c r="I61" s="187">
        <v>0</v>
      </c>
    </row>
    <row r="62" spans="1:9" ht="23.15" customHeight="1">
      <c r="A62" s="16" t="s">
        <v>52</v>
      </c>
      <c r="B62" s="10"/>
      <c r="C62" s="187">
        <v>12510</v>
      </c>
      <c r="E62" s="187">
        <v>13922</v>
      </c>
      <c r="G62" s="187">
        <v>0</v>
      </c>
      <c r="I62" s="187">
        <v>0</v>
      </c>
    </row>
    <row r="63" spans="1:9" ht="23.15" customHeight="1">
      <c r="A63" s="12" t="s">
        <v>53</v>
      </c>
      <c r="B63" s="138"/>
      <c r="C63" s="59">
        <f>SUM(C57:C62)</f>
        <v>796401</v>
      </c>
      <c r="D63" s="198"/>
      <c r="E63" s="197">
        <f>SUM(E57:E62)</f>
        <v>815213</v>
      </c>
      <c r="F63" s="198"/>
      <c r="G63" s="59">
        <f>SUM(G57:G62)</f>
        <v>90073</v>
      </c>
      <c r="H63" s="198"/>
      <c r="I63" s="197">
        <f>SUM(I57:I62)</f>
        <v>101648</v>
      </c>
    </row>
    <row r="64" spans="1:9" ht="23.15" customHeight="1">
      <c r="A64" s="12"/>
      <c r="B64" s="138"/>
      <c r="C64" s="198"/>
      <c r="D64" s="198"/>
      <c r="E64" s="198"/>
      <c r="F64" s="198"/>
      <c r="G64" s="198"/>
      <c r="H64" s="198"/>
      <c r="I64" s="198"/>
    </row>
    <row r="65" spans="1:9" ht="23.15" customHeight="1">
      <c r="A65" s="13" t="s">
        <v>54</v>
      </c>
      <c r="B65" s="138"/>
      <c r="C65" s="218">
        <f>C54+C63</f>
        <v>1644613</v>
      </c>
      <c r="D65" s="198"/>
      <c r="E65" s="202">
        <f>E54+E63</f>
        <v>1760983</v>
      </c>
      <c r="F65" s="198"/>
      <c r="G65" s="218">
        <f>G54+G63</f>
        <v>166771</v>
      </c>
      <c r="H65" s="198"/>
      <c r="I65" s="202">
        <f>I54+I63</f>
        <v>188064</v>
      </c>
    </row>
    <row r="66" spans="1:9" ht="23.15" customHeight="1">
      <c r="A66" s="5"/>
      <c r="B66" s="10"/>
      <c r="C66" s="89"/>
      <c r="D66" s="203"/>
      <c r="E66" s="89"/>
      <c r="F66" s="89"/>
      <c r="G66" s="89"/>
      <c r="H66" s="89"/>
      <c r="I66" s="89"/>
    </row>
    <row r="67" spans="1:9" ht="23.15" customHeight="1">
      <c r="A67" s="2" t="s">
        <v>0</v>
      </c>
      <c r="B67" s="194"/>
      <c r="C67" s="195"/>
      <c r="D67" s="195"/>
      <c r="E67" s="195"/>
      <c r="F67" s="195"/>
      <c r="G67" s="195"/>
      <c r="I67" s="195"/>
    </row>
    <row r="68" spans="1:9" ht="23.15" customHeight="1">
      <c r="A68" s="4" t="s">
        <v>1</v>
      </c>
    </row>
    <row r="69" spans="1:9" ht="23.15" customHeight="1">
      <c r="A69" s="4"/>
    </row>
    <row r="70" spans="1:9" ht="23.15" customHeight="1">
      <c r="A70" s="5"/>
      <c r="C70" s="234" t="s">
        <v>33</v>
      </c>
      <c r="D70" s="234"/>
      <c r="E70" s="234"/>
      <c r="F70" s="234"/>
      <c r="G70" s="234" t="s">
        <v>34</v>
      </c>
      <c r="H70" s="234"/>
      <c r="I70" s="234"/>
    </row>
    <row r="71" spans="1:9" ht="23.15" customHeight="1">
      <c r="A71" s="5"/>
      <c r="B71" s="7"/>
      <c r="C71" s="233" t="s">
        <v>4</v>
      </c>
      <c r="D71" s="233"/>
      <c r="E71" s="233"/>
      <c r="F71" s="233"/>
      <c r="G71" s="233" t="s">
        <v>4</v>
      </c>
      <c r="H71" s="233"/>
      <c r="I71" s="233"/>
    </row>
    <row r="72" spans="1:9" ht="23.15" customHeight="1">
      <c r="B72" s="7"/>
      <c r="C72" s="25" t="s">
        <v>5</v>
      </c>
      <c r="D72" s="8"/>
      <c r="E72" s="214" t="s">
        <v>6</v>
      </c>
      <c r="F72" s="212"/>
      <c r="G72" s="25" t="s">
        <v>5</v>
      </c>
      <c r="H72" s="215"/>
      <c r="I72" s="214" t="s">
        <v>6</v>
      </c>
    </row>
    <row r="73" spans="1:9" ht="23.15" customHeight="1">
      <c r="A73" s="14" t="s">
        <v>35</v>
      </c>
      <c r="B73" s="10" t="s">
        <v>8</v>
      </c>
      <c r="C73" s="193">
        <v>2024</v>
      </c>
      <c r="D73" s="193"/>
      <c r="E73" s="213">
        <v>2023</v>
      </c>
      <c r="F73" s="213"/>
      <c r="G73" s="213">
        <v>2024</v>
      </c>
      <c r="H73" s="213"/>
      <c r="I73" s="213">
        <v>2023</v>
      </c>
    </row>
    <row r="74" spans="1:9" ht="23.15" customHeight="1">
      <c r="A74" s="14"/>
      <c r="B74" s="10"/>
      <c r="C74" s="7" t="s">
        <v>9</v>
      </c>
      <c r="D74" s="193"/>
      <c r="E74" s="213"/>
      <c r="F74" s="213"/>
      <c r="G74" s="7" t="s">
        <v>9</v>
      </c>
      <c r="H74" s="213"/>
      <c r="I74" s="213"/>
    </row>
    <row r="75" spans="1:9" ht="23.15" customHeight="1">
      <c r="C75" s="232" t="s">
        <v>10</v>
      </c>
      <c r="D75" s="232"/>
      <c r="E75" s="232"/>
      <c r="F75" s="232"/>
      <c r="G75" s="232"/>
      <c r="H75" s="232"/>
      <c r="I75" s="232"/>
    </row>
    <row r="76" spans="1:9" ht="23.15" customHeight="1">
      <c r="A76" s="18" t="s">
        <v>55</v>
      </c>
    </row>
    <row r="77" spans="1:9" ht="23.15" customHeight="1">
      <c r="A77" s="1" t="s">
        <v>56</v>
      </c>
      <c r="B77" s="204"/>
      <c r="C77" s="19"/>
      <c r="D77" s="19"/>
      <c r="E77" s="19"/>
      <c r="F77" s="19"/>
      <c r="G77" s="19"/>
      <c r="H77" s="19"/>
      <c r="I77" s="19"/>
    </row>
    <row r="78" spans="1:9" ht="23.15" customHeight="1">
      <c r="A78" s="20" t="s">
        <v>57</v>
      </c>
      <c r="B78" s="138"/>
      <c r="C78" s="1"/>
      <c r="D78" s="1"/>
      <c r="E78" s="1"/>
      <c r="F78" s="1"/>
      <c r="G78" s="1"/>
      <c r="H78" s="1"/>
      <c r="I78" s="1"/>
    </row>
    <row r="79" spans="1:9" ht="23.15" customHeight="1" thickBot="1">
      <c r="A79" s="21" t="s">
        <v>58</v>
      </c>
      <c r="B79" s="138"/>
      <c r="C79" s="205">
        <v>300000</v>
      </c>
      <c r="D79" s="19"/>
      <c r="E79" s="205">
        <v>300000</v>
      </c>
      <c r="F79" s="19"/>
      <c r="G79" s="205">
        <v>300000</v>
      </c>
      <c r="H79" s="19"/>
      <c r="I79" s="205">
        <v>300000</v>
      </c>
    </row>
    <row r="80" spans="1:9" ht="23.15" customHeight="1" thickTop="1">
      <c r="A80" s="20" t="s">
        <v>59</v>
      </c>
      <c r="B80" s="138"/>
      <c r="C80" s="19"/>
      <c r="D80" s="19"/>
      <c r="E80" s="19"/>
      <c r="F80" s="19"/>
      <c r="G80" s="19"/>
      <c r="H80" s="19"/>
      <c r="I80" s="19"/>
    </row>
    <row r="81" spans="1:9" ht="23.15" customHeight="1">
      <c r="A81" s="21" t="s">
        <v>58</v>
      </c>
      <c r="B81" s="138"/>
      <c r="C81" s="19">
        <f>'EQ-Conso 10'!D28</f>
        <v>300000</v>
      </c>
      <c r="D81" s="19"/>
      <c r="E81" s="19">
        <v>300000</v>
      </c>
      <c r="F81" s="19"/>
      <c r="G81" s="19">
        <f>'EQ-Separate 12'!D23</f>
        <v>300000</v>
      </c>
      <c r="H81" s="19"/>
      <c r="I81" s="19">
        <v>300000</v>
      </c>
    </row>
    <row r="82" spans="1:9" ht="23.15" customHeight="1">
      <c r="A82" s="22" t="s">
        <v>60</v>
      </c>
      <c r="B82" s="138"/>
      <c r="C82" s="19">
        <f>'EQ-Conso 10'!F28</f>
        <v>959977</v>
      </c>
      <c r="D82" s="19"/>
      <c r="E82" s="19">
        <v>959977</v>
      </c>
      <c r="F82" s="19"/>
      <c r="G82" s="187">
        <f>'EQ-Separate 12'!F23</f>
        <v>959977</v>
      </c>
      <c r="H82" s="19"/>
      <c r="I82" s="187">
        <v>959977</v>
      </c>
    </row>
    <row r="83" spans="1:9" ht="23.15" customHeight="1">
      <c r="A83" s="22" t="s">
        <v>61</v>
      </c>
      <c r="B83" s="138"/>
      <c r="C83" s="19">
        <f>'EQ-Conso 10'!H28</f>
        <v>154846</v>
      </c>
      <c r="D83" s="19"/>
      <c r="E83" s="19">
        <v>154448</v>
      </c>
      <c r="F83" s="19"/>
      <c r="G83" s="64">
        <v>0</v>
      </c>
      <c r="H83" s="19"/>
      <c r="I83" s="64">
        <v>0</v>
      </c>
    </row>
    <row r="84" spans="1:9" ht="23.15" customHeight="1">
      <c r="A84" s="22" t="s">
        <v>62</v>
      </c>
      <c r="B84" s="138"/>
      <c r="C84" s="19"/>
      <c r="D84" s="19"/>
      <c r="E84" s="19"/>
      <c r="F84" s="19"/>
      <c r="G84" s="19"/>
      <c r="H84" s="19"/>
      <c r="I84" s="19"/>
    </row>
    <row r="85" spans="1:9" ht="23.15" customHeight="1">
      <c r="A85" s="22" t="s">
        <v>63</v>
      </c>
      <c r="B85" s="138"/>
      <c r="C85" s="19">
        <f>'EQ-Conso 10'!J28</f>
        <v>30000</v>
      </c>
      <c r="D85" s="19"/>
      <c r="E85" s="19">
        <v>30000</v>
      </c>
      <c r="F85" s="19"/>
      <c r="G85" s="19">
        <f>'EQ-Separate 12'!H23</f>
        <v>30000</v>
      </c>
      <c r="H85" s="19"/>
      <c r="I85" s="19">
        <v>30000</v>
      </c>
    </row>
    <row r="86" spans="1:9" ht="23.15" customHeight="1">
      <c r="A86" s="22" t="s">
        <v>64</v>
      </c>
      <c r="B86" s="138" t="s">
        <v>199</v>
      </c>
      <c r="C86" s="19">
        <f>'EQ-Conso 10'!L28</f>
        <v>14089</v>
      </c>
      <c r="D86" s="19"/>
      <c r="E86" s="223">
        <v>0</v>
      </c>
      <c r="F86" s="19"/>
      <c r="G86" s="19">
        <f>'EQ-Separate 12'!J23</f>
        <v>14089</v>
      </c>
      <c r="H86" s="19"/>
      <c r="I86" s="223">
        <v>0</v>
      </c>
    </row>
    <row r="87" spans="1:9" ht="23.15" customHeight="1">
      <c r="A87" s="22" t="s">
        <v>65</v>
      </c>
      <c r="B87" s="138"/>
      <c r="C87" s="230">
        <f>'EQ-Conso 10'!N28</f>
        <v>-138762</v>
      </c>
      <c r="D87" s="19"/>
      <c r="E87" s="19">
        <v>-51002</v>
      </c>
      <c r="F87" s="19"/>
      <c r="G87" s="19">
        <f>'EQ-Separate 12'!L23</f>
        <v>18115.994500000001</v>
      </c>
      <c r="H87" s="19"/>
      <c r="I87" s="19">
        <v>97448</v>
      </c>
    </row>
    <row r="88" spans="1:9" ht="23.15" customHeight="1">
      <c r="A88" s="22" t="s">
        <v>66</v>
      </c>
      <c r="B88" s="138" t="s">
        <v>199</v>
      </c>
      <c r="C88" s="220">
        <f>'EQ-Conso 10'!P28</f>
        <v>-14089</v>
      </c>
      <c r="D88" s="3"/>
      <c r="E88" s="221">
        <v>0</v>
      </c>
      <c r="F88" s="3"/>
      <c r="G88" s="220">
        <f>'EQ-Separate 12'!N23</f>
        <v>-14089</v>
      </c>
      <c r="H88" s="3"/>
      <c r="I88" s="221">
        <v>0</v>
      </c>
    </row>
    <row r="89" spans="1:9" s="13" customFormat="1" ht="23.15" customHeight="1">
      <c r="A89" s="23" t="s">
        <v>67</v>
      </c>
      <c r="B89" s="207"/>
      <c r="C89" s="219">
        <f>SUM(C81:C88)</f>
        <v>1306061</v>
      </c>
      <c r="D89" s="198"/>
      <c r="E89" s="198">
        <f>SUM(E81:E88)</f>
        <v>1393423</v>
      </c>
      <c r="F89" s="198"/>
      <c r="G89" s="219">
        <f>SUM(G81:G88)</f>
        <v>1308092.9945</v>
      </c>
      <c r="H89" s="198"/>
      <c r="I89" s="198">
        <f>SUM(I81:I88)</f>
        <v>1387425</v>
      </c>
    </row>
    <row r="90" spans="1:9" ht="23.15" customHeight="1">
      <c r="A90" s="20" t="s">
        <v>68</v>
      </c>
      <c r="B90" s="10"/>
      <c r="C90" s="231">
        <f>'EQ-Conso 10'!T28</f>
        <v>97105</v>
      </c>
      <c r="E90" s="206">
        <v>85443</v>
      </c>
      <c r="G90" s="208">
        <v>0</v>
      </c>
      <c r="I90" s="208">
        <v>0</v>
      </c>
    </row>
    <row r="91" spans="1:9" s="13" customFormat="1" ht="23.15" customHeight="1">
      <c r="A91" s="24" t="s">
        <v>69</v>
      </c>
      <c r="C91" s="59">
        <f>SUM(C89:C90)</f>
        <v>1403166</v>
      </c>
      <c r="D91" s="203"/>
      <c r="E91" s="202">
        <f>SUM(E89:E90)</f>
        <v>1478866</v>
      </c>
      <c r="F91" s="203"/>
      <c r="G91" s="59">
        <f>SUM(G89:G90)</f>
        <v>1308092.9945</v>
      </c>
      <c r="H91" s="203"/>
      <c r="I91" s="202">
        <f>SUM(I89:I90)</f>
        <v>1387425</v>
      </c>
    </row>
    <row r="92" spans="1:9" ht="23.15" customHeight="1">
      <c r="A92" s="22"/>
      <c r="C92" s="19"/>
      <c r="E92" s="19"/>
      <c r="G92" s="19"/>
      <c r="I92" s="19"/>
    </row>
    <row r="93" spans="1:9" ht="23.15" customHeight="1" thickBot="1">
      <c r="A93" s="13" t="s">
        <v>70</v>
      </c>
      <c r="B93" s="10"/>
      <c r="C93" s="217">
        <f>C65+C91</f>
        <v>3047779</v>
      </c>
      <c r="D93" s="198"/>
      <c r="E93" s="200">
        <f>E65+E91</f>
        <v>3239849</v>
      </c>
      <c r="F93" s="198"/>
      <c r="G93" s="217">
        <f>G65+G91</f>
        <v>1474863.9945</v>
      </c>
      <c r="H93" s="198"/>
      <c r="I93" s="200">
        <f>I65+I91</f>
        <v>1575489</v>
      </c>
    </row>
    <row r="94" spans="1:9" ht="23.15" customHeight="1" thickTop="1">
      <c r="A94" s="13"/>
    </row>
    <row r="159" spans="1:66" s="209" customFormat="1" ht="23.15" customHeight="1">
      <c r="A159" s="6"/>
      <c r="B159" s="1"/>
      <c r="C159" s="187"/>
      <c r="D159" s="187"/>
      <c r="E159" s="187"/>
      <c r="F159" s="187"/>
      <c r="G159" s="187"/>
      <c r="H159" s="187"/>
      <c r="I159" s="18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</row>
  </sheetData>
  <mergeCells count="15">
    <mergeCell ref="C36:F36"/>
    <mergeCell ref="G36:I36"/>
    <mergeCell ref="C4:F4"/>
    <mergeCell ref="G4:I4"/>
    <mergeCell ref="C5:F5"/>
    <mergeCell ref="G5:I5"/>
    <mergeCell ref="C9:I9"/>
    <mergeCell ref="C75:I75"/>
    <mergeCell ref="C37:F37"/>
    <mergeCell ref="G37:I37"/>
    <mergeCell ref="C41:I41"/>
    <mergeCell ref="C70:F70"/>
    <mergeCell ref="G70:I70"/>
    <mergeCell ref="C71:F71"/>
    <mergeCell ref="G71:I71"/>
  </mergeCells>
  <pageMargins left="0.7" right="0.7" top="0.48" bottom="0.5" header="0.5" footer="0.5"/>
  <pageSetup paperSize="9" scale="77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7D133-E0EE-4B9E-9C79-C6C8F088F94A}">
  <sheetPr>
    <tabColor rgb="FFFFFF00"/>
  </sheetPr>
  <dimension ref="A1:N60"/>
  <sheetViews>
    <sheetView view="pageBreakPreview" zoomScale="90" zoomScaleNormal="90" zoomScaleSheetLayoutView="90" workbookViewId="0">
      <selection activeCell="D44" sqref="D44"/>
    </sheetView>
  </sheetViews>
  <sheetFormatPr defaultColWidth="9.08984375" defaultRowHeight="18.25" customHeight="1"/>
  <cols>
    <col min="1" max="1" width="2.1796875" style="46" customWidth="1"/>
    <col min="2" max="2" width="49.453125" style="46" customWidth="1"/>
    <col min="3" max="3" width="6.36328125" style="47" customWidth="1"/>
    <col min="4" max="4" width="13.54296875" style="48" customWidth="1"/>
    <col min="5" max="5" width="1.1796875" style="45" customWidth="1"/>
    <col min="6" max="6" width="13.54296875" style="48" customWidth="1"/>
    <col min="7" max="7" width="1.1796875" style="45" customWidth="1"/>
    <col min="8" max="8" width="13.54296875" style="48" customWidth="1"/>
    <col min="9" max="9" width="1.1796875" style="45" customWidth="1"/>
    <col min="10" max="10" width="13.54296875" style="48" customWidth="1"/>
    <col min="11" max="11" width="9.08984375" style="45"/>
    <col min="12" max="12" width="15.08984375" style="45" bestFit="1" customWidth="1"/>
    <col min="13" max="13" width="2.36328125" style="45" customWidth="1"/>
    <col min="14" max="14" width="14.08984375" style="45" bestFit="1" customWidth="1"/>
    <col min="15" max="16384" width="9.08984375" style="45"/>
  </cols>
  <sheetData>
    <row r="1" spans="1:14" s="35" customFormat="1" ht="21" customHeight="1">
      <c r="A1" s="31" t="s">
        <v>0</v>
      </c>
      <c r="B1" s="31"/>
      <c r="C1" s="41"/>
      <c r="D1" s="33"/>
      <c r="E1" s="32"/>
      <c r="F1" s="33"/>
      <c r="G1" s="32"/>
      <c r="H1" s="33"/>
      <c r="I1" s="32"/>
      <c r="J1" s="33"/>
    </row>
    <row r="2" spans="1:14" s="40" customFormat="1" ht="21" customHeight="1">
      <c r="A2" s="36" t="s">
        <v>71</v>
      </c>
      <c r="B2" s="36"/>
      <c r="C2" s="42"/>
      <c r="D2" s="38"/>
      <c r="E2" s="37"/>
      <c r="F2" s="38"/>
      <c r="G2" s="37"/>
      <c r="H2" s="38"/>
      <c r="I2" s="37"/>
      <c r="J2" s="38"/>
    </row>
    <row r="3" spans="1:14" ht="18.5" customHeight="1">
      <c r="A3" s="45"/>
    </row>
    <row r="4" spans="1:14" ht="21" customHeight="1">
      <c r="A4" s="45"/>
      <c r="C4" s="43"/>
      <c r="D4" s="235" t="s">
        <v>33</v>
      </c>
      <c r="E4" s="235"/>
      <c r="F4" s="235"/>
      <c r="G4" s="226"/>
      <c r="H4" s="235" t="s">
        <v>3</v>
      </c>
      <c r="I4" s="235"/>
      <c r="J4" s="235"/>
    </row>
    <row r="5" spans="1:14" ht="21" customHeight="1">
      <c r="C5" s="225"/>
      <c r="D5" s="236" t="s">
        <v>72</v>
      </c>
      <c r="E5" s="236"/>
      <c r="F5" s="236"/>
      <c r="G5" s="227"/>
      <c r="H5" s="236" t="s">
        <v>4</v>
      </c>
      <c r="I5" s="236"/>
      <c r="J5" s="236"/>
      <c r="L5" s="142"/>
      <c r="M5" s="142"/>
      <c r="N5" s="142"/>
    </row>
    <row r="6" spans="1:14" ht="21" customHeight="1">
      <c r="C6" s="225"/>
      <c r="D6" s="237" t="s">
        <v>73</v>
      </c>
      <c r="E6" s="237"/>
      <c r="F6" s="237"/>
      <c r="G6" s="227"/>
      <c r="H6" s="237" t="s">
        <v>73</v>
      </c>
      <c r="I6" s="237"/>
      <c r="J6" s="237"/>
      <c r="L6" s="238"/>
      <c r="M6" s="238"/>
      <c r="N6" s="239"/>
    </row>
    <row r="7" spans="1:14" ht="21" customHeight="1">
      <c r="C7" s="225"/>
      <c r="D7" s="240" t="s">
        <v>198</v>
      </c>
      <c r="E7" s="237"/>
      <c r="F7" s="237"/>
      <c r="G7" s="227"/>
      <c r="H7" s="240" t="s">
        <v>198</v>
      </c>
      <c r="I7" s="237"/>
      <c r="J7" s="237"/>
    </row>
    <row r="8" spans="1:14" ht="21" customHeight="1">
      <c r="A8" s="49"/>
      <c r="B8" s="49"/>
      <c r="C8" s="30" t="s">
        <v>8</v>
      </c>
      <c r="D8" s="193">
        <v>2024</v>
      </c>
      <c r="E8" s="193"/>
      <c r="F8" s="193">
        <v>2023</v>
      </c>
      <c r="G8" s="193"/>
      <c r="H8" s="193">
        <v>2024</v>
      </c>
      <c r="I8" s="193"/>
      <c r="J8" s="193">
        <v>2023</v>
      </c>
    </row>
    <row r="9" spans="1:14" ht="21" customHeight="1">
      <c r="A9" s="49"/>
      <c r="B9" s="49"/>
      <c r="C9" s="30"/>
      <c r="D9" s="232" t="s">
        <v>10</v>
      </c>
      <c r="E9" s="232"/>
      <c r="F9" s="232"/>
      <c r="G9" s="232"/>
      <c r="H9" s="232"/>
      <c r="I9" s="232"/>
      <c r="J9" s="232"/>
    </row>
    <row r="10" spans="1:14" ht="21" customHeight="1">
      <c r="A10" s="50" t="s">
        <v>74</v>
      </c>
      <c r="C10" s="57"/>
      <c r="E10" s="58"/>
      <c r="G10" s="58"/>
      <c r="I10" s="58"/>
    </row>
    <row r="11" spans="1:14" ht="21" customHeight="1">
      <c r="A11" s="46" t="s">
        <v>75</v>
      </c>
      <c r="C11" s="47" t="s">
        <v>76</v>
      </c>
      <c r="D11" s="150">
        <v>1014357</v>
      </c>
      <c r="E11" s="3"/>
      <c r="F11" s="150">
        <v>906665</v>
      </c>
      <c r="G11" s="149"/>
      <c r="H11" s="150">
        <v>0</v>
      </c>
      <c r="I11" s="3"/>
      <c r="J11" s="150">
        <v>0</v>
      </c>
      <c r="L11" s="188"/>
      <c r="M11" s="188"/>
      <c r="N11" s="188"/>
    </row>
    <row r="12" spans="1:14" ht="21" customHeight="1">
      <c r="A12" s="46" t="s">
        <v>77</v>
      </c>
      <c r="C12" s="47" t="s">
        <v>76</v>
      </c>
      <c r="D12" s="150">
        <v>0</v>
      </c>
      <c r="E12" s="3"/>
      <c r="F12" s="150">
        <v>0</v>
      </c>
      <c r="G12" s="149"/>
      <c r="H12" s="150">
        <v>94667</v>
      </c>
      <c r="I12" s="3"/>
      <c r="J12" s="150">
        <v>99540</v>
      </c>
      <c r="L12" s="188"/>
      <c r="M12" s="188"/>
      <c r="N12" s="188"/>
    </row>
    <row r="13" spans="1:14" ht="21" hidden="1" customHeight="1">
      <c r="A13" s="46" t="s">
        <v>78</v>
      </c>
      <c r="D13" s="150">
        <v>0</v>
      </c>
      <c r="E13" s="3"/>
      <c r="F13" s="150"/>
      <c r="G13" s="149"/>
      <c r="H13" s="150"/>
      <c r="I13" s="3"/>
      <c r="J13" s="150"/>
      <c r="L13" s="188"/>
      <c r="M13" s="188"/>
      <c r="N13" s="188"/>
    </row>
    <row r="14" spans="1:14" ht="21" customHeight="1">
      <c r="A14" s="51" t="s">
        <v>79</v>
      </c>
      <c r="D14" s="150">
        <f>4539+1</f>
        <v>4540</v>
      </c>
      <c r="E14" s="3"/>
      <c r="F14" s="150">
        <v>6520</v>
      </c>
      <c r="G14" s="149"/>
      <c r="H14" s="150">
        <v>2012</v>
      </c>
      <c r="I14" s="3"/>
      <c r="J14" s="150">
        <v>1265</v>
      </c>
      <c r="L14" s="188"/>
      <c r="M14" s="188"/>
      <c r="N14" s="188"/>
    </row>
    <row r="15" spans="1:14" ht="21" customHeight="1">
      <c r="A15" s="44" t="s">
        <v>80</v>
      </c>
      <c r="D15" s="59">
        <f>SUM(D11:D14)</f>
        <v>1018897</v>
      </c>
      <c r="E15" s="224"/>
      <c r="F15" s="59">
        <f>SUM(F11:F14)</f>
        <v>913185</v>
      </c>
      <c r="G15" s="224"/>
      <c r="H15" s="59">
        <f>SUM(H11:H14)</f>
        <v>96679</v>
      </c>
      <c r="I15" s="224"/>
      <c r="J15" s="59">
        <f>SUM(J11:J14)</f>
        <v>100805</v>
      </c>
    </row>
    <row r="16" spans="1:14" ht="21" customHeight="1">
      <c r="D16" s="52"/>
      <c r="E16" s="54"/>
      <c r="F16" s="52"/>
      <c r="G16" s="53"/>
      <c r="H16" s="52"/>
      <c r="I16" s="54"/>
      <c r="J16" s="52"/>
    </row>
    <row r="17" spans="1:10" ht="21" customHeight="1">
      <c r="A17" s="50" t="s">
        <v>81</v>
      </c>
      <c r="D17" s="52"/>
      <c r="E17" s="54"/>
      <c r="F17" s="52"/>
      <c r="G17" s="53"/>
      <c r="H17" s="52"/>
      <c r="I17" s="54"/>
      <c r="J17" s="52"/>
    </row>
    <row r="18" spans="1:10" ht="21" customHeight="1">
      <c r="A18" s="51" t="s">
        <v>82</v>
      </c>
      <c r="D18" s="150">
        <v>584663</v>
      </c>
      <c r="E18" s="53"/>
      <c r="F18" s="150">
        <v>509288</v>
      </c>
      <c r="G18" s="53"/>
      <c r="H18" s="150">
        <v>0</v>
      </c>
      <c r="I18" s="53"/>
      <c r="J18" s="150">
        <v>0</v>
      </c>
    </row>
    <row r="19" spans="1:10" ht="21" customHeight="1">
      <c r="A19" s="51" t="s">
        <v>83</v>
      </c>
      <c r="C19" s="225"/>
      <c r="D19" s="150">
        <v>267589</v>
      </c>
      <c r="E19" s="151"/>
      <c r="F19" s="150">
        <v>231098</v>
      </c>
      <c r="G19" s="151"/>
      <c r="H19" s="150">
        <v>0</v>
      </c>
      <c r="I19" s="151"/>
      <c r="J19" s="150">
        <v>0</v>
      </c>
    </row>
    <row r="20" spans="1:10" ht="21" customHeight="1">
      <c r="A20" s="51" t="s">
        <v>84</v>
      </c>
      <c r="C20" s="47">
        <v>3</v>
      </c>
      <c r="D20" s="150">
        <v>127944</v>
      </c>
      <c r="E20" s="151"/>
      <c r="F20" s="150">
        <v>116264</v>
      </c>
      <c r="G20" s="151"/>
      <c r="H20" s="150">
        <v>88634</v>
      </c>
      <c r="I20" s="151"/>
      <c r="J20" s="150">
        <v>93255</v>
      </c>
    </row>
    <row r="21" spans="1:10" ht="21" customHeight="1">
      <c r="A21" s="44" t="s">
        <v>85</v>
      </c>
      <c r="D21" s="59">
        <f>SUM(D18:D20)</f>
        <v>980196</v>
      </c>
      <c r="E21" s="224"/>
      <c r="F21" s="59">
        <f>SUM(F18:F20)</f>
        <v>856650</v>
      </c>
      <c r="G21" s="224"/>
      <c r="H21" s="59">
        <f>SUM(H18:H20)</f>
        <v>88634</v>
      </c>
      <c r="I21" s="224"/>
      <c r="J21" s="59">
        <f>SUM(J18:J20)</f>
        <v>93255</v>
      </c>
    </row>
    <row r="22" spans="1:10" ht="21" customHeight="1">
      <c r="A22" s="55"/>
      <c r="D22" s="52"/>
      <c r="E22" s="53"/>
      <c r="F22" s="52"/>
      <c r="G22" s="53"/>
      <c r="H22" s="52"/>
      <c r="I22" s="53"/>
      <c r="J22" s="52"/>
    </row>
    <row r="23" spans="1:10" ht="21" customHeight="1">
      <c r="A23" s="55" t="s">
        <v>86</v>
      </c>
      <c r="D23" s="132">
        <f>D15-D21</f>
        <v>38701</v>
      </c>
      <c r="E23" s="53"/>
      <c r="F23" s="132">
        <f>F15-F21</f>
        <v>56535</v>
      </c>
      <c r="G23" s="53"/>
      <c r="H23" s="132">
        <f>H15-H21</f>
        <v>8045</v>
      </c>
      <c r="I23" s="53"/>
      <c r="J23" s="132">
        <f>J15-J21</f>
        <v>7550</v>
      </c>
    </row>
    <row r="24" spans="1:10" ht="21" customHeight="1">
      <c r="A24" s="49" t="s">
        <v>87</v>
      </c>
      <c r="D24" s="150">
        <v>-15010</v>
      </c>
      <c r="E24" s="151"/>
      <c r="F24" s="150">
        <v>-9786</v>
      </c>
      <c r="G24" s="151"/>
      <c r="H24" s="150">
        <v>-1339</v>
      </c>
      <c r="I24" s="151"/>
      <c r="J24" s="150">
        <v>-1593</v>
      </c>
    </row>
    <row r="25" spans="1:10" ht="21" hidden="1" customHeight="1">
      <c r="A25" s="49" t="s">
        <v>88</v>
      </c>
      <c r="D25" s="176">
        <v>0</v>
      </c>
      <c r="E25" s="53"/>
      <c r="F25" s="176">
        <v>0</v>
      </c>
      <c r="G25" s="53"/>
      <c r="H25" s="176">
        <v>0</v>
      </c>
      <c r="I25" s="53"/>
      <c r="J25" s="176">
        <v>0</v>
      </c>
    </row>
    <row r="26" spans="1:10" ht="21" customHeight="1">
      <c r="A26" s="55" t="s">
        <v>89</v>
      </c>
      <c r="D26" s="219">
        <f>SUM(D23:D25)</f>
        <v>23691</v>
      </c>
      <c r="E26" s="224"/>
      <c r="F26" s="219">
        <f>SUM(F23:F25)</f>
        <v>46749</v>
      </c>
      <c r="G26" s="224"/>
      <c r="H26" s="219">
        <f>SUM(H23:H25)</f>
        <v>6706</v>
      </c>
      <c r="I26" s="224"/>
      <c r="J26" s="219">
        <f>SUM(J23:J25)</f>
        <v>5957</v>
      </c>
    </row>
    <row r="27" spans="1:10" ht="21" customHeight="1">
      <c r="A27" s="49" t="s">
        <v>90</v>
      </c>
      <c r="D27" s="150">
        <v>1612</v>
      </c>
      <c r="E27" s="224"/>
      <c r="F27" s="150">
        <v>8260</v>
      </c>
      <c r="G27" s="224"/>
      <c r="H27" s="150">
        <v>1150</v>
      </c>
      <c r="I27" s="224"/>
      <c r="J27" s="150">
        <v>949</v>
      </c>
    </row>
    <row r="28" spans="1:10" ht="21" customHeight="1" thickBot="1">
      <c r="A28" s="55" t="s">
        <v>91</v>
      </c>
      <c r="D28" s="133">
        <f>D26-D27</f>
        <v>22079</v>
      </c>
      <c r="E28" s="53"/>
      <c r="F28" s="133">
        <f>F26-F27</f>
        <v>38489</v>
      </c>
      <c r="G28" s="53"/>
      <c r="H28" s="133">
        <f>H26-H27</f>
        <v>5556</v>
      </c>
      <c r="I28" s="53"/>
      <c r="J28" s="133">
        <f>J26-J27</f>
        <v>5008</v>
      </c>
    </row>
    <row r="29" spans="1:10" ht="21" customHeight="1" thickTop="1">
      <c r="A29" s="55"/>
      <c r="D29" s="52"/>
      <c r="E29" s="53"/>
      <c r="F29" s="52"/>
      <c r="G29" s="54"/>
      <c r="H29" s="52"/>
      <c r="I29" s="54"/>
      <c r="J29" s="52"/>
    </row>
    <row r="30" spans="1:10" ht="21" customHeight="1">
      <c r="A30" s="55" t="s">
        <v>92</v>
      </c>
      <c r="D30" s="132">
        <v>0</v>
      </c>
      <c r="E30" s="53"/>
      <c r="F30" s="132">
        <v>0</v>
      </c>
      <c r="G30" s="54"/>
      <c r="H30" s="132">
        <v>0</v>
      </c>
      <c r="I30" s="54"/>
      <c r="J30" s="132">
        <v>0</v>
      </c>
    </row>
    <row r="31" spans="1:10" ht="21" customHeight="1" thickBot="1">
      <c r="A31" s="55" t="s">
        <v>93</v>
      </c>
      <c r="D31" s="133">
        <f>SUM(D28)</f>
        <v>22079</v>
      </c>
      <c r="E31" s="224"/>
      <c r="F31" s="133">
        <f>SUM(F28)</f>
        <v>38489</v>
      </c>
      <c r="G31" s="224"/>
      <c r="H31" s="133">
        <f>SUM(H28)</f>
        <v>5556</v>
      </c>
      <c r="I31" s="224"/>
      <c r="J31" s="133">
        <f>SUM(J28)</f>
        <v>5008</v>
      </c>
    </row>
    <row r="32" spans="1:10" ht="21" customHeight="1" thickTop="1">
      <c r="A32" s="55"/>
      <c r="D32" s="52"/>
      <c r="E32" s="53"/>
      <c r="F32" s="52"/>
      <c r="G32" s="53"/>
      <c r="H32" s="52"/>
      <c r="I32" s="53"/>
      <c r="J32" s="52"/>
    </row>
    <row r="33" spans="1:10" ht="21" customHeight="1">
      <c r="A33" s="2" t="s">
        <v>0</v>
      </c>
      <c r="D33" s="52"/>
      <c r="E33" s="53"/>
      <c r="F33" s="52"/>
      <c r="G33" s="53"/>
      <c r="H33" s="52"/>
      <c r="I33" s="53"/>
      <c r="J33" s="52"/>
    </row>
    <row r="34" spans="1:10" ht="21" customHeight="1">
      <c r="A34" s="134" t="s">
        <v>71</v>
      </c>
      <c r="B34" s="49"/>
      <c r="D34" s="52"/>
      <c r="E34" s="53"/>
      <c r="F34" s="52"/>
      <c r="G34" s="53"/>
      <c r="H34" s="52"/>
      <c r="I34" s="53"/>
      <c r="J34" s="52"/>
    </row>
    <row r="35" spans="1:10" ht="21" customHeight="1">
      <c r="A35" s="49"/>
      <c r="B35" s="49"/>
      <c r="D35" s="52"/>
      <c r="E35" s="53"/>
      <c r="F35" s="52"/>
      <c r="G35" s="53"/>
      <c r="H35" s="52"/>
      <c r="I35" s="53"/>
      <c r="J35" s="52"/>
    </row>
    <row r="36" spans="1:10" ht="21" customHeight="1">
      <c r="A36" s="55"/>
      <c r="B36" s="49"/>
      <c r="D36" s="235" t="s">
        <v>33</v>
      </c>
      <c r="E36" s="235"/>
      <c r="F36" s="235"/>
      <c r="G36" s="226"/>
      <c r="H36" s="235" t="s">
        <v>3</v>
      </c>
      <c r="I36" s="235"/>
      <c r="J36" s="235"/>
    </row>
    <row r="37" spans="1:10" ht="21" customHeight="1">
      <c r="A37" s="55"/>
      <c r="B37" s="49"/>
      <c r="D37" s="236" t="s">
        <v>72</v>
      </c>
      <c r="E37" s="236"/>
      <c r="F37" s="236"/>
      <c r="G37" s="227"/>
      <c r="H37" s="236" t="s">
        <v>4</v>
      </c>
      <c r="I37" s="236"/>
      <c r="J37" s="236"/>
    </row>
    <row r="38" spans="1:10" ht="21" customHeight="1">
      <c r="A38" s="55"/>
      <c r="B38" s="49"/>
      <c r="D38" s="237" t="s">
        <v>73</v>
      </c>
      <c r="E38" s="237"/>
      <c r="F38" s="237"/>
      <c r="G38" s="227"/>
      <c r="H38" s="237" t="s">
        <v>73</v>
      </c>
      <c r="I38" s="237"/>
      <c r="J38" s="237"/>
    </row>
    <row r="39" spans="1:10" ht="21" customHeight="1">
      <c r="A39" s="55"/>
      <c r="B39" s="49"/>
      <c r="D39" s="240" t="s">
        <v>198</v>
      </c>
      <c r="E39" s="237"/>
      <c r="F39" s="237"/>
      <c r="G39" s="227"/>
      <c r="H39" s="240" t="s">
        <v>198</v>
      </c>
      <c r="I39" s="237"/>
      <c r="J39" s="237"/>
    </row>
    <row r="40" spans="1:10" ht="21" customHeight="1">
      <c r="A40" s="55"/>
      <c r="B40" s="49"/>
      <c r="D40" s="193">
        <v>2024</v>
      </c>
      <c r="E40" s="193"/>
      <c r="F40" s="193">
        <v>2023</v>
      </c>
      <c r="G40" s="193"/>
      <c r="H40" s="193">
        <v>2024</v>
      </c>
      <c r="I40" s="193"/>
      <c r="J40" s="193">
        <v>2023</v>
      </c>
    </row>
    <row r="41" spans="1:10" ht="21" customHeight="1">
      <c r="A41" s="49"/>
      <c r="B41" s="49"/>
      <c r="D41" s="232" t="s">
        <v>10</v>
      </c>
      <c r="E41" s="232"/>
      <c r="F41" s="232"/>
      <c r="G41" s="232"/>
      <c r="H41" s="232"/>
      <c r="I41" s="232"/>
      <c r="J41" s="232"/>
    </row>
    <row r="42" spans="1:10" ht="21" customHeight="1">
      <c r="A42" s="28" t="s">
        <v>94</v>
      </c>
      <c r="D42" s="52"/>
      <c r="E42" s="53"/>
      <c r="F42" s="52"/>
      <c r="G42" s="53"/>
      <c r="H42" s="52"/>
      <c r="I42" s="53"/>
      <c r="J42" s="52"/>
    </row>
    <row r="43" spans="1:10" ht="21" customHeight="1">
      <c r="A43" s="135" t="s">
        <v>95</v>
      </c>
      <c r="B43" s="45"/>
      <c r="D43" s="52">
        <v>15646</v>
      </c>
      <c r="E43" s="52">
        <v>0</v>
      </c>
      <c r="F43" s="52">
        <v>34104</v>
      </c>
      <c r="G43" s="52">
        <v>0</v>
      </c>
      <c r="H43" s="52">
        <f>H31</f>
        <v>5556</v>
      </c>
      <c r="I43" s="52">
        <v>0</v>
      </c>
      <c r="J43" s="52">
        <v>5008</v>
      </c>
    </row>
    <row r="44" spans="1:10" ht="21" customHeight="1">
      <c r="A44" s="135" t="s">
        <v>96</v>
      </c>
      <c r="B44" s="45"/>
      <c r="D44" s="52">
        <v>6433</v>
      </c>
      <c r="E44" s="53"/>
      <c r="F44" s="52">
        <v>4385</v>
      </c>
      <c r="G44" s="53"/>
      <c r="H44" s="52">
        <v>0</v>
      </c>
      <c r="I44" s="53"/>
      <c r="J44" s="52">
        <v>0</v>
      </c>
    </row>
    <row r="45" spans="1:10" ht="21" customHeight="1" thickBot="1">
      <c r="A45" s="55"/>
      <c r="D45" s="133">
        <f>SUM(D43:D44)</f>
        <v>22079</v>
      </c>
      <c r="E45" s="53"/>
      <c r="F45" s="133">
        <f>SUM(F43:F44)</f>
        <v>38489</v>
      </c>
      <c r="G45" s="53"/>
      <c r="H45" s="133">
        <f>SUM(H43:H44)</f>
        <v>5556</v>
      </c>
      <c r="I45" s="53"/>
      <c r="J45" s="133">
        <f>SUM(J43:J44)</f>
        <v>5008</v>
      </c>
    </row>
    <row r="46" spans="1:10" ht="21" customHeight="1" thickTop="1">
      <c r="A46" s="55"/>
      <c r="D46" s="52"/>
      <c r="E46" s="53"/>
      <c r="F46" s="52"/>
      <c r="G46" s="53"/>
      <c r="H46" s="52"/>
      <c r="I46" s="53"/>
      <c r="J46" s="52"/>
    </row>
    <row r="47" spans="1:10" ht="21" customHeight="1">
      <c r="A47" s="55" t="s">
        <v>97</v>
      </c>
      <c r="D47" s="52"/>
      <c r="E47" s="53"/>
      <c r="F47" s="52"/>
      <c r="G47" s="53"/>
      <c r="H47" s="52"/>
      <c r="I47" s="53"/>
      <c r="J47" s="52"/>
    </row>
    <row r="48" spans="1:10" ht="21" customHeight="1">
      <c r="A48" s="135" t="s">
        <v>95</v>
      </c>
      <c r="B48" s="45"/>
      <c r="D48" s="52">
        <v>15646</v>
      </c>
      <c r="E48" s="53"/>
      <c r="F48" s="52">
        <v>34104</v>
      </c>
      <c r="G48" s="53"/>
      <c r="H48" s="52">
        <f>H31</f>
        <v>5556</v>
      </c>
      <c r="I48" s="53"/>
      <c r="J48" s="52">
        <v>5008</v>
      </c>
    </row>
    <row r="49" spans="1:10" ht="21" customHeight="1">
      <c r="A49" s="135" t="s">
        <v>96</v>
      </c>
      <c r="B49" s="45"/>
      <c r="D49" s="52">
        <v>6433</v>
      </c>
      <c r="E49" s="53"/>
      <c r="F49" s="52">
        <v>4385</v>
      </c>
      <c r="G49" s="53"/>
      <c r="H49" s="52">
        <v>0</v>
      </c>
      <c r="I49" s="53"/>
      <c r="J49" s="52">
        <v>0</v>
      </c>
    </row>
    <row r="50" spans="1:10" ht="21" customHeight="1" thickBot="1">
      <c r="A50" s="55"/>
      <c r="D50" s="133">
        <f>SUM(D48:D49)</f>
        <v>22079</v>
      </c>
      <c r="E50" s="53"/>
      <c r="F50" s="133">
        <f>SUM(F48:F49)</f>
        <v>38489</v>
      </c>
      <c r="G50" s="53"/>
      <c r="H50" s="133">
        <f>SUM(H48:H49)</f>
        <v>5556</v>
      </c>
      <c r="I50" s="53"/>
      <c r="J50" s="133">
        <f>SUM(J48:J49)</f>
        <v>5008</v>
      </c>
    </row>
    <row r="51" spans="1:10" ht="21" customHeight="1" thickTop="1">
      <c r="A51" s="55"/>
      <c r="D51" s="56"/>
      <c r="E51" s="53"/>
      <c r="F51" s="56"/>
      <c r="G51" s="53"/>
      <c r="H51" s="56"/>
      <c r="I51" s="53"/>
      <c r="J51" s="56"/>
    </row>
    <row r="52" spans="1:10" ht="21" customHeight="1" thickBot="1">
      <c r="A52" s="13" t="s">
        <v>98</v>
      </c>
      <c r="B52" s="55"/>
      <c r="D52" s="136">
        <f>D43/300000</f>
        <v>5.2153333333333336E-2</v>
      </c>
      <c r="E52" s="53"/>
      <c r="F52" s="136">
        <f>F43/300000</f>
        <v>0.11368</v>
      </c>
      <c r="G52" s="53"/>
      <c r="H52" s="136">
        <f>H43/300000</f>
        <v>1.8519999999999998E-2</v>
      </c>
      <c r="I52" s="53"/>
      <c r="J52" s="136">
        <f>J43/300000</f>
        <v>1.6693333333333334E-2</v>
      </c>
    </row>
    <row r="53" spans="1:10" ht="18.25" customHeight="1" thickTop="1">
      <c r="D53" s="52"/>
      <c r="E53" s="53"/>
      <c r="F53" s="52"/>
      <c r="G53" s="53"/>
      <c r="H53" s="52"/>
      <c r="I53" s="53"/>
      <c r="J53" s="52"/>
    </row>
    <row r="54" spans="1:10" ht="18.25" customHeight="1">
      <c r="D54" s="192"/>
      <c r="E54" s="53"/>
      <c r="F54" s="192"/>
      <c r="G54" s="53"/>
      <c r="H54" s="192"/>
      <c r="I54" s="192"/>
      <c r="J54" s="192"/>
    </row>
    <row r="55" spans="1:10" ht="18.25" customHeight="1">
      <c r="D55" s="56"/>
      <c r="E55" s="53"/>
      <c r="F55" s="56"/>
      <c r="G55" s="53"/>
      <c r="H55" s="56"/>
      <c r="I55" s="53"/>
      <c r="J55" s="56"/>
    </row>
    <row r="56" spans="1:10" ht="18.25" customHeight="1">
      <c r="D56" s="56"/>
      <c r="E56" s="53"/>
      <c r="F56" s="56"/>
      <c r="G56" s="53"/>
      <c r="H56" s="56"/>
      <c r="I56" s="53"/>
      <c r="J56" s="56"/>
    </row>
    <row r="57" spans="1:10" ht="18.25" customHeight="1">
      <c r="D57" s="56"/>
      <c r="E57" s="53"/>
      <c r="F57" s="56"/>
      <c r="G57" s="53"/>
      <c r="H57" s="56"/>
      <c r="I57" s="53"/>
      <c r="J57" s="56"/>
    </row>
    <row r="58" spans="1:10" ht="18.25" customHeight="1">
      <c r="D58" s="56"/>
      <c r="E58" s="53"/>
      <c r="F58" s="56"/>
      <c r="G58" s="53"/>
      <c r="H58" s="56"/>
      <c r="I58" s="53"/>
      <c r="J58" s="56"/>
    </row>
    <row r="59" spans="1:10" ht="18.25" customHeight="1">
      <c r="D59" s="56"/>
      <c r="E59" s="53"/>
      <c r="F59" s="56"/>
      <c r="G59" s="53"/>
      <c r="H59" s="56"/>
      <c r="I59" s="53"/>
      <c r="J59" s="56"/>
    </row>
    <row r="60" spans="1:10" ht="18.25" customHeight="1">
      <c r="D60" s="56"/>
      <c r="E60" s="53"/>
      <c r="F60" s="56"/>
      <c r="G60" s="53"/>
      <c r="H60" s="56"/>
      <c r="I60" s="53"/>
      <c r="J60" s="56"/>
    </row>
  </sheetData>
  <mergeCells count="19">
    <mergeCell ref="D41:J41"/>
    <mergeCell ref="D37:F37"/>
    <mergeCell ref="H37:J37"/>
    <mergeCell ref="D38:F38"/>
    <mergeCell ref="H38:J38"/>
    <mergeCell ref="D39:F39"/>
    <mergeCell ref="H39:J39"/>
    <mergeCell ref="L6:N6"/>
    <mergeCell ref="D7:F7"/>
    <mergeCell ref="H7:J7"/>
    <mergeCell ref="D9:J9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"/>
  <sheetViews>
    <sheetView view="pageBreakPreview" topLeftCell="A34" zoomScale="80" zoomScaleNormal="90" zoomScaleSheetLayoutView="80" workbookViewId="0">
      <selection activeCell="K27" sqref="K27"/>
    </sheetView>
  </sheetViews>
  <sheetFormatPr defaultColWidth="9.1796875" defaultRowHeight="18.25" customHeight="1"/>
  <cols>
    <col min="1" max="1" width="2.1796875" style="46" customWidth="1"/>
    <col min="2" max="2" width="49.453125" style="46" customWidth="1"/>
    <col min="3" max="3" width="6.453125" style="47" customWidth="1"/>
    <col min="4" max="4" width="13.54296875" style="48" customWidth="1"/>
    <col min="5" max="5" width="1.1796875" style="45" customWidth="1"/>
    <col min="6" max="6" width="13.54296875" style="48" customWidth="1"/>
    <col min="7" max="7" width="1.1796875" style="45" customWidth="1"/>
    <col min="8" max="8" width="13.54296875" style="48" customWidth="1"/>
    <col min="9" max="9" width="1.1796875" style="45" customWidth="1"/>
    <col min="10" max="10" width="13.54296875" style="48" customWidth="1"/>
    <col min="11" max="11" width="9.1796875" style="45"/>
    <col min="12" max="12" width="15.1796875" style="45" bestFit="1" customWidth="1"/>
    <col min="13" max="13" width="2.453125" style="45" customWidth="1"/>
    <col min="14" max="14" width="14.1796875" style="45" bestFit="1" customWidth="1"/>
    <col min="15" max="16384" width="9.1796875" style="45"/>
  </cols>
  <sheetData>
    <row r="1" spans="1:14" s="35" customFormat="1" ht="21" customHeight="1">
      <c r="A1" s="31" t="s">
        <v>0</v>
      </c>
      <c r="B1" s="31"/>
      <c r="C1" s="41"/>
      <c r="D1" s="33"/>
      <c r="E1" s="32"/>
      <c r="F1" s="33"/>
      <c r="G1" s="32"/>
      <c r="H1" s="33"/>
      <c r="I1" s="32"/>
      <c r="J1" s="33"/>
    </row>
    <row r="2" spans="1:14" s="40" customFormat="1" ht="21" customHeight="1">
      <c r="A2" s="36" t="s">
        <v>71</v>
      </c>
      <c r="B2" s="36"/>
      <c r="C2" s="42"/>
      <c r="D2" s="38"/>
      <c r="E2" s="37"/>
      <c r="F2" s="38"/>
      <c r="G2" s="37"/>
      <c r="H2" s="38"/>
      <c r="I2" s="37"/>
      <c r="J2" s="38"/>
    </row>
    <row r="3" spans="1:14" ht="18.649999999999999" customHeight="1">
      <c r="A3" s="45"/>
    </row>
    <row r="4" spans="1:14" ht="21" customHeight="1">
      <c r="A4" s="45"/>
      <c r="C4" s="43"/>
      <c r="D4" s="235" t="s">
        <v>33</v>
      </c>
      <c r="E4" s="235"/>
      <c r="F4" s="235"/>
      <c r="G4" s="29"/>
      <c r="H4" s="235" t="s">
        <v>3</v>
      </c>
      <c r="I4" s="235"/>
      <c r="J4" s="235"/>
    </row>
    <row r="5" spans="1:14" ht="21" customHeight="1">
      <c r="C5" s="10"/>
      <c r="D5" s="236" t="s">
        <v>72</v>
      </c>
      <c r="E5" s="236"/>
      <c r="F5" s="236"/>
      <c r="G5" s="9"/>
      <c r="H5" s="236" t="s">
        <v>4</v>
      </c>
      <c r="I5" s="236"/>
      <c r="J5" s="236"/>
      <c r="L5" s="142"/>
      <c r="M5" s="142"/>
      <c r="N5" s="142"/>
    </row>
    <row r="6" spans="1:14" ht="21" customHeight="1">
      <c r="C6" s="10"/>
      <c r="D6" s="237" t="s">
        <v>73</v>
      </c>
      <c r="E6" s="237"/>
      <c r="F6" s="237"/>
      <c r="G6" s="9"/>
      <c r="H6" s="237" t="s">
        <v>73</v>
      </c>
      <c r="I6" s="237"/>
      <c r="J6" s="237"/>
      <c r="L6" s="238"/>
      <c r="M6" s="238"/>
      <c r="N6" s="239"/>
    </row>
    <row r="7" spans="1:14" ht="21" customHeight="1">
      <c r="C7" s="10"/>
      <c r="D7" s="240" t="s">
        <v>5</v>
      </c>
      <c r="E7" s="237"/>
      <c r="F7" s="237"/>
      <c r="G7" s="9"/>
      <c r="H7" s="240" t="s">
        <v>5</v>
      </c>
      <c r="I7" s="237"/>
      <c r="J7" s="237"/>
    </row>
    <row r="8" spans="1:14" ht="21" customHeight="1">
      <c r="A8" s="49"/>
      <c r="B8" s="49"/>
      <c r="C8" s="30" t="s">
        <v>8</v>
      </c>
      <c r="D8" s="193">
        <v>2024</v>
      </c>
      <c r="E8" s="193"/>
      <c r="F8" s="193">
        <v>2023</v>
      </c>
      <c r="G8" s="193"/>
      <c r="H8" s="193">
        <v>2024</v>
      </c>
      <c r="I8" s="193"/>
      <c r="J8" s="193">
        <v>2023</v>
      </c>
    </row>
    <row r="9" spans="1:14" ht="21" customHeight="1">
      <c r="A9" s="49"/>
      <c r="B9" s="49"/>
      <c r="C9" s="30"/>
      <c r="D9" s="232" t="s">
        <v>10</v>
      </c>
      <c r="E9" s="232"/>
      <c r="F9" s="232"/>
      <c r="G9" s="232"/>
      <c r="H9" s="232"/>
      <c r="I9" s="232"/>
      <c r="J9" s="232"/>
    </row>
    <row r="10" spans="1:14" ht="21" customHeight="1">
      <c r="A10" s="50" t="s">
        <v>74</v>
      </c>
      <c r="C10" s="57"/>
      <c r="E10" s="58"/>
      <c r="G10" s="58"/>
      <c r="I10" s="58"/>
    </row>
    <row r="11" spans="1:14" ht="21" customHeight="1">
      <c r="A11" s="46" t="s">
        <v>75</v>
      </c>
      <c r="C11" s="47" t="s">
        <v>76</v>
      </c>
      <c r="D11" s="150">
        <f>'PL7-8'!D11-'PL 5-6 (Q1)'!D11</f>
        <v>1012096</v>
      </c>
      <c r="E11" s="3"/>
      <c r="F11" s="150">
        <v>960981</v>
      </c>
      <c r="G11" s="149"/>
      <c r="H11" s="150">
        <f>'PL7-8'!H11-'PL 5-6 (Q1)'!H11</f>
        <v>0</v>
      </c>
      <c r="I11" s="3"/>
      <c r="J11" s="150">
        <v>0</v>
      </c>
      <c r="L11" s="188"/>
      <c r="M11" s="188"/>
      <c r="N11" s="188"/>
    </row>
    <row r="12" spans="1:14" ht="21" customHeight="1">
      <c r="A12" s="46" t="s">
        <v>77</v>
      </c>
      <c r="C12" s="47" t="s">
        <v>76</v>
      </c>
      <c r="D12" s="150">
        <f>'PL7-8'!D12-'PL 5-6 (Q1)'!D12</f>
        <v>0</v>
      </c>
      <c r="E12" s="3"/>
      <c r="F12" s="150">
        <v>0</v>
      </c>
      <c r="G12" s="149"/>
      <c r="H12" s="150">
        <f>'PL7-8'!H12-'PL 5-6 (Q1)'!H12</f>
        <v>89134</v>
      </c>
      <c r="I12" s="3"/>
      <c r="J12" s="150">
        <v>91924</v>
      </c>
      <c r="L12" s="188"/>
      <c r="M12" s="188"/>
      <c r="N12" s="188"/>
    </row>
    <row r="13" spans="1:14" ht="21" customHeight="1">
      <c r="A13" s="46" t="s">
        <v>78</v>
      </c>
      <c r="C13" s="47">
        <v>3</v>
      </c>
      <c r="D13" s="150">
        <f>'PL7-8'!D13</f>
        <v>0</v>
      </c>
      <c r="E13" s="3"/>
      <c r="F13" s="150">
        <v>0</v>
      </c>
      <c r="G13" s="149"/>
      <c r="H13" s="150">
        <f>'PL7-8'!H13</f>
        <v>11500</v>
      </c>
      <c r="I13" s="3"/>
      <c r="J13" s="150">
        <v>17450</v>
      </c>
      <c r="L13" s="188"/>
      <c r="M13" s="188"/>
      <c r="N13" s="188"/>
    </row>
    <row r="14" spans="1:14" ht="21" customHeight="1">
      <c r="A14" s="51" t="s">
        <v>79</v>
      </c>
      <c r="D14" s="150">
        <f>'PL7-8'!D14-'PL 5-6 (Q1)'!D14</f>
        <v>5711</v>
      </c>
      <c r="E14" s="3"/>
      <c r="F14" s="150">
        <v>5622</v>
      </c>
      <c r="G14" s="149"/>
      <c r="H14" s="150">
        <f>'PL7-8'!H14-'PL 5-6 (Q1)'!H14</f>
        <v>2174</v>
      </c>
      <c r="I14" s="3"/>
      <c r="J14" s="150">
        <v>1832</v>
      </c>
      <c r="L14" s="188"/>
      <c r="M14" s="188"/>
      <c r="N14" s="188"/>
    </row>
    <row r="15" spans="1:14" ht="21" customHeight="1">
      <c r="A15" s="44" t="s">
        <v>80</v>
      </c>
      <c r="D15" s="59">
        <f>SUM(D11:D14)</f>
        <v>1017807</v>
      </c>
      <c r="E15" s="60"/>
      <c r="F15" s="59">
        <f>SUM(F11:F14)</f>
        <v>966603</v>
      </c>
      <c r="G15" s="60"/>
      <c r="H15" s="59">
        <f>SUM(H11:H14)</f>
        <v>102808</v>
      </c>
      <c r="I15" s="60"/>
      <c r="J15" s="59">
        <f>SUM(J11:J14)</f>
        <v>111206</v>
      </c>
    </row>
    <row r="16" spans="1:14" ht="21" customHeight="1">
      <c r="D16" s="52"/>
      <c r="E16" s="54"/>
      <c r="F16" s="52"/>
      <c r="G16" s="53"/>
      <c r="H16" s="52"/>
      <c r="I16" s="54"/>
      <c r="J16" s="52"/>
    </row>
    <row r="17" spans="1:10" ht="21" customHeight="1">
      <c r="A17" s="50" t="s">
        <v>81</v>
      </c>
      <c r="D17" s="52"/>
      <c r="E17" s="54"/>
      <c r="F17" s="52"/>
      <c r="G17" s="53"/>
      <c r="H17" s="52"/>
      <c r="I17" s="54"/>
      <c r="J17" s="52"/>
    </row>
    <row r="18" spans="1:10" ht="21" customHeight="1">
      <c r="A18" s="51" t="s">
        <v>82</v>
      </c>
      <c r="D18" s="201">
        <f>'PL7-8'!D18-'PL 5-6 (Q1)'!D18</f>
        <v>605402</v>
      </c>
      <c r="E18" s="53"/>
      <c r="F18" s="150">
        <v>542879</v>
      </c>
      <c r="G18" s="53"/>
      <c r="H18" s="150">
        <f>'PL7-8'!H18-'PL 5-6 (Q1)'!H18</f>
        <v>0</v>
      </c>
      <c r="I18" s="53"/>
      <c r="J18" s="150">
        <v>0</v>
      </c>
    </row>
    <row r="19" spans="1:10" ht="21" customHeight="1">
      <c r="A19" s="51" t="s">
        <v>83</v>
      </c>
      <c r="C19" s="10"/>
      <c r="D19" s="201">
        <f>'PL7-8'!D19-'PL 5-6 (Q1)'!D19</f>
        <v>276774</v>
      </c>
      <c r="E19" s="151"/>
      <c r="F19" s="150">
        <v>249902</v>
      </c>
      <c r="G19" s="151"/>
      <c r="H19" s="150">
        <f>'PL7-8'!H19-'PL 5-6 (Q1)'!H19</f>
        <v>0</v>
      </c>
      <c r="I19" s="151"/>
      <c r="J19" s="150">
        <v>0</v>
      </c>
    </row>
    <row r="20" spans="1:10" ht="21" customHeight="1">
      <c r="A20" s="51" t="s">
        <v>84</v>
      </c>
      <c r="C20" s="47">
        <v>3</v>
      </c>
      <c r="D20" s="201">
        <f>'PL7-8'!D20-'PL 5-6 (Q1)'!D20</f>
        <v>119708</v>
      </c>
      <c r="E20" s="151"/>
      <c r="F20" s="150">
        <v>102292</v>
      </c>
      <c r="G20" s="151"/>
      <c r="H20" s="150">
        <f>'PL7-8'!H20-'PL 5-6 (Q1)'!H20</f>
        <v>80545</v>
      </c>
      <c r="I20" s="151"/>
      <c r="J20" s="150">
        <v>73668</v>
      </c>
    </row>
    <row r="21" spans="1:10" ht="21" customHeight="1">
      <c r="A21" s="44" t="s">
        <v>85</v>
      </c>
      <c r="D21" s="59">
        <f>SUM(D18:D20)</f>
        <v>1001884</v>
      </c>
      <c r="E21" s="60"/>
      <c r="F21" s="59">
        <f>SUM(F18:F20)</f>
        <v>895073</v>
      </c>
      <c r="G21" s="60"/>
      <c r="H21" s="59">
        <f>SUM(H18:H20)</f>
        <v>80545</v>
      </c>
      <c r="I21" s="60"/>
      <c r="J21" s="59">
        <f>SUM(J18:J20)</f>
        <v>73668</v>
      </c>
    </row>
    <row r="22" spans="1:10" ht="21" customHeight="1">
      <c r="A22" s="55"/>
      <c r="D22" s="52"/>
      <c r="E22" s="53"/>
      <c r="F22" s="52"/>
      <c r="G22" s="53"/>
      <c r="H22" s="52"/>
      <c r="I22" s="53"/>
      <c r="J22" s="52"/>
    </row>
    <row r="23" spans="1:10" ht="21" customHeight="1">
      <c r="A23" s="55" t="s">
        <v>86</v>
      </c>
      <c r="D23" s="132">
        <f>D15-D21</f>
        <v>15923</v>
      </c>
      <c r="E23" s="53"/>
      <c r="F23" s="132">
        <f>F15-F21</f>
        <v>71530</v>
      </c>
      <c r="G23" s="53"/>
      <c r="H23" s="132">
        <f>H15-H21</f>
        <v>22263</v>
      </c>
      <c r="I23" s="53"/>
      <c r="J23" s="132">
        <f>J15-J21</f>
        <v>37538</v>
      </c>
    </row>
    <row r="24" spans="1:10" ht="21" customHeight="1">
      <c r="A24" s="49" t="s">
        <v>87</v>
      </c>
      <c r="D24" s="201">
        <f>'PL7-8'!D24-'PL 5-6 (Q1)'!D24</f>
        <v>-13600</v>
      </c>
      <c r="E24" s="151"/>
      <c r="F24" s="150">
        <v>-10108</v>
      </c>
      <c r="G24" s="151"/>
      <c r="H24" s="150">
        <f>'PL7-8'!H24-'PL 5-6 (Q1)'!H24</f>
        <v>-1356</v>
      </c>
      <c r="I24" s="151"/>
      <c r="J24" s="150">
        <v>-1554</v>
      </c>
    </row>
    <row r="25" spans="1:10" ht="21" customHeight="1">
      <c r="A25" s="55" t="s">
        <v>89</v>
      </c>
      <c r="D25" s="219">
        <f>SUM(D23:D24)</f>
        <v>2323</v>
      </c>
      <c r="E25" s="60"/>
      <c r="F25" s="219">
        <f>SUM(F23:F24)</f>
        <v>61422</v>
      </c>
      <c r="G25" s="60"/>
      <c r="H25" s="219">
        <f>SUM(H23:H24)</f>
        <v>20907</v>
      </c>
      <c r="I25" s="60"/>
      <c r="J25" s="219">
        <f>SUM(J23:J24)</f>
        <v>35984</v>
      </c>
    </row>
    <row r="26" spans="1:10" ht="21" customHeight="1">
      <c r="A26" s="49" t="s">
        <v>197</v>
      </c>
      <c r="D26" s="201">
        <f>'PL7-8'!D26-'PL 5-6 (Q1)'!D27</f>
        <v>-3492</v>
      </c>
      <c r="E26" s="60"/>
      <c r="F26" s="150">
        <v>11676</v>
      </c>
      <c r="G26" s="60"/>
      <c r="H26" s="150">
        <f>'PL7-8'!H26-'PL 5-6 (Q1)'!H27</f>
        <v>1803</v>
      </c>
      <c r="I26" s="60"/>
      <c r="J26" s="150">
        <v>3611</v>
      </c>
    </row>
    <row r="27" spans="1:10" ht="21" customHeight="1" thickBot="1">
      <c r="A27" s="55" t="s">
        <v>91</v>
      </c>
      <c r="D27" s="133">
        <f>D25-D26</f>
        <v>5815</v>
      </c>
      <c r="E27" s="53"/>
      <c r="F27" s="133">
        <f>F25-F26</f>
        <v>49746</v>
      </c>
      <c r="G27" s="53"/>
      <c r="H27" s="133">
        <f>H25-H26</f>
        <v>19104</v>
      </c>
      <c r="I27" s="53"/>
      <c r="J27" s="133">
        <f>J25-J26</f>
        <v>32373</v>
      </c>
    </row>
    <row r="28" spans="1:10" ht="21" customHeight="1" thickTop="1">
      <c r="A28" s="55"/>
      <c r="D28" s="52"/>
      <c r="E28" s="53"/>
      <c r="F28" s="52"/>
      <c r="G28" s="54"/>
      <c r="H28" s="52"/>
      <c r="I28" s="54"/>
      <c r="J28" s="52"/>
    </row>
    <row r="29" spans="1:10" ht="21" customHeight="1">
      <c r="A29" s="55" t="s">
        <v>92</v>
      </c>
      <c r="D29" s="132">
        <v>0</v>
      </c>
      <c r="E29" s="53"/>
      <c r="F29" s="132">
        <v>0</v>
      </c>
      <c r="G29" s="54"/>
      <c r="H29" s="132">
        <v>0</v>
      </c>
      <c r="I29" s="54"/>
      <c r="J29" s="132">
        <v>0</v>
      </c>
    </row>
    <row r="30" spans="1:10" ht="21" customHeight="1" thickBot="1">
      <c r="A30" s="55" t="s">
        <v>93</v>
      </c>
      <c r="D30" s="133">
        <f>SUM(D27)</f>
        <v>5815</v>
      </c>
      <c r="E30" s="60"/>
      <c r="F30" s="133">
        <f>SUM(F27)</f>
        <v>49746</v>
      </c>
      <c r="G30" s="60"/>
      <c r="H30" s="133">
        <f>SUM(H27)</f>
        <v>19104</v>
      </c>
      <c r="I30" s="60"/>
      <c r="J30" s="133">
        <f>SUM(J27)</f>
        <v>32373</v>
      </c>
    </row>
    <row r="31" spans="1:10" ht="21" customHeight="1" thickTop="1">
      <c r="A31" s="55"/>
      <c r="D31" s="52"/>
      <c r="E31" s="53"/>
      <c r="F31" s="52"/>
      <c r="G31" s="53"/>
      <c r="H31" s="52"/>
      <c r="I31" s="53"/>
      <c r="J31" s="52"/>
    </row>
    <row r="32" spans="1:10" ht="21" customHeight="1">
      <c r="A32" s="2" t="s">
        <v>0</v>
      </c>
      <c r="D32" s="52"/>
      <c r="E32" s="53"/>
      <c r="F32" s="52"/>
      <c r="G32" s="53"/>
      <c r="H32" s="52"/>
      <c r="I32" s="53"/>
      <c r="J32" s="52"/>
    </row>
    <row r="33" spans="1:10" ht="21" customHeight="1">
      <c r="A33" s="134" t="s">
        <v>71</v>
      </c>
      <c r="B33" s="49"/>
      <c r="D33" s="52"/>
      <c r="E33" s="53"/>
      <c r="F33" s="52"/>
      <c r="G33" s="53"/>
      <c r="H33" s="52"/>
      <c r="I33" s="53"/>
      <c r="J33" s="52"/>
    </row>
    <row r="34" spans="1:10" ht="21" customHeight="1">
      <c r="A34" s="49"/>
      <c r="B34" s="49"/>
      <c r="D34" s="52"/>
      <c r="E34" s="53"/>
      <c r="F34" s="52"/>
      <c r="G34" s="53"/>
      <c r="H34" s="52"/>
      <c r="I34" s="53"/>
      <c r="J34" s="52"/>
    </row>
    <row r="35" spans="1:10" ht="21" customHeight="1">
      <c r="A35" s="55"/>
      <c r="B35" s="49"/>
      <c r="D35" s="235" t="s">
        <v>33</v>
      </c>
      <c r="E35" s="235"/>
      <c r="F35" s="235"/>
      <c r="G35" s="29"/>
      <c r="H35" s="235" t="s">
        <v>3</v>
      </c>
      <c r="I35" s="235"/>
      <c r="J35" s="235"/>
    </row>
    <row r="36" spans="1:10" ht="21" customHeight="1">
      <c r="A36" s="55"/>
      <c r="B36" s="49"/>
      <c r="D36" s="236" t="s">
        <v>72</v>
      </c>
      <c r="E36" s="236"/>
      <c r="F36" s="236"/>
      <c r="G36" s="9"/>
      <c r="H36" s="236" t="s">
        <v>4</v>
      </c>
      <c r="I36" s="236"/>
      <c r="J36" s="236"/>
    </row>
    <row r="37" spans="1:10" ht="21" customHeight="1">
      <c r="A37" s="55"/>
      <c r="B37" s="49"/>
      <c r="D37" s="237" t="s">
        <v>73</v>
      </c>
      <c r="E37" s="237"/>
      <c r="F37" s="237"/>
      <c r="G37" s="9"/>
      <c r="H37" s="237" t="s">
        <v>73</v>
      </c>
      <c r="I37" s="237"/>
      <c r="J37" s="237"/>
    </row>
    <row r="38" spans="1:10" ht="21" customHeight="1">
      <c r="A38" s="55"/>
      <c r="B38" s="49"/>
      <c r="D38" s="240" t="s">
        <v>5</v>
      </c>
      <c r="E38" s="237"/>
      <c r="F38" s="237"/>
      <c r="G38" s="9"/>
      <c r="H38" s="240" t="s">
        <v>5</v>
      </c>
      <c r="I38" s="237"/>
      <c r="J38" s="237"/>
    </row>
    <row r="39" spans="1:10" ht="21" customHeight="1">
      <c r="A39" s="55"/>
      <c r="B39" s="49"/>
      <c r="D39" s="193">
        <v>2024</v>
      </c>
      <c r="E39" s="193"/>
      <c r="F39" s="193">
        <v>2023</v>
      </c>
      <c r="G39" s="193"/>
      <c r="H39" s="193">
        <v>2024</v>
      </c>
      <c r="I39" s="193"/>
      <c r="J39" s="193">
        <v>2023</v>
      </c>
    </row>
    <row r="40" spans="1:10" ht="21" customHeight="1">
      <c r="A40" s="49"/>
      <c r="B40" s="49"/>
      <c r="D40" s="232" t="s">
        <v>10</v>
      </c>
      <c r="E40" s="232"/>
      <c r="F40" s="232"/>
      <c r="G40" s="232"/>
      <c r="H40" s="232"/>
      <c r="I40" s="232"/>
      <c r="J40" s="232"/>
    </row>
    <row r="41" spans="1:10" ht="21" customHeight="1">
      <c r="A41" s="28" t="s">
        <v>94</v>
      </c>
      <c r="D41" s="52"/>
      <c r="E41" s="53"/>
      <c r="F41" s="52"/>
      <c r="G41" s="53"/>
      <c r="H41" s="52"/>
      <c r="I41" s="53"/>
      <c r="J41" s="52"/>
    </row>
    <row r="42" spans="1:10" ht="21" customHeight="1">
      <c r="A42" s="135" t="s">
        <v>95</v>
      </c>
      <c r="B42" s="45"/>
      <c r="D42" s="52">
        <f>'PL7-8'!D42-'PL 5-6 (Q1)'!D43</f>
        <v>586</v>
      </c>
      <c r="E42" s="52"/>
      <c r="F42" s="52">
        <f>'PL7-8'!F42-'PL 5-6 (Q1)'!F43</f>
        <v>45696</v>
      </c>
      <c r="G42" s="52"/>
      <c r="H42" s="52">
        <f>'PL7-8'!H42-'PL 5-6 (Q1)'!H43</f>
        <v>19104</v>
      </c>
      <c r="I42" s="52"/>
      <c r="J42" s="52">
        <f>'PL7-8'!J42-'PL 5-6 (Q1)'!J43</f>
        <v>32373</v>
      </c>
    </row>
    <row r="43" spans="1:10" ht="21" customHeight="1">
      <c r="A43" s="135" t="s">
        <v>96</v>
      </c>
      <c r="B43" s="45"/>
      <c r="D43" s="52">
        <f>'PL7-8'!D43-'PL 5-6 (Q1)'!D44</f>
        <v>5229</v>
      </c>
      <c r="E43" s="53"/>
      <c r="F43" s="52">
        <f>'PL7-8'!F43-'PL 5-6 (Q1)'!F44</f>
        <v>4050</v>
      </c>
      <c r="G43" s="53"/>
      <c r="H43" s="52">
        <f>'PL7-8'!H43-'PL 5-6 (Q1)'!H44</f>
        <v>0</v>
      </c>
      <c r="I43" s="53"/>
      <c r="J43" s="52">
        <f>'PL7-8'!J43-'PL 5-6 (Q1)'!J44</f>
        <v>0</v>
      </c>
    </row>
    <row r="44" spans="1:10" ht="21" customHeight="1" thickBot="1">
      <c r="A44" s="55"/>
      <c r="D44" s="133">
        <f>SUM(D42:D43)</f>
        <v>5815</v>
      </c>
      <c r="E44" s="53"/>
      <c r="F44" s="133">
        <f>SUM(F42:F43)</f>
        <v>49746</v>
      </c>
      <c r="G44" s="53"/>
      <c r="H44" s="133">
        <f>SUM(H42:H43)</f>
        <v>19104</v>
      </c>
      <c r="I44" s="53"/>
      <c r="J44" s="133">
        <f>SUM(J42:J43)</f>
        <v>32373</v>
      </c>
    </row>
    <row r="45" spans="1:10" ht="21" customHeight="1" thickTop="1">
      <c r="A45" s="55"/>
      <c r="D45" s="52"/>
      <c r="E45" s="53"/>
      <c r="F45" s="52"/>
      <c r="G45" s="53"/>
      <c r="H45" s="52"/>
      <c r="I45" s="53"/>
      <c r="J45" s="52"/>
    </row>
    <row r="46" spans="1:10" ht="21" customHeight="1">
      <c r="A46" s="55" t="s">
        <v>97</v>
      </c>
      <c r="D46" s="52"/>
      <c r="E46" s="53"/>
      <c r="F46" s="52"/>
      <c r="G46" s="53"/>
      <c r="H46" s="52"/>
      <c r="I46" s="53"/>
      <c r="J46" s="52"/>
    </row>
    <row r="47" spans="1:10" ht="21" customHeight="1">
      <c r="A47" s="135" t="s">
        <v>95</v>
      </c>
      <c r="B47" s="45"/>
      <c r="D47" s="52">
        <f>'PL7-8'!D47-'PL 5-6 (Q1)'!D48</f>
        <v>586</v>
      </c>
      <c r="E47" s="53"/>
      <c r="F47" s="52">
        <f>'PL7-8'!F47-'PL 5-6 (Q1)'!F48</f>
        <v>45696</v>
      </c>
      <c r="G47" s="53"/>
      <c r="H47" s="52">
        <f>'PL7-8'!H47-'PL 5-6 (Q1)'!H48</f>
        <v>19104</v>
      </c>
      <c r="I47" s="53"/>
      <c r="J47" s="52">
        <f>'PL7-8'!J47-'PL 5-6 (Q1)'!J48</f>
        <v>32373</v>
      </c>
    </row>
    <row r="48" spans="1:10" ht="21" customHeight="1">
      <c r="A48" s="135" t="s">
        <v>96</v>
      </c>
      <c r="B48" s="45"/>
      <c r="D48" s="52">
        <f>'PL7-8'!D48-'PL 5-6 (Q1)'!D49</f>
        <v>5229</v>
      </c>
      <c r="E48" s="53"/>
      <c r="F48" s="52">
        <f>'PL7-8'!F48-'PL 5-6 (Q1)'!F49</f>
        <v>4050</v>
      </c>
      <c r="G48" s="53"/>
      <c r="H48" s="52">
        <f>'PL7-8'!H48-'PL 5-6 (Q1)'!H49</f>
        <v>0</v>
      </c>
      <c r="I48" s="53"/>
      <c r="J48" s="52">
        <f>'PL7-8'!J48-'PL 5-6 (Q1)'!J49</f>
        <v>0</v>
      </c>
    </row>
    <row r="49" spans="1:10" ht="21" customHeight="1" thickBot="1">
      <c r="A49" s="55"/>
      <c r="D49" s="133">
        <f>SUM(D47:D48)</f>
        <v>5815</v>
      </c>
      <c r="E49" s="53"/>
      <c r="F49" s="133">
        <f>SUM(F47:F48)</f>
        <v>49746</v>
      </c>
      <c r="G49" s="53"/>
      <c r="H49" s="133">
        <f>SUM(H47:H48)</f>
        <v>19104</v>
      </c>
      <c r="I49" s="53"/>
      <c r="J49" s="133">
        <f>SUM(J47:J48)</f>
        <v>32373</v>
      </c>
    </row>
    <row r="50" spans="1:10" ht="21" customHeight="1" thickTop="1">
      <c r="A50" s="55"/>
      <c r="D50" s="56"/>
      <c r="E50" s="53"/>
      <c r="F50" s="56"/>
      <c r="G50" s="53"/>
      <c r="H50" s="56"/>
      <c r="I50" s="53"/>
      <c r="J50" s="56"/>
    </row>
    <row r="51" spans="1:10" ht="21" customHeight="1" thickBot="1">
      <c r="A51" s="13" t="s">
        <v>98</v>
      </c>
      <c r="B51" s="55"/>
      <c r="D51" s="136">
        <f>D47/300000</f>
        <v>1.9533333333333334E-3</v>
      </c>
      <c r="E51" s="53"/>
      <c r="F51" s="136">
        <f>F47/300000</f>
        <v>0.15232000000000001</v>
      </c>
      <c r="G51" s="53"/>
      <c r="H51" s="136">
        <f>H47/300000</f>
        <v>6.368E-2</v>
      </c>
      <c r="I51" s="53"/>
      <c r="J51" s="136">
        <f>J47/300000</f>
        <v>0.10791000000000001</v>
      </c>
    </row>
    <row r="52" spans="1:10" ht="18.25" customHeight="1" thickTop="1">
      <c r="D52" s="52"/>
      <c r="E52" s="53"/>
      <c r="F52" s="52"/>
      <c r="G52" s="53"/>
      <c r="H52" s="52"/>
      <c r="I52" s="53"/>
      <c r="J52" s="52"/>
    </row>
    <row r="53" spans="1:10" ht="18.25" customHeight="1">
      <c r="D53" s="192"/>
      <c r="E53" s="53"/>
      <c r="F53" s="192"/>
      <c r="G53" s="53"/>
      <c r="H53" s="192"/>
      <c r="I53" s="192"/>
      <c r="J53" s="192"/>
    </row>
    <row r="54" spans="1:10" ht="18.25" customHeight="1">
      <c r="D54" s="56"/>
      <c r="E54" s="53"/>
      <c r="F54" s="56"/>
      <c r="G54" s="53"/>
      <c r="H54" s="56"/>
      <c r="I54" s="53"/>
      <c r="J54" s="56"/>
    </row>
    <row r="55" spans="1:10" ht="18.25" customHeight="1">
      <c r="D55" s="56"/>
      <c r="E55" s="53"/>
      <c r="F55" s="56"/>
      <c r="G55" s="53"/>
      <c r="H55" s="56"/>
      <c r="I55" s="53"/>
      <c r="J55" s="56"/>
    </row>
    <row r="56" spans="1:10" ht="18.25" customHeight="1">
      <c r="D56" s="56"/>
      <c r="E56" s="53"/>
      <c r="F56" s="56"/>
      <c r="G56" s="53"/>
      <c r="H56" s="56"/>
      <c r="I56" s="53"/>
      <c r="J56" s="56"/>
    </row>
    <row r="57" spans="1:10" ht="18.25" customHeight="1">
      <c r="D57" s="56"/>
      <c r="E57" s="53"/>
      <c r="F57" s="56"/>
      <c r="G57" s="53"/>
      <c r="H57" s="56"/>
      <c r="I57" s="53"/>
      <c r="J57" s="56"/>
    </row>
    <row r="58" spans="1:10" ht="18.25" customHeight="1">
      <c r="D58" s="56"/>
      <c r="E58" s="53"/>
      <c r="F58" s="56"/>
      <c r="G58" s="53"/>
      <c r="H58" s="56"/>
      <c r="I58" s="53"/>
      <c r="J58" s="56"/>
    </row>
    <row r="59" spans="1:10" ht="18.25" customHeight="1">
      <c r="D59" s="56"/>
      <c r="E59" s="53"/>
      <c r="F59" s="56"/>
      <c r="G59" s="53"/>
      <c r="H59" s="56"/>
      <c r="I59" s="53"/>
      <c r="J59" s="56"/>
    </row>
  </sheetData>
  <mergeCells count="19"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L6:N6"/>
    <mergeCell ref="D35:F35"/>
    <mergeCell ref="H35:J35"/>
    <mergeCell ref="D36:F36"/>
    <mergeCell ref="H36:J36"/>
    <mergeCell ref="D37:F37"/>
    <mergeCell ref="H37:J37"/>
    <mergeCell ref="D7:F7"/>
    <mergeCell ref="H7:J7"/>
    <mergeCell ref="D9:J9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220D-669A-4816-839C-BE52B75DF0B0}">
  <dimension ref="A1:N59"/>
  <sheetViews>
    <sheetView view="pageBreakPreview" zoomScale="90" zoomScaleNormal="90" zoomScaleSheetLayoutView="90" workbookViewId="0">
      <selection activeCell="B25" sqref="B25"/>
    </sheetView>
  </sheetViews>
  <sheetFormatPr defaultColWidth="9.1796875" defaultRowHeight="18.25" customHeight="1"/>
  <cols>
    <col min="1" max="1" width="2.1796875" style="46" customWidth="1"/>
    <col min="2" max="2" width="49.453125" style="46" customWidth="1"/>
    <col min="3" max="3" width="6.453125" style="47" customWidth="1"/>
    <col min="4" max="4" width="13.54296875" style="48" customWidth="1"/>
    <col min="5" max="5" width="1.1796875" style="45" customWidth="1"/>
    <col min="6" max="6" width="13.54296875" style="48" customWidth="1"/>
    <col min="7" max="7" width="1.1796875" style="45" customWidth="1"/>
    <col min="8" max="8" width="13.54296875" style="48" customWidth="1"/>
    <col min="9" max="9" width="1.1796875" style="45" customWidth="1"/>
    <col min="10" max="10" width="13.54296875" style="48" customWidth="1"/>
    <col min="11" max="11" width="9.1796875" style="45"/>
    <col min="12" max="12" width="15.1796875" style="45" bestFit="1" customWidth="1"/>
    <col min="13" max="13" width="2.453125" style="45" customWidth="1"/>
    <col min="14" max="14" width="14.1796875" style="45" bestFit="1" customWidth="1"/>
    <col min="15" max="16384" width="9.1796875" style="45"/>
  </cols>
  <sheetData>
    <row r="1" spans="1:14" s="35" customFormat="1" ht="21" customHeight="1">
      <c r="A1" s="31" t="s">
        <v>0</v>
      </c>
      <c r="B1" s="31"/>
      <c r="C1" s="41"/>
      <c r="D1" s="33"/>
      <c r="E1" s="32"/>
      <c r="F1" s="33"/>
      <c r="G1" s="32"/>
      <c r="H1" s="33"/>
      <c r="I1" s="32"/>
      <c r="J1" s="33"/>
    </row>
    <row r="2" spans="1:14" s="40" customFormat="1" ht="21" customHeight="1">
      <c r="A2" s="36" t="s">
        <v>71</v>
      </c>
      <c r="B2" s="36"/>
      <c r="C2" s="42"/>
      <c r="D2" s="38"/>
      <c r="E2" s="37"/>
      <c r="F2" s="38"/>
      <c r="G2" s="37"/>
      <c r="H2" s="38"/>
      <c r="I2" s="37"/>
      <c r="J2" s="38"/>
    </row>
    <row r="3" spans="1:14" ht="18.649999999999999" customHeight="1">
      <c r="A3" s="45"/>
    </row>
    <row r="4" spans="1:14" ht="21" customHeight="1">
      <c r="A4" s="45"/>
      <c r="C4" s="43"/>
      <c r="D4" s="235" t="s">
        <v>33</v>
      </c>
      <c r="E4" s="235"/>
      <c r="F4" s="235"/>
      <c r="G4" s="29"/>
      <c r="H4" s="235" t="s">
        <v>3</v>
      </c>
      <c r="I4" s="235"/>
      <c r="J4" s="235"/>
    </row>
    <row r="5" spans="1:14" ht="21" customHeight="1">
      <c r="C5" s="10"/>
      <c r="D5" s="236" t="s">
        <v>72</v>
      </c>
      <c r="E5" s="236"/>
      <c r="F5" s="236"/>
      <c r="G5" s="9"/>
      <c r="H5" s="236" t="s">
        <v>4</v>
      </c>
      <c r="I5" s="236"/>
      <c r="J5" s="236"/>
      <c r="L5" s="142"/>
      <c r="M5" s="142"/>
      <c r="N5" s="142"/>
    </row>
    <row r="6" spans="1:14" ht="21" customHeight="1">
      <c r="C6" s="10"/>
      <c r="D6" s="237" t="s">
        <v>99</v>
      </c>
      <c r="E6" s="237"/>
      <c r="F6" s="237"/>
      <c r="G6" s="9"/>
      <c r="H6" s="237" t="s">
        <v>99</v>
      </c>
      <c r="I6" s="237"/>
      <c r="J6" s="237"/>
      <c r="L6" s="238"/>
      <c r="M6" s="238"/>
      <c r="N6" s="239"/>
    </row>
    <row r="7" spans="1:14" ht="21" customHeight="1">
      <c r="C7" s="10"/>
      <c r="D7" s="240" t="s">
        <v>5</v>
      </c>
      <c r="E7" s="237"/>
      <c r="F7" s="237"/>
      <c r="G7" s="9"/>
      <c r="H7" s="240" t="s">
        <v>5</v>
      </c>
      <c r="I7" s="237"/>
      <c r="J7" s="237"/>
    </row>
    <row r="8" spans="1:14" ht="21" customHeight="1">
      <c r="A8" s="49"/>
      <c r="B8" s="49"/>
      <c r="C8" s="30" t="s">
        <v>8</v>
      </c>
      <c r="D8" s="193">
        <v>2024</v>
      </c>
      <c r="E8" s="193"/>
      <c r="F8" s="193">
        <v>2023</v>
      </c>
      <c r="G8" s="193"/>
      <c r="H8" s="193">
        <v>2024</v>
      </c>
      <c r="I8" s="193"/>
      <c r="J8" s="193">
        <v>2023</v>
      </c>
    </row>
    <row r="9" spans="1:14" ht="21" customHeight="1">
      <c r="A9" s="49"/>
      <c r="B9" s="49"/>
      <c r="C9" s="30"/>
      <c r="D9" s="232" t="s">
        <v>10</v>
      </c>
      <c r="E9" s="232"/>
      <c r="F9" s="232"/>
      <c r="G9" s="232"/>
      <c r="H9" s="232"/>
      <c r="I9" s="232"/>
      <c r="J9" s="232"/>
    </row>
    <row r="10" spans="1:14" ht="21" customHeight="1">
      <c r="A10" s="50" t="s">
        <v>74</v>
      </c>
      <c r="C10" s="57"/>
      <c r="E10" s="58"/>
      <c r="G10" s="58"/>
      <c r="I10" s="58"/>
    </row>
    <row r="11" spans="1:14" ht="21" customHeight="1">
      <c r="A11" s="46" t="s">
        <v>75</v>
      </c>
      <c r="C11" s="47" t="s">
        <v>76</v>
      </c>
      <c r="D11" s="150">
        <v>2026453</v>
      </c>
      <c r="E11" s="3"/>
      <c r="F11" s="150">
        <v>1867646</v>
      </c>
      <c r="G11" s="149"/>
      <c r="H11" s="150">
        <v>0</v>
      </c>
      <c r="I11" s="3"/>
      <c r="J11" s="150">
        <v>0</v>
      </c>
      <c r="L11" s="188"/>
      <c r="M11" s="188"/>
      <c r="N11" s="188"/>
    </row>
    <row r="12" spans="1:14" ht="21" customHeight="1">
      <c r="A12" s="46" t="s">
        <v>77</v>
      </c>
      <c r="C12" s="47" t="s">
        <v>76</v>
      </c>
      <c r="D12" s="150">
        <v>0</v>
      </c>
      <c r="E12" s="3"/>
      <c r="F12" s="150">
        <v>0</v>
      </c>
      <c r="G12" s="149"/>
      <c r="H12" s="150">
        <v>183801</v>
      </c>
      <c r="I12" s="3"/>
      <c r="J12" s="150">
        <v>191464</v>
      </c>
      <c r="L12" s="188"/>
      <c r="M12" s="188"/>
      <c r="N12" s="188"/>
    </row>
    <row r="13" spans="1:14" ht="21" customHeight="1">
      <c r="A13" s="46" t="s">
        <v>78</v>
      </c>
      <c r="C13" s="47">
        <v>3</v>
      </c>
      <c r="D13" s="150">
        <v>0</v>
      </c>
      <c r="E13" s="3"/>
      <c r="F13" s="150">
        <v>0</v>
      </c>
      <c r="G13" s="149"/>
      <c r="H13" s="150">
        <v>11500</v>
      </c>
      <c r="I13" s="3"/>
      <c r="J13" s="150">
        <v>17450</v>
      </c>
      <c r="L13" s="188"/>
      <c r="M13" s="188"/>
      <c r="N13" s="188"/>
    </row>
    <row r="14" spans="1:14" ht="21" customHeight="1">
      <c r="A14" s="51" t="s">
        <v>79</v>
      </c>
      <c r="D14" s="150">
        <v>10251</v>
      </c>
      <c r="E14" s="3"/>
      <c r="F14" s="150">
        <v>12142</v>
      </c>
      <c r="G14" s="149"/>
      <c r="H14" s="150">
        <v>4186</v>
      </c>
      <c r="I14" s="3"/>
      <c r="J14" s="150">
        <v>3097</v>
      </c>
      <c r="L14" s="188"/>
      <c r="M14" s="188"/>
      <c r="N14" s="188"/>
    </row>
    <row r="15" spans="1:14" ht="21" customHeight="1">
      <c r="A15" s="44" t="s">
        <v>80</v>
      </c>
      <c r="D15" s="59">
        <f>SUM(D11:D14)</f>
        <v>2036704</v>
      </c>
      <c r="E15" s="60"/>
      <c r="F15" s="59">
        <f>SUM(F11:F14)</f>
        <v>1879788</v>
      </c>
      <c r="G15" s="60"/>
      <c r="H15" s="59">
        <f>SUM(H11:H14)</f>
        <v>199487</v>
      </c>
      <c r="I15" s="60"/>
      <c r="J15" s="59">
        <f>SUM(J11:J14)</f>
        <v>212011</v>
      </c>
    </row>
    <row r="16" spans="1:14" ht="21" customHeight="1">
      <c r="D16" s="52"/>
      <c r="E16" s="54"/>
      <c r="F16" s="52"/>
      <c r="G16" s="53"/>
      <c r="H16" s="52"/>
      <c r="I16" s="54"/>
      <c r="J16" s="52"/>
    </row>
    <row r="17" spans="1:10" ht="21" customHeight="1">
      <c r="A17" s="50" t="s">
        <v>81</v>
      </c>
      <c r="D17" s="52"/>
      <c r="E17" s="54"/>
      <c r="F17" s="52"/>
      <c r="G17" s="53"/>
      <c r="H17" s="52"/>
      <c r="I17" s="54"/>
      <c r="J17" s="52"/>
    </row>
    <row r="18" spans="1:10" ht="21" customHeight="1">
      <c r="A18" s="51" t="s">
        <v>82</v>
      </c>
      <c r="D18" s="150">
        <v>1190065</v>
      </c>
      <c r="E18" s="53"/>
      <c r="F18" s="150">
        <v>1052167</v>
      </c>
      <c r="G18" s="53"/>
      <c r="H18" s="150">
        <v>0</v>
      </c>
      <c r="I18" s="53"/>
      <c r="J18" s="150">
        <v>0</v>
      </c>
    </row>
    <row r="19" spans="1:10" ht="21" customHeight="1">
      <c r="A19" s="51" t="s">
        <v>83</v>
      </c>
      <c r="C19" s="10"/>
      <c r="D19" s="150">
        <v>544363</v>
      </c>
      <c r="E19" s="151"/>
      <c r="F19" s="150">
        <v>481000</v>
      </c>
      <c r="G19" s="151"/>
      <c r="H19" s="150">
        <v>0</v>
      </c>
      <c r="I19" s="151"/>
      <c r="J19" s="150">
        <v>0</v>
      </c>
    </row>
    <row r="20" spans="1:10" ht="21" customHeight="1">
      <c r="A20" s="51" t="s">
        <v>84</v>
      </c>
      <c r="C20" s="47">
        <v>3</v>
      </c>
      <c r="D20" s="150">
        <v>247652</v>
      </c>
      <c r="E20" s="151"/>
      <c r="F20" s="150">
        <v>218556</v>
      </c>
      <c r="G20" s="151"/>
      <c r="H20" s="150">
        <v>169179</v>
      </c>
      <c r="I20" s="151"/>
      <c r="J20" s="150">
        <v>166923</v>
      </c>
    </row>
    <row r="21" spans="1:10" ht="21" customHeight="1">
      <c r="A21" s="44" t="s">
        <v>85</v>
      </c>
      <c r="D21" s="59">
        <f>SUM(D18:D20)</f>
        <v>1982080</v>
      </c>
      <c r="E21" s="60"/>
      <c r="F21" s="59">
        <f>SUM(F18:F20)</f>
        <v>1751723</v>
      </c>
      <c r="G21" s="60"/>
      <c r="H21" s="59">
        <f>SUM(H18:H20)</f>
        <v>169179</v>
      </c>
      <c r="I21" s="60"/>
      <c r="J21" s="59">
        <f>SUM(J18:J20)</f>
        <v>166923</v>
      </c>
    </row>
    <row r="22" spans="1:10" ht="21" customHeight="1">
      <c r="A22" s="55"/>
      <c r="D22" s="52"/>
      <c r="E22" s="53"/>
      <c r="F22" s="52"/>
      <c r="G22" s="53"/>
      <c r="H22" s="52"/>
      <c r="I22" s="53"/>
      <c r="J22" s="52"/>
    </row>
    <row r="23" spans="1:10" ht="21" customHeight="1">
      <c r="A23" s="55" t="s">
        <v>86</v>
      </c>
      <c r="D23" s="132">
        <f>D15-D21</f>
        <v>54624</v>
      </c>
      <c r="E23" s="53"/>
      <c r="F23" s="132">
        <f>F15-F21</f>
        <v>128065</v>
      </c>
      <c r="G23" s="53"/>
      <c r="H23" s="132">
        <f>H15-H21</f>
        <v>30308</v>
      </c>
      <c r="I23" s="53"/>
      <c r="J23" s="132">
        <f>J15-J21</f>
        <v>45088</v>
      </c>
    </row>
    <row r="24" spans="1:10" ht="21" customHeight="1">
      <c r="A24" s="49" t="s">
        <v>87</v>
      </c>
      <c r="D24" s="150">
        <v>-28610</v>
      </c>
      <c r="E24" s="151"/>
      <c r="F24" s="150">
        <v>-19894</v>
      </c>
      <c r="G24" s="151"/>
      <c r="H24" s="150">
        <v>-2695</v>
      </c>
      <c r="I24" s="151"/>
      <c r="J24" s="150">
        <v>-3147</v>
      </c>
    </row>
    <row r="25" spans="1:10" ht="21" customHeight="1">
      <c r="A25" s="55" t="s">
        <v>89</v>
      </c>
      <c r="D25" s="219">
        <f>SUM(D23:D24)</f>
        <v>26014</v>
      </c>
      <c r="E25" s="60"/>
      <c r="F25" s="219">
        <f>SUM(F23:F24)</f>
        <v>108171</v>
      </c>
      <c r="G25" s="60"/>
      <c r="H25" s="219">
        <f>SUM(H23:H24)</f>
        <v>27613</v>
      </c>
      <c r="I25" s="60"/>
      <c r="J25" s="219">
        <f>SUM(J23:J24)</f>
        <v>41941</v>
      </c>
    </row>
    <row r="26" spans="1:10" ht="21" customHeight="1">
      <c r="A26" s="49" t="s">
        <v>197</v>
      </c>
      <c r="D26" s="150">
        <v>-1880</v>
      </c>
      <c r="E26" s="60"/>
      <c r="F26" s="150">
        <v>19936</v>
      </c>
      <c r="G26" s="60"/>
      <c r="H26" s="150">
        <v>2953</v>
      </c>
      <c r="I26" s="60"/>
      <c r="J26" s="150">
        <v>4560</v>
      </c>
    </row>
    <row r="27" spans="1:10" ht="21" customHeight="1" thickBot="1">
      <c r="A27" s="55" t="s">
        <v>91</v>
      </c>
      <c r="D27" s="133">
        <f>D25-D26</f>
        <v>27894</v>
      </c>
      <c r="E27" s="53"/>
      <c r="F27" s="133">
        <f>F25-F26</f>
        <v>88235</v>
      </c>
      <c r="G27" s="53"/>
      <c r="H27" s="133">
        <f>H25-H26</f>
        <v>24660</v>
      </c>
      <c r="I27" s="53"/>
      <c r="J27" s="133">
        <f>J25-J26</f>
        <v>37381</v>
      </c>
    </row>
    <row r="28" spans="1:10" ht="21" customHeight="1" thickTop="1">
      <c r="A28" s="55"/>
      <c r="D28" s="52"/>
      <c r="E28" s="53"/>
      <c r="F28" s="52"/>
      <c r="G28" s="54"/>
      <c r="H28" s="52"/>
      <c r="I28" s="54"/>
      <c r="J28" s="52"/>
    </row>
    <row r="29" spans="1:10" ht="21" customHeight="1">
      <c r="A29" s="55" t="s">
        <v>92</v>
      </c>
      <c r="D29" s="132">
        <v>0</v>
      </c>
      <c r="E29" s="53"/>
      <c r="F29" s="132">
        <v>0</v>
      </c>
      <c r="G29" s="54"/>
      <c r="H29" s="132">
        <v>0</v>
      </c>
      <c r="I29" s="54"/>
      <c r="J29" s="132">
        <v>0</v>
      </c>
    </row>
    <row r="30" spans="1:10" ht="21" customHeight="1" thickBot="1">
      <c r="A30" s="55" t="s">
        <v>93</v>
      </c>
      <c r="D30" s="133">
        <f>SUM(D27)</f>
        <v>27894</v>
      </c>
      <c r="E30" s="60"/>
      <c r="F30" s="133">
        <f>SUM(F27)</f>
        <v>88235</v>
      </c>
      <c r="G30" s="60"/>
      <c r="H30" s="133">
        <f>SUM(H27)</f>
        <v>24660</v>
      </c>
      <c r="I30" s="60"/>
      <c r="J30" s="133">
        <f>SUM(J27)</f>
        <v>37381</v>
      </c>
    </row>
    <row r="31" spans="1:10" ht="21" customHeight="1" thickTop="1">
      <c r="A31" s="55"/>
      <c r="D31" s="52"/>
      <c r="E31" s="53"/>
      <c r="F31" s="52"/>
      <c r="G31" s="53"/>
      <c r="H31" s="52"/>
      <c r="I31" s="53"/>
      <c r="J31" s="52"/>
    </row>
    <row r="32" spans="1:10" ht="21" customHeight="1">
      <c r="A32" s="2" t="s">
        <v>0</v>
      </c>
      <c r="D32" s="52"/>
      <c r="E32" s="53"/>
      <c r="F32" s="52"/>
      <c r="G32" s="53"/>
      <c r="H32" s="52"/>
      <c r="I32" s="53"/>
      <c r="J32" s="52"/>
    </row>
    <row r="33" spans="1:10" ht="21" customHeight="1">
      <c r="A33" s="134" t="s">
        <v>71</v>
      </c>
      <c r="B33" s="49"/>
      <c r="D33" s="52"/>
      <c r="E33" s="53"/>
      <c r="F33" s="52"/>
      <c r="G33" s="53"/>
      <c r="H33" s="52"/>
      <c r="I33" s="53"/>
      <c r="J33" s="52"/>
    </row>
    <row r="34" spans="1:10" ht="21" customHeight="1">
      <c r="A34" s="49"/>
      <c r="B34" s="49"/>
      <c r="D34" s="52"/>
      <c r="E34" s="53"/>
      <c r="F34" s="52"/>
      <c r="G34" s="53"/>
      <c r="H34" s="52"/>
      <c r="I34" s="53"/>
      <c r="J34" s="52"/>
    </row>
    <row r="35" spans="1:10" ht="21" customHeight="1">
      <c r="A35" s="55"/>
      <c r="B35" s="49"/>
      <c r="D35" s="235" t="s">
        <v>33</v>
      </c>
      <c r="E35" s="235"/>
      <c r="F35" s="235"/>
      <c r="G35" s="29"/>
      <c r="H35" s="235" t="s">
        <v>3</v>
      </c>
      <c r="I35" s="235"/>
      <c r="J35" s="235"/>
    </row>
    <row r="36" spans="1:10" ht="21" customHeight="1">
      <c r="A36" s="55"/>
      <c r="B36" s="49"/>
      <c r="D36" s="236" t="s">
        <v>72</v>
      </c>
      <c r="E36" s="236"/>
      <c r="F36" s="236"/>
      <c r="G36" s="9"/>
      <c r="H36" s="236" t="s">
        <v>4</v>
      </c>
      <c r="I36" s="236"/>
      <c r="J36" s="236"/>
    </row>
    <row r="37" spans="1:10" ht="21" customHeight="1">
      <c r="A37" s="55"/>
      <c r="B37" s="49"/>
      <c r="D37" s="237" t="s">
        <v>99</v>
      </c>
      <c r="E37" s="237"/>
      <c r="F37" s="237"/>
      <c r="G37" s="9"/>
      <c r="H37" s="237" t="s">
        <v>99</v>
      </c>
      <c r="I37" s="237"/>
      <c r="J37" s="237"/>
    </row>
    <row r="38" spans="1:10" ht="21" customHeight="1">
      <c r="A38" s="55"/>
      <c r="B38" s="49"/>
      <c r="D38" s="240" t="s">
        <v>5</v>
      </c>
      <c r="E38" s="237"/>
      <c r="F38" s="237"/>
      <c r="G38" s="9"/>
      <c r="H38" s="240" t="s">
        <v>5</v>
      </c>
      <c r="I38" s="237"/>
      <c r="J38" s="237"/>
    </row>
    <row r="39" spans="1:10" ht="21" customHeight="1">
      <c r="A39" s="55"/>
      <c r="B39" s="49"/>
      <c r="D39" s="193">
        <v>2024</v>
      </c>
      <c r="E39" s="193"/>
      <c r="F39" s="193">
        <v>2023</v>
      </c>
      <c r="G39" s="193"/>
      <c r="H39" s="193">
        <v>2024</v>
      </c>
      <c r="I39" s="193"/>
      <c r="J39" s="193">
        <v>2023</v>
      </c>
    </row>
    <row r="40" spans="1:10" ht="21" customHeight="1">
      <c r="A40" s="49"/>
      <c r="B40" s="49"/>
      <c r="D40" s="232" t="s">
        <v>10</v>
      </c>
      <c r="E40" s="232"/>
      <c r="F40" s="232"/>
      <c r="G40" s="232"/>
      <c r="H40" s="232"/>
      <c r="I40" s="232"/>
      <c r="J40" s="232"/>
    </row>
    <row r="41" spans="1:10" ht="21" customHeight="1">
      <c r="A41" s="28" t="s">
        <v>94</v>
      </c>
      <c r="D41" s="52"/>
      <c r="E41" s="53"/>
      <c r="F41" s="52"/>
      <c r="G41" s="53"/>
      <c r="H41" s="52"/>
      <c r="I41" s="53"/>
      <c r="J41" s="52"/>
    </row>
    <row r="42" spans="1:10" ht="21" customHeight="1">
      <c r="A42" s="135" t="s">
        <v>95</v>
      </c>
      <c r="B42" s="45"/>
      <c r="D42" s="52">
        <v>16232</v>
      </c>
      <c r="E42" s="52"/>
      <c r="F42" s="52">
        <v>79800</v>
      </c>
      <c r="G42" s="52"/>
      <c r="H42" s="52">
        <v>24660</v>
      </c>
      <c r="I42" s="52"/>
      <c r="J42" s="52">
        <v>37381</v>
      </c>
    </row>
    <row r="43" spans="1:10" ht="21" customHeight="1">
      <c r="A43" s="135" t="s">
        <v>96</v>
      </c>
      <c r="B43" s="45"/>
      <c r="D43" s="52">
        <v>11662</v>
      </c>
      <c r="E43" s="53"/>
      <c r="F43" s="52">
        <v>8435</v>
      </c>
      <c r="G43" s="53"/>
      <c r="H43" s="52">
        <v>0</v>
      </c>
      <c r="I43" s="53"/>
      <c r="J43" s="52">
        <v>0</v>
      </c>
    </row>
    <row r="44" spans="1:10" ht="21" customHeight="1" thickBot="1">
      <c r="A44" s="55"/>
      <c r="D44" s="133">
        <f>SUM(D42:D43)</f>
        <v>27894</v>
      </c>
      <c r="E44" s="53"/>
      <c r="F44" s="133">
        <f>SUM(F42:F43)</f>
        <v>88235</v>
      </c>
      <c r="G44" s="53"/>
      <c r="H44" s="133">
        <f>SUM(H42:H43)</f>
        <v>24660</v>
      </c>
      <c r="I44" s="53"/>
      <c r="J44" s="133">
        <f>SUM(J42:J43)</f>
        <v>37381</v>
      </c>
    </row>
    <row r="45" spans="1:10" ht="21" customHeight="1" thickTop="1">
      <c r="A45" s="55"/>
      <c r="D45" s="52"/>
      <c r="E45" s="53"/>
      <c r="F45" s="52"/>
      <c r="G45" s="53"/>
      <c r="H45" s="52"/>
      <c r="I45" s="53"/>
      <c r="J45" s="52"/>
    </row>
    <row r="46" spans="1:10" ht="21" customHeight="1">
      <c r="A46" s="55" t="s">
        <v>97</v>
      </c>
      <c r="D46" s="52"/>
      <c r="E46" s="53"/>
      <c r="F46" s="52"/>
      <c r="G46" s="53"/>
      <c r="H46" s="52"/>
      <c r="I46" s="53"/>
      <c r="J46" s="52"/>
    </row>
    <row r="47" spans="1:10" ht="21" customHeight="1">
      <c r="A47" s="135" t="s">
        <v>95</v>
      </c>
      <c r="B47" s="45"/>
      <c r="D47" s="52">
        <f>D42</f>
        <v>16232</v>
      </c>
      <c r="E47" s="53"/>
      <c r="F47" s="52">
        <v>79800</v>
      </c>
      <c r="G47" s="53"/>
      <c r="H47" s="52">
        <v>24660</v>
      </c>
      <c r="I47" s="53"/>
      <c r="J47" s="52">
        <v>37381</v>
      </c>
    </row>
    <row r="48" spans="1:10" ht="21" customHeight="1">
      <c r="A48" s="135" t="s">
        <v>96</v>
      </c>
      <c r="B48" s="45"/>
      <c r="D48" s="52">
        <f>D43</f>
        <v>11662</v>
      </c>
      <c r="E48" s="53"/>
      <c r="F48" s="52">
        <v>8435</v>
      </c>
      <c r="G48" s="53"/>
      <c r="H48" s="52">
        <v>0</v>
      </c>
      <c r="I48" s="53"/>
      <c r="J48" s="52">
        <v>0</v>
      </c>
    </row>
    <row r="49" spans="1:10" ht="21" customHeight="1" thickBot="1">
      <c r="A49" s="55"/>
      <c r="D49" s="133">
        <f>SUM(D47:D48)</f>
        <v>27894</v>
      </c>
      <c r="E49" s="53"/>
      <c r="F49" s="133">
        <f>SUM(F47:F48)</f>
        <v>88235</v>
      </c>
      <c r="G49" s="53"/>
      <c r="H49" s="133">
        <f>SUM(H47:H48)</f>
        <v>24660</v>
      </c>
      <c r="I49" s="53"/>
      <c r="J49" s="133">
        <f>SUM(J47:J48)</f>
        <v>37381</v>
      </c>
    </row>
    <row r="50" spans="1:10" ht="21" customHeight="1" thickTop="1">
      <c r="A50" s="55"/>
      <c r="D50" s="56"/>
      <c r="E50" s="53"/>
      <c r="F50" s="56"/>
      <c r="G50" s="53"/>
      <c r="H50" s="56"/>
      <c r="I50" s="53"/>
      <c r="J50" s="56"/>
    </row>
    <row r="51" spans="1:10" ht="21" customHeight="1" thickBot="1">
      <c r="A51" s="13" t="s">
        <v>98</v>
      </c>
      <c r="B51" s="55"/>
      <c r="D51" s="136">
        <f>D47/300000</f>
        <v>5.4106666666666664E-2</v>
      </c>
      <c r="E51" s="53"/>
      <c r="F51" s="136">
        <f>F47/300000</f>
        <v>0.26600000000000001</v>
      </c>
      <c r="G51" s="53"/>
      <c r="H51" s="136">
        <f>H47/300000</f>
        <v>8.2199999999999995E-2</v>
      </c>
      <c r="I51" s="53"/>
      <c r="J51" s="136">
        <f>J47/300000</f>
        <v>0.12460333333333333</v>
      </c>
    </row>
    <row r="52" spans="1:10" ht="18.25" customHeight="1" thickTop="1">
      <c r="D52" s="52"/>
      <c r="E52" s="53"/>
      <c r="F52" s="52"/>
      <c r="G52" s="53"/>
      <c r="H52" s="52"/>
      <c r="I52" s="53"/>
      <c r="J52" s="52"/>
    </row>
    <row r="53" spans="1:10" ht="18.25" customHeight="1">
      <c r="D53" s="192"/>
      <c r="E53" s="53"/>
      <c r="F53" s="192"/>
      <c r="G53" s="53"/>
      <c r="H53" s="192"/>
      <c r="I53" s="192"/>
      <c r="J53" s="192"/>
    </row>
    <row r="54" spans="1:10" ht="18.25" customHeight="1">
      <c r="D54" s="56"/>
      <c r="E54" s="53"/>
      <c r="F54" s="56"/>
      <c r="G54" s="53"/>
      <c r="H54" s="56"/>
      <c r="I54" s="53"/>
      <c r="J54" s="56"/>
    </row>
    <row r="55" spans="1:10" ht="18.25" customHeight="1">
      <c r="D55" s="56"/>
      <c r="E55" s="53"/>
      <c r="F55" s="56"/>
      <c r="G55" s="53"/>
      <c r="H55" s="56"/>
      <c r="I55" s="53"/>
      <c r="J55" s="56"/>
    </row>
    <row r="56" spans="1:10" ht="18.25" customHeight="1">
      <c r="D56" s="56"/>
      <c r="E56" s="53"/>
      <c r="F56" s="56"/>
      <c r="G56" s="53"/>
      <c r="H56" s="56"/>
      <c r="I56" s="53"/>
      <c r="J56" s="56"/>
    </row>
    <row r="57" spans="1:10" ht="18.25" customHeight="1">
      <c r="D57" s="56"/>
      <c r="E57" s="53"/>
      <c r="F57" s="56"/>
      <c r="G57" s="53"/>
      <c r="H57" s="56"/>
      <c r="I57" s="53"/>
      <c r="J57" s="56"/>
    </row>
    <row r="58" spans="1:10" ht="18.25" customHeight="1">
      <c r="D58" s="56"/>
      <c r="E58" s="53"/>
      <c r="F58" s="56"/>
      <c r="G58" s="53"/>
      <c r="H58" s="56"/>
      <c r="I58" s="53"/>
      <c r="J58" s="56"/>
    </row>
    <row r="59" spans="1:10" ht="18.25" customHeight="1">
      <c r="D59" s="56"/>
      <c r="E59" s="53"/>
      <c r="F59" s="56"/>
      <c r="G59" s="53"/>
      <c r="H59" s="56"/>
      <c r="I59" s="53"/>
      <c r="J59" s="56"/>
    </row>
  </sheetData>
  <mergeCells count="19">
    <mergeCell ref="D4:F4"/>
    <mergeCell ref="H4:J4"/>
    <mergeCell ref="D5:F5"/>
    <mergeCell ref="H5:J5"/>
    <mergeCell ref="D6:F6"/>
    <mergeCell ref="H6:J6"/>
    <mergeCell ref="L6:N6"/>
    <mergeCell ref="D7:F7"/>
    <mergeCell ref="H7:J7"/>
    <mergeCell ref="D9:J9"/>
    <mergeCell ref="D35:F35"/>
    <mergeCell ref="H35:J35"/>
    <mergeCell ref="D40:J40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75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8"/>
  <sheetViews>
    <sheetView view="pageBreakPreview" topLeftCell="A7" zoomScale="87" zoomScaleNormal="80" zoomScaleSheetLayoutView="70" workbookViewId="0">
      <selection activeCell="A20" sqref="A20"/>
    </sheetView>
  </sheetViews>
  <sheetFormatPr defaultColWidth="9.1796875" defaultRowHeight="18.25" customHeight="1"/>
  <cols>
    <col min="1" max="1" width="59" style="63" customWidth="1"/>
    <col min="2" max="2" width="6.1796875" style="79" customWidth="1"/>
    <col min="3" max="3" width="1.1796875" style="63" customWidth="1"/>
    <col min="4" max="4" width="12.1796875" style="63" customWidth="1"/>
    <col min="5" max="5" width="1.1796875" style="63" customWidth="1"/>
    <col min="6" max="6" width="12.1796875" style="63" customWidth="1"/>
    <col min="7" max="7" width="1.1796875" style="63" customWidth="1"/>
    <col min="8" max="8" width="12.81640625" style="63" customWidth="1"/>
    <col min="9" max="9" width="1.1796875" style="63" customWidth="1"/>
    <col min="10" max="10" width="12.1796875" style="63" customWidth="1"/>
    <col min="11" max="11" width="1.1796875" style="63" customWidth="1"/>
    <col min="12" max="12" width="13" style="63" customWidth="1"/>
    <col min="13" max="13" width="1.1796875" style="63" customWidth="1"/>
    <col min="14" max="14" width="12.1796875" style="63" customWidth="1"/>
    <col min="15" max="15" width="1.1796875" style="63" customWidth="1"/>
    <col min="16" max="16" width="13" style="63" customWidth="1"/>
    <col min="17" max="17" width="1.1796875" style="63" customWidth="1"/>
    <col min="18" max="18" width="12.1796875" style="63" customWidth="1"/>
    <col min="19" max="19" width="14.1796875" style="64" bestFit="1" customWidth="1"/>
    <col min="20" max="20" width="9.1796875" style="64"/>
    <col min="21" max="21" width="13.1796875" style="64" bestFit="1" customWidth="1"/>
    <col min="22" max="22" width="9.1796875" style="64"/>
    <col min="23" max="23" width="14.1796875" style="64" bestFit="1" customWidth="1"/>
    <col min="24" max="24" width="9.1796875" style="64"/>
    <col min="25" max="25" width="13.1796875" style="64" bestFit="1" customWidth="1"/>
    <col min="26" max="26" width="9.1796875" style="64"/>
    <col min="27" max="27" width="14" style="64" bestFit="1" customWidth="1"/>
    <col min="28" max="28" width="9.1796875" style="64"/>
    <col min="29" max="29" width="14.1796875" style="64" bestFit="1" customWidth="1"/>
    <col min="30" max="30" width="9.1796875" style="64"/>
    <col min="31" max="31" width="9.81640625" style="64" bestFit="1" customWidth="1"/>
    <col min="32" max="32" width="9.1796875" style="64"/>
    <col min="33" max="33" width="14.1796875" style="64" bestFit="1" customWidth="1"/>
    <col min="34" max="16384" width="9.1796875" style="63"/>
  </cols>
  <sheetData>
    <row r="1" spans="1:33" ht="18.25" customHeight="1">
      <c r="A1" s="2" t="s">
        <v>0</v>
      </c>
      <c r="B1" s="80"/>
      <c r="C1" s="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4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</row>
    <row r="2" spans="1:33" ht="18.25" customHeight="1">
      <c r="A2" s="134" t="s">
        <v>100</v>
      </c>
      <c r="B2" s="80"/>
      <c r="C2" s="134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4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</row>
    <row r="3" spans="1:33" ht="18.25" customHeight="1">
      <c r="A3" s="66"/>
      <c r="B3" s="80"/>
      <c r="C3" s="66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4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</row>
    <row r="4" spans="1:33" ht="18.25" customHeight="1">
      <c r="A4" s="66"/>
      <c r="B4" s="80"/>
      <c r="C4" s="66"/>
      <c r="D4" s="241" t="s">
        <v>101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22"/>
      <c r="R4" s="222"/>
      <c r="S4" s="84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</row>
    <row r="5" spans="1:33" ht="18.25" customHeight="1">
      <c r="A5" s="66"/>
      <c r="B5" s="80"/>
      <c r="C5" s="66"/>
      <c r="D5" s="78"/>
      <c r="E5" s="78"/>
      <c r="F5" s="78"/>
      <c r="G5" s="78"/>
      <c r="H5" s="78"/>
      <c r="I5" s="78"/>
      <c r="J5" s="242" t="s">
        <v>102</v>
      </c>
      <c r="K5" s="242"/>
      <c r="L5" s="242"/>
      <c r="M5" s="78"/>
      <c r="N5" s="78"/>
      <c r="O5" s="78"/>
      <c r="P5" s="78"/>
      <c r="Q5" s="78"/>
      <c r="R5" s="78"/>
      <c r="S5" s="84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</row>
    <row r="6" spans="1:33" ht="18.25" customHeight="1">
      <c r="A6" s="66"/>
      <c r="B6" s="80"/>
      <c r="C6" s="66"/>
      <c r="D6" s="74"/>
      <c r="E6" s="74"/>
      <c r="F6" s="75"/>
      <c r="G6" s="74"/>
      <c r="H6" s="75" t="s">
        <v>103</v>
      </c>
      <c r="I6" s="74"/>
      <c r="J6" s="74"/>
      <c r="K6" s="74"/>
      <c r="L6" s="74"/>
      <c r="M6" s="74"/>
      <c r="N6" s="75" t="s">
        <v>55</v>
      </c>
      <c r="O6" s="74"/>
      <c r="P6" s="74"/>
      <c r="Q6" s="74"/>
      <c r="R6" s="74"/>
      <c r="S6" s="84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</row>
    <row r="7" spans="1:33" ht="18.25" customHeight="1">
      <c r="A7" s="66"/>
      <c r="B7" s="80"/>
      <c r="C7" s="66"/>
      <c r="D7" s="76" t="s">
        <v>104</v>
      </c>
      <c r="E7" s="74"/>
      <c r="F7" s="75" t="s">
        <v>105</v>
      </c>
      <c r="G7" s="74"/>
      <c r="H7" s="75" t="s">
        <v>106</v>
      </c>
      <c r="I7" s="74"/>
      <c r="M7" s="74"/>
      <c r="N7" s="75" t="s">
        <v>107</v>
      </c>
      <c r="O7" s="74"/>
      <c r="P7" s="76"/>
      <c r="Q7" s="74"/>
      <c r="R7" s="74"/>
      <c r="S7" s="84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</row>
    <row r="8" spans="1:33" ht="18.25" customHeight="1">
      <c r="A8" s="66"/>
      <c r="B8" s="80"/>
      <c r="C8" s="66"/>
      <c r="D8" s="76" t="s">
        <v>108</v>
      </c>
      <c r="E8" s="74"/>
      <c r="F8" s="75" t="s">
        <v>109</v>
      </c>
      <c r="G8" s="74"/>
      <c r="H8" s="75" t="s">
        <v>110</v>
      </c>
      <c r="I8" s="74"/>
      <c r="J8" s="75" t="s">
        <v>111</v>
      </c>
      <c r="K8" s="74"/>
      <c r="L8" s="75" t="s">
        <v>112</v>
      </c>
      <c r="M8" s="74"/>
      <c r="N8" s="75" t="s">
        <v>113</v>
      </c>
      <c r="O8" s="74"/>
      <c r="P8" s="75" t="s">
        <v>114</v>
      </c>
      <c r="Q8" s="74"/>
      <c r="R8" s="74" t="s">
        <v>115</v>
      </c>
      <c r="S8" s="84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</row>
    <row r="9" spans="1:33" ht="18.25" customHeight="1">
      <c r="A9" s="66"/>
      <c r="B9" s="143" t="s">
        <v>8</v>
      </c>
      <c r="C9" s="66"/>
      <c r="D9" s="76" t="s">
        <v>116</v>
      </c>
      <c r="E9" s="74"/>
      <c r="F9" s="75" t="s">
        <v>117</v>
      </c>
      <c r="G9" s="74"/>
      <c r="H9" s="75" t="s">
        <v>118</v>
      </c>
      <c r="I9" s="74"/>
      <c r="J9" s="74" t="s">
        <v>119</v>
      </c>
      <c r="K9" s="74"/>
      <c r="L9" s="74" t="s">
        <v>120</v>
      </c>
      <c r="M9" s="74"/>
      <c r="N9" s="75" t="s">
        <v>121</v>
      </c>
      <c r="O9" s="74"/>
      <c r="P9" s="75" t="s">
        <v>122</v>
      </c>
      <c r="Q9" s="77"/>
      <c r="R9" s="77" t="s">
        <v>123</v>
      </c>
      <c r="S9" s="8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</row>
    <row r="10" spans="1:33" ht="18.25" customHeight="1">
      <c r="A10" s="66"/>
      <c r="B10" s="80"/>
      <c r="C10" s="66"/>
      <c r="D10" s="243" t="s">
        <v>10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84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</row>
    <row r="11" spans="1:33" ht="18.25" customHeight="1">
      <c r="A11" s="61" t="s">
        <v>124</v>
      </c>
      <c r="C11" s="61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1:33" ht="18.25" customHeight="1">
      <c r="A12" s="66" t="s">
        <v>125</v>
      </c>
      <c r="B12" s="80"/>
      <c r="C12" s="66"/>
      <c r="D12" s="145">
        <v>300000</v>
      </c>
      <c r="E12" s="83"/>
      <c r="F12" s="145">
        <v>959977</v>
      </c>
      <c r="G12" s="83"/>
      <c r="H12" s="145">
        <v>152460</v>
      </c>
      <c r="I12" s="83"/>
      <c r="J12" s="145">
        <v>30000</v>
      </c>
      <c r="K12" s="83"/>
      <c r="L12" s="145">
        <v>-161679</v>
      </c>
      <c r="M12" s="83"/>
      <c r="N12" s="145">
        <f>SUM(D12:M12)</f>
        <v>1280758</v>
      </c>
      <c r="O12" s="83"/>
      <c r="P12" s="145">
        <v>65504</v>
      </c>
      <c r="Q12" s="145"/>
      <c r="R12" s="145">
        <f>SUM(N12:P12)</f>
        <v>1346262</v>
      </c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</row>
    <row r="13" spans="1:33" ht="18.25" customHeight="1">
      <c r="A13" s="13" t="s">
        <v>126</v>
      </c>
      <c r="B13" s="80"/>
      <c r="C13" s="13"/>
      <c r="D13" s="69"/>
      <c r="E13" s="67"/>
      <c r="F13" s="69"/>
      <c r="G13" s="67"/>
      <c r="H13" s="69"/>
      <c r="I13" s="67"/>
      <c r="J13" s="69"/>
      <c r="K13" s="67"/>
      <c r="L13" s="69"/>
      <c r="M13" s="67"/>
      <c r="N13" s="69"/>
      <c r="O13" s="67"/>
      <c r="P13" s="69"/>
      <c r="Q13" s="69"/>
      <c r="R13" s="69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</row>
    <row r="14" spans="1:33" ht="18.25" customHeight="1">
      <c r="A14" s="11" t="s">
        <v>127</v>
      </c>
      <c r="B14" s="80"/>
      <c r="C14" s="11"/>
      <c r="D14" s="69"/>
      <c r="E14" s="67"/>
      <c r="F14" s="69"/>
      <c r="G14" s="67"/>
      <c r="H14" s="69"/>
      <c r="I14" s="67"/>
      <c r="J14" s="69"/>
      <c r="K14" s="67"/>
      <c r="L14" s="69"/>
      <c r="M14" s="67"/>
      <c r="N14" s="69"/>
      <c r="O14" s="67"/>
      <c r="P14" s="69"/>
      <c r="Q14" s="69"/>
      <c r="R14" s="69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</row>
    <row r="15" spans="1:33" ht="18.25" customHeight="1">
      <c r="A15" s="137" t="s">
        <v>128</v>
      </c>
      <c r="B15" s="80"/>
      <c r="C15" s="137"/>
      <c r="D15" s="69"/>
      <c r="E15" s="67"/>
      <c r="F15" s="69"/>
      <c r="G15" s="67"/>
      <c r="H15" s="69"/>
      <c r="I15" s="67"/>
      <c r="J15" s="69"/>
      <c r="K15" s="67"/>
      <c r="L15" s="69"/>
      <c r="M15" s="67"/>
      <c r="N15" s="69"/>
      <c r="O15" s="67"/>
      <c r="P15" s="69"/>
      <c r="Q15" s="69"/>
      <c r="R15" s="69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</row>
    <row r="16" spans="1:33" ht="18.25" customHeight="1">
      <c r="A16" s="137" t="s">
        <v>129</v>
      </c>
      <c r="B16" s="80"/>
      <c r="C16" s="137"/>
      <c r="D16" s="72">
        <v>0</v>
      </c>
      <c r="E16" s="67"/>
      <c r="F16" s="72">
        <v>0</v>
      </c>
      <c r="G16" s="67"/>
      <c r="H16" s="69">
        <v>1831</v>
      </c>
      <c r="I16" s="67"/>
      <c r="J16" s="72">
        <v>0</v>
      </c>
      <c r="K16" s="67"/>
      <c r="L16" s="69">
        <v>0</v>
      </c>
      <c r="M16" s="67"/>
      <c r="N16" s="69">
        <f>SUM(D16:L16)</f>
        <v>1831</v>
      </c>
      <c r="O16" s="67"/>
      <c r="P16" s="69">
        <v>0</v>
      </c>
      <c r="Q16" s="69"/>
      <c r="R16" s="69">
        <f>SUM(N16:P16)</f>
        <v>1831</v>
      </c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</row>
    <row r="17" spans="1:33" ht="18.25" customHeight="1">
      <c r="A17" s="70" t="s">
        <v>203</v>
      </c>
      <c r="B17" s="80">
        <v>6</v>
      </c>
      <c r="C17" s="70"/>
      <c r="D17" s="147">
        <v>0</v>
      </c>
      <c r="E17" s="65"/>
      <c r="F17" s="147">
        <v>0</v>
      </c>
      <c r="G17" s="65"/>
      <c r="H17" s="54">
        <v>0</v>
      </c>
      <c r="I17" s="65"/>
      <c r="J17" s="147">
        <v>0</v>
      </c>
      <c r="K17" s="65"/>
      <c r="L17" s="54">
        <v>-48000</v>
      </c>
      <c r="M17" s="67"/>
      <c r="N17" s="69">
        <f>SUM(D17:L17)</f>
        <v>-48000</v>
      </c>
      <c r="O17" s="67"/>
      <c r="P17" s="69">
        <v>0</v>
      </c>
      <c r="Q17" s="69"/>
      <c r="R17" s="69">
        <f>SUM(N17:P17)</f>
        <v>-48000</v>
      </c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</row>
    <row r="18" spans="1:33" ht="18.25" customHeight="1">
      <c r="A18" s="18" t="s">
        <v>130</v>
      </c>
      <c r="B18" s="80"/>
      <c r="C18" s="18"/>
      <c r="D18" s="146">
        <f>SUM(D16:D17)</f>
        <v>0</v>
      </c>
      <c r="E18" s="83"/>
      <c r="F18" s="146">
        <f>SUM(F16:F17)</f>
        <v>0</v>
      </c>
      <c r="G18" s="83"/>
      <c r="H18" s="146">
        <f>SUM(H16:H17)</f>
        <v>1831</v>
      </c>
      <c r="I18" s="83"/>
      <c r="J18" s="146">
        <f>SUM(J16:J17)</f>
        <v>0</v>
      </c>
      <c r="K18" s="83"/>
      <c r="L18" s="146">
        <f>SUM(L16:L17)</f>
        <v>-48000</v>
      </c>
      <c r="M18" s="83"/>
      <c r="N18" s="146">
        <f>SUM(N16:N17)</f>
        <v>-46169</v>
      </c>
      <c r="O18" s="83"/>
      <c r="P18" s="146">
        <f>SUM(P16:P17)</f>
        <v>0</v>
      </c>
      <c r="Q18" s="145"/>
      <c r="R18" s="146">
        <f>SUM(R16:R17)</f>
        <v>-46169</v>
      </c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</row>
    <row r="19" spans="1:33" ht="12.65" customHeight="1">
      <c r="A19" s="11"/>
      <c r="B19" s="80"/>
      <c r="C19" s="11"/>
      <c r="D19" s="69"/>
      <c r="E19" s="67"/>
      <c r="F19" s="69"/>
      <c r="G19" s="67"/>
      <c r="H19" s="69"/>
      <c r="I19" s="67"/>
      <c r="J19" s="69"/>
      <c r="K19" s="67"/>
      <c r="L19" s="69"/>
      <c r="M19" s="67"/>
      <c r="N19" s="69"/>
      <c r="O19" s="67"/>
      <c r="P19" s="191"/>
      <c r="Q19" s="69"/>
      <c r="R19" s="69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</row>
    <row r="20" spans="1:33" ht="17.5" customHeight="1">
      <c r="A20" s="13" t="s">
        <v>131</v>
      </c>
      <c r="B20" s="80"/>
      <c r="C20" s="13"/>
      <c r="D20" s="190">
        <f>SUM(D18)</f>
        <v>0</v>
      </c>
      <c r="E20" s="83"/>
      <c r="F20" s="190">
        <f>SUM(F18)</f>
        <v>0</v>
      </c>
      <c r="G20" s="83"/>
      <c r="H20" s="190">
        <f>SUM(H18)</f>
        <v>1831</v>
      </c>
      <c r="I20" s="83"/>
      <c r="J20" s="190">
        <f>SUM(J18)</f>
        <v>0</v>
      </c>
      <c r="K20" s="83"/>
      <c r="L20" s="190">
        <f>SUM(L18)</f>
        <v>-48000</v>
      </c>
      <c r="M20" s="83"/>
      <c r="N20" s="190">
        <f>SUM(N18)</f>
        <v>-46169</v>
      </c>
      <c r="O20" s="83"/>
      <c r="P20" s="190">
        <f>SUM(P18)</f>
        <v>0</v>
      </c>
      <c r="Q20" s="145"/>
      <c r="R20" s="190">
        <f>SUM(R18)</f>
        <v>-46169</v>
      </c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</row>
    <row r="21" spans="1:33" ht="12.65" customHeight="1">
      <c r="A21" s="11"/>
      <c r="B21" s="80"/>
      <c r="C21" s="11"/>
      <c r="D21" s="69"/>
      <c r="E21" s="67"/>
      <c r="F21" s="69"/>
      <c r="G21" s="67"/>
      <c r="H21" s="69"/>
      <c r="I21" s="67"/>
      <c r="J21" s="69"/>
      <c r="K21" s="67"/>
      <c r="L21" s="69"/>
      <c r="M21" s="67"/>
      <c r="N21" s="69"/>
      <c r="O21" s="67"/>
      <c r="P21" s="69"/>
      <c r="Q21" s="69"/>
      <c r="R21" s="69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</row>
    <row r="22" spans="1:33" ht="18.25" customHeight="1">
      <c r="A22" s="5" t="s">
        <v>132</v>
      </c>
      <c r="B22" s="80"/>
      <c r="C22" s="5"/>
      <c r="D22" s="145"/>
      <c r="E22" s="83"/>
      <c r="F22" s="145"/>
      <c r="G22" s="83"/>
      <c r="H22" s="145"/>
      <c r="I22" s="83"/>
      <c r="J22" s="145"/>
      <c r="K22" s="83"/>
      <c r="L22" s="145"/>
      <c r="M22" s="83"/>
      <c r="N22" s="145"/>
      <c r="O22" s="83"/>
      <c r="P22" s="145"/>
      <c r="Q22" s="145"/>
      <c r="R22" s="14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</row>
    <row r="23" spans="1:33" ht="18.25" customHeight="1">
      <c r="A23" s="6" t="s">
        <v>133</v>
      </c>
      <c r="B23" s="80"/>
      <c r="C23" s="6"/>
      <c r="D23" s="72">
        <v>0</v>
      </c>
      <c r="E23" s="73"/>
      <c r="F23" s="73">
        <v>0</v>
      </c>
      <c r="G23" s="73"/>
      <c r="H23" s="73">
        <v>0</v>
      </c>
      <c r="I23" s="73"/>
      <c r="J23" s="73">
        <v>0</v>
      </c>
      <c r="K23" s="67"/>
      <c r="L23" s="67">
        <f>'PL7-8'!F42</f>
        <v>79800</v>
      </c>
      <c r="M23" s="67"/>
      <c r="N23" s="69">
        <f>SUM(D23:L23)</f>
        <v>79800</v>
      </c>
      <c r="O23" s="67"/>
      <c r="P23" s="69">
        <f>'PL7-8'!F48</f>
        <v>8435</v>
      </c>
      <c r="Q23" s="69"/>
      <c r="R23" s="69">
        <f>SUM(N23:P23)</f>
        <v>88235</v>
      </c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</row>
    <row r="24" spans="1:33" ht="18.25" customHeight="1">
      <c r="A24" s="6" t="s">
        <v>134</v>
      </c>
      <c r="B24" s="80"/>
      <c r="C24" s="6"/>
      <c r="D24" s="72">
        <v>0</v>
      </c>
      <c r="E24" s="71"/>
      <c r="F24" s="72">
        <v>0</v>
      </c>
      <c r="G24" s="71"/>
      <c r="H24" s="72">
        <v>0</v>
      </c>
      <c r="I24" s="71"/>
      <c r="J24" s="72">
        <v>0</v>
      </c>
      <c r="K24" s="67"/>
      <c r="L24" s="67">
        <v>0</v>
      </c>
      <c r="M24" s="67"/>
      <c r="N24" s="69">
        <f>SUM(D24:L24)</f>
        <v>0</v>
      </c>
      <c r="O24" s="67"/>
      <c r="P24" s="69">
        <v>0</v>
      </c>
      <c r="Q24" s="69"/>
      <c r="R24" s="69">
        <f>SUM(N24:P24)</f>
        <v>0</v>
      </c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</row>
    <row r="25" spans="1:33" ht="18.25" customHeight="1">
      <c r="A25" s="5" t="s">
        <v>93</v>
      </c>
      <c r="B25" s="80"/>
      <c r="C25" s="5"/>
      <c r="D25" s="146">
        <f>SUM(D23:D24)</f>
        <v>0</v>
      </c>
      <c r="E25" s="83"/>
      <c r="F25" s="146">
        <f>SUM(F23:F24)</f>
        <v>0</v>
      </c>
      <c r="G25" s="83"/>
      <c r="H25" s="146">
        <f>SUM(H23:H24)</f>
        <v>0</v>
      </c>
      <c r="I25" s="83"/>
      <c r="J25" s="146">
        <f>SUM(J23:J24)</f>
        <v>0</v>
      </c>
      <c r="K25" s="83"/>
      <c r="L25" s="146">
        <f>SUM(L23:L24)</f>
        <v>79800</v>
      </c>
      <c r="M25" s="83"/>
      <c r="N25" s="146">
        <f>SUM(N23:N24)</f>
        <v>79800</v>
      </c>
      <c r="O25" s="83"/>
      <c r="P25" s="146">
        <f>SUM(P23:P24)</f>
        <v>8435</v>
      </c>
      <c r="Q25" s="145"/>
      <c r="R25" s="146">
        <f>SUM(R23:R24)</f>
        <v>88235</v>
      </c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</row>
    <row r="26" spans="1:33" ht="12.65" customHeight="1">
      <c r="A26" s="66"/>
      <c r="B26" s="80"/>
      <c r="C26" s="66"/>
      <c r="D26" s="69"/>
      <c r="E26" s="67"/>
      <c r="F26" s="68"/>
      <c r="G26" s="67"/>
      <c r="H26" s="67"/>
      <c r="I26" s="67"/>
      <c r="J26" s="67"/>
      <c r="K26" s="67"/>
      <c r="L26" s="67"/>
      <c r="M26" s="67"/>
      <c r="N26" s="67"/>
      <c r="O26" s="67"/>
      <c r="P26" s="69"/>
      <c r="Q26" s="69"/>
      <c r="R26" s="67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</row>
    <row r="27" spans="1:33" ht="18.25" customHeight="1" thickBot="1">
      <c r="A27" s="66" t="s">
        <v>135</v>
      </c>
      <c r="B27" s="80"/>
      <c r="C27" s="66"/>
      <c r="D27" s="82">
        <f>D12+D20+D25</f>
        <v>300000</v>
      </c>
      <c r="E27" s="83"/>
      <c r="F27" s="82">
        <f>F12+F20+F25</f>
        <v>959977</v>
      </c>
      <c r="G27" s="83"/>
      <c r="H27" s="82">
        <f>H12+H20+H25</f>
        <v>154291</v>
      </c>
      <c r="I27" s="83"/>
      <c r="J27" s="82">
        <f>J12+J20+J25</f>
        <v>30000</v>
      </c>
      <c r="K27" s="83"/>
      <c r="L27" s="82">
        <f>L12+L20+L25</f>
        <v>-129879</v>
      </c>
      <c r="M27" s="83"/>
      <c r="N27" s="82">
        <f>N12+N20+N25</f>
        <v>1314389</v>
      </c>
      <c r="O27" s="83"/>
      <c r="P27" s="82">
        <f>P12+P20+P25</f>
        <v>73939</v>
      </c>
      <c r="Q27" s="83"/>
      <c r="R27" s="82">
        <f>R12+R20+R25</f>
        <v>1388328</v>
      </c>
      <c r="S27" s="84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</row>
    <row r="28" spans="1:33" ht="18.25" customHeight="1" thickTop="1"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85"/>
    </row>
  </sheetData>
  <mergeCells count="3">
    <mergeCell ref="D4:P4"/>
    <mergeCell ref="J5:L5"/>
    <mergeCell ref="D10:R10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025D-E30B-4F05-873D-5AB0DAD6A091}">
  <dimension ref="A1:AK29"/>
  <sheetViews>
    <sheetView view="pageBreakPreview" topLeftCell="A7" zoomScale="80" zoomScaleNormal="80" zoomScaleSheetLayoutView="80" workbookViewId="0">
      <selection activeCell="A13" sqref="A13"/>
    </sheetView>
  </sheetViews>
  <sheetFormatPr defaultColWidth="9.1796875" defaultRowHeight="18.25" customHeight="1"/>
  <cols>
    <col min="1" max="1" width="57.54296875" style="63" customWidth="1"/>
    <col min="2" max="2" width="4.1796875" style="79" customWidth="1"/>
    <col min="3" max="3" width="1" style="63" customWidth="1"/>
    <col min="4" max="4" width="9.54296875" style="63" customWidth="1"/>
    <col min="5" max="5" width="1" style="63" customWidth="1"/>
    <col min="6" max="6" width="10.81640625" style="63" customWidth="1"/>
    <col min="7" max="7" width="1" style="63" customWidth="1"/>
    <col min="8" max="8" width="12.81640625" style="63" customWidth="1"/>
    <col min="9" max="9" width="1" style="63" customWidth="1"/>
    <col min="10" max="10" width="11" style="63" customWidth="1"/>
    <col min="11" max="11" width="1" style="63" customWidth="1"/>
    <col min="12" max="12" width="9.90625" style="63" customWidth="1"/>
    <col min="13" max="13" width="1" style="63" customWidth="1"/>
    <col min="14" max="14" width="11.54296875" style="63" customWidth="1"/>
    <col min="15" max="15" width="1" style="63" customWidth="1"/>
    <col min="16" max="16" width="9.90625" style="63" customWidth="1"/>
    <col min="17" max="17" width="1" style="63" customWidth="1"/>
    <col min="18" max="18" width="11.1796875" style="63" customWidth="1"/>
    <col min="19" max="19" width="1" style="63" customWidth="1"/>
    <col min="20" max="20" width="11.54296875" style="63" customWidth="1"/>
    <col min="21" max="21" width="1" style="63" customWidth="1"/>
    <col min="22" max="22" width="10.81640625" style="63" customWidth="1"/>
    <col min="23" max="23" width="14.1796875" style="64" bestFit="1" customWidth="1"/>
    <col min="24" max="24" width="9.1796875" style="64"/>
    <col min="25" max="25" width="13.1796875" style="64" bestFit="1" customWidth="1"/>
    <col min="26" max="26" width="9.1796875" style="64"/>
    <col min="27" max="27" width="14.1796875" style="64" bestFit="1" customWidth="1"/>
    <col min="28" max="28" width="9.1796875" style="64"/>
    <col min="29" max="29" width="13.1796875" style="64" bestFit="1" customWidth="1"/>
    <col min="30" max="30" width="9.1796875" style="64"/>
    <col min="31" max="31" width="14" style="64" bestFit="1" customWidth="1"/>
    <col min="32" max="32" width="9.1796875" style="64"/>
    <col min="33" max="33" width="14.1796875" style="64" bestFit="1" customWidth="1"/>
    <col min="34" max="34" width="9.1796875" style="64"/>
    <col min="35" max="35" width="9.81640625" style="64" bestFit="1" customWidth="1"/>
    <col min="36" max="36" width="9.1796875" style="64"/>
    <col min="37" max="37" width="14.1796875" style="64" bestFit="1" customWidth="1"/>
    <col min="38" max="16384" width="9.1796875" style="63"/>
  </cols>
  <sheetData>
    <row r="1" spans="1:37" ht="18.25" customHeight="1">
      <c r="A1" s="2" t="s">
        <v>0</v>
      </c>
      <c r="B1" s="80"/>
      <c r="C1" s="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4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</row>
    <row r="2" spans="1:37" ht="18.25" customHeight="1">
      <c r="A2" s="134" t="s">
        <v>100</v>
      </c>
      <c r="B2" s="80"/>
      <c r="C2" s="134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4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</row>
    <row r="3" spans="1:37" ht="18.25" customHeight="1">
      <c r="A3" s="66"/>
      <c r="B3" s="80"/>
      <c r="C3" s="66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</row>
    <row r="4" spans="1:37" ht="18.25" customHeight="1">
      <c r="A4" s="66"/>
      <c r="B4" s="80"/>
      <c r="C4" s="66"/>
      <c r="D4" s="241" t="s">
        <v>101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84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</row>
    <row r="5" spans="1:37" ht="18.25" customHeight="1">
      <c r="A5" s="66"/>
      <c r="B5" s="80"/>
      <c r="C5" s="66"/>
      <c r="D5" s="78"/>
      <c r="E5" s="78"/>
      <c r="F5" s="78"/>
      <c r="G5" s="78"/>
      <c r="H5" s="78"/>
      <c r="I5" s="78"/>
      <c r="J5" s="242" t="s">
        <v>102</v>
      </c>
      <c r="K5" s="242"/>
      <c r="L5" s="242"/>
      <c r="M5" s="242"/>
      <c r="N5" s="242"/>
      <c r="O5" s="78"/>
      <c r="P5" s="78"/>
      <c r="Q5" s="78"/>
      <c r="R5" s="78"/>
      <c r="S5" s="78"/>
      <c r="T5" s="78"/>
      <c r="U5" s="78"/>
      <c r="V5" s="78"/>
      <c r="W5" s="84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</row>
    <row r="6" spans="1:37" ht="18.25" customHeight="1">
      <c r="A6" s="66"/>
      <c r="B6" s="80"/>
      <c r="C6" s="66"/>
      <c r="D6" s="74"/>
      <c r="E6" s="74"/>
      <c r="F6" s="75"/>
      <c r="G6" s="74"/>
      <c r="H6" s="75" t="s">
        <v>103</v>
      </c>
      <c r="I6" s="74"/>
      <c r="J6" s="74"/>
      <c r="K6" s="74"/>
      <c r="L6" s="74"/>
      <c r="M6" s="74"/>
      <c r="N6" s="74"/>
      <c r="O6" s="74"/>
      <c r="P6" s="75"/>
      <c r="Q6" s="74"/>
      <c r="R6" s="75" t="s">
        <v>55</v>
      </c>
      <c r="S6" s="74"/>
      <c r="T6" s="74"/>
      <c r="U6" s="74"/>
      <c r="V6" s="74"/>
      <c r="W6" s="84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</row>
    <row r="7" spans="1:37" ht="18.25" customHeight="1">
      <c r="A7" s="66"/>
      <c r="B7" s="80"/>
      <c r="C7" s="66"/>
      <c r="D7" s="76" t="s">
        <v>104</v>
      </c>
      <c r="E7" s="74"/>
      <c r="F7" s="75" t="s">
        <v>105</v>
      </c>
      <c r="G7" s="74"/>
      <c r="H7" s="75" t="s">
        <v>106</v>
      </c>
      <c r="I7" s="74"/>
      <c r="L7" s="75" t="s">
        <v>136</v>
      </c>
      <c r="O7" s="74"/>
      <c r="P7" s="75"/>
      <c r="Q7" s="74"/>
      <c r="R7" s="75" t="s">
        <v>107</v>
      </c>
      <c r="S7" s="74"/>
      <c r="T7" s="76"/>
      <c r="U7" s="74"/>
      <c r="V7" s="74"/>
      <c r="W7" s="84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</row>
    <row r="8" spans="1:37" ht="18.25" customHeight="1">
      <c r="A8" s="66"/>
      <c r="B8" s="80"/>
      <c r="C8" s="66"/>
      <c r="D8" s="76" t="s">
        <v>108</v>
      </c>
      <c r="E8" s="74"/>
      <c r="F8" s="75" t="s">
        <v>109</v>
      </c>
      <c r="G8" s="74"/>
      <c r="H8" s="75" t="s">
        <v>110</v>
      </c>
      <c r="I8" s="74"/>
      <c r="J8" s="75" t="s">
        <v>111</v>
      </c>
      <c r="K8" s="75"/>
      <c r="L8" s="75" t="s">
        <v>117</v>
      </c>
      <c r="M8" s="74"/>
      <c r="N8" s="75" t="s">
        <v>112</v>
      </c>
      <c r="O8" s="74"/>
      <c r="P8" s="75" t="s">
        <v>137</v>
      </c>
      <c r="Q8" s="74"/>
      <c r="R8" s="75" t="s">
        <v>113</v>
      </c>
      <c r="S8" s="74"/>
      <c r="T8" s="75" t="s">
        <v>114</v>
      </c>
      <c r="U8" s="74"/>
      <c r="V8" s="74" t="s">
        <v>115</v>
      </c>
      <c r="W8" s="84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</row>
    <row r="9" spans="1:37" ht="18.25" customHeight="1">
      <c r="A9" s="66"/>
      <c r="B9" s="143" t="s">
        <v>8</v>
      </c>
      <c r="C9" s="66"/>
      <c r="D9" s="76" t="s">
        <v>116</v>
      </c>
      <c r="E9" s="74"/>
      <c r="F9" s="75" t="s">
        <v>117</v>
      </c>
      <c r="G9" s="74"/>
      <c r="H9" s="75" t="s">
        <v>118</v>
      </c>
      <c r="I9" s="74"/>
      <c r="J9" s="74" t="s">
        <v>119</v>
      </c>
      <c r="K9" s="74"/>
      <c r="L9" s="74" t="s">
        <v>138</v>
      </c>
      <c r="M9" s="74"/>
      <c r="N9" s="74" t="s">
        <v>120</v>
      </c>
      <c r="O9" s="74"/>
      <c r="P9" s="75" t="s">
        <v>117</v>
      </c>
      <c r="Q9" s="74"/>
      <c r="R9" s="75" t="s">
        <v>121</v>
      </c>
      <c r="S9" s="74"/>
      <c r="T9" s="75" t="s">
        <v>122</v>
      </c>
      <c r="U9" s="77"/>
      <c r="V9" s="77" t="s">
        <v>123</v>
      </c>
      <c r="W9" s="84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</row>
    <row r="10" spans="1:37" ht="18.25" customHeight="1">
      <c r="A10" s="66"/>
      <c r="B10" s="80"/>
      <c r="C10" s="66"/>
      <c r="D10" s="243" t="s">
        <v>10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8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</row>
    <row r="11" spans="1:37" ht="18.25" customHeight="1">
      <c r="A11" s="61" t="s">
        <v>139</v>
      </c>
      <c r="C11" s="61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</row>
    <row r="12" spans="1:37" ht="18.25" customHeight="1">
      <c r="A12" s="66" t="s">
        <v>140</v>
      </c>
      <c r="B12" s="80"/>
      <c r="C12" s="66"/>
      <c r="D12" s="145">
        <v>300000</v>
      </c>
      <c r="E12" s="83"/>
      <c r="F12" s="145">
        <v>959977</v>
      </c>
      <c r="G12" s="83"/>
      <c r="H12" s="145">
        <v>154448</v>
      </c>
      <c r="I12" s="83"/>
      <c r="J12" s="145">
        <v>30000</v>
      </c>
      <c r="K12" s="145"/>
      <c r="L12" s="145">
        <v>0</v>
      </c>
      <c r="M12" s="83"/>
      <c r="N12" s="145">
        <v>-51002</v>
      </c>
      <c r="O12" s="83"/>
      <c r="P12" s="145">
        <v>0</v>
      </c>
      <c r="Q12" s="83"/>
      <c r="R12" s="145">
        <f>SUM(D12:N12)</f>
        <v>1393423</v>
      </c>
      <c r="S12" s="83"/>
      <c r="T12" s="145">
        <v>85443</v>
      </c>
      <c r="U12" s="145"/>
      <c r="V12" s="145">
        <f>SUM(R12:T12)</f>
        <v>1478866</v>
      </c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</row>
    <row r="13" spans="1:37" ht="18.25" customHeight="1">
      <c r="A13" s="13" t="s">
        <v>141</v>
      </c>
      <c r="B13" s="80"/>
      <c r="C13" s="13"/>
      <c r="D13" s="69"/>
      <c r="E13" s="67"/>
      <c r="F13" s="69"/>
      <c r="G13" s="67"/>
      <c r="H13" s="69"/>
      <c r="I13" s="67"/>
      <c r="J13" s="69"/>
      <c r="K13" s="69"/>
      <c r="L13" s="69"/>
      <c r="M13" s="67"/>
      <c r="N13" s="69"/>
      <c r="O13" s="67"/>
      <c r="P13" s="69"/>
      <c r="Q13" s="67"/>
      <c r="R13" s="69"/>
      <c r="S13" s="67"/>
      <c r="T13" s="69"/>
      <c r="U13" s="69"/>
      <c r="V13" s="69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</row>
    <row r="14" spans="1:37" ht="18.25" customHeight="1">
      <c r="A14" s="11" t="s">
        <v>127</v>
      </c>
      <c r="B14" s="80"/>
      <c r="C14" s="11"/>
      <c r="D14" s="69"/>
      <c r="E14" s="67"/>
      <c r="F14" s="69"/>
      <c r="G14" s="67"/>
      <c r="H14" s="69"/>
      <c r="I14" s="67"/>
      <c r="J14" s="69"/>
      <c r="K14" s="69"/>
      <c r="L14" s="69"/>
      <c r="M14" s="67"/>
      <c r="N14" s="69"/>
      <c r="O14" s="67"/>
      <c r="P14" s="69"/>
      <c r="Q14" s="67"/>
      <c r="R14" s="69"/>
      <c r="S14" s="67"/>
      <c r="T14" s="69"/>
      <c r="U14" s="69"/>
      <c r="V14" s="69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</row>
    <row r="15" spans="1:37" ht="18.25" customHeight="1">
      <c r="A15" s="137" t="s">
        <v>128</v>
      </c>
      <c r="B15" s="80"/>
      <c r="C15" s="137"/>
      <c r="D15" s="69"/>
      <c r="E15" s="67"/>
      <c r="F15" s="69"/>
      <c r="G15" s="67"/>
      <c r="H15" s="69"/>
      <c r="I15" s="67"/>
      <c r="J15" s="69"/>
      <c r="K15" s="69"/>
      <c r="L15" s="69"/>
      <c r="M15" s="67"/>
      <c r="N15" s="69"/>
      <c r="O15" s="67"/>
      <c r="P15" s="69"/>
      <c r="Q15" s="67"/>
      <c r="R15" s="69"/>
      <c r="S15" s="67"/>
      <c r="T15" s="69"/>
      <c r="U15" s="69"/>
      <c r="V15" s="69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</row>
    <row r="16" spans="1:37" ht="18.25" customHeight="1">
      <c r="A16" s="137" t="s">
        <v>129</v>
      </c>
      <c r="B16" s="80"/>
      <c r="C16" s="137"/>
      <c r="D16" s="72">
        <v>0</v>
      </c>
      <c r="E16" s="67"/>
      <c r="F16" s="72">
        <v>0</v>
      </c>
      <c r="G16" s="67"/>
      <c r="H16" s="69">
        <v>398</v>
      </c>
      <c r="I16" s="67"/>
      <c r="J16" s="72">
        <v>0</v>
      </c>
      <c r="K16" s="72"/>
      <c r="L16" s="72">
        <v>0</v>
      </c>
      <c r="M16" s="67"/>
      <c r="N16" s="69">
        <v>0</v>
      </c>
      <c r="O16" s="67"/>
      <c r="P16" s="69">
        <v>0</v>
      </c>
      <c r="Q16" s="67"/>
      <c r="R16" s="69">
        <f>SUM(D16:P16)</f>
        <v>398</v>
      </c>
      <c r="S16" s="67"/>
      <c r="T16" s="69">
        <v>0</v>
      </c>
      <c r="U16" s="69"/>
      <c r="V16" s="69">
        <f>SUM(R16:T16)</f>
        <v>398</v>
      </c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</row>
    <row r="17" spans="1:37" ht="18.25" customHeight="1">
      <c r="A17" s="70" t="s">
        <v>203</v>
      </c>
      <c r="B17" s="80">
        <v>6</v>
      </c>
      <c r="C17" s="137"/>
      <c r="D17" s="72">
        <v>0</v>
      </c>
      <c r="E17" s="67"/>
      <c r="F17" s="72">
        <v>0</v>
      </c>
      <c r="G17" s="67"/>
      <c r="H17" s="69">
        <v>0</v>
      </c>
      <c r="I17" s="67"/>
      <c r="J17" s="72">
        <v>0</v>
      </c>
      <c r="K17" s="72"/>
      <c r="L17" s="72">
        <v>0</v>
      </c>
      <c r="M17" s="67"/>
      <c r="N17" s="69">
        <v>-89903</v>
      </c>
      <c r="O17" s="67"/>
      <c r="P17" s="69">
        <v>0</v>
      </c>
      <c r="Q17" s="67"/>
      <c r="R17" s="69">
        <f>SUM(D17:P17)</f>
        <v>-89903</v>
      </c>
      <c r="S17" s="67"/>
      <c r="T17" s="69">
        <v>0</v>
      </c>
      <c r="U17" s="69"/>
      <c r="V17" s="69">
        <f>SUM(R17:T17)</f>
        <v>-89903</v>
      </c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</row>
    <row r="18" spans="1:37" ht="18.25" customHeight="1">
      <c r="A18" s="70" t="s">
        <v>142</v>
      </c>
      <c r="B18" s="80">
        <v>7</v>
      </c>
      <c r="C18" s="70"/>
      <c r="D18" s="147">
        <v>0</v>
      </c>
      <c r="E18" s="65"/>
      <c r="F18" s="147">
        <v>0</v>
      </c>
      <c r="G18" s="65"/>
      <c r="H18" s="54">
        <v>0</v>
      </c>
      <c r="I18" s="65"/>
      <c r="J18" s="147">
        <v>0</v>
      </c>
      <c r="K18" s="147"/>
      <c r="L18" s="54">
        <v>14089</v>
      </c>
      <c r="M18" s="65"/>
      <c r="N18" s="54">
        <v>-14089</v>
      </c>
      <c r="O18" s="67"/>
      <c r="P18" s="69">
        <v>-14089</v>
      </c>
      <c r="Q18" s="67"/>
      <c r="R18" s="69">
        <f>SUM(D18:P18)</f>
        <v>-14089</v>
      </c>
      <c r="S18" s="67"/>
      <c r="T18" s="69">
        <v>0</v>
      </c>
      <c r="U18" s="69"/>
      <c r="V18" s="69">
        <f>SUM(R18:T18)</f>
        <v>-14089</v>
      </c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</row>
    <row r="19" spans="1:37" ht="18.25" customHeight="1">
      <c r="A19" s="18" t="s">
        <v>130</v>
      </c>
      <c r="B19" s="80"/>
      <c r="C19" s="18"/>
      <c r="D19" s="146">
        <f>SUM(D15:D18)</f>
        <v>0</v>
      </c>
      <c r="E19" s="83"/>
      <c r="F19" s="146">
        <f>SUM(F15:F18)</f>
        <v>0</v>
      </c>
      <c r="G19" s="83"/>
      <c r="H19" s="146">
        <f>SUM(H15:H18)</f>
        <v>398</v>
      </c>
      <c r="I19" s="83"/>
      <c r="J19" s="146">
        <f>SUM(J15:J18)</f>
        <v>0</v>
      </c>
      <c r="K19" s="145"/>
      <c r="L19" s="146">
        <f>SUM(L15:L18)</f>
        <v>14089</v>
      </c>
      <c r="M19" s="83"/>
      <c r="N19" s="146">
        <f>SUM(N15:N18)</f>
        <v>-103992</v>
      </c>
      <c r="O19" s="83"/>
      <c r="P19" s="146">
        <f>SUM(P15:P18)</f>
        <v>-14089</v>
      </c>
      <c r="Q19" s="83"/>
      <c r="R19" s="146">
        <f>SUM(R15:R18)</f>
        <v>-103594</v>
      </c>
      <c r="S19" s="83"/>
      <c r="T19" s="146">
        <f>SUM(T15:T18)</f>
        <v>0</v>
      </c>
      <c r="U19" s="145"/>
      <c r="V19" s="146">
        <f>SUM(V15:V18)</f>
        <v>-103594</v>
      </c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</row>
    <row r="20" spans="1:37" ht="12.65" customHeight="1">
      <c r="A20" s="11"/>
      <c r="B20" s="80"/>
      <c r="C20" s="11"/>
      <c r="D20" s="69"/>
      <c r="E20" s="67"/>
      <c r="F20" s="69"/>
      <c r="G20" s="67"/>
      <c r="H20" s="69"/>
      <c r="I20" s="67"/>
      <c r="J20" s="69"/>
      <c r="K20" s="69"/>
      <c r="L20" s="69"/>
      <c r="M20" s="67"/>
      <c r="N20" s="69"/>
      <c r="O20" s="67"/>
      <c r="P20" s="69"/>
      <c r="Q20" s="67"/>
      <c r="R20" s="69"/>
      <c r="S20" s="67"/>
      <c r="T20" s="191"/>
      <c r="U20" s="69"/>
      <c r="V20" s="69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</row>
    <row r="21" spans="1:37" ht="17.5" customHeight="1">
      <c r="A21" s="13" t="s">
        <v>131</v>
      </c>
      <c r="B21" s="80"/>
      <c r="C21" s="13"/>
      <c r="D21" s="190">
        <f>SUM(D19)</f>
        <v>0</v>
      </c>
      <c r="E21" s="83"/>
      <c r="F21" s="190">
        <f>SUM(F19)</f>
        <v>0</v>
      </c>
      <c r="G21" s="83"/>
      <c r="H21" s="190">
        <f>SUM(H19)</f>
        <v>398</v>
      </c>
      <c r="I21" s="83"/>
      <c r="J21" s="190">
        <f>SUM(J19)</f>
        <v>0</v>
      </c>
      <c r="K21" s="145"/>
      <c r="L21" s="190">
        <f>SUM(L19)</f>
        <v>14089</v>
      </c>
      <c r="M21" s="83"/>
      <c r="N21" s="190">
        <f>SUM(N19)</f>
        <v>-103992</v>
      </c>
      <c r="O21" s="83"/>
      <c r="P21" s="190">
        <f>SUM(P19)</f>
        <v>-14089</v>
      </c>
      <c r="Q21" s="83"/>
      <c r="R21" s="190">
        <f>SUM(R19)</f>
        <v>-103594</v>
      </c>
      <c r="S21" s="83"/>
      <c r="T21" s="190">
        <f>SUM(T19)</f>
        <v>0</v>
      </c>
      <c r="U21" s="145"/>
      <c r="V21" s="190">
        <f>SUM(V19)</f>
        <v>-103594</v>
      </c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</row>
    <row r="22" spans="1:37" ht="12.65" customHeight="1">
      <c r="A22" s="11"/>
      <c r="B22" s="80"/>
      <c r="C22" s="11"/>
      <c r="D22" s="69"/>
      <c r="E22" s="67"/>
      <c r="F22" s="69"/>
      <c r="G22" s="67"/>
      <c r="H22" s="69"/>
      <c r="I22" s="67"/>
      <c r="J22" s="69"/>
      <c r="K22" s="69"/>
      <c r="L22" s="69"/>
      <c r="M22" s="67"/>
      <c r="N22" s="69"/>
      <c r="O22" s="67"/>
      <c r="P22" s="69"/>
      <c r="Q22" s="67"/>
      <c r="R22" s="69"/>
      <c r="S22" s="67"/>
      <c r="T22" s="69"/>
      <c r="U22" s="69"/>
      <c r="V22" s="69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</row>
    <row r="23" spans="1:37" ht="18.25" customHeight="1">
      <c r="A23" s="5" t="s">
        <v>132</v>
      </c>
      <c r="B23" s="80"/>
      <c r="C23" s="5"/>
      <c r="D23" s="145"/>
      <c r="E23" s="83"/>
      <c r="F23" s="145"/>
      <c r="G23" s="83"/>
      <c r="H23" s="145"/>
      <c r="I23" s="83"/>
      <c r="J23" s="145"/>
      <c r="K23" s="145"/>
      <c r="L23" s="145"/>
      <c r="M23" s="83"/>
      <c r="N23" s="145"/>
      <c r="O23" s="83"/>
      <c r="P23" s="145"/>
      <c r="Q23" s="83"/>
      <c r="R23" s="145"/>
      <c r="S23" s="83"/>
      <c r="T23" s="145"/>
      <c r="U23" s="145"/>
      <c r="V23" s="14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</row>
    <row r="24" spans="1:37" ht="18.25" customHeight="1">
      <c r="A24" s="6" t="s">
        <v>133</v>
      </c>
      <c r="B24" s="80"/>
      <c r="C24" s="6"/>
      <c r="D24" s="72">
        <v>0</v>
      </c>
      <c r="E24" s="73"/>
      <c r="F24" s="73">
        <v>0</v>
      </c>
      <c r="G24" s="73"/>
      <c r="H24" s="73">
        <v>0</v>
      </c>
      <c r="I24" s="73"/>
      <c r="J24" s="73">
        <v>0</v>
      </c>
      <c r="K24" s="73"/>
      <c r="L24" s="73">
        <v>0</v>
      </c>
      <c r="M24" s="67"/>
      <c r="N24" s="67">
        <f>'PL7-8'!D42</f>
        <v>16232</v>
      </c>
      <c r="O24" s="67"/>
      <c r="P24" s="67">
        <v>0</v>
      </c>
      <c r="Q24" s="67"/>
      <c r="R24" s="67">
        <f t="shared" ref="R24:R25" si="0">SUM(D24:N24)</f>
        <v>16232</v>
      </c>
      <c r="S24" s="67"/>
      <c r="T24" s="69">
        <f>'PL7-8'!D43</f>
        <v>11662</v>
      </c>
      <c r="U24" s="69"/>
      <c r="V24" s="69">
        <f>SUM(R24:T24)</f>
        <v>27894</v>
      </c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</row>
    <row r="25" spans="1:37" ht="18.25" customHeight="1">
      <c r="A25" s="6" t="s">
        <v>134</v>
      </c>
      <c r="B25" s="80"/>
      <c r="C25" s="6"/>
      <c r="D25" s="72">
        <v>0</v>
      </c>
      <c r="E25" s="71"/>
      <c r="F25" s="72">
        <v>0</v>
      </c>
      <c r="G25" s="71"/>
      <c r="H25" s="72">
        <v>0</v>
      </c>
      <c r="I25" s="71"/>
      <c r="J25" s="72">
        <v>0</v>
      </c>
      <c r="K25" s="72"/>
      <c r="L25" s="72">
        <v>0</v>
      </c>
      <c r="M25" s="67"/>
      <c r="N25" s="67">
        <v>0</v>
      </c>
      <c r="O25" s="67"/>
      <c r="P25" s="67">
        <v>0</v>
      </c>
      <c r="Q25" s="67"/>
      <c r="R25" s="67">
        <f t="shared" si="0"/>
        <v>0</v>
      </c>
      <c r="S25" s="67"/>
      <c r="T25" s="69">
        <v>0</v>
      </c>
      <c r="U25" s="69"/>
      <c r="V25" s="69">
        <f>SUM(R25:T25)</f>
        <v>0</v>
      </c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</row>
    <row r="26" spans="1:37" ht="18.25" customHeight="1">
      <c r="A26" s="5" t="s">
        <v>93</v>
      </c>
      <c r="B26" s="80"/>
      <c r="C26" s="5"/>
      <c r="D26" s="146">
        <f>SUM(D24:D25)</f>
        <v>0</v>
      </c>
      <c r="E26" s="83"/>
      <c r="F26" s="146">
        <f>SUM(F24:F25)</f>
        <v>0</v>
      </c>
      <c r="G26" s="83"/>
      <c r="H26" s="146">
        <f>SUM(H24:H25)</f>
        <v>0</v>
      </c>
      <c r="I26" s="83"/>
      <c r="J26" s="146">
        <f>SUM(J24:J25)</f>
        <v>0</v>
      </c>
      <c r="K26" s="145"/>
      <c r="L26" s="146">
        <f>SUM(L24:L25)</f>
        <v>0</v>
      </c>
      <c r="M26" s="83"/>
      <c r="N26" s="146">
        <f>SUM(N24:N25)</f>
        <v>16232</v>
      </c>
      <c r="O26" s="83"/>
      <c r="P26" s="146">
        <f>SUM(P24:P25)</f>
        <v>0</v>
      </c>
      <c r="Q26" s="83"/>
      <c r="R26" s="146">
        <f>SUM(R24:R25)</f>
        <v>16232</v>
      </c>
      <c r="S26" s="83"/>
      <c r="T26" s="146">
        <f>SUM(T24:T25)</f>
        <v>11662</v>
      </c>
      <c r="U26" s="145"/>
      <c r="V26" s="146">
        <f>SUM(V24:V25)</f>
        <v>27894</v>
      </c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</row>
    <row r="27" spans="1:37" ht="12.65" customHeight="1">
      <c r="A27" s="66"/>
      <c r="B27" s="80"/>
      <c r="C27" s="66"/>
      <c r="D27" s="69"/>
      <c r="E27" s="67"/>
      <c r="F27" s="68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9"/>
      <c r="U27" s="69"/>
      <c r="V27" s="67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</row>
    <row r="28" spans="1:37" ht="18.25" customHeight="1" thickBot="1">
      <c r="A28" s="66" t="s">
        <v>143</v>
      </c>
      <c r="B28" s="80"/>
      <c r="C28" s="66"/>
      <c r="D28" s="82">
        <f>D12+D19+D26</f>
        <v>300000</v>
      </c>
      <c r="E28" s="83"/>
      <c r="F28" s="82">
        <f>F12+F19+F26</f>
        <v>959977</v>
      </c>
      <c r="G28" s="83"/>
      <c r="H28" s="82">
        <f>H12+H19+H26</f>
        <v>154846</v>
      </c>
      <c r="I28" s="83"/>
      <c r="J28" s="82">
        <f>J12+J19+J26</f>
        <v>30000</v>
      </c>
      <c r="K28" s="83"/>
      <c r="L28" s="82">
        <f>L12+L19+L26</f>
        <v>14089</v>
      </c>
      <c r="M28" s="83"/>
      <c r="N28" s="82">
        <f>N12+N19+N26</f>
        <v>-138762</v>
      </c>
      <c r="O28" s="83"/>
      <c r="P28" s="82">
        <f>P12+P19+P26</f>
        <v>-14089</v>
      </c>
      <c r="Q28" s="83"/>
      <c r="R28" s="82">
        <f>R12+R19+R26</f>
        <v>1306061</v>
      </c>
      <c r="S28" s="83"/>
      <c r="T28" s="82">
        <f>T12+T19+T26</f>
        <v>97105</v>
      </c>
      <c r="U28" s="83"/>
      <c r="V28" s="82">
        <f>V12+V19+V26</f>
        <v>1403166</v>
      </c>
      <c r="W28" s="84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</row>
    <row r="29" spans="1:37" ht="18.25" customHeight="1" thickTop="1"/>
  </sheetData>
  <mergeCells count="3">
    <mergeCell ref="D10:V10"/>
    <mergeCell ref="D4:V4"/>
    <mergeCell ref="J5:N5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view="pageBreakPreview" topLeftCell="A6" zoomScale="85" zoomScaleNormal="71" zoomScaleSheetLayoutView="85" workbookViewId="0">
      <selection activeCell="A12" sqref="A12"/>
    </sheetView>
  </sheetViews>
  <sheetFormatPr defaultColWidth="9.1796875" defaultRowHeight="18.25" customHeight="1"/>
  <cols>
    <col min="1" max="1" width="49.453125" style="87" customWidth="1"/>
    <col min="2" max="2" width="4.1796875" style="103" customWidth="1"/>
    <col min="3" max="3" width="14.453125" style="87" customWidth="1"/>
    <col min="4" max="4" width="1" style="87" customWidth="1"/>
    <col min="5" max="5" width="14.453125" style="87" customWidth="1"/>
    <col min="6" max="6" width="1" style="87" customWidth="1"/>
    <col min="7" max="7" width="14.453125" style="87" customWidth="1"/>
    <col min="8" max="8" width="1" style="87" customWidth="1"/>
    <col min="9" max="9" width="14.453125" style="87" customWidth="1"/>
    <col min="10" max="10" width="1" style="87" customWidth="1"/>
    <col min="11" max="11" width="14.453125" style="87" customWidth="1"/>
    <col min="12" max="16384" width="9.1796875" style="87"/>
  </cols>
  <sheetData>
    <row r="1" spans="1:11" ht="20.149999999999999" customHeight="1">
      <c r="A1" s="2" t="s">
        <v>0</v>
      </c>
      <c r="B1" s="96"/>
      <c r="C1" s="92"/>
      <c r="D1" s="92"/>
      <c r="E1" s="92"/>
      <c r="F1" s="92"/>
      <c r="G1" s="92"/>
      <c r="H1" s="92"/>
      <c r="I1" s="92"/>
      <c r="J1" s="92"/>
      <c r="K1" s="34"/>
    </row>
    <row r="2" spans="1:11" ht="20.149999999999999" customHeight="1">
      <c r="A2" s="134" t="s">
        <v>100</v>
      </c>
      <c r="B2" s="97"/>
      <c r="C2" s="86"/>
      <c r="D2" s="86"/>
      <c r="E2" s="86"/>
      <c r="F2" s="86"/>
      <c r="G2" s="86"/>
      <c r="H2" s="86"/>
      <c r="I2" s="86"/>
      <c r="J2" s="86"/>
      <c r="K2" s="39"/>
    </row>
    <row r="3" spans="1:11" ht="20.149999999999999" customHeight="1">
      <c r="A3" s="88"/>
      <c r="B3" s="98"/>
      <c r="C3" s="88"/>
      <c r="D3" s="88"/>
      <c r="E3" s="88"/>
      <c r="F3" s="88"/>
      <c r="G3" s="88"/>
      <c r="H3" s="88"/>
      <c r="I3" s="88"/>
      <c r="J3" s="88"/>
      <c r="K3" s="88"/>
    </row>
    <row r="4" spans="1:11" ht="20.149999999999999" customHeight="1">
      <c r="B4" s="99"/>
      <c r="C4" s="245" t="s">
        <v>144</v>
      </c>
      <c r="D4" s="245"/>
      <c r="E4" s="245"/>
      <c r="F4" s="245"/>
      <c r="G4" s="245"/>
      <c r="H4" s="245"/>
      <c r="I4" s="245"/>
      <c r="J4" s="245"/>
      <c r="K4" s="245"/>
    </row>
    <row r="5" spans="1:11" ht="20.149999999999999" customHeight="1">
      <c r="B5" s="99"/>
      <c r="C5" s="93"/>
      <c r="D5" s="93"/>
      <c r="E5" s="93"/>
      <c r="F5" s="93"/>
      <c r="G5" s="246" t="s">
        <v>145</v>
      </c>
      <c r="H5" s="246"/>
      <c r="I5" s="246"/>
      <c r="J5" s="93"/>
      <c r="K5" s="93"/>
    </row>
    <row r="6" spans="1:11" ht="20.149999999999999" customHeight="1">
      <c r="B6" s="99"/>
      <c r="C6" s="94" t="s">
        <v>146</v>
      </c>
      <c r="D6" s="93"/>
      <c r="E6" s="94"/>
      <c r="F6" s="93"/>
      <c r="G6" s="95"/>
      <c r="H6" s="95"/>
      <c r="I6" s="95"/>
      <c r="J6" s="93"/>
      <c r="K6" s="93"/>
    </row>
    <row r="7" spans="1:11" ht="20.149999999999999" customHeight="1">
      <c r="B7" s="99"/>
      <c r="C7" s="94" t="s">
        <v>108</v>
      </c>
      <c r="D7" s="93"/>
      <c r="E7" s="93" t="s">
        <v>105</v>
      </c>
      <c r="F7" s="93"/>
      <c r="G7" s="93" t="s">
        <v>147</v>
      </c>
      <c r="H7" s="93"/>
      <c r="I7" s="93"/>
      <c r="J7" s="93"/>
      <c r="K7" s="93"/>
    </row>
    <row r="8" spans="1:11" ht="20.149999999999999" customHeight="1">
      <c r="B8" s="100" t="s">
        <v>8</v>
      </c>
      <c r="C8" s="94" t="s">
        <v>116</v>
      </c>
      <c r="D8" s="93"/>
      <c r="E8" s="93" t="s">
        <v>148</v>
      </c>
      <c r="F8" s="93"/>
      <c r="G8" s="93" t="s">
        <v>149</v>
      </c>
      <c r="H8" s="93"/>
      <c r="I8" s="93" t="s">
        <v>112</v>
      </c>
      <c r="J8" s="93"/>
      <c r="K8" s="93" t="s">
        <v>69</v>
      </c>
    </row>
    <row r="9" spans="1:11" ht="20.149999999999999" customHeight="1">
      <c r="B9" s="99"/>
      <c r="C9" s="244" t="s">
        <v>10</v>
      </c>
      <c r="D9" s="244"/>
      <c r="E9" s="244"/>
      <c r="F9" s="244"/>
      <c r="G9" s="244"/>
      <c r="H9" s="244"/>
      <c r="I9" s="244"/>
      <c r="J9" s="244"/>
      <c r="K9" s="244"/>
    </row>
    <row r="10" spans="1:11" ht="20.149999999999999" customHeight="1">
      <c r="A10" s="61" t="s">
        <v>124</v>
      </c>
      <c r="B10" s="101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20.149999999999999" customHeight="1">
      <c r="A11" s="13" t="s">
        <v>125</v>
      </c>
      <c r="B11" s="102"/>
      <c r="C11" s="186">
        <v>300000</v>
      </c>
      <c r="D11" s="186"/>
      <c r="E11" s="186">
        <v>959977</v>
      </c>
      <c r="F11" s="186"/>
      <c r="G11" s="186">
        <v>30000</v>
      </c>
      <c r="H11" s="186"/>
      <c r="I11" s="186">
        <v>50374</v>
      </c>
      <c r="J11" s="186"/>
      <c r="K11" s="186">
        <f>SUM(C11:I11)</f>
        <v>1340351</v>
      </c>
    </row>
    <row r="12" spans="1:11" ht="18.25" customHeight="1">
      <c r="A12" s="13" t="s">
        <v>141</v>
      </c>
      <c r="B12" s="102"/>
      <c r="C12" s="90"/>
      <c r="D12" s="90"/>
      <c r="E12" s="68"/>
      <c r="F12" s="90"/>
      <c r="G12" s="90"/>
      <c r="H12" s="90"/>
      <c r="I12" s="90"/>
      <c r="J12" s="90"/>
      <c r="K12" s="90"/>
    </row>
    <row r="13" spans="1:11" ht="18.25" customHeight="1">
      <c r="A13" s="11" t="s">
        <v>204</v>
      </c>
      <c r="B13" s="102"/>
      <c r="C13" s="90"/>
      <c r="D13" s="90"/>
      <c r="E13" s="68"/>
      <c r="F13" s="90"/>
      <c r="G13" s="90"/>
      <c r="H13" s="90"/>
      <c r="I13" s="90"/>
      <c r="J13" s="90"/>
      <c r="K13" s="90"/>
    </row>
    <row r="14" spans="1:11" ht="18.25" customHeight="1">
      <c r="A14" s="87" t="s">
        <v>203</v>
      </c>
      <c r="B14" s="81">
        <v>6</v>
      </c>
      <c r="C14" s="90">
        <v>0</v>
      </c>
      <c r="D14" s="90"/>
      <c r="E14" s="68">
        <v>0</v>
      </c>
      <c r="F14" s="90"/>
      <c r="G14" s="90">
        <v>0</v>
      </c>
      <c r="H14" s="90"/>
      <c r="I14" s="90">
        <v>-48000</v>
      </c>
      <c r="J14" s="90"/>
      <c r="K14" s="90">
        <f>SUM(C14:I14)</f>
        <v>-48000</v>
      </c>
    </row>
    <row r="15" spans="1:11" ht="18.25" customHeight="1">
      <c r="A15" s="18" t="s">
        <v>205</v>
      </c>
      <c r="B15" s="102"/>
      <c r="C15" s="141">
        <f>C14</f>
        <v>0</v>
      </c>
      <c r="D15" s="89"/>
      <c r="E15" s="141">
        <f>E14</f>
        <v>0</v>
      </c>
      <c r="F15" s="89"/>
      <c r="G15" s="141">
        <f>G14</f>
        <v>0</v>
      </c>
      <c r="H15" s="89"/>
      <c r="I15" s="141">
        <f>I14</f>
        <v>-48000</v>
      </c>
      <c r="J15" s="89"/>
      <c r="K15" s="141">
        <f>K14</f>
        <v>-48000</v>
      </c>
    </row>
    <row r="16" spans="1:11" ht="18.25" customHeight="1">
      <c r="A16" s="91"/>
      <c r="B16" s="102"/>
      <c r="C16" s="90"/>
      <c r="D16" s="90"/>
      <c r="E16" s="68"/>
      <c r="F16" s="90"/>
      <c r="G16" s="90"/>
      <c r="H16" s="90"/>
      <c r="I16" s="90"/>
      <c r="J16" s="90"/>
      <c r="K16" s="90"/>
    </row>
    <row r="17" spans="1:11" ht="20.149999999999999" customHeight="1">
      <c r="A17" s="5" t="s">
        <v>132</v>
      </c>
      <c r="B17" s="102"/>
      <c r="C17" s="90"/>
      <c r="D17" s="90"/>
      <c r="E17" s="68"/>
      <c r="F17" s="90"/>
      <c r="G17" s="90"/>
      <c r="H17" s="90"/>
      <c r="I17" s="90"/>
      <c r="J17" s="90"/>
      <c r="K17" s="90"/>
    </row>
    <row r="18" spans="1:11" ht="20.149999999999999" customHeight="1">
      <c r="A18" s="6" t="s">
        <v>133</v>
      </c>
      <c r="B18" s="102"/>
      <c r="C18" s="90">
        <v>0</v>
      </c>
      <c r="D18" s="90"/>
      <c r="E18" s="68">
        <v>0</v>
      </c>
      <c r="F18" s="90"/>
      <c r="G18" s="90">
        <v>0</v>
      </c>
      <c r="H18" s="90"/>
      <c r="I18" s="90">
        <f>'PL7-8'!J42</f>
        <v>37381</v>
      </c>
      <c r="J18" s="90"/>
      <c r="K18" s="90">
        <f>SUM(C18:I18)</f>
        <v>37381</v>
      </c>
    </row>
    <row r="19" spans="1:11" ht="20.149999999999999" customHeight="1">
      <c r="A19" s="6" t="s">
        <v>134</v>
      </c>
      <c r="B19" s="102"/>
      <c r="C19" s="90">
        <v>0</v>
      </c>
      <c r="D19" s="90"/>
      <c r="E19" s="68">
        <v>0</v>
      </c>
      <c r="F19" s="90"/>
      <c r="G19" s="90">
        <v>0</v>
      </c>
      <c r="H19" s="90"/>
      <c r="I19" s="90">
        <v>0</v>
      </c>
      <c r="J19" s="90"/>
      <c r="K19" s="90">
        <f>SUM(C19:I19)</f>
        <v>0</v>
      </c>
    </row>
    <row r="20" spans="1:11" ht="20.149999999999999" customHeight="1">
      <c r="A20" s="5" t="s">
        <v>93</v>
      </c>
      <c r="B20" s="102"/>
      <c r="C20" s="141">
        <f>SUM(C18:C19)</f>
        <v>0</v>
      </c>
      <c r="D20" s="90"/>
      <c r="E20" s="141">
        <f>SUM(E18:E19)</f>
        <v>0</v>
      </c>
      <c r="F20" s="90"/>
      <c r="G20" s="141">
        <f>SUM(G18:G19)</f>
        <v>0</v>
      </c>
      <c r="H20" s="90"/>
      <c r="I20" s="141">
        <f>SUM(I18:I19)</f>
        <v>37381</v>
      </c>
      <c r="J20" s="90"/>
      <c r="K20" s="141">
        <f>SUM(K18:K19)</f>
        <v>37381</v>
      </c>
    </row>
    <row r="21" spans="1:11" ht="16.5" customHeight="1">
      <c r="A21" s="70"/>
      <c r="B21" s="81"/>
      <c r="C21" s="139"/>
      <c r="D21" s="90"/>
      <c r="E21" s="140"/>
      <c r="F21" s="90"/>
      <c r="G21" s="140"/>
      <c r="H21" s="90"/>
      <c r="I21" s="140"/>
      <c r="J21" s="90"/>
      <c r="K21" s="140"/>
    </row>
    <row r="22" spans="1:11" ht="20.149999999999999" customHeight="1" thickBot="1">
      <c r="A22" s="91" t="s">
        <v>150</v>
      </c>
      <c r="B22" s="101"/>
      <c r="C22" s="104">
        <f>C11+C15+C20</f>
        <v>300000</v>
      </c>
      <c r="D22" s="89"/>
      <c r="E22" s="104">
        <f>E11+E15+E20</f>
        <v>959977</v>
      </c>
      <c r="F22" s="89"/>
      <c r="G22" s="104">
        <f>G11+G15+G20</f>
        <v>30000</v>
      </c>
      <c r="H22" s="89"/>
      <c r="I22" s="104">
        <f>I11+I15+I20</f>
        <v>39755</v>
      </c>
      <c r="J22" s="89"/>
      <c r="K22" s="104">
        <f>K11+K15+K20</f>
        <v>1329732</v>
      </c>
    </row>
    <row r="23" spans="1:11" ht="18.25" customHeight="1" thickTop="1"/>
  </sheetData>
  <mergeCells count="3">
    <mergeCell ref="C9:K9"/>
    <mergeCell ref="C4:K4"/>
    <mergeCell ref="G5:I5"/>
  </mergeCells>
  <pageMargins left="0.7" right="0.7" top="0.48" bottom="0.5" header="0.5" footer="0.5"/>
  <pageSetup paperSize="9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D652-4C96-4228-921B-B352331A2D3C}">
  <dimension ref="A1:Q24"/>
  <sheetViews>
    <sheetView view="pageBreakPreview" topLeftCell="A6" zoomScale="90" zoomScaleNormal="71" zoomScaleSheetLayoutView="90" workbookViewId="0">
      <selection activeCell="A17" sqref="A17"/>
    </sheetView>
  </sheetViews>
  <sheetFormatPr defaultColWidth="9.1796875" defaultRowHeight="18.25" customHeight="1"/>
  <cols>
    <col min="1" max="1" width="52.1796875" style="87" customWidth="1"/>
    <col min="2" max="2" width="5" style="103" customWidth="1"/>
    <col min="3" max="3" width="0.81640625" style="103" customWidth="1"/>
    <col min="4" max="4" width="11.453125" style="87" customWidth="1"/>
    <col min="5" max="5" width="0.81640625" style="87" customWidth="1"/>
    <col min="6" max="6" width="14" style="87" customWidth="1"/>
    <col min="7" max="7" width="0.81640625" style="87" customWidth="1"/>
    <col min="8" max="8" width="11.453125" style="87" customWidth="1"/>
    <col min="9" max="9" width="0.81640625" style="87" customWidth="1"/>
    <col min="10" max="10" width="11.453125" style="87" customWidth="1"/>
    <col min="11" max="11" width="0.81640625" style="87" customWidth="1"/>
    <col min="12" max="12" width="11.453125" style="87" customWidth="1"/>
    <col min="13" max="13" width="0.81640625" style="87" customWidth="1"/>
    <col min="14" max="14" width="11.453125" style="87" customWidth="1"/>
    <col min="15" max="15" width="0.81640625" style="87" customWidth="1"/>
    <col min="16" max="16" width="11.453125" style="87" customWidth="1"/>
    <col min="17" max="16384" width="9.1796875" style="87"/>
  </cols>
  <sheetData>
    <row r="1" spans="1:16" ht="20.149999999999999" customHeight="1">
      <c r="A1" s="2" t="s">
        <v>0</v>
      </c>
      <c r="B1" s="96"/>
      <c r="C1" s="96"/>
      <c r="D1" s="92"/>
      <c r="E1" s="92"/>
      <c r="F1" s="92"/>
      <c r="G1" s="92"/>
      <c r="H1" s="92"/>
      <c r="I1" s="92"/>
      <c r="J1" s="92"/>
      <c r="K1" s="92"/>
      <c r="L1" s="92"/>
      <c r="M1" s="92"/>
      <c r="N1" s="34"/>
      <c r="O1" s="92"/>
      <c r="P1" s="34"/>
    </row>
    <row r="2" spans="1:16" ht="20.149999999999999" customHeight="1">
      <c r="A2" s="134" t="s">
        <v>100</v>
      </c>
      <c r="B2" s="97"/>
      <c r="C2" s="97"/>
      <c r="D2" s="86"/>
      <c r="E2" s="86"/>
      <c r="F2" s="86"/>
      <c r="G2" s="86"/>
      <c r="H2" s="86"/>
      <c r="I2" s="86"/>
      <c r="J2" s="86"/>
      <c r="K2" s="86"/>
      <c r="L2" s="86"/>
      <c r="M2" s="86"/>
      <c r="N2" s="39"/>
      <c r="O2" s="86"/>
      <c r="P2" s="39"/>
    </row>
    <row r="3" spans="1:16" ht="18.25" customHeight="1">
      <c r="A3" s="88"/>
      <c r="B3" s="98"/>
      <c r="C3" s="9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ht="20.149999999999999" customHeight="1">
      <c r="B4" s="99"/>
      <c r="C4" s="99"/>
      <c r="D4" s="245" t="s">
        <v>144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6" ht="20.149999999999999" customHeight="1">
      <c r="B5" s="99"/>
      <c r="C5" s="99"/>
      <c r="D5" s="93"/>
      <c r="E5" s="93"/>
      <c r="F5" s="93"/>
      <c r="G5" s="93"/>
      <c r="H5" s="246" t="s">
        <v>145</v>
      </c>
      <c r="I5" s="246"/>
      <c r="J5" s="246"/>
      <c r="K5" s="246"/>
      <c r="L5" s="246"/>
      <c r="M5" s="93"/>
      <c r="N5" s="93"/>
      <c r="O5" s="93"/>
      <c r="P5" s="93"/>
    </row>
    <row r="6" spans="1:16" ht="20.149999999999999" customHeight="1">
      <c r="B6" s="99"/>
      <c r="C6" s="99"/>
      <c r="D6" s="94" t="s">
        <v>146</v>
      </c>
      <c r="E6" s="93"/>
      <c r="F6" s="94"/>
      <c r="G6" s="93"/>
      <c r="H6" s="95"/>
      <c r="I6" s="95"/>
      <c r="J6" s="93" t="s">
        <v>136</v>
      </c>
      <c r="K6" s="95"/>
      <c r="L6" s="95"/>
      <c r="M6" s="93"/>
      <c r="N6" s="93"/>
      <c r="O6" s="93"/>
      <c r="P6" s="93"/>
    </row>
    <row r="7" spans="1:16" ht="20.149999999999999" customHeight="1">
      <c r="B7" s="99"/>
      <c r="C7" s="99"/>
      <c r="D7" s="94" t="s">
        <v>108</v>
      </c>
      <c r="E7" s="93"/>
      <c r="F7" s="93" t="s">
        <v>105</v>
      </c>
      <c r="G7" s="93"/>
      <c r="H7" s="93" t="s">
        <v>147</v>
      </c>
      <c r="I7" s="93"/>
      <c r="J7" s="93" t="s">
        <v>117</v>
      </c>
      <c r="K7" s="93"/>
      <c r="L7" s="93"/>
      <c r="M7" s="93"/>
      <c r="N7" s="93" t="s">
        <v>137</v>
      </c>
      <c r="O7" s="93"/>
      <c r="P7" s="93"/>
    </row>
    <row r="8" spans="1:16" ht="20.149999999999999" customHeight="1">
      <c r="B8" s="100" t="s">
        <v>8</v>
      </c>
      <c r="C8" s="100"/>
      <c r="D8" s="94" t="s">
        <v>116</v>
      </c>
      <c r="E8" s="93"/>
      <c r="F8" s="93" t="s">
        <v>148</v>
      </c>
      <c r="G8" s="93"/>
      <c r="H8" s="93" t="s">
        <v>149</v>
      </c>
      <c r="I8" s="93"/>
      <c r="J8" s="93" t="s">
        <v>138</v>
      </c>
      <c r="K8" s="93"/>
      <c r="L8" s="93" t="s">
        <v>112</v>
      </c>
      <c r="M8" s="93"/>
      <c r="N8" s="93" t="s">
        <v>117</v>
      </c>
      <c r="O8" s="93"/>
      <c r="P8" s="93" t="s">
        <v>69</v>
      </c>
    </row>
    <row r="9" spans="1:16" ht="20.149999999999999" customHeight="1">
      <c r="B9" s="99"/>
      <c r="C9" s="99"/>
      <c r="D9" s="244" t="s">
        <v>10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</row>
    <row r="10" spans="1:16" ht="20.149999999999999" customHeight="1">
      <c r="A10" s="61" t="s">
        <v>139</v>
      </c>
      <c r="B10" s="101"/>
      <c r="C10" s="101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 ht="20.149999999999999" customHeight="1">
      <c r="A11" s="13" t="s">
        <v>140</v>
      </c>
      <c r="B11" s="102"/>
      <c r="C11" s="102"/>
      <c r="D11" s="186">
        <v>300000</v>
      </c>
      <c r="E11" s="186"/>
      <c r="F11" s="186">
        <v>959977</v>
      </c>
      <c r="G11" s="186"/>
      <c r="H11" s="186">
        <v>30000</v>
      </c>
      <c r="I11" s="186"/>
      <c r="J11" s="186">
        <v>0</v>
      </c>
      <c r="K11" s="186"/>
      <c r="L11" s="186">
        <v>97448</v>
      </c>
      <c r="M11" s="186"/>
      <c r="N11" s="186">
        <v>0</v>
      </c>
      <c r="O11" s="186"/>
      <c r="P11" s="186">
        <f>SUM(D11:N11)</f>
        <v>1387425</v>
      </c>
    </row>
    <row r="12" spans="1:16" ht="18.25" customHeight="1">
      <c r="A12" s="13" t="s">
        <v>141</v>
      </c>
      <c r="B12" s="102"/>
      <c r="C12" s="102"/>
      <c r="D12" s="90"/>
      <c r="E12" s="90"/>
      <c r="F12" s="68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6" ht="18.25" customHeight="1">
      <c r="A13" s="11" t="s">
        <v>151</v>
      </c>
      <c r="B13" s="102"/>
      <c r="C13" s="102"/>
      <c r="D13" s="90"/>
      <c r="E13" s="90"/>
      <c r="F13" s="68"/>
      <c r="G13" s="90"/>
      <c r="H13" s="90"/>
      <c r="I13" s="90"/>
      <c r="J13" s="90"/>
      <c r="K13" s="90"/>
      <c r="L13" s="90"/>
      <c r="M13" s="90"/>
      <c r="N13" s="90"/>
      <c r="O13" s="90"/>
      <c r="P13" s="90"/>
    </row>
    <row r="14" spans="1:16" ht="18.25" customHeight="1">
      <c r="A14" s="87" t="s">
        <v>203</v>
      </c>
      <c r="B14" s="81">
        <v>6</v>
      </c>
      <c r="C14" s="81"/>
      <c r="D14" s="90">
        <v>0</v>
      </c>
      <c r="E14" s="90"/>
      <c r="F14" s="68">
        <v>0</v>
      </c>
      <c r="G14" s="90"/>
      <c r="H14" s="90">
        <v>0</v>
      </c>
      <c r="I14" s="90"/>
      <c r="J14" s="90">
        <v>0</v>
      </c>
      <c r="K14" s="90"/>
      <c r="L14" s="90">
        <v>-89903.005499999999</v>
      </c>
      <c r="M14" s="90"/>
      <c r="N14" s="90">
        <v>0</v>
      </c>
      <c r="O14" s="90"/>
      <c r="P14" s="90">
        <f>SUM(D14:N14)</f>
        <v>-89903.005499999999</v>
      </c>
    </row>
    <row r="15" spans="1:16" ht="18.25" customHeight="1">
      <c r="A15" s="87" t="s">
        <v>142</v>
      </c>
      <c r="B15" s="81">
        <v>7</v>
      </c>
      <c r="C15" s="81"/>
      <c r="D15" s="90">
        <v>0</v>
      </c>
      <c r="E15" s="90"/>
      <c r="F15" s="68">
        <v>0</v>
      </c>
      <c r="G15" s="90"/>
      <c r="H15" s="90">
        <v>0</v>
      </c>
      <c r="I15" s="90"/>
      <c r="J15" s="90">
        <v>14089</v>
      </c>
      <c r="K15" s="90"/>
      <c r="L15" s="90">
        <v>-14089</v>
      </c>
      <c r="M15" s="90"/>
      <c r="N15" s="90">
        <v>-14089</v>
      </c>
      <c r="O15" s="90"/>
      <c r="P15" s="90">
        <f>SUM(D15:N15)</f>
        <v>-14089</v>
      </c>
    </row>
    <row r="16" spans="1:16" ht="18.25" customHeight="1">
      <c r="A16" s="18" t="s">
        <v>152</v>
      </c>
      <c r="B16" s="102"/>
      <c r="C16" s="102"/>
      <c r="D16" s="141">
        <f>SUM(D14:D15)</f>
        <v>0</v>
      </c>
      <c r="E16" s="89"/>
      <c r="F16" s="141">
        <f>SUM(F14:F15)</f>
        <v>0</v>
      </c>
      <c r="G16" s="89"/>
      <c r="H16" s="141">
        <f>SUM(H14:H15)</f>
        <v>0</v>
      </c>
      <c r="I16" s="89"/>
      <c r="J16" s="141">
        <f>SUM(J14:J15)</f>
        <v>14089</v>
      </c>
      <c r="K16" s="89"/>
      <c r="L16" s="141">
        <f>SUM(L14:L15)</f>
        <v>-103992.0055</v>
      </c>
      <c r="M16" s="89"/>
      <c r="N16" s="141">
        <f>SUM(N14:N15)</f>
        <v>-14089</v>
      </c>
      <c r="O16" s="89"/>
      <c r="P16" s="141">
        <f>SUM(P14:P15)</f>
        <v>-103992.0055</v>
      </c>
    </row>
    <row r="17" spans="1:17" ht="18.25" customHeight="1">
      <c r="A17" s="91"/>
      <c r="B17" s="102"/>
      <c r="C17" s="102"/>
      <c r="D17" s="90"/>
      <c r="E17" s="90"/>
      <c r="F17" s="68"/>
      <c r="G17" s="90"/>
      <c r="H17" s="90"/>
      <c r="I17" s="90"/>
      <c r="J17" s="90"/>
      <c r="K17" s="90"/>
      <c r="L17" s="90"/>
      <c r="M17" s="90"/>
      <c r="N17" s="90"/>
      <c r="O17" s="90"/>
      <c r="P17" s="90"/>
    </row>
    <row r="18" spans="1:17" ht="20.149999999999999" customHeight="1">
      <c r="A18" s="5" t="s">
        <v>132</v>
      </c>
      <c r="B18" s="102"/>
      <c r="C18" s="102"/>
      <c r="D18" s="90"/>
      <c r="E18" s="90"/>
      <c r="F18" s="68"/>
      <c r="G18" s="90"/>
      <c r="H18" s="90"/>
      <c r="I18" s="90"/>
      <c r="J18" s="90"/>
      <c r="K18" s="90"/>
      <c r="L18" s="90"/>
      <c r="M18" s="90"/>
      <c r="N18" s="90"/>
      <c r="O18" s="90"/>
      <c r="P18" s="90"/>
    </row>
    <row r="19" spans="1:17" ht="20.149999999999999" customHeight="1">
      <c r="A19" s="6" t="s">
        <v>133</v>
      </c>
      <c r="B19" s="102"/>
      <c r="C19" s="102"/>
      <c r="D19" s="90">
        <v>0</v>
      </c>
      <c r="E19" s="90"/>
      <c r="F19" s="68">
        <v>0</v>
      </c>
      <c r="G19" s="90"/>
      <c r="H19" s="90">
        <v>0</v>
      </c>
      <c r="I19" s="90"/>
      <c r="J19" s="90">
        <v>0</v>
      </c>
      <c r="K19" s="90"/>
      <c r="L19" s="90">
        <f>'PL7-8'!H42</f>
        <v>24660</v>
      </c>
      <c r="M19" s="90"/>
      <c r="N19" s="90">
        <v>0</v>
      </c>
      <c r="O19" s="90"/>
      <c r="P19" s="90">
        <f>SUM(D19:N19)</f>
        <v>24660</v>
      </c>
    </row>
    <row r="20" spans="1:17" ht="20.149999999999999" customHeight="1">
      <c r="A20" s="6" t="s">
        <v>134</v>
      </c>
      <c r="B20" s="102"/>
      <c r="C20" s="102"/>
      <c r="D20" s="90">
        <v>0</v>
      </c>
      <c r="E20" s="90"/>
      <c r="F20" s="68">
        <v>0</v>
      </c>
      <c r="G20" s="90"/>
      <c r="H20" s="90">
        <v>0</v>
      </c>
      <c r="I20" s="90"/>
      <c r="J20" s="90">
        <v>0</v>
      </c>
      <c r="K20" s="90"/>
      <c r="L20" s="90">
        <v>0</v>
      </c>
      <c r="M20" s="90"/>
      <c r="N20" s="90">
        <v>0</v>
      </c>
      <c r="O20" s="90"/>
      <c r="P20" s="90">
        <f>SUM(D20:N20)</f>
        <v>0</v>
      </c>
    </row>
    <row r="21" spans="1:17" ht="20.149999999999999" customHeight="1">
      <c r="A21" s="5" t="s">
        <v>93</v>
      </c>
      <c r="B21" s="102"/>
      <c r="C21" s="102"/>
      <c r="D21" s="141">
        <f>SUM(D19:D20)</f>
        <v>0</v>
      </c>
      <c r="E21" s="90"/>
      <c r="F21" s="141">
        <f>SUM(F19:F20)</f>
        <v>0</v>
      </c>
      <c r="G21" s="90"/>
      <c r="H21" s="141">
        <f>SUM(H19:H20)</f>
        <v>0</v>
      </c>
      <c r="I21" s="90"/>
      <c r="J21" s="141">
        <f>SUM(J19:J20)</f>
        <v>0</v>
      </c>
      <c r="K21" s="90"/>
      <c r="L21" s="141">
        <f>SUM(L19:L20)</f>
        <v>24660</v>
      </c>
      <c r="M21" s="90"/>
      <c r="N21" s="141">
        <f>SUM(N19:N20)</f>
        <v>0</v>
      </c>
      <c r="O21" s="90"/>
      <c r="P21" s="141">
        <f>SUM(P19:P20)</f>
        <v>24660</v>
      </c>
    </row>
    <row r="22" spans="1:17" ht="16.5" customHeight="1">
      <c r="A22" s="70"/>
      <c r="B22" s="81"/>
      <c r="C22" s="81"/>
      <c r="D22" s="139"/>
      <c r="E22" s="90"/>
      <c r="F22" s="140"/>
      <c r="G22" s="90"/>
      <c r="H22" s="140"/>
      <c r="I22" s="90"/>
      <c r="J22" s="140"/>
      <c r="K22" s="90"/>
      <c r="L22" s="140"/>
      <c r="M22" s="90"/>
      <c r="N22" s="140"/>
      <c r="O22" s="90"/>
      <c r="P22" s="140"/>
    </row>
    <row r="23" spans="1:17" ht="20.149999999999999" customHeight="1" thickBot="1">
      <c r="A23" s="91" t="s">
        <v>153</v>
      </c>
      <c r="B23" s="101"/>
      <c r="C23" s="101"/>
      <c r="D23" s="104">
        <f>D11+D16+D21</f>
        <v>300000</v>
      </c>
      <c r="E23" s="89"/>
      <c r="F23" s="104">
        <f>F11+F16+F21</f>
        <v>959977</v>
      </c>
      <c r="G23" s="89"/>
      <c r="H23" s="104">
        <f>H11+H16+H21</f>
        <v>30000</v>
      </c>
      <c r="I23" s="89"/>
      <c r="J23" s="104">
        <f>J11+J16+J21</f>
        <v>14089</v>
      </c>
      <c r="K23" s="89"/>
      <c r="L23" s="104">
        <f>L11+L16+L21</f>
        <v>18115.994500000001</v>
      </c>
      <c r="M23" s="89"/>
      <c r="N23" s="104">
        <f>N11+N16+N21</f>
        <v>-14089</v>
      </c>
      <c r="O23" s="89"/>
      <c r="P23" s="104">
        <f>P11+P16+P21</f>
        <v>1308092.9945</v>
      </c>
      <c r="Q23" s="229"/>
    </row>
    <row r="24" spans="1:17" ht="18.25" customHeight="1" thickTop="1"/>
  </sheetData>
  <mergeCells count="3">
    <mergeCell ref="D4:P4"/>
    <mergeCell ref="H5:L5"/>
    <mergeCell ref="D9:P9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5"/>
  <sheetViews>
    <sheetView tabSelected="1" view="pageBreakPreview" topLeftCell="A76" zoomScale="90" zoomScaleNormal="100" zoomScaleSheetLayoutView="90" workbookViewId="0">
      <selection activeCell="I86" sqref="I86"/>
    </sheetView>
  </sheetViews>
  <sheetFormatPr defaultColWidth="9.1796875" defaultRowHeight="19" customHeight="1"/>
  <cols>
    <col min="1" max="1" width="2.81640625" style="107" customWidth="1"/>
    <col min="2" max="2" width="55.81640625" style="107" customWidth="1"/>
    <col min="3" max="3" width="4.54296875" style="107" customWidth="1"/>
    <col min="4" max="4" width="1.54296875" style="107" customWidth="1"/>
    <col min="5" max="5" width="11.81640625" style="106" customWidth="1"/>
    <col min="6" max="6" width="1.1796875" style="112" customWidth="1"/>
    <col min="7" max="7" width="11.81640625" style="106" customWidth="1"/>
    <col min="8" max="8" width="1.1796875" style="112" customWidth="1"/>
    <col min="9" max="9" width="11.81640625" style="106" customWidth="1"/>
    <col min="10" max="10" width="1.1796875" style="107" customWidth="1"/>
    <col min="11" max="11" width="11.81640625" style="106" customWidth="1"/>
    <col min="12" max="12" width="5.453125" style="112" customWidth="1"/>
    <col min="13" max="13" width="9.1796875" style="109"/>
    <col min="14" max="14" width="14.81640625" style="64" customWidth="1"/>
    <col min="15" max="15" width="17.54296875" style="64" bestFit="1" customWidth="1"/>
    <col min="16" max="16384" width="9.1796875" style="109"/>
  </cols>
  <sheetData>
    <row r="1" spans="1:15" ht="19" customHeight="1">
      <c r="A1" s="148" t="s">
        <v>0</v>
      </c>
      <c r="B1" s="105"/>
      <c r="C1" s="105"/>
      <c r="D1" s="105"/>
      <c r="L1" s="108"/>
    </row>
    <row r="2" spans="1:15" s="129" customFormat="1" ht="19" customHeight="1">
      <c r="A2" s="134" t="s">
        <v>154</v>
      </c>
      <c r="B2" s="125"/>
      <c r="C2" s="125"/>
      <c r="D2" s="125"/>
      <c r="E2" s="126"/>
      <c r="F2" s="179"/>
      <c r="G2" s="126"/>
      <c r="H2" s="179"/>
      <c r="I2" s="126"/>
      <c r="J2" s="127"/>
      <c r="K2" s="126"/>
      <c r="L2" s="128"/>
      <c r="N2" s="161"/>
      <c r="O2" s="161"/>
    </row>
    <row r="3" spans="1:15" ht="19" customHeight="1">
      <c r="A3" s="111"/>
      <c r="B3" s="62"/>
      <c r="C3" s="62"/>
      <c r="D3" s="62"/>
    </row>
    <row r="4" spans="1:15" ht="19" customHeight="1">
      <c r="A4" s="110"/>
      <c r="B4" s="62"/>
      <c r="C4" s="62"/>
      <c r="D4" s="62"/>
      <c r="E4" s="234" t="s">
        <v>33</v>
      </c>
      <c r="F4" s="234"/>
      <c r="G4" s="234"/>
      <c r="H4" s="144"/>
      <c r="I4" s="234" t="s">
        <v>3</v>
      </c>
      <c r="J4" s="234"/>
      <c r="K4" s="234"/>
    </row>
    <row r="5" spans="1:15" ht="19" customHeight="1">
      <c r="A5" s="110"/>
      <c r="B5" s="62"/>
      <c r="C5" s="62"/>
      <c r="D5" s="62"/>
      <c r="E5" s="233" t="s">
        <v>72</v>
      </c>
      <c r="F5" s="233"/>
      <c r="G5" s="233"/>
      <c r="H5" s="183"/>
      <c r="I5" s="233" t="s">
        <v>4</v>
      </c>
      <c r="J5" s="233"/>
      <c r="K5" s="233"/>
    </row>
    <row r="6" spans="1:15" ht="19" customHeight="1">
      <c r="A6" s="113"/>
      <c r="E6" s="248" t="s">
        <v>99</v>
      </c>
      <c r="F6" s="248"/>
      <c r="G6" s="248"/>
      <c r="H6" s="183"/>
      <c r="I6" s="248" t="s">
        <v>99</v>
      </c>
      <c r="J6" s="248"/>
      <c r="K6" s="248"/>
      <c r="L6" s="114"/>
    </row>
    <row r="7" spans="1:15" ht="19" customHeight="1">
      <c r="A7" s="113"/>
      <c r="E7" s="249" t="s">
        <v>5</v>
      </c>
      <c r="F7" s="248"/>
      <c r="G7" s="248"/>
      <c r="H7" s="183"/>
      <c r="I7" s="249" t="s">
        <v>5</v>
      </c>
      <c r="J7" s="248"/>
      <c r="K7" s="248"/>
      <c r="L7" s="115"/>
    </row>
    <row r="8" spans="1:15" ht="19" customHeight="1">
      <c r="A8" s="113"/>
      <c r="E8" s="193">
        <v>2024</v>
      </c>
      <c r="F8" s="193"/>
      <c r="G8" s="193">
        <v>2023</v>
      </c>
      <c r="H8" s="193"/>
      <c r="I8" s="193">
        <v>2024</v>
      </c>
      <c r="J8" s="193"/>
      <c r="K8" s="193">
        <v>2023</v>
      </c>
      <c r="L8" s="58"/>
      <c r="N8" s="162"/>
      <c r="O8" s="162"/>
    </row>
    <row r="9" spans="1:15" ht="19" customHeight="1">
      <c r="A9" s="109"/>
      <c r="E9" s="250" t="s">
        <v>10</v>
      </c>
      <c r="F9" s="250"/>
      <c r="G9" s="250"/>
      <c r="H9" s="250"/>
      <c r="I9" s="250"/>
      <c r="J9" s="250"/>
      <c r="K9" s="250"/>
      <c r="L9" s="116"/>
      <c r="N9" s="247"/>
      <c r="O9" s="247"/>
    </row>
    <row r="10" spans="1:15" ht="19" customHeight="1">
      <c r="A10" s="158" t="s">
        <v>155</v>
      </c>
      <c r="B10" s="117"/>
      <c r="C10" s="117"/>
      <c r="D10" s="117"/>
    </row>
    <row r="11" spans="1:15" ht="19" customHeight="1">
      <c r="A11" s="117" t="s">
        <v>91</v>
      </c>
      <c r="B11" s="117"/>
      <c r="C11" s="117"/>
      <c r="D11" s="117"/>
      <c r="E11" s="153">
        <f>'PL7-8'!D30</f>
        <v>27894</v>
      </c>
      <c r="F11" s="153"/>
      <c r="G11" s="153">
        <f>'PL7-8'!F30</f>
        <v>88235</v>
      </c>
      <c r="H11" s="153"/>
      <c r="I11" s="153">
        <f>'PL7-8'!H30</f>
        <v>24660</v>
      </c>
      <c r="J11" s="153"/>
      <c r="K11" s="153">
        <f>'PL7-8'!J30</f>
        <v>37381</v>
      </c>
      <c r="L11" s="73"/>
    </row>
    <row r="12" spans="1:15" ht="19" customHeight="1">
      <c r="A12" s="15" t="s">
        <v>156</v>
      </c>
      <c r="B12" s="117"/>
      <c r="C12" s="117"/>
      <c r="D12" s="117"/>
      <c r="E12" s="153"/>
      <c r="F12" s="156"/>
      <c r="G12" s="153"/>
      <c r="H12" s="118"/>
      <c r="I12" s="153"/>
      <c r="J12" s="156"/>
      <c r="K12" s="153"/>
      <c r="L12" s="67"/>
    </row>
    <row r="13" spans="1:15" ht="19" customHeight="1">
      <c r="A13" s="1" t="s">
        <v>197</v>
      </c>
      <c r="B13" s="117"/>
      <c r="C13" s="117"/>
      <c r="D13" s="117"/>
      <c r="E13" s="153">
        <v>-1880</v>
      </c>
      <c r="F13" s="153"/>
      <c r="G13" s="153">
        <f>'PL7-8'!F26</f>
        <v>19936</v>
      </c>
      <c r="H13" s="153"/>
      <c r="I13" s="153">
        <v>2953</v>
      </c>
      <c r="J13" s="153"/>
      <c r="K13" s="153">
        <f>'PL7-8'!J26</f>
        <v>4560</v>
      </c>
      <c r="L13" s="67"/>
    </row>
    <row r="14" spans="1:15" ht="19" customHeight="1">
      <c r="A14" s="1" t="s">
        <v>87</v>
      </c>
      <c r="B14" s="117"/>
      <c r="C14" s="117"/>
      <c r="D14" s="117"/>
      <c r="E14" s="153">
        <v>28610</v>
      </c>
      <c r="F14" s="153"/>
      <c r="G14" s="153">
        <f>-'PL7-8'!F24</f>
        <v>19894</v>
      </c>
      <c r="H14" s="153"/>
      <c r="I14" s="153">
        <v>2695</v>
      </c>
      <c r="J14" s="153"/>
      <c r="K14" s="153">
        <f>-'PL7-8'!J24</f>
        <v>3147</v>
      </c>
      <c r="L14" s="67"/>
    </row>
    <row r="15" spans="1:15" ht="19" customHeight="1">
      <c r="A15" s="1" t="s">
        <v>157</v>
      </c>
      <c r="B15" s="117"/>
      <c r="C15" s="117"/>
      <c r="D15" s="117"/>
      <c r="E15" s="153">
        <v>220890</v>
      </c>
      <c r="F15" s="156"/>
      <c r="G15" s="153">
        <v>185383</v>
      </c>
      <c r="H15" s="118"/>
      <c r="I15" s="153">
        <v>14290</v>
      </c>
      <c r="J15" s="156"/>
      <c r="K15" s="153">
        <v>14664</v>
      </c>
      <c r="L15" s="67"/>
    </row>
    <row r="16" spans="1:15" ht="19" customHeight="1">
      <c r="A16" s="1" t="s">
        <v>158</v>
      </c>
      <c r="B16" s="117"/>
      <c r="C16" s="117"/>
      <c r="D16" s="117"/>
      <c r="E16" s="153">
        <v>-1966</v>
      </c>
      <c r="F16" s="156"/>
      <c r="G16" s="153">
        <v>0</v>
      </c>
      <c r="H16" s="118"/>
      <c r="I16" s="153">
        <v>0</v>
      </c>
      <c r="J16" s="156"/>
      <c r="K16" s="153">
        <v>0</v>
      </c>
      <c r="L16" s="67"/>
    </row>
    <row r="17" spans="1:12" ht="19" customHeight="1">
      <c r="A17" s="1" t="s">
        <v>159</v>
      </c>
      <c r="B17" s="117"/>
      <c r="C17" s="117"/>
      <c r="D17" s="117"/>
      <c r="E17" s="153">
        <v>3560</v>
      </c>
      <c r="F17" s="156"/>
      <c r="G17" s="153">
        <v>3537</v>
      </c>
      <c r="H17" s="118"/>
      <c r="I17" s="153">
        <v>1952</v>
      </c>
      <c r="J17" s="156"/>
      <c r="K17" s="153">
        <v>1880</v>
      </c>
      <c r="L17" s="67"/>
    </row>
    <row r="18" spans="1:12" ht="19" customHeight="1">
      <c r="A18" s="1" t="s">
        <v>160</v>
      </c>
      <c r="B18" s="117"/>
      <c r="C18" s="117"/>
      <c r="D18" s="117"/>
      <c r="E18" s="153">
        <v>5608</v>
      </c>
      <c r="F18" s="156"/>
      <c r="G18" s="153">
        <v>3811</v>
      </c>
      <c r="H18" s="118"/>
      <c r="I18" s="153">
        <v>5608</v>
      </c>
      <c r="J18" s="156"/>
      <c r="K18" s="153">
        <v>3811</v>
      </c>
      <c r="L18" s="67"/>
    </row>
    <row r="19" spans="1:12" ht="19" customHeight="1">
      <c r="A19" s="1" t="s">
        <v>206</v>
      </c>
      <c r="B19" s="117"/>
      <c r="C19" s="117"/>
      <c r="D19" s="117"/>
      <c r="E19" s="124">
        <v>0</v>
      </c>
      <c r="F19" s="156"/>
      <c r="G19" s="153">
        <v>-1073</v>
      </c>
      <c r="H19" s="118"/>
      <c r="I19" s="153">
        <v>0</v>
      </c>
      <c r="J19" s="156"/>
      <c r="K19" s="153">
        <v>0</v>
      </c>
      <c r="L19" s="67"/>
    </row>
    <row r="20" spans="1:12" ht="19" customHeight="1">
      <c r="A20" s="1" t="s">
        <v>200</v>
      </c>
      <c r="B20" s="117"/>
      <c r="C20" s="117"/>
      <c r="D20" s="117"/>
      <c r="E20" s="153">
        <v>4807</v>
      </c>
      <c r="F20" s="156"/>
      <c r="G20" s="153">
        <v>0</v>
      </c>
      <c r="H20" s="118"/>
      <c r="I20" s="153">
        <v>0</v>
      </c>
      <c r="J20" s="156"/>
      <c r="K20" s="153">
        <v>0</v>
      </c>
      <c r="L20" s="67"/>
    </row>
    <row r="21" spans="1:12" ht="19" customHeight="1">
      <c r="A21" s="1" t="s">
        <v>161</v>
      </c>
      <c r="B21" s="117"/>
      <c r="C21" s="117"/>
      <c r="D21" s="117"/>
      <c r="E21" s="153">
        <v>-136</v>
      </c>
      <c r="F21" s="156"/>
      <c r="G21" s="153">
        <v>-29</v>
      </c>
      <c r="H21" s="118"/>
      <c r="I21" s="153">
        <v>0</v>
      </c>
      <c r="J21" s="156"/>
      <c r="K21" s="153">
        <v>0</v>
      </c>
      <c r="L21" s="67"/>
    </row>
    <row r="22" spans="1:12" ht="19" customHeight="1">
      <c r="A22" s="137" t="s">
        <v>162</v>
      </c>
      <c r="B22" s="117"/>
      <c r="C22" s="117"/>
      <c r="D22" s="117"/>
      <c r="E22" s="163">
        <v>3731</v>
      </c>
      <c r="F22" s="156"/>
      <c r="G22" s="153">
        <v>1997</v>
      </c>
      <c r="H22" s="118"/>
      <c r="I22" s="163">
        <v>32</v>
      </c>
      <c r="J22" s="152"/>
      <c r="K22" s="153">
        <v>-730</v>
      </c>
      <c r="L22" s="67"/>
    </row>
    <row r="23" spans="1:12" ht="19" customHeight="1">
      <c r="A23" s="189" t="s">
        <v>163</v>
      </c>
      <c r="B23" s="117"/>
      <c r="C23" s="117"/>
      <c r="D23" s="117"/>
      <c r="E23" s="123">
        <v>-526</v>
      </c>
      <c r="F23" s="164"/>
      <c r="G23" s="163">
        <v>-1939</v>
      </c>
      <c r="I23" s="163">
        <v>0</v>
      </c>
      <c r="K23" s="163">
        <v>0</v>
      </c>
      <c r="L23" s="67"/>
    </row>
    <row r="24" spans="1:12" ht="19" customHeight="1">
      <c r="A24" s="119" t="s">
        <v>164</v>
      </c>
      <c r="B24" s="117"/>
      <c r="C24" s="117"/>
      <c r="D24" s="117"/>
      <c r="E24" s="153">
        <v>-13937</v>
      </c>
      <c r="F24" s="156"/>
      <c r="G24" s="153">
        <v>-16090</v>
      </c>
      <c r="H24" s="118"/>
      <c r="I24" s="153">
        <v>0</v>
      </c>
      <c r="J24" s="156"/>
      <c r="K24" s="153">
        <v>-778</v>
      </c>
      <c r="L24" s="67"/>
    </row>
    <row r="25" spans="1:12" ht="19" customHeight="1">
      <c r="A25" s="1" t="s">
        <v>78</v>
      </c>
      <c r="B25" s="117"/>
      <c r="C25" s="117"/>
      <c r="D25" s="117"/>
      <c r="E25" s="153">
        <v>0</v>
      </c>
      <c r="F25" s="156"/>
      <c r="G25" s="153">
        <v>0</v>
      </c>
      <c r="H25" s="118"/>
      <c r="I25" s="153">
        <v>-11500</v>
      </c>
      <c r="J25" s="156"/>
      <c r="K25" s="153">
        <v>-17450</v>
      </c>
      <c r="L25" s="67"/>
    </row>
    <row r="26" spans="1:12" ht="19" customHeight="1">
      <c r="A26" s="1" t="s">
        <v>165</v>
      </c>
      <c r="B26" s="117"/>
      <c r="C26" s="117"/>
      <c r="D26" s="117"/>
      <c r="E26" s="153">
        <v>-693</v>
      </c>
      <c r="F26" s="156"/>
      <c r="G26" s="153">
        <v>-750</v>
      </c>
      <c r="H26" s="118"/>
      <c r="I26" s="153">
        <v>-3557</v>
      </c>
      <c r="J26" s="156"/>
      <c r="K26" s="153">
        <v>-2397</v>
      </c>
      <c r="L26" s="67"/>
    </row>
    <row r="27" spans="1:12" ht="19" customHeight="1">
      <c r="A27" s="1"/>
      <c r="B27" s="117"/>
      <c r="C27" s="117"/>
      <c r="D27" s="117"/>
      <c r="E27" s="160">
        <f>SUM(E11:E26)</f>
        <v>275962</v>
      </c>
      <c r="F27" s="155"/>
      <c r="G27" s="160">
        <f>SUM(G11:G26)</f>
        <v>302912</v>
      </c>
      <c r="H27" s="155"/>
      <c r="I27" s="160">
        <f>SUM(I11:I26)</f>
        <v>37133</v>
      </c>
      <c r="J27" s="155"/>
      <c r="K27" s="160">
        <f>SUM(K11:K26)</f>
        <v>44088</v>
      </c>
      <c r="L27" s="67"/>
    </row>
    <row r="28" spans="1:12" ht="19" customHeight="1">
      <c r="A28" s="15" t="s">
        <v>166</v>
      </c>
      <c r="B28" s="117"/>
      <c r="C28" s="117"/>
      <c r="D28" s="117"/>
      <c r="E28" s="153"/>
      <c r="F28" s="156"/>
      <c r="G28" s="153"/>
      <c r="H28" s="118"/>
      <c r="I28" s="153"/>
      <c r="J28" s="156"/>
      <c r="K28" s="153"/>
      <c r="L28" s="67"/>
    </row>
    <row r="29" spans="1:12" ht="19" customHeight="1">
      <c r="A29" s="119" t="s">
        <v>13</v>
      </c>
      <c r="B29" s="117"/>
      <c r="C29" s="117"/>
      <c r="D29" s="117"/>
      <c r="E29" s="153">
        <v>-9717</v>
      </c>
      <c r="F29" s="180"/>
      <c r="G29" s="153">
        <v>-2749</v>
      </c>
      <c r="H29" s="118"/>
      <c r="I29" s="153">
        <v>8357</v>
      </c>
      <c r="J29" s="180"/>
      <c r="K29" s="153">
        <v>268</v>
      </c>
      <c r="L29" s="67"/>
    </row>
    <row r="30" spans="1:12" ht="19" customHeight="1">
      <c r="A30" s="119" t="s">
        <v>167</v>
      </c>
      <c r="B30" s="117"/>
      <c r="C30" s="117"/>
      <c r="D30" s="117"/>
      <c r="E30" s="153">
        <v>844</v>
      </c>
      <c r="F30" s="180"/>
      <c r="G30" s="153">
        <v>-59789</v>
      </c>
      <c r="H30" s="118"/>
      <c r="I30" s="153">
        <v>0</v>
      </c>
      <c r="J30" s="180"/>
      <c r="K30" s="153">
        <v>0</v>
      </c>
      <c r="L30" s="67"/>
    </row>
    <row r="31" spans="1:12" ht="19" customHeight="1">
      <c r="A31" s="117" t="s">
        <v>17</v>
      </c>
      <c r="B31" s="117"/>
      <c r="C31" s="117"/>
      <c r="D31" s="117"/>
      <c r="E31" s="153">
        <v>-6899</v>
      </c>
      <c r="F31" s="180"/>
      <c r="G31" s="153">
        <v>-17757</v>
      </c>
      <c r="H31" s="118"/>
      <c r="I31" s="153">
        <v>-2451</v>
      </c>
      <c r="J31" s="180"/>
      <c r="K31" s="153">
        <v>-3614</v>
      </c>
      <c r="L31" s="67"/>
    </row>
    <row r="32" spans="1:12" ht="19" customHeight="1">
      <c r="A32" s="117" t="s">
        <v>29</v>
      </c>
      <c r="B32" s="117"/>
      <c r="C32" s="117"/>
      <c r="D32" s="117"/>
      <c r="E32" s="153">
        <v>-1675</v>
      </c>
      <c r="F32" s="180"/>
      <c r="G32" s="153">
        <v>-34097</v>
      </c>
      <c r="H32" s="118"/>
      <c r="I32" s="153">
        <v>0</v>
      </c>
      <c r="J32" s="180"/>
      <c r="K32" s="153">
        <v>0</v>
      </c>
      <c r="L32" s="67"/>
    </row>
    <row r="33" spans="1:15" ht="19" customHeight="1">
      <c r="A33" s="117" t="s">
        <v>37</v>
      </c>
      <c r="B33" s="117"/>
      <c r="C33" s="117"/>
      <c r="D33" s="117"/>
      <c r="E33" s="153">
        <v>-105427</v>
      </c>
      <c r="F33" s="180"/>
      <c r="G33" s="153">
        <v>-81231</v>
      </c>
      <c r="H33" s="118"/>
      <c r="I33" s="153">
        <v>-230</v>
      </c>
      <c r="J33" s="180"/>
      <c r="K33" s="153">
        <v>2530</v>
      </c>
      <c r="L33" s="67"/>
    </row>
    <row r="34" spans="1:15" ht="19" customHeight="1">
      <c r="A34" s="119" t="s">
        <v>43</v>
      </c>
      <c r="B34" s="117"/>
      <c r="C34" s="117"/>
      <c r="D34" s="117"/>
      <c r="E34" s="153">
        <v>622</v>
      </c>
      <c r="F34" s="180"/>
      <c r="G34" s="153">
        <v>1964</v>
      </c>
      <c r="H34" s="118"/>
      <c r="I34" s="153">
        <v>108</v>
      </c>
      <c r="J34" s="180"/>
      <c r="K34" s="153">
        <v>0</v>
      </c>
      <c r="L34" s="67"/>
    </row>
    <row r="35" spans="1:15" ht="19" customHeight="1">
      <c r="A35" s="117" t="s">
        <v>168</v>
      </c>
      <c r="B35" s="117"/>
      <c r="C35" s="117"/>
      <c r="D35" s="117"/>
      <c r="E35" s="153">
        <v>-19735</v>
      </c>
      <c r="F35" s="180"/>
      <c r="G35" s="153">
        <v>-37154</v>
      </c>
      <c r="H35" s="118"/>
      <c r="I35" s="153">
        <v>-16005</v>
      </c>
      <c r="J35" s="180"/>
      <c r="K35" s="153">
        <v>-21817</v>
      </c>
      <c r="L35" s="67"/>
    </row>
    <row r="36" spans="1:15" ht="19" customHeight="1">
      <c r="A36" s="119" t="s">
        <v>44</v>
      </c>
      <c r="B36" s="117"/>
      <c r="C36" s="117"/>
      <c r="D36" s="117"/>
      <c r="E36" s="153">
        <v>22</v>
      </c>
      <c r="F36" s="180"/>
      <c r="G36" s="153">
        <v>1002</v>
      </c>
      <c r="H36" s="118"/>
      <c r="I36" s="153">
        <v>237</v>
      </c>
      <c r="J36" s="180"/>
      <c r="K36" s="153">
        <v>3123</v>
      </c>
      <c r="L36" s="67"/>
    </row>
    <row r="37" spans="1:15" ht="19" customHeight="1">
      <c r="A37" s="119" t="s">
        <v>51</v>
      </c>
      <c r="B37" s="117"/>
      <c r="C37" s="117"/>
      <c r="D37" s="117"/>
      <c r="E37" s="153">
        <v>12534</v>
      </c>
      <c r="F37" s="180"/>
      <c r="G37" s="153">
        <v>11877</v>
      </c>
      <c r="H37" s="118"/>
      <c r="I37" s="153">
        <v>0</v>
      </c>
      <c r="J37" s="180"/>
      <c r="K37" s="153">
        <v>778</v>
      </c>
      <c r="L37" s="67"/>
    </row>
    <row r="38" spans="1:15" ht="19" customHeight="1">
      <c r="A38" s="119" t="s">
        <v>52</v>
      </c>
      <c r="B38" s="117"/>
      <c r="C38" s="117"/>
      <c r="D38" s="117"/>
      <c r="E38" s="153">
        <v>2215</v>
      </c>
      <c r="F38" s="180"/>
      <c r="G38" s="153">
        <v>-104</v>
      </c>
      <c r="H38" s="118"/>
      <c r="I38" s="153">
        <v>0</v>
      </c>
      <c r="J38" s="180"/>
      <c r="K38" s="153">
        <v>0</v>
      </c>
      <c r="L38" s="67"/>
    </row>
    <row r="39" spans="1:15" ht="19" customHeight="1">
      <c r="A39" s="13" t="s">
        <v>169</v>
      </c>
      <c r="B39" s="117"/>
      <c r="C39" s="117"/>
      <c r="D39" s="117"/>
      <c r="E39" s="159">
        <f>SUM(E27:E38)</f>
        <v>148746</v>
      </c>
      <c r="F39" s="157"/>
      <c r="G39" s="159">
        <f>SUM(G27:G38)</f>
        <v>84874</v>
      </c>
      <c r="H39" s="157"/>
      <c r="I39" s="159">
        <f>SUM(I27:I38)</f>
        <v>27149</v>
      </c>
      <c r="J39" s="157"/>
      <c r="K39" s="159">
        <f>SUM(K27:K38)</f>
        <v>25356</v>
      </c>
      <c r="L39" s="67"/>
    </row>
    <row r="40" spans="1:15" ht="19" customHeight="1">
      <c r="A40" s="1" t="s">
        <v>170</v>
      </c>
      <c r="B40" s="117"/>
      <c r="C40" s="117"/>
      <c r="D40" s="117"/>
      <c r="E40" s="153">
        <v>-2843</v>
      </c>
      <c r="F40" s="156"/>
      <c r="G40" s="153">
        <v>-604</v>
      </c>
      <c r="H40" s="118"/>
      <c r="I40" s="153">
        <v>-2843</v>
      </c>
      <c r="J40" s="156"/>
      <c r="K40" s="153">
        <v>-494</v>
      </c>
      <c r="L40" s="67"/>
    </row>
    <row r="41" spans="1:15" ht="19" customHeight="1">
      <c r="A41" s="119" t="s">
        <v>171</v>
      </c>
      <c r="B41" s="117"/>
      <c r="C41" s="117"/>
      <c r="D41" s="117"/>
      <c r="E41" s="153">
        <v>16</v>
      </c>
      <c r="F41" s="156"/>
      <c r="G41" s="153">
        <v>-2707</v>
      </c>
      <c r="H41" s="184"/>
      <c r="I41" s="153">
        <v>4074</v>
      </c>
      <c r="J41" s="156"/>
      <c r="K41" s="153">
        <v>5695</v>
      </c>
      <c r="L41" s="67"/>
    </row>
    <row r="42" spans="1:15" ht="19" customHeight="1">
      <c r="A42" s="110" t="s">
        <v>172</v>
      </c>
      <c r="E42" s="165">
        <f>SUM(E39:E41)</f>
        <v>145919</v>
      </c>
      <c r="F42" s="181"/>
      <c r="G42" s="165">
        <f>SUM(G39:G41)</f>
        <v>81563</v>
      </c>
      <c r="H42" s="181"/>
      <c r="I42" s="165">
        <f>SUM(I39:I41)</f>
        <v>28380</v>
      </c>
      <c r="J42" s="181"/>
      <c r="K42" s="165">
        <f>SUM(K39:K41)</f>
        <v>30557</v>
      </c>
      <c r="L42" s="67"/>
    </row>
    <row r="43" spans="1:15" ht="19" customHeight="1">
      <c r="A43" s="119"/>
      <c r="B43" s="117"/>
      <c r="C43" s="117"/>
      <c r="D43" s="117"/>
      <c r="E43" s="73"/>
      <c r="F43" s="67"/>
      <c r="G43" s="73"/>
      <c r="H43" s="118"/>
      <c r="I43" s="73"/>
      <c r="J43" s="67"/>
      <c r="K43" s="73"/>
      <c r="L43" s="67"/>
    </row>
    <row r="44" spans="1:15" ht="19" customHeight="1">
      <c r="A44" s="119"/>
      <c r="B44" s="117"/>
      <c r="C44" s="117"/>
      <c r="D44" s="117"/>
      <c r="E44" s="73"/>
      <c r="F44" s="67"/>
      <c r="G44" s="73"/>
      <c r="H44" s="118"/>
      <c r="I44" s="73"/>
      <c r="J44" s="67"/>
      <c r="K44" s="73"/>
      <c r="L44" s="67"/>
    </row>
    <row r="45" spans="1:15" ht="19" customHeight="1">
      <c r="A45" s="2" t="s">
        <v>0</v>
      </c>
      <c r="B45" s="105"/>
      <c r="C45" s="105"/>
      <c r="D45" s="105"/>
      <c r="L45" s="108"/>
    </row>
    <row r="46" spans="1:15" s="129" customFormat="1" ht="19" customHeight="1">
      <c r="A46" s="134" t="s">
        <v>154</v>
      </c>
      <c r="B46" s="125"/>
      <c r="C46" s="125"/>
      <c r="D46" s="125"/>
      <c r="E46" s="126"/>
      <c r="F46" s="179"/>
      <c r="G46" s="126"/>
      <c r="H46" s="179"/>
      <c r="I46" s="126"/>
      <c r="J46" s="127"/>
      <c r="K46" s="126"/>
      <c r="L46" s="128"/>
      <c r="N46" s="161"/>
      <c r="O46" s="161"/>
    </row>
    <row r="47" spans="1:15" ht="19" customHeight="1">
      <c r="A47" s="111"/>
      <c r="B47" s="62"/>
      <c r="C47" s="62"/>
      <c r="D47" s="62"/>
    </row>
    <row r="48" spans="1:15" ht="19" customHeight="1">
      <c r="A48" s="111"/>
      <c r="B48" s="62"/>
      <c r="C48" s="62"/>
      <c r="D48" s="62"/>
      <c r="E48" s="234" t="s">
        <v>33</v>
      </c>
      <c r="F48" s="234"/>
      <c r="G48" s="234"/>
      <c r="H48" s="144"/>
      <c r="I48" s="234" t="s">
        <v>3</v>
      </c>
      <c r="J48" s="234"/>
      <c r="K48" s="234"/>
    </row>
    <row r="49" spans="1:13" ht="19" customHeight="1">
      <c r="A49" s="111"/>
      <c r="B49" s="62"/>
      <c r="C49" s="62"/>
      <c r="D49" s="62"/>
      <c r="E49" s="233" t="s">
        <v>72</v>
      </c>
      <c r="F49" s="233"/>
      <c r="G49" s="233"/>
      <c r="H49" s="183"/>
      <c r="I49" s="233" t="s">
        <v>4</v>
      </c>
      <c r="J49" s="233"/>
      <c r="K49" s="233"/>
    </row>
    <row r="50" spans="1:13" ht="19" customHeight="1">
      <c r="A50" s="111"/>
      <c r="B50" s="62"/>
      <c r="C50" s="62"/>
      <c r="D50" s="62"/>
      <c r="E50" s="248" t="s">
        <v>99</v>
      </c>
      <c r="F50" s="248"/>
      <c r="G50" s="248"/>
      <c r="H50" s="183"/>
      <c r="I50" s="248" t="s">
        <v>99</v>
      </c>
      <c r="J50" s="248"/>
      <c r="K50" s="248"/>
    </row>
    <row r="51" spans="1:13" ht="19" customHeight="1">
      <c r="A51" s="110"/>
      <c r="B51" s="62"/>
      <c r="C51" s="62"/>
      <c r="D51" s="62"/>
      <c r="E51" s="249" t="s">
        <v>5</v>
      </c>
      <c r="F51" s="248"/>
      <c r="G51" s="248"/>
      <c r="H51" s="183"/>
      <c r="I51" s="249" t="s">
        <v>5</v>
      </c>
      <c r="J51" s="248"/>
      <c r="K51" s="248"/>
      <c r="L51" s="114"/>
    </row>
    <row r="52" spans="1:13" ht="19" customHeight="1">
      <c r="A52" s="113"/>
      <c r="C52" s="210"/>
      <c r="E52" s="193">
        <v>2024</v>
      </c>
      <c r="F52" s="193"/>
      <c r="G52" s="193">
        <v>2023</v>
      </c>
      <c r="H52" s="193"/>
      <c r="I52" s="193">
        <v>2024</v>
      </c>
      <c r="J52" s="193"/>
      <c r="K52" s="193">
        <v>2023</v>
      </c>
      <c r="L52" s="115"/>
    </row>
    <row r="53" spans="1:13" ht="19" customHeight="1">
      <c r="A53" s="109"/>
      <c r="E53" s="250" t="s">
        <v>10</v>
      </c>
      <c r="F53" s="250"/>
      <c r="G53" s="250"/>
      <c r="H53" s="250"/>
      <c r="I53" s="250"/>
      <c r="J53" s="250"/>
      <c r="K53" s="250"/>
      <c r="L53" s="58"/>
    </row>
    <row r="54" spans="1:13" ht="19" customHeight="1">
      <c r="A54" s="166" t="s">
        <v>173</v>
      </c>
      <c r="E54" s="124"/>
      <c r="G54" s="124"/>
    </row>
    <row r="55" spans="1:13" ht="19" customHeight="1">
      <c r="A55" s="119" t="s">
        <v>174</v>
      </c>
      <c r="E55" s="153">
        <v>3464</v>
      </c>
      <c r="F55" s="90"/>
      <c r="G55" s="153">
        <v>1831</v>
      </c>
      <c r="H55" s="90"/>
      <c r="I55" s="153">
        <v>79</v>
      </c>
      <c r="J55" s="90"/>
      <c r="K55" s="153">
        <v>765</v>
      </c>
    </row>
    <row r="56" spans="1:13" ht="19" customHeight="1">
      <c r="A56" s="119" t="s">
        <v>175</v>
      </c>
      <c r="E56" s="153">
        <v>-78696</v>
      </c>
      <c r="F56" s="90"/>
      <c r="G56" s="153">
        <v>-89387</v>
      </c>
      <c r="H56" s="90"/>
      <c r="I56" s="153">
        <v>-3549</v>
      </c>
      <c r="J56" s="90"/>
      <c r="K56" s="153">
        <v>-3862</v>
      </c>
    </row>
    <row r="57" spans="1:13" ht="19" customHeight="1">
      <c r="A57" s="119" t="s">
        <v>14</v>
      </c>
      <c r="E57" s="153">
        <v>0</v>
      </c>
      <c r="F57" s="90"/>
      <c r="G57" s="153">
        <v>0</v>
      </c>
      <c r="H57" s="90"/>
      <c r="I57" s="153">
        <v>-1468324</v>
      </c>
      <c r="J57" s="90"/>
      <c r="K57" s="153">
        <v>-1535197</v>
      </c>
    </row>
    <row r="58" spans="1:13" ht="19" customHeight="1">
      <c r="A58" s="119" t="s">
        <v>176</v>
      </c>
      <c r="E58" s="153">
        <v>0</v>
      </c>
      <c r="F58" s="90"/>
      <c r="G58" s="153">
        <v>0</v>
      </c>
      <c r="H58" s="169"/>
      <c r="I58" s="153">
        <v>1386362</v>
      </c>
      <c r="J58" s="90"/>
      <c r="K58" s="153">
        <v>1402884</v>
      </c>
    </row>
    <row r="59" spans="1:13" ht="19" customHeight="1">
      <c r="A59" s="117" t="s">
        <v>177</v>
      </c>
      <c r="E59" s="153">
        <v>-180</v>
      </c>
      <c r="F59" s="90"/>
      <c r="G59" s="153">
        <v>-2520</v>
      </c>
      <c r="H59" s="169"/>
      <c r="I59" s="153">
        <v>0</v>
      </c>
      <c r="J59" s="90"/>
      <c r="K59" s="153">
        <v>0</v>
      </c>
    </row>
    <row r="60" spans="1:13" ht="19" customHeight="1">
      <c r="A60" s="117" t="s">
        <v>178</v>
      </c>
      <c r="E60" s="153">
        <v>0</v>
      </c>
      <c r="F60" s="90"/>
      <c r="G60" s="153">
        <v>0</v>
      </c>
      <c r="H60" s="169"/>
      <c r="I60" s="153">
        <v>11500</v>
      </c>
      <c r="J60" s="90"/>
      <c r="K60" s="153">
        <v>17450</v>
      </c>
    </row>
    <row r="61" spans="1:13" ht="19" customHeight="1">
      <c r="A61" s="119" t="s">
        <v>179</v>
      </c>
      <c r="B61" s="117"/>
      <c r="C61" s="117"/>
      <c r="D61" s="117"/>
      <c r="E61" s="153">
        <v>720</v>
      </c>
      <c r="F61" s="90"/>
      <c r="G61" s="153">
        <v>767</v>
      </c>
      <c r="H61" s="169"/>
      <c r="I61" s="153">
        <v>3504</v>
      </c>
      <c r="J61" s="90"/>
      <c r="K61" s="153">
        <v>2321</v>
      </c>
    </row>
    <row r="62" spans="1:13" ht="19" customHeight="1">
      <c r="A62" s="110" t="s">
        <v>180</v>
      </c>
      <c r="B62" s="117"/>
      <c r="C62" s="117"/>
      <c r="D62" s="117"/>
      <c r="E62" s="170">
        <f>SUM(E55:E61)</f>
        <v>-74692</v>
      </c>
      <c r="F62" s="89"/>
      <c r="G62" s="170">
        <f>SUM(G55:G61)</f>
        <v>-89309</v>
      </c>
      <c r="H62" s="89"/>
      <c r="I62" s="170">
        <f>SUM(I55:I61)</f>
        <v>-70428</v>
      </c>
      <c r="J62" s="89"/>
      <c r="K62" s="170">
        <f>SUM(K55:K61)</f>
        <v>-115639</v>
      </c>
      <c r="L62" s="130"/>
      <c r="M62" s="131"/>
    </row>
    <row r="63" spans="1:13" ht="19" customHeight="1">
      <c r="A63" s="113"/>
      <c r="B63" s="113"/>
      <c r="C63" s="113"/>
      <c r="D63" s="113"/>
      <c r="E63" s="171"/>
      <c r="F63" s="172"/>
      <c r="G63" s="171"/>
      <c r="H63" s="172"/>
      <c r="I63" s="171"/>
      <c r="J63" s="172"/>
      <c r="K63" s="171"/>
      <c r="L63" s="120"/>
    </row>
    <row r="64" spans="1:13" ht="19" customHeight="1">
      <c r="A64" s="167" t="s">
        <v>181</v>
      </c>
      <c r="B64" s="117"/>
      <c r="C64" s="117"/>
      <c r="D64" s="117"/>
      <c r="E64" s="171"/>
      <c r="F64" s="172"/>
      <c r="G64" s="171"/>
      <c r="H64" s="182"/>
      <c r="I64" s="121"/>
      <c r="J64" s="182"/>
      <c r="K64" s="121"/>
      <c r="L64" s="120"/>
    </row>
    <row r="65" spans="1:13" ht="19" customHeight="1">
      <c r="A65" s="117" t="s">
        <v>182</v>
      </c>
      <c r="B65" s="117"/>
      <c r="C65" s="117"/>
      <c r="D65" s="117"/>
      <c r="E65" s="153">
        <v>296382</v>
      </c>
      <c r="F65" s="172"/>
      <c r="G65" s="153">
        <v>245864</v>
      </c>
      <c r="H65" s="185"/>
      <c r="I65" s="153">
        <v>30000</v>
      </c>
      <c r="J65" s="185"/>
      <c r="K65" s="153">
        <v>0</v>
      </c>
      <c r="L65" s="120"/>
    </row>
    <row r="66" spans="1:13" ht="19" customHeight="1">
      <c r="A66" s="117" t="s">
        <v>207</v>
      </c>
      <c r="B66" s="117"/>
      <c r="C66" s="117"/>
      <c r="D66" s="117"/>
      <c r="E66" s="153">
        <v>9800</v>
      </c>
      <c r="F66" s="172"/>
      <c r="G66" s="153">
        <v>0</v>
      </c>
      <c r="H66" s="185"/>
      <c r="I66" s="153">
        <v>207572</v>
      </c>
      <c r="J66" s="185"/>
      <c r="K66" s="153">
        <v>357005</v>
      </c>
      <c r="L66" s="120"/>
    </row>
    <row r="67" spans="1:13" ht="19" customHeight="1">
      <c r="A67" s="117" t="s">
        <v>183</v>
      </c>
      <c r="B67" s="117"/>
      <c r="C67" s="117"/>
      <c r="D67" s="117"/>
      <c r="E67" s="153">
        <v>-281696</v>
      </c>
      <c r="F67" s="172"/>
      <c r="G67" s="153">
        <v>-145104</v>
      </c>
      <c r="H67" s="185"/>
      <c r="I67" s="153">
        <v>-30000</v>
      </c>
      <c r="J67" s="185"/>
      <c r="K67" s="153">
        <v>0</v>
      </c>
      <c r="L67" s="120"/>
    </row>
    <row r="68" spans="1:13" ht="19" customHeight="1">
      <c r="A68" s="135" t="s">
        <v>184</v>
      </c>
      <c r="B68" s="117"/>
      <c r="C68" s="117"/>
      <c r="D68" s="117"/>
      <c r="E68" s="153">
        <v>0</v>
      </c>
      <c r="F68" s="172"/>
      <c r="G68" s="153">
        <v>0</v>
      </c>
      <c r="H68" s="185"/>
      <c r="I68" s="153">
        <v>-207572</v>
      </c>
      <c r="J68" s="185"/>
      <c r="K68" s="153">
        <v>-338509</v>
      </c>
      <c r="L68" s="120"/>
    </row>
    <row r="69" spans="1:13" ht="19" customHeight="1">
      <c r="A69" s="1" t="s">
        <v>185</v>
      </c>
      <c r="B69" s="117"/>
      <c r="C69" s="117"/>
      <c r="D69" s="117"/>
      <c r="E69" s="153">
        <v>-152412</v>
      </c>
      <c r="F69" s="172"/>
      <c r="G69" s="153">
        <v>-109750</v>
      </c>
      <c r="H69" s="185"/>
      <c r="I69" s="153">
        <v>-12698</v>
      </c>
      <c r="J69" s="185"/>
      <c r="K69" s="153">
        <v>-8648</v>
      </c>
      <c r="L69" s="120"/>
    </row>
    <row r="70" spans="1:13" ht="19" customHeight="1">
      <c r="A70" s="1" t="s">
        <v>186</v>
      </c>
      <c r="B70" s="117"/>
      <c r="C70" s="117"/>
      <c r="D70" s="117"/>
      <c r="E70" s="153">
        <v>-89903.005499999999</v>
      </c>
      <c r="F70" s="182"/>
      <c r="G70" s="153">
        <v>-48000</v>
      </c>
      <c r="H70" s="185"/>
      <c r="I70" s="153">
        <v>-89903</v>
      </c>
      <c r="J70" s="185"/>
      <c r="K70" s="153">
        <v>-48000</v>
      </c>
      <c r="L70" s="122"/>
    </row>
    <row r="71" spans="1:13" ht="19" customHeight="1">
      <c r="A71" s="119" t="s">
        <v>187</v>
      </c>
      <c r="C71" s="211"/>
      <c r="E71" s="153">
        <v>-14089</v>
      </c>
      <c r="F71" s="90"/>
      <c r="G71" s="153">
        <v>0</v>
      </c>
      <c r="H71" s="169"/>
      <c r="I71" s="153">
        <v>-14089</v>
      </c>
      <c r="J71" s="90"/>
      <c r="K71" s="153">
        <v>0</v>
      </c>
    </row>
    <row r="72" spans="1:13" ht="19" customHeight="1">
      <c r="A72" s="107" t="s">
        <v>188</v>
      </c>
      <c r="B72" s="117"/>
      <c r="C72" s="117"/>
      <c r="D72" s="117"/>
      <c r="E72" s="153">
        <v>-4822</v>
      </c>
      <c r="F72" s="182"/>
      <c r="G72" s="153">
        <v>-19894</v>
      </c>
      <c r="H72" s="185"/>
      <c r="I72" s="153">
        <v>-116</v>
      </c>
      <c r="J72" s="185"/>
      <c r="K72" s="153">
        <v>-3147</v>
      </c>
      <c r="L72" s="122"/>
    </row>
    <row r="73" spans="1:13" ht="19" customHeight="1">
      <c r="A73" s="13" t="s">
        <v>189</v>
      </c>
      <c r="B73" s="117"/>
      <c r="C73" s="117"/>
      <c r="D73" s="117"/>
      <c r="E73" s="170">
        <f>SUM(E65:E72)</f>
        <v>-236740.0055</v>
      </c>
      <c r="F73" s="83"/>
      <c r="G73" s="170">
        <f>SUM(G65:G72)</f>
        <v>-76884</v>
      </c>
      <c r="H73" s="173"/>
      <c r="I73" s="170">
        <f>SUM(I65:I72)</f>
        <v>-116806</v>
      </c>
      <c r="J73" s="83"/>
      <c r="K73" s="170">
        <f>SUM(K65:K72)</f>
        <v>-41299</v>
      </c>
      <c r="L73" s="67"/>
    </row>
    <row r="74" spans="1:13" ht="19" customHeight="1">
      <c r="A74" s="110"/>
      <c r="B74" s="117"/>
      <c r="C74" s="117"/>
      <c r="D74" s="117"/>
      <c r="E74" s="123"/>
      <c r="F74" s="172"/>
      <c r="G74" s="123"/>
      <c r="H74" s="172"/>
      <c r="I74" s="171"/>
      <c r="J74" s="172"/>
      <c r="K74" s="171"/>
      <c r="L74" s="120"/>
    </row>
    <row r="75" spans="1:13" ht="19" customHeight="1">
      <c r="A75" s="13" t="s">
        <v>190</v>
      </c>
      <c r="B75" s="117"/>
      <c r="C75" s="117"/>
      <c r="D75" s="117"/>
      <c r="E75" s="89">
        <f>E42+E62+E73</f>
        <v>-165513.0055</v>
      </c>
      <c r="F75" s="89"/>
      <c r="G75" s="89">
        <f>G42+G62+G73</f>
        <v>-84630</v>
      </c>
      <c r="H75" s="89"/>
      <c r="I75" s="89">
        <f>I42+I62+I73</f>
        <v>-158854</v>
      </c>
      <c r="J75" s="89"/>
      <c r="K75" s="89">
        <f>K42+K62+K73</f>
        <v>-126381</v>
      </c>
      <c r="L75" s="120"/>
    </row>
    <row r="76" spans="1:13" ht="19" customHeight="1">
      <c r="A76" s="1" t="s">
        <v>191</v>
      </c>
      <c r="B76" s="117"/>
      <c r="C76" s="117"/>
      <c r="D76" s="117"/>
      <c r="E76" s="174">
        <v>280080</v>
      </c>
      <c r="F76" s="175"/>
      <c r="G76" s="174">
        <v>327417</v>
      </c>
      <c r="H76" s="175"/>
      <c r="I76" s="174">
        <v>215305</v>
      </c>
      <c r="J76" s="175"/>
      <c r="K76" s="174">
        <v>219603</v>
      </c>
      <c r="L76" s="108"/>
    </row>
    <row r="77" spans="1:13" ht="19" customHeight="1" thickBot="1">
      <c r="A77" s="13" t="s">
        <v>202</v>
      </c>
      <c r="B77" s="117"/>
      <c r="C77" s="117"/>
      <c r="D77" s="117"/>
      <c r="E77" s="177">
        <f>SUM(E75:E76)</f>
        <v>114566.9945</v>
      </c>
      <c r="F77" s="178"/>
      <c r="G77" s="177">
        <f>SUM(G75:G76)</f>
        <v>242787</v>
      </c>
      <c r="H77" s="178"/>
      <c r="I77" s="177">
        <f>SUM(I75:I76)</f>
        <v>56451</v>
      </c>
      <c r="J77" s="178"/>
      <c r="K77" s="177">
        <f>SUM(K75:K76)</f>
        <v>93222</v>
      </c>
      <c r="L77" s="108"/>
      <c r="M77" s="175"/>
    </row>
    <row r="78" spans="1:13" ht="19" customHeight="1" thickTop="1">
      <c r="A78" s="13"/>
      <c r="B78" s="117"/>
      <c r="C78" s="117"/>
      <c r="D78" s="117"/>
      <c r="E78" s="178"/>
      <c r="F78" s="178"/>
      <c r="G78" s="178"/>
      <c r="H78" s="178"/>
      <c r="I78" s="178"/>
      <c r="J78" s="178"/>
      <c r="K78" s="178"/>
      <c r="L78" s="108"/>
    </row>
    <row r="79" spans="1:13" ht="19" customHeight="1">
      <c r="A79" s="158" t="s">
        <v>192</v>
      </c>
      <c r="B79" s="117"/>
      <c r="C79" s="117"/>
      <c r="D79" s="117"/>
      <c r="E79" s="178"/>
      <c r="F79" s="178"/>
      <c r="G79" s="178"/>
      <c r="H79" s="178"/>
      <c r="I79" s="178"/>
      <c r="J79" s="178"/>
      <c r="K79" s="178"/>
      <c r="L79" s="108"/>
    </row>
    <row r="80" spans="1:13" ht="19" customHeight="1">
      <c r="A80" s="135" t="s">
        <v>193</v>
      </c>
      <c r="B80" s="117"/>
      <c r="C80" s="117"/>
      <c r="D80" s="117"/>
      <c r="E80" s="168">
        <v>110773</v>
      </c>
      <c r="F80" s="168"/>
      <c r="G80" s="168">
        <v>143419</v>
      </c>
      <c r="H80" s="168"/>
      <c r="I80" s="168">
        <v>0</v>
      </c>
      <c r="J80" s="168"/>
      <c r="K80" s="168">
        <v>0</v>
      </c>
      <c r="L80" s="108"/>
    </row>
    <row r="81" spans="1:12" ht="19" customHeight="1">
      <c r="A81" s="135" t="s">
        <v>194</v>
      </c>
      <c r="B81" s="117"/>
      <c r="C81" s="117"/>
      <c r="D81" s="117"/>
      <c r="E81" s="168">
        <v>-7368</v>
      </c>
      <c r="F81" s="168"/>
      <c r="G81" s="168">
        <v>-19064</v>
      </c>
      <c r="H81" s="168"/>
      <c r="I81" s="168">
        <v>0</v>
      </c>
      <c r="J81" s="168"/>
      <c r="K81" s="168">
        <v>0</v>
      </c>
      <c r="L81" s="108"/>
    </row>
    <row r="82" spans="1:12" ht="19" customHeight="1">
      <c r="A82" s="135" t="s">
        <v>201</v>
      </c>
      <c r="B82" s="117"/>
      <c r="C82" s="117"/>
      <c r="D82" s="117"/>
      <c r="E82" s="168">
        <v>2085</v>
      </c>
      <c r="F82" s="168"/>
      <c r="G82" s="168">
        <v>0</v>
      </c>
      <c r="H82" s="168"/>
      <c r="I82" s="168">
        <v>0</v>
      </c>
      <c r="J82" s="168"/>
      <c r="K82" s="168">
        <v>0</v>
      </c>
      <c r="L82" s="108"/>
    </row>
    <row r="83" spans="1:12" ht="19" customHeight="1">
      <c r="A83" s="154"/>
      <c r="B83" s="117"/>
      <c r="C83" s="117"/>
      <c r="D83" s="117"/>
      <c r="L83" s="108"/>
    </row>
    <row r="85" spans="1:12" ht="19" customHeight="1">
      <c r="E85" s="168"/>
      <c r="F85" s="168"/>
      <c r="G85" s="168"/>
      <c r="H85" s="168"/>
      <c r="I85" s="168"/>
      <c r="K85" s="168"/>
    </row>
  </sheetData>
  <mergeCells count="19">
    <mergeCell ref="E51:G51"/>
    <mergeCell ref="I51:K51"/>
    <mergeCell ref="E53:K53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8:G48"/>
    <mergeCell ref="I48:K48"/>
    <mergeCell ref="N9:O9"/>
    <mergeCell ref="E49:G49"/>
    <mergeCell ref="I49:K49"/>
    <mergeCell ref="E50:G50"/>
    <mergeCell ref="I50:K50"/>
  </mergeCells>
  <pageMargins left="0.7" right="0.7" top="0.48" bottom="0.5" header="0.5" footer="0.5"/>
  <pageSetup paperSize="9" scale="75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614CFD-5E15-4707-B335-1D89B58208E3}">
  <ds:schemaRefs>
    <ds:schemaRef ds:uri="05716746-add9-412a-97a9-1b5167d151a3"/>
    <ds:schemaRef ds:uri="http://purl.org/dc/dcmitype/"/>
    <ds:schemaRef ds:uri="http://www.w3.org/XML/1998/namespace"/>
    <ds:schemaRef ds:uri="f6ba49b0-bcda-4796-8236-5b5cc1493ace"/>
    <ds:schemaRef ds:uri="http://purl.org/dc/terms/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30A41B5-F40D-4061-B716-A9A58AB7A6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63E9B-6B5C-4098-9421-35B9CC06E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 5-6 (Q1)</vt:lpstr>
      <vt:lpstr>PL 5-6</vt:lpstr>
      <vt:lpstr>PL7-8</vt:lpstr>
      <vt:lpstr>EQ-Conso 9</vt:lpstr>
      <vt:lpstr>EQ-Conso 10</vt:lpstr>
      <vt:lpstr>EQ-Separate 11</vt:lpstr>
      <vt:lpstr>EQ-Separate 12</vt:lpstr>
      <vt:lpstr>CF 13-14</vt:lpstr>
      <vt:lpstr>'BS 2-4'!Print_Area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 5-6'!Print_Area</vt:lpstr>
      <vt:lpstr>'PL 5-6 (Q1)'!Print_Area</vt:lpstr>
      <vt:lpstr>'PL7-8'!Print_Area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Yaowares Oumtip</dc:creator>
  <cp:keywords/>
  <dc:description/>
  <cp:lastModifiedBy>Monsicha, Thammanokachit</cp:lastModifiedBy>
  <cp:revision/>
  <cp:lastPrinted>2024-08-09T03:22:12Z</cp:lastPrinted>
  <dcterms:created xsi:type="dcterms:W3CDTF">2018-05-05T17:51:41Z</dcterms:created>
  <dcterms:modified xsi:type="dcterms:W3CDTF">2024-08-09T09:25:19Z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