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00 FA_Mitsib Leasing\02 Accounting_แผนกบัญชี\01 Auditor_ผู้ตรวจสอบ\FY2024\Audit Q2Y24\FS\Audit Convert\"/>
    </mc:Choice>
  </mc:AlternateContent>
  <xr:revisionPtr revIDLastSave="0" documentId="13_ncr:1_{26FE2F13-6E63-46CA-92CD-122C855B5A78}" xr6:coauthVersionLast="47" xr6:coauthVersionMax="47" xr10:uidLastSave="{00000000-0000-0000-0000-000000000000}"/>
  <bookViews>
    <workbookView xWindow="-108" yWindow="-108" windowWidth="23256" windowHeight="12456" tabRatio="594" activeTab="1" xr2:uid="{00000000-000D-0000-FFFF-FFFF00000000}"/>
  </bookViews>
  <sheets>
    <sheet name="BS" sheetId="13" r:id="rId1"/>
    <sheet name="PL" sheetId="1" r:id="rId2"/>
    <sheet name="CE Conso" sheetId="18" r:id="rId3"/>
    <sheet name="CE Separate" sheetId="17" r:id="rId4"/>
    <sheet name="CF" sheetId="7" r:id="rId5"/>
  </sheets>
  <definedNames>
    <definedName name="_xlnm._FilterDatabase" localSheetId="0" hidden="1">BS!$B$6:$B$6</definedName>
    <definedName name="_xlnm._FilterDatabase" localSheetId="2" hidden="1">'CE Conso'!$Q$19:$Q$25</definedName>
    <definedName name="_xlnm._FilterDatabase" localSheetId="1" hidden="1">PL!$F$94:$H$97</definedName>
    <definedName name="CIQWBGuid" hidden="1">"8533c1dc-3b3a-4dac-9eec-195dcbf7d2ab"</definedName>
    <definedName name="CIQWBInfo" hidden="1">"{ ""CIQVersion"":""9.51.3510.3078"" }"</definedName>
    <definedName name="_xlnm.Print_Area" localSheetId="0">BS!$A$1:$K$117</definedName>
    <definedName name="_xlnm.Print_Area" localSheetId="2">'CE Conso'!$A$1:$Q$26</definedName>
    <definedName name="_xlnm.Print_Area" localSheetId="3">'CE Separate'!$A$1:$M$27</definedName>
    <definedName name="_xlnm.Print_Area" localSheetId="4">CF!$A$1:$J$84</definedName>
    <definedName name="_xlnm.Print_Area" localSheetId="1">PL!$A$1:$J$108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01" i="1" l="1"/>
  <c r="H101" i="1"/>
  <c r="J96" i="1"/>
  <c r="H96" i="1"/>
  <c r="J47" i="1"/>
  <c r="H47" i="1"/>
  <c r="J42" i="1"/>
  <c r="H42" i="1"/>
  <c r="H20" i="1" l="1"/>
  <c r="H21" i="1"/>
  <c r="H14" i="1"/>
  <c r="J69" i="7"/>
  <c r="H69" i="7"/>
  <c r="F69" i="7"/>
  <c r="D69" i="7"/>
  <c r="H71" i="7" l="1"/>
  <c r="D71" i="7"/>
  <c r="J54" i="7" l="1"/>
  <c r="F54" i="7"/>
  <c r="C17" i="18" l="1"/>
  <c r="C16" i="18"/>
  <c r="C23" i="18"/>
  <c r="M20" i="18"/>
  <c r="Q20" i="18" s="1"/>
  <c r="K16" i="17" l="1"/>
  <c r="M15" i="17"/>
  <c r="M16" i="17" s="1"/>
  <c r="K15" i="17"/>
  <c r="I15" i="17"/>
  <c r="I16" i="17" s="1"/>
  <c r="G15" i="17"/>
  <c r="G16" i="17" s="1"/>
  <c r="E15" i="17"/>
  <c r="E16" i="17" s="1"/>
  <c r="C15" i="17"/>
  <c r="C16" i="17" s="1"/>
  <c r="M14" i="17"/>
  <c r="M13" i="17"/>
  <c r="M12" i="17"/>
  <c r="M11" i="17"/>
  <c r="O17" i="18"/>
  <c r="O16" i="18"/>
  <c r="K16" i="18"/>
  <c r="K17" i="18" s="1"/>
  <c r="I16" i="18"/>
  <c r="I17" i="18" s="1"/>
  <c r="G16" i="18"/>
  <c r="G17" i="18" s="1"/>
  <c r="E16" i="18"/>
  <c r="E17" i="18" s="1"/>
  <c r="M15" i="18"/>
  <c r="Q15" i="18" s="1"/>
  <c r="M14" i="18"/>
  <c r="Q14" i="18" s="1"/>
  <c r="Q16" i="18" s="1"/>
  <c r="Q13" i="18"/>
  <c r="M13" i="18"/>
  <c r="M12" i="18"/>
  <c r="Q12" i="18" s="1"/>
  <c r="M11" i="18"/>
  <c r="Q11" i="18" s="1"/>
  <c r="J20" i="1"/>
  <c r="F20" i="1"/>
  <c r="J14" i="1"/>
  <c r="F14" i="1"/>
  <c r="F21" i="1" s="1"/>
  <c r="F23" i="1" s="1"/>
  <c r="F25" i="1" s="1"/>
  <c r="F27" i="1" s="1"/>
  <c r="F40" i="1" s="1"/>
  <c r="J21" i="1" l="1"/>
  <c r="J23" i="1" s="1"/>
  <c r="J25" i="1" s="1"/>
  <c r="J27" i="1" s="1"/>
  <c r="J40" i="1" s="1"/>
  <c r="J45" i="1" s="1"/>
  <c r="Q17" i="18"/>
  <c r="M16" i="18"/>
  <c r="M17" i="18" s="1"/>
  <c r="F45" i="1"/>
  <c r="F47" i="1" s="1"/>
  <c r="F42" i="1"/>
  <c r="J103" i="13" l="1"/>
  <c r="F103" i="13" l="1"/>
  <c r="G92" i="1" l="1"/>
  <c r="F68" i="1" l="1"/>
  <c r="J68" i="1"/>
  <c r="M21" i="17" l="1"/>
  <c r="I22" i="17" l="1"/>
  <c r="G22" i="17"/>
  <c r="E22" i="17"/>
  <c r="C22" i="17"/>
  <c r="I23" i="18" l="1"/>
  <c r="G23" i="18"/>
  <c r="E23" i="18"/>
  <c r="M22" i="18"/>
  <c r="Q22" i="18" s="1"/>
  <c r="J74" i="1" l="1"/>
  <c r="F74" i="1"/>
  <c r="J75" i="1" l="1"/>
  <c r="J77" i="1" s="1"/>
  <c r="F75" i="1"/>
  <c r="J79" i="1" l="1"/>
  <c r="J81" i="1" s="1"/>
  <c r="J94" i="1" s="1"/>
  <c r="J99" i="1" s="1"/>
  <c r="F77" i="1"/>
  <c r="F79" i="1" l="1"/>
  <c r="F81" i="1" s="1"/>
  <c r="F94" i="1" s="1"/>
  <c r="F96" i="1" s="1"/>
  <c r="F20" i="7"/>
  <c r="F34" i="7" s="1"/>
  <c r="J20" i="7"/>
  <c r="J34" i="7" s="1"/>
  <c r="F99" i="1" l="1"/>
  <c r="F101" i="1" s="1"/>
  <c r="F33" i="13" l="1"/>
  <c r="F21" i="13"/>
  <c r="J61" i="13"/>
  <c r="J21" i="13"/>
  <c r="F34" i="13" l="1"/>
  <c r="J105" i="13" l="1"/>
  <c r="F105" i="13"/>
  <c r="J74" i="13"/>
  <c r="F74" i="13"/>
  <c r="F61" i="13"/>
  <c r="J33" i="13"/>
  <c r="F37" i="7" l="1"/>
  <c r="F70" i="7" s="1"/>
  <c r="F75" i="13"/>
  <c r="J75" i="13"/>
  <c r="J34" i="13"/>
  <c r="J106" i="13" l="1"/>
  <c r="F106" i="13"/>
  <c r="F72" i="7"/>
  <c r="J37" i="7"/>
  <c r="J70" i="7" l="1"/>
  <c r="J72" i="7" l="1"/>
  <c r="O23" i="18" l="1"/>
  <c r="H54" i="7" l="1"/>
  <c r="G23" i="17" l="1"/>
  <c r="I23" i="17" l="1"/>
  <c r="I24" i="18"/>
  <c r="E24" i="18"/>
  <c r="M18" i="17" l="1"/>
  <c r="O24" i="18"/>
  <c r="G24" i="18"/>
  <c r="C24" i="18" l="1"/>
  <c r="M19" i="18"/>
  <c r="Q19" i="18" s="1"/>
  <c r="D54" i="7" l="1"/>
  <c r="E23" i="17" l="1"/>
  <c r="H33" i="13" l="1"/>
  <c r="H74" i="13" l="1"/>
  <c r="H74" i="1"/>
  <c r="M19" i="17"/>
  <c r="C23" i="17"/>
  <c r="H61" i="13"/>
  <c r="D33" i="13"/>
  <c r="H75" i="13" l="1"/>
  <c r="D61" i="13"/>
  <c r="D20" i="1" l="1"/>
  <c r="D74" i="1"/>
  <c r="D74" i="13"/>
  <c r="D75" i="13" s="1"/>
  <c r="H23" i="1" l="1"/>
  <c r="H25" i="1" s="1"/>
  <c r="H27" i="1" s="1"/>
  <c r="H40" i="1" s="1"/>
  <c r="H45" i="1" s="1"/>
  <c r="H21" i="13"/>
  <c r="H34" i="13" s="1"/>
  <c r="H68" i="1" l="1"/>
  <c r="H75" i="1" s="1"/>
  <c r="H77" i="1" s="1"/>
  <c r="D21" i="13" l="1"/>
  <c r="D34" i="13" s="1"/>
  <c r="H20" i="7"/>
  <c r="H34" i="7" s="1"/>
  <c r="H37" i="7" s="1"/>
  <c r="H70" i="7" s="1"/>
  <c r="H72" i="7" s="1"/>
  <c r="H79" i="1"/>
  <c r="H81" i="1" s="1"/>
  <c r="H103" i="13"/>
  <c r="H105" i="13" s="1"/>
  <c r="H106" i="13" s="1"/>
  <c r="H94" i="1" l="1"/>
  <c r="H99" i="1" s="1"/>
  <c r="K20" i="17"/>
  <c r="D68" i="1"/>
  <c r="D75" i="1" s="1"/>
  <c r="D77" i="1" s="1"/>
  <c r="D79" i="1" l="1"/>
  <c r="D81" i="1" s="1"/>
  <c r="D20" i="7"/>
  <c r="D34" i="7" s="1"/>
  <c r="D37" i="7" s="1"/>
  <c r="D70" i="7" s="1"/>
  <c r="D72" i="7" s="1"/>
  <c r="K22" i="17"/>
  <c r="K23" i="17" s="1"/>
  <c r="M20" i="17"/>
  <c r="M22" i="17" s="1"/>
  <c r="M23" i="17" s="1"/>
  <c r="D103" i="13"/>
  <c r="D105" i="13" s="1"/>
  <c r="D106" i="13" s="1"/>
  <c r="D14" i="1"/>
  <c r="D21" i="1" s="1"/>
  <c r="D23" i="1" s="1"/>
  <c r="D25" i="1" s="1"/>
  <c r="D27" i="1" s="1"/>
  <c r="D40" i="1" s="1"/>
  <c r="D45" i="1" l="1"/>
  <c r="D47" i="1" s="1"/>
  <c r="D42" i="1"/>
  <c r="K21" i="18"/>
  <c r="D94" i="1"/>
  <c r="D99" i="1" l="1"/>
  <c r="D101" i="1" s="1"/>
  <c r="D96" i="1"/>
  <c r="M21" i="18"/>
  <c r="K23" i="18"/>
  <c r="K24" i="18" s="1"/>
  <c r="M23" i="18" l="1"/>
  <c r="M24" i="18" s="1"/>
  <c r="Q21" i="18"/>
  <c r="Q23" i="18" s="1"/>
  <c r="Q24" i="18" s="1"/>
</calcChain>
</file>

<file path=xl/sharedStrings.xml><?xml version="1.0" encoding="utf-8"?>
<sst xmlns="http://schemas.openxmlformats.org/spreadsheetml/2006/main" count="425" uniqueCount="206">
  <si>
    <t>บริษัท มิตรสิบ ลิสซิ่ง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</si>
  <si>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</si>
  <si>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</si>
  <si>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</si>
  <si>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</si>
  <si>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 xml:space="preserve">สินทรัพย์หมุนเวียน </t>
  </si>
  <si>
    <t>เงินสดและรายการเทียบเท่าเงินสด</t>
  </si>
  <si>
    <t>ลูกหนี้จากการซื้อสิทธิเรียกร้อง</t>
  </si>
  <si>
    <t>ลูกหนี้อื่น</t>
  </si>
  <si>
    <t>ลูกหนี้อื่น - กิจการที่เกี่ยวข้องกัน</t>
  </si>
  <si>
    <t>สินค้าคงเหลือ</t>
  </si>
  <si>
    <t>ทรัพย์สินรอการขาย</t>
  </si>
  <si>
    <t>สินทรัพย์หมุนเวียนอื่น</t>
  </si>
  <si>
    <t xml:space="preserve">รวมสินทรัพย์หมุนเวียน </t>
  </si>
  <si>
    <t>สินทรัพย์ไม่หมุนเวียน</t>
  </si>
  <si>
    <t>เงินลงทุนในบริษัทย่อย</t>
  </si>
  <si>
    <t>ส่วนปรับปรุงอาคารเช่าและอุปกรณ์</t>
  </si>
  <si>
    <t>สินทรัพย์สิทธิการใช้</t>
  </si>
  <si>
    <t>สินทรัพย์ไม่มีตัวตน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</si>
  <si>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</si>
  <si>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</si>
  <si>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</si>
  <si>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</si>
  <si>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</si>
  <si>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 xml:space="preserve">หนี้สินหมุนเวียน </t>
  </si>
  <si>
    <t>เงินกู้ยืมระยะสั้นจากสถาบันการเงิน</t>
  </si>
  <si>
    <t>เจ้าหนี้อื่น</t>
  </si>
  <si>
    <t>เงินกู้ยืมระยะสั้นจากบุคคลและกิจการที่เกี่ยวข้องกัน</t>
  </si>
  <si>
    <t>เงินกู้ยืมระยะสั้นจากบุคคลอื่น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</si>
  <si>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</si>
  <si>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</si>
  <si>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</si>
  <si>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</si>
  <si>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</si>
  <si>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</si>
  <si>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</si>
  <si>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ส่วนของผู้ถือหุ้น </t>
  </si>
  <si>
    <t>ทุนเรือนหุ้น</t>
  </si>
  <si>
    <t>ส่วนเกินมูลค่าหุ้นสามัญ</t>
  </si>
  <si>
    <t>ส่วนเกินทุนจากการจ่ายโดยใช้หุ้นเป็นเกณฑ์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</si>
  <si>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</si>
  <si>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</si>
  <si>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</si>
  <si>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</si>
  <si>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</t>
  </si>
  <si>
    <t>-</t>
  </si>
  <si>
    <t>รายได้ดอกเบี้ยจากการรับซื้อสิทธิเรียกร้อง</t>
  </si>
  <si>
    <t>รายได้อื่น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</si>
  <si>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</si>
  <si>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</si>
  <si>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</si>
  <si>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</si>
  <si>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</si>
  <si>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</si>
  <si>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</si>
  <si>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</si>
  <si>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ผลขาดทุนด้านเครดิตที่คาดว่าจะเกิดขึ้น</t>
  </si>
  <si>
    <t>ส่วนเกินทุนจาก</t>
  </si>
  <si>
    <t>รวมส่วน</t>
  </si>
  <si>
    <t>ส่วนได้เสีย</t>
  </si>
  <si>
    <t>ส่วนเกินมูลค่า</t>
  </si>
  <si>
    <t>การจ่ายโดยใช้หุ้น</t>
  </si>
  <si>
    <t>ของผู้ถือหุ้น</t>
  </si>
  <si>
    <t>ที่ไม่มีอำนาจ</t>
  </si>
  <si>
    <t>หุ้นสามัญ</t>
  </si>
  <si>
    <t>เป็นเกณฑ์</t>
  </si>
  <si>
    <t>ตามกฎหมาย</t>
  </si>
  <si>
    <t>ยังไม่ได้จัดสรร</t>
  </si>
  <si>
    <t>ยังไม่ได้</t>
  </si>
  <si>
    <t>จัดสรร</t>
  </si>
  <si>
    <t>กระแสเงินสดจากกิจกรรมดำเนินงาน</t>
  </si>
  <si>
    <t>กระแสเงินสดจากกิจกรรมลงทุน</t>
  </si>
  <si>
    <t>เงินสดรับจากการขายอุปกรณ์</t>
  </si>
  <si>
    <t>กระแสเงินสดจากกิจกรรมจัดหาเงิน</t>
  </si>
  <si>
    <t>เงินสดรับจากเงินกู้ยืมระยะยาวจากสถาบันการเงิน</t>
  </si>
  <si>
    <t>เงินสดรับจากเงินกู้ยืมระยะสั้นจากบุคคลและกิจการที่เกี่ยวข้องกัน</t>
  </si>
  <si>
    <t>เงินสดรับจากเงินกู้ยืมระยะสั้นจากบุคคลอื่น</t>
  </si>
  <si>
    <t>เงินสดจ่ายชำระหนี้สินตามสัญญาเช่า</t>
  </si>
  <si>
    <t>(หน่วย: พันบาท)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</si>
  <si>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</si>
  <si>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</si>
  <si>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งบกำไรขาดทุนเบ็ดเสร็จ (ต่อ)</t>
  </si>
  <si>
    <t>ยอดคงเหลือ ณ วันที่ 1 มกราคม 2566</t>
  </si>
  <si>
    <t>ทุนเรือนหุ้นที่ออก</t>
  </si>
  <si>
    <t xml:space="preserve">และชำระแล้ว </t>
  </si>
  <si>
    <t>งบกระแสเงินสด</t>
  </si>
  <si>
    <t>งบกระแสเงินสด (ต่อ)</t>
  </si>
  <si>
    <t>2566</t>
  </si>
  <si>
    <t>(ยังไม่ได้ตรวจสอบ</t>
  </si>
  <si>
    <t>แต่สอบทานแล้ว)</t>
  </si>
  <si>
    <t>(ตรวจสอบแล้ว)</t>
  </si>
  <si>
    <t>(ยังไม่ได้ตรวจสอบ แต่สอบทานแล้ว)</t>
  </si>
  <si>
    <t>กำไรขาดทุนเบ็ดเสร็จรวมสำหรับงวด</t>
  </si>
  <si>
    <t>เงินกู้ยืมระยะยาวจากสถาบันการเงิน - สุทธิ</t>
  </si>
  <si>
    <t>หนี้สินตามสัญญาเช่า - สุทธิ</t>
  </si>
  <si>
    <t>เงินกู้ยืมระยะยาวจากบุคคลอื่น - สุทธิ</t>
  </si>
  <si>
    <t>รวมส่วนของผู้ถือหุ้นของบริษัทฯ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</si>
  <si>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</si>
  <si>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กรรมการ</t>
  </si>
  <si>
    <t>รายได้ดอกเบี้ยจากสัญญาเช่าซื้อ</t>
  </si>
  <si>
    <t>(หน่วย: พันบาท ยกเว้นกำไรต่อหุ้นแสดงเป็นบาท)</t>
  </si>
  <si>
    <t>สำรอง</t>
  </si>
  <si>
    <t>จัดสรรแล้ว -</t>
  </si>
  <si>
    <t>ของบริษัทฯ</t>
  </si>
  <si>
    <t>ควบคุมของ</t>
  </si>
  <si>
    <t>บริษัทย่อย</t>
  </si>
  <si>
    <t>กำไรขาดทุนเบ็ดเสร็จอื่นสำหรับงวด</t>
  </si>
  <si>
    <t>ขาดทุนจากการดำเนินงานก่อนการเปลี่ยนแปลงใน</t>
  </si>
  <si>
    <t>สินทรัพย์ดำเนินงาน (เพิ่มขึ้น) ลดลง</t>
  </si>
  <si>
    <t>เงินสดรับดอกเบี้ย</t>
  </si>
  <si>
    <t>เงินสดจ่ายภาษีเงินได้</t>
  </si>
  <si>
    <t>เงินสดจ่ายซื้ออุปกรณ์</t>
  </si>
  <si>
    <t>เงินสดจ่ายซื้อสินทรัพย์ไม่มีตัวตน</t>
  </si>
  <si>
    <t>เงินสดสุทธิใช้ไปในกิจกรรมลงทุน</t>
  </si>
  <si>
    <t>เงินสดจ่ายชำระคืนเงินกู้ยืมระยะยาวจากสถาบันการเงิน</t>
  </si>
  <si>
    <t>เงินสดจ่ายชำระคืนเงินกู้ยืมระยะยาวจากบุคคลอื่น</t>
  </si>
  <si>
    <t>เงินสดจ่ายดอกเบี้ย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</si>
  <si>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</si>
  <si>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</si>
  <si>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ข้อมูลเพิ่มเติมประกอบกระแสเงินสด</t>
  </si>
  <si>
    <t>รายการที่มิใช่เงินสด</t>
  </si>
  <si>
    <t>เงินสดรับจากเงินกู้ยืมระยะสั้นจากสถาบันการเงิน</t>
  </si>
  <si>
    <t>ค่าใช้จ่ายภาษีเงินได้</t>
  </si>
  <si>
    <t>หนี้สินดำเนินงานเพิ่มขึ้น (ลดลง)</t>
  </si>
  <si>
    <t>ลูกหนี้ตามสัญญาเช่าซื้อสุทธิ</t>
  </si>
  <si>
    <t>ที่ถึงกำหนดชำระภายในหนึ่งปี</t>
  </si>
  <si>
    <t>ลูกหนี้เงินให้สินเชื่ออื่นสุทธิ</t>
  </si>
  <si>
    <t>ที่ถึงกำหนดชำระเกินกว่าหนึ่งปี</t>
  </si>
  <si>
    <t xml:space="preserve">ลูกหนี้ตามสัญญาเช่าซื้อสุทธิ </t>
  </si>
  <si>
    <t>ส่วนของเงินกู้ยืมระยะยาวจากสถาบันการเงิน</t>
  </si>
  <si>
    <t>ส่วนของเงินกู้ยืมระยะยาวจากบุคคลอื่น</t>
  </si>
  <si>
    <t>ส่วนของหนี้สินตามสัญญาเช่าที่ถึงกำหนดชำระภายในหนึ่งปี</t>
  </si>
  <si>
    <t>จากส่วนที่ถึงกำหนดชำระภายในหนึ่งปี</t>
  </si>
  <si>
    <t>ทุนจดทะเบียน</t>
  </si>
  <si>
    <t>ทุนที่ออกและชำระแล้ว</t>
  </si>
  <si>
    <t>จัดสรรแล้ว - สำรองตามกฎหมาย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</si>
  <si>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</si>
  <si>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</si>
  <si>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</si>
  <si>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รับโอนทรัพย์สินรอการขายจากลูกหนี้เพื่อชำระหนี้</t>
  </si>
  <si>
    <t>เป็นเงินสดรับ (จ่าย) จากกิจกรรมดำเนินงาน</t>
  </si>
  <si>
    <t>ค่าเสื่อมราคาและค่าตัดจำหน่าย</t>
  </si>
  <si>
    <t>ดอกเบี้ยรับ</t>
  </si>
  <si>
    <t>สินทรัพย์และหนี้สินดำเนินงาน</t>
  </si>
  <si>
    <t>สำรองผลประโยชน์ระยะยาวของพนักงาน</t>
  </si>
  <si>
    <t>ลูกหนี้ตามสัญญาเช่าซื้อ</t>
  </si>
  <si>
    <t>ลูกหนี้เงินให้สินเชื่ออื่น</t>
  </si>
  <si>
    <t>ประมาณการหนี้สิน - สำรองผลประโยชน์ระยะยาว</t>
  </si>
  <si>
    <t xml:space="preserve">   ของพนักงาน</t>
  </si>
  <si>
    <t>กำไรขาดทุนก่อนภาษีเงินได้</t>
  </si>
  <si>
    <t>รายการปรับกระทบยอดกำไรขาดทุนก่อนภาษีเงินได้</t>
  </si>
  <si>
    <t>กำไรก่อนภาษีเงินได้</t>
  </si>
  <si>
    <t>กำไรขาดทุนเบ็ดเสร็จอื่น</t>
  </si>
  <si>
    <t>31 ธันวาคม 2566</t>
  </si>
  <si>
    <t>2567</t>
  </si>
  <si>
    <t>ยอดคงเหลือ ณ วันที่ 1 มกราคม 2567</t>
  </si>
  <si>
    <t>งบฐานะการเงิน</t>
  </si>
  <si>
    <t>งบฐานะการเงิน (ต่อ)</t>
  </si>
  <si>
    <t>3, 7</t>
  </si>
  <si>
    <t>งบการเปลี่ยนแปลงส่วนของผู้ถือหุ้น</t>
  </si>
  <si>
    <t>งบการเปลี่ยนแปลงส่วนของผู้ถือหุ้น (ต่อ)</t>
  </si>
  <si>
    <t>รายได้ดอกเบี้ยจากเงินให้สินเชื่ออื่น</t>
  </si>
  <si>
    <t>เงินสดสุทธิใช้ไปในกิจกรรมดำเนินงาน</t>
  </si>
  <si>
    <t>เงินสดสุทธิได้มาจากกิจกรรมจัดหาเงิน</t>
  </si>
  <si>
    <t>เงินสดและรายการเทียบเท่าเงินสดเพิ่มขึ้น (ลดลง) สุทธิ</t>
  </si>
  <si>
    <t>หนี้สิน</t>
  </si>
  <si>
    <t>ณ วันที่ 30 มิถุนายน 2567</t>
  </si>
  <si>
    <t>30 มิถุนายน 2567</t>
  </si>
  <si>
    <t>สำหรับงวดสามเดือนสิ้นสุดวันที่ 30 มิถุนายน 2567</t>
  </si>
  <si>
    <t>สำหรับงวดหกเดือนสิ้นสุดวันที่ 30 มิถุนายน 2567</t>
  </si>
  <si>
    <t>เพิ่มทุนหุ้นสามัญ (หมายเหตุ 11)</t>
  </si>
  <si>
    <t>ยอดคงเหลือ ณ วันที่ 30 มิถุนายน 2566</t>
  </si>
  <si>
    <t>ยอดคงเหลือ ณ วันที่ 30 มิถุนายน 2567</t>
  </si>
  <si>
    <t>เงินสดจ่ายลงทุนในบริษัทย่อย</t>
  </si>
  <si>
    <t xml:space="preserve">   หุ้นสามัญ 1,575,784,046 หุ้น มูลค่าหุ้นละ 0.50 บาท</t>
  </si>
  <si>
    <t xml:space="preserve">   (2566: หุ้นสามัญ 787,893,075 หุ้น </t>
  </si>
  <si>
    <t xml:space="preserve">    มูลค่าหุ้นละ 0.50 บาท)</t>
  </si>
  <si>
    <t>เงินกู้ยืมระยะยาวจากบุคคลที่เกี่ยวข้องกัน - สุทธิ</t>
  </si>
  <si>
    <t>ขาดทุนจากการจำหน่ายอุปกรณ์</t>
  </si>
  <si>
    <t>เงินสดจ่ายชำระคืนเงินกู้ยืมระยะสั้นจากสถาบันการเงิน</t>
  </si>
  <si>
    <t>เงินสดจ่ายชำระคืนเงินกู้ยืมระยะสั้นจากบุคคลและกิจการที่เกี่ยวข้องกัน</t>
  </si>
  <si>
    <t>เงินสดจ่ายชำระคืนเงินกู้ยืมระยะสั้นจากบุคคลอื่น</t>
  </si>
  <si>
    <t>เงินสดรับจากการออกหุ้นสามัญเพิ่มทุน</t>
  </si>
  <si>
    <t>เปลี่ยนแปลงระยะเวลาครบกำหนดของเงินกู้ยืมจากบุคคล</t>
  </si>
  <si>
    <t>เงินปันผลจ่ายให้ผู้ถือหุ้นของบริษัทฯ</t>
  </si>
  <si>
    <t xml:space="preserve">   ที่เกี่ยวข้องกันจากระยะสั้นเป็นระยะยาว</t>
  </si>
  <si>
    <t>เงินปันผล (หมายเหตุ 12)</t>
  </si>
  <si>
    <t xml:space="preserve">   หุ้นสามัญ 1,372,638,829 หุ้น มูลค่าหุ้นละ 0.50 บาท</t>
  </si>
  <si>
    <t xml:space="preserve">   (2566: หุ้นสามัญ 787,892,023 หุ้น </t>
  </si>
  <si>
    <t>กำไร (ขาดทุน) ก่อนภาษีเงินได้</t>
  </si>
  <si>
    <t>กำไร (ขาดทุน) สุทธิสำหรับงวด</t>
  </si>
  <si>
    <t xml:space="preserve">กำไร (ขาดทุน) เบ็ดเสร็จรวมสำหรับงวด  </t>
  </si>
  <si>
    <t>การแบ่งปันกำไร (ขาดทุน)</t>
  </si>
  <si>
    <t>การแบ่งปันกำไร (ขาดทุน) เบ็ดเสร็จรวม</t>
  </si>
  <si>
    <t xml:space="preserve">กำไร  (ขาดทุน) ต่อหุ้น </t>
  </si>
  <si>
    <r>
      <t>กำไร (ขาดทุน) ต่อหุ้นขั้นพื้นฐาน</t>
    </r>
    <r>
      <rPr>
        <i/>
        <sz val="16"/>
        <rFont val="Angsana New"/>
        <family val="1"/>
      </rPr>
      <t xml:space="preserve"> </t>
    </r>
  </si>
  <si>
    <t xml:space="preserve">การแบ่งปันกำไร (ขาดทุน) </t>
  </si>
  <si>
    <t xml:space="preserve">กำไร (ขาดทุน) ต่อหุ้น </t>
  </si>
  <si>
    <t>กำไร (ขาดทุน) สำหรับงวด</t>
  </si>
  <si>
    <t>กำไร (ขาดทุน) เบ็ดเสร็จรวมสำหรับงวด</t>
  </si>
  <si>
    <t>หุ้นสามัญปันผลจ่ายให้กับผู้ถือหุ้นของบริษัทฯ</t>
  </si>
  <si>
    <t>จัดสรรแล้ว - สำรอง</t>
  </si>
  <si>
    <t>สินทรัพย์สิทธิการใช้เพิ่มขึ้น</t>
  </si>
  <si>
    <t>ขาดทุนจากการด้อยค่าของสินค้าคงเหลือ (โอนกลับ)</t>
  </si>
  <si>
    <t xml:space="preserve">   เป็นหนี้สินหมุนเวียน</t>
  </si>
  <si>
    <t>จัดประเภทเงินกู้ยืมจากสถาบันการเงินจากหนี้สินไม่หมุนเวียน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</si>
</sst>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#,##0\ ;\(#,##0\)"/>
    <numFmt numFmtId="190" formatCode="#,##0.00\ ;\(#,##0.00\)"/>
    <numFmt numFmtId="191" formatCode="_(* #,##0_);_(* \(#,##0\);_(* &quot;-&quot;??_);_(@_)"/>
    <numFmt numFmtId="192" formatCode="#,##0.000\ ;\(#,##0.000\)"/>
    <numFmt numFmtId="193" formatCode="_(* #,##0.000_);_(* \(#,##0.000\);_(* &quot;-&quot;??_);_(@_)"/>
  </numFmts>
  <fonts count="52" x14ac:knownFonts="1">
    <font>
      <sz val="15"/>
      <name val="Angsana New"/>
      <family val="1"/>
    </font>
    <font>
      <sz val="10"/>
      <name val="Arial"/>
      <family val="2"/>
    </font>
    <font>
      <sz val="8"/>
      <name val="Arial"/>
      <family val="2"/>
    </font>
    <font>
      <b/>
      <sz val="16"/>
      <name val="Angsana New"/>
      <family val="1"/>
    </font>
    <font>
      <i/>
      <sz val="16"/>
      <name val="Angsana New"/>
      <family val="1"/>
    </font>
    <font>
      <sz val="16"/>
      <name val="Angsana New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5"/>
      <name val="Angsana New"/>
      <family val="1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1"/>
      <name val="Times New Roman"/>
      <family val="1"/>
    </font>
    <font>
      <sz val="14"/>
      <name val="AngsanaUPC"/>
      <family val="1"/>
    </font>
    <font>
      <sz val="14"/>
      <name val="CordiaUPC"/>
      <family val="2"/>
      <charset val="222"/>
    </font>
    <font>
      <sz val="10"/>
      <color indexed="8"/>
      <name val="Arial"/>
      <family val="2"/>
    </font>
    <font>
      <sz val="14"/>
      <name val="AngsanaUPC"/>
      <family val="1"/>
      <charset val="222"/>
    </font>
    <font>
      <sz val="14"/>
      <name val="Cordia New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6"/>
      <name val="Angsana New"/>
      <family val="1"/>
    </font>
    <font>
      <b/>
      <i/>
      <sz val="16"/>
      <color theme="1"/>
      <name val="Angsana New"/>
      <family val="1"/>
    </font>
    <font>
      <sz val="16"/>
      <color rgb="FFFF0000"/>
      <name val="Angsana New"/>
      <family val="1"/>
    </font>
  </fonts>
  <fills count="5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000000"/>
      </bottom>
      <diagonal/>
    </border>
    <border>
      <left/>
      <right/>
      <top/>
      <bottom style="dash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05">
    <xf numFmtId="0" fontId="0" fillId="0" borderId="0"/>
    <xf numFmtId="0" fontId="6" fillId="2" borderId="0" applyNumberFormat="0" applyBorder="0" applyAlignment="0" applyProtection="0"/>
    <xf numFmtId="0" fontId="30" fillId="24" borderId="0" applyNumberFormat="0" applyBorder="0" applyAlignment="0" applyProtection="0"/>
    <xf numFmtId="0" fontId="6" fillId="3" borderId="0" applyNumberFormat="0" applyBorder="0" applyAlignment="0" applyProtection="0"/>
    <xf numFmtId="0" fontId="30" fillId="25" borderId="0" applyNumberFormat="0" applyBorder="0" applyAlignment="0" applyProtection="0"/>
    <xf numFmtId="0" fontId="6" fillId="4" borderId="0" applyNumberFormat="0" applyBorder="0" applyAlignment="0" applyProtection="0"/>
    <xf numFmtId="0" fontId="30" fillId="26" borderId="0" applyNumberFormat="0" applyBorder="0" applyAlignment="0" applyProtection="0"/>
    <xf numFmtId="0" fontId="6" fillId="5" borderId="0" applyNumberFormat="0" applyBorder="0" applyAlignment="0" applyProtection="0"/>
    <xf numFmtId="0" fontId="30" fillId="27" borderId="0" applyNumberFormat="0" applyBorder="0" applyAlignment="0" applyProtection="0"/>
    <xf numFmtId="0" fontId="6" fillId="6" borderId="0" applyNumberFormat="0" applyBorder="0" applyAlignment="0" applyProtection="0"/>
    <xf numFmtId="0" fontId="30" fillId="28" borderId="0" applyNumberFormat="0" applyBorder="0" applyAlignment="0" applyProtection="0"/>
    <xf numFmtId="0" fontId="6" fillId="7" borderId="0" applyNumberFormat="0" applyBorder="0" applyAlignment="0" applyProtection="0"/>
    <xf numFmtId="0" fontId="30" fillId="29" borderId="0" applyNumberFormat="0" applyBorder="0" applyAlignment="0" applyProtection="0"/>
    <xf numFmtId="0" fontId="6" fillId="8" borderId="0" applyNumberFormat="0" applyBorder="0" applyAlignment="0" applyProtection="0"/>
    <xf numFmtId="0" fontId="30" fillId="30" borderId="0" applyNumberFormat="0" applyBorder="0" applyAlignment="0" applyProtection="0"/>
    <xf numFmtId="0" fontId="6" fillId="9" borderId="0" applyNumberFormat="0" applyBorder="0" applyAlignment="0" applyProtection="0"/>
    <xf numFmtId="0" fontId="30" fillId="31" borderId="0" applyNumberFormat="0" applyBorder="0" applyAlignment="0" applyProtection="0"/>
    <xf numFmtId="0" fontId="6" fillId="10" borderId="0" applyNumberFormat="0" applyBorder="0" applyAlignment="0" applyProtection="0"/>
    <xf numFmtId="0" fontId="30" fillId="32" borderId="0" applyNumberFormat="0" applyBorder="0" applyAlignment="0" applyProtection="0"/>
    <xf numFmtId="0" fontId="6" fillId="5" borderId="0" applyNumberFormat="0" applyBorder="0" applyAlignment="0" applyProtection="0"/>
    <xf numFmtId="0" fontId="30" fillId="33" borderId="0" applyNumberFormat="0" applyBorder="0" applyAlignment="0" applyProtection="0"/>
    <xf numFmtId="0" fontId="6" fillId="8" borderId="0" applyNumberFormat="0" applyBorder="0" applyAlignment="0" applyProtection="0"/>
    <xf numFmtId="0" fontId="30" fillId="34" borderId="0" applyNumberFormat="0" applyBorder="0" applyAlignment="0" applyProtection="0"/>
    <xf numFmtId="0" fontId="6" fillId="11" borderId="0" applyNumberFormat="0" applyBorder="0" applyAlignment="0" applyProtection="0"/>
    <xf numFmtId="0" fontId="30" fillId="35" borderId="0" applyNumberFormat="0" applyBorder="0" applyAlignment="0" applyProtection="0"/>
    <xf numFmtId="0" fontId="7" fillId="12" borderId="0" applyNumberFormat="0" applyBorder="0" applyAlignment="0" applyProtection="0"/>
    <xf numFmtId="0" fontId="31" fillId="36" borderId="0" applyNumberFormat="0" applyBorder="0" applyAlignment="0" applyProtection="0"/>
    <xf numFmtId="0" fontId="7" fillId="9" borderId="0" applyNumberFormat="0" applyBorder="0" applyAlignment="0" applyProtection="0"/>
    <xf numFmtId="0" fontId="31" fillId="37" borderId="0" applyNumberFormat="0" applyBorder="0" applyAlignment="0" applyProtection="0"/>
    <xf numFmtId="0" fontId="7" fillId="10" borderId="0" applyNumberFormat="0" applyBorder="0" applyAlignment="0" applyProtection="0"/>
    <xf numFmtId="0" fontId="31" fillId="38" borderId="0" applyNumberFormat="0" applyBorder="0" applyAlignment="0" applyProtection="0"/>
    <xf numFmtId="0" fontId="7" fillId="13" borderId="0" applyNumberFormat="0" applyBorder="0" applyAlignment="0" applyProtection="0"/>
    <xf numFmtId="0" fontId="31" fillId="39" borderId="0" applyNumberFormat="0" applyBorder="0" applyAlignment="0" applyProtection="0"/>
    <xf numFmtId="0" fontId="7" fillId="14" borderId="0" applyNumberFormat="0" applyBorder="0" applyAlignment="0" applyProtection="0"/>
    <xf numFmtId="0" fontId="31" fillId="40" borderId="0" applyNumberFormat="0" applyBorder="0" applyAlignment="0" applyProtection="0"/>
    <xf numFmtId="0" fontId="7" fillId="15" borderId="0" applyNumberFormat="0" applyBorder="0" applyAlignment="0" applyProtection="0"/>
    <xf numFmtId="0" fontId="31" fillId="41" borderId="0" applyNumberFormat="0" applyBorder="0" applyAlignment="0" applyProtection="0"/>
    <xf numFmtId="0" fontId="7" fillId="16" borderId="0" applyNumberFormat="0" applyBorder="0" applyAlignment="0" applyProtection="0"/>
    <xf numFmtId="0" fontId="31" fillId="42" borderId="0" applyNumberFormat="0" applyBorder="0" applyAlignment="0" applyProtection="0"/>
    <xf numFmtId="0" fontId="7" fillId="17" borderId="0" applyNumberFormat="0" applyBorder="0" applyAlignment="0" applyProtection="0"/>
    <xf numFmtId="0" fontId="31" fillId="43" borderId="0" applyNumberFormat="0" applyBorder="0" applyAlignment="0" applyProtection="0"/>
    <xf numFmtId="0" fontId="7" fillId="18" borderId="0" applyNumberFormat="0" applyBorder="0" applyAlignment="0" applyProtection="0"/>
    <xf numFmtId="0" fontId="31" fillId="44" borderId="0" applyNumberFormat="0" applyBorder="0" applyAlignment="0" applyProtection="0"/>
    <xf numFmtId="0" fontId="7" fillId="13" borderId="0" applyNumberFormat="0" applyBorder="0" applyAlignment="0" applyProtection="0"/>
    <xf numFmtId="0" fontId="31" fillId="45" borderId="0" applyNumberFormat="0" applyBorder="0" applyAlignment="0" applyProtection="0"/>
    <xf numFmtId="0" fontId="7" fillId="14" borderId="0" applyNumberFormat="0" applyBorder="0" applyAlignment="0" applyProtection="0"/>
    <xf numFmtId="0" fontId="31" fillId="46" borderId="0" applyNumberFormat="0" applyBorder="0" applyAlignment="0" applyProtection="0"/>
    <xf numFmtId="0" fontId="7" fillId="19" borderId="0" applyNumberFormat="0" applyBorder="0" applyAlignment="0" applyProtection="0"/>
    <xf numFmtId="0" fontId="31" fillId="47" borderId="0" applyNumberFormat="0" applyBorder="0" applyAlignment="0" applyProtection="0"/>
    <xf numFmtId="0" fontId="8" fillId="3" borderId="0" applyNumberFormat="0" applyBorder="0" applyAlignment="0" applyProtection="0"/>
    <xf numFmtId="0" fontId="32" fillId="48" borderId="0" applyNumberFormat="0" applyBorder="0" applyAlignment="0" applyProtection="0"/>
    <xf numFmtId="0" fontId="9" fillId="20" borderId="1" applyNumberFormat="0" applyAlignment="0" applyProtection="0"/>
    <xf numFmtId="0" fontId="33" fillId="49" borderId="14" applyNumberFormat="0" applyAlignment="0" applyProtection="0"/>
    <xf numFmtId="0" fontId="10" fillId="21" borderId="2" applyNumberFormat="0" applyAlignment="0" applyProtection="0"/>
    <xf numFmtId="0" fontId="34" fillId="50" borderId="15" applyNumberFormat="0" applyAlignment="0" applyProtection="0"/>
    <xf numFmtId="188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36" fillId="51" borderId="0" applyNumberFormat="0" applyBorder="0" applyAlignment="0" applyProtection="0"/>
    <xf numFmtId="0" fontId="13" fillId="0" borderId="3" applyNumberFormat="0" applyFill="0" applyAlignment="0" applyProtection="0"/>
    <xf numFmtId="0" fontId="37" fillId="0" borderId="16" applyNumberFormat="0" applyFill="0" applyAlignment="0" applyProtection="0"/>
    <xf numFmtId="0" fontId="14" fillId="0" borderId="4" applyNumberFormat="0" applyFill="0" applyAlignment="0" applyProtection="0"/>
    <xf numFmtId="0" fontId="38" fillId="0" borderId="17" applyNumberFormat="0" applyFill="0" applyAlignment="0" applyProtection="0"/>
    <xf numFmtId="0" fontId="15" fillId="0" borderId="5" applyNumberFormat="0" applyFill="0" applyAlignment="0" applyProtection="0"/>
    <xf numFmtId="0" fontId="39" fillId="0" borderId="18" applyNumberFormat="0" applyFill="0" applyAlignment="0" applyProtection="0"/>
    <xf numFmtId="0" fontId="15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" fillId="7" borderId="1" applyNumberFormat="0" applyAlignment="0" applyProtection="0"/>
    <xf numFmtId="0" fontId="40" fillId="52" borderId="14" applyNumberFormat="0" applyAlignment="0" applyProtection="0"/>
    <xf numFmtId="0" fontId="17" fillId="0" borderId="6" applyNumberFormat="0" applyFill="0" applyAlignment="0" applyProtection="0"/>
    <xf numFmtId="0" fontId="41" fillId="0" borderId="19" applyNumberFormat="0" applyFill="0" applyAlignment="0" applyProtection="0"/>
    <xf numFmtId="0" fontId="18" fillId="22" borderId="0" applyNumberFormat="0" applyBorder="0" applyAlignment="0" applyProtection="0"/>
    <xf numFmtId="0" fontId="42" fillId="53" borderId="0" applyNumberFormat="0" applyBorder="0" applyAlignment="0" applyProtection="0"/>
    <xf numFmtId="0" fontId="19" fillId="0" borderId="0"/>
    <xf numFmtId="0" fontId="26" fillId="0" borderId="0"/>
    <xf numFmtId="0" fontId="27" fillId="0" borderId="0">
      <alignment vertical="top"/>
    </xf>
    <xf numFmtId="0" fontId="27" fillId="0" borderId="0">
      <alignment vertical="top"/>
    </xf>
    <xf numFmtId="0" fontId="30" fillId="0" borderId="0"/>
    <xf numFmtId="0" fontId="26" fillId="0" borderId="0"/>
    <xf numFmtId="0" fontId="1" fillId="0" borderId="0"/>
    <xf numFmtId="0" fontId="26" fillId="0" borderId="0"/>
    <xf numFmtId="0" fontId="25" fillId="0" borderId="0"/>
    <xf numFmtId="0" fontId="24" fillId="0" borderId="0"/>
    <xf numFmtId="0" fontId="29" fillId="0" borderId="0"/>
    <xf numFmtId="0" fontId="19" fillId="23" borderId="7" applyNumberFormat="0" applyFont="0" applyAlignment="0" applyProtection="0"/>
    <xf numFmtId="0" fontId="30" fillId="54" borderId="20" applyNumberFormat="0" applyFont="0" applyAlignment="0" applyProtection="0"/>
    <xf numFmtId="0" fontId="20" fillId="20" borderId="8" applyNumberFormat="0" applyAlignment="0" applyProtection="0"/>
    <xf numFmtId="0" fontId="43" fillId="49" borderId="21" applyNumberFormat="0" applyAlignment="0" applyProtection="0"/>
    <xf numFmtId="9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1" fillId="0" borderId="0"/>
    <xf numFmtId="0" fontId="21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45" fillId="0" borderId="22" applyNumberFormat="0" applyFill="0" applyAlignment="0" applyProtection="0"/>
    <xf numFmtId="0" fontId="23" fillId="0" borderId="0" applyNumberFormat="0" applyFill="0" applyBorder="0" applyAlignment="0" applyProtection="0"/>
    <xf numFmtId="0" fontId="46" fillId="0" borderId="0" applyNumberFormat="0" applyFill="0" applyBorder="0" applyAlignment="0" applyProtection="0"/>
    <xf numFmtId="0" fontId="19" fillId="0" borderId="0"/>
  </cellStyleXfs>
  <cellXfs count="168">
    <xf numFmtId="0" fontId="0" fillId="0" borderId="0" xfId="0"/>
    <xf numFmtId="0" fontId="3" fillId="0" borderId="0" xfId="0" applyFont="1"/>
    <xf numFmtId="0" fontId="4" fillId="0" borderId="0" xfId="0" applyFont="1" applyAlignment="1">
      <alignment horizontal="center"/>
    </xf>
    <xf numFmtId="0" fontId="5" fillId="0" borderId="0" xfId="0" applyFont="1"/>
    <xf numFmtId="0" fontId="3" fillId="0" borderId="0" xfId="0" applyFont="1" applyAlignment="1">
      <alignment horizontal="left"/>
    </xf>
    <xf numFmtId="49" fontId="3" fillId="0" borderId="0" xfId="0" applyNumberFormat="1" applyFont="1"/>
    <xf numFmtId="0" fontId="5" fillId="0" borderId="0" xfId="0" applyFont="1" applyAlignment="1">
      <alignment horizontal="center"/>
    </xf>
    <xf numFmtId="189" fontId="5" fillId="0" borderId="0" xfId="0" applyNumberFormat="1" applyFont="1"/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right"/>
    </xf>
    <xf numFmtId="0" fontId="5" fillId="0" borderId="11" xfId="0" applyFont="1" applyBorder="1" applyAlignment="1">
      <alignment horizontal="center"/>
    </xf>
    <xf numFmtId="187" fontId="5" fillId="0" borderId="0" xfId="55" applyNumberFormat="1" applyFont="1" applyFill="1" applyBorder="1" applyAlignment="1">
      <alignment horizontal="right"/>
    </xf>
    <xf numFmtId="191" fontId="5" fillId="0" borderId="0" xfId="0" applyNumberFormat="1" applyFont="1"/>
    <xf numFmtId="187" fontId="5" fillId="0" borderId="0" xfId="55" applyNumberFormat="1" applyFont="1" applyFill="1" applyBorder="1" applyAlignment="1"/>
    <xf numFmtId="188" fontId="3" fillId="0" borderId="0" xfId="55" applyFont="1" applyFill="1" applyAlignment="1">
      <alignment horizontal="center"/>
    </xf>
    <xf numFmtId="188" fontId="5" fillId="0" borderId="0" xfId="55" applyFont="1" applyFill="1" applyAlignment="1">
      <alignment horizontal="right"/>
    </xf>
    <xf numFmtId="188" fontId="5" fillId="0" borderId="0" xfId="55" applyFont="1" applyFill="1" applyAlignment="1">
      <alignment horizontal="center"/>
    </xf>
    <xf numFmtId="0" fontId="5" fillId="0" borderId="0" xfId="0" applyFont="1" applyAlignment="1">
      <alignment horizontal="left"/>
    </xf>
    <xf numFmtId="188" fontId="5" fillId="0" borderId="0" xfId="55" applyFont="1"/>
    <xf numFmtId="188" fontId="5" fillId="0" borderId="0" xfId="55" applyFont="1" applyAlignment="1">
      <alignment horizontal="right"/>
    </xf>
    <xf numFmtId="0" fontId="3" fillId="0" borderId="0" xfId="0" applyFont="1" applyAlignment="1">
      <alignment horizontal="center"/>
    </xf>
    <xf numFmtId="187" fontId="5" fillId="0" borderId="0" xfId="55" applyNumberFormat="1" applyFont="1" applyAlignment="1">
      <alignment horizontal="right"/>
    </xf>
    <xf numFmtId="187" fontId="5" fillId="0" borderId="12" xfId="55" applyNumberFormat="1" applyFont="1" applyBorder="1" applyAlignment="1">
      <alignment horizontal="right"/>
    </xf>
    <xf numFmtId="0" fontId="5" fillId="0" borderId="0" xfId="0" applyFont="1" applyAlignment="1">
      <alignment horizontal="center" vertical="top"/>
    </xf>
    <xf numFmtId="0" fontId="5" fillId="0" borderId="11" xfId="0" applyFont="1" applyBorder="1" applyAlignment="1">
      <alignment horizontal="center" vertical="top"/>
    </xf>
    <xf numFmtId="187" fontId="5" fillId="0" borderId="0" xfId="0" applyNumberFormat="1" applyFont="1" applyAlignment="1">
      <alignment horizontal="right"/>
    </xf>
    <xf numFmtId="187" fontId="5" fillId="0" borderId="0" xfId="0" applyNumberFormat="1" applyFont="1"/>
    <xf numFmtId="187" fontId="5" fillId="0" borderId="0" xfId="55" applyNumberFormat="1" applyFont="1"/>
    <xf numFmtId="187" fontId="3" fillId="0" borderId="0" xfId="0" applyNumberFormat="1" applyFont="1"/>
    <xf numFmtId="187" fontId="3" fillId="0" borderId="0" xfId="55" applyNumberFormat="1" applyFont="1"/>
    <xf numFmtId="187" fontId="4" fillId="0" borderId="0" xfId="0" applyNumberFormat="1" applyFont="1" applyAlignment="1">
      <alignment horizontal="center"/>
    </xf>
    <xf numFmtId="187" fontId="5" fillId="0" borderId="13" xfId="55" applyNumberFormat="1" applyFont="1" applyBorder="1"/>
    <xf numFmtId="187" fontId="5" fillId="0" borderId="0" xfId="55" applyNumberFormat="1" applyFont="1" applyFill="1" applyAlignment="1">
      <alignment horizontal="center"/>
    </xf>
    <xf numFmtId="187" fontId="5" fillId="0" borderId="0" xfId="55" applyNumberFormat="1" applyFont="1" applyFill="1" applyAlignment="1"/>
    <xf numFmtId="191" fontId="5" fillId="0" borderId="0" xfId="55" applyNumberFormat="1" applyFont="1"/>
    <xf numFmtId="187" fontId="5" fillId="0" borderId="0" xfId="55" applyNumberFormat="1" applyFont="1" applyFill="1" applyAlignment="1">
      <alignment horizontal="right" vertical="center"/>
    </xf>
    <xf numFmtId="188" fontId="5" fillId="0" borderId="0" xfId="55" applyFont="1" applyFill="1" applyAlignment="1"/>
    <xf numFmtId="187" fontId="5" fillId="0" borderId="26" xfId="0" applyNumberFormat="1" applyFont="1" applyBorder="1"/>
    <xf numFmtId="187" fontId="5" fillId="0" borderId="27" xfId="0" applyNumberFormat="1" applyFont="1" applyBorder="1"/>
    <xf numFmtId="187" fontId="5" fillId="0" borderId="26" xfId="55" applyNumberFormat="1" applyFont="1" applyBorder="1" applyAlignment="1">
      <alignment horizontal="right"/>
    </xf>
    <xf numFmtId="187" fontId="5" fillId="0" borderId="27" xfId="55" applyNumberFormat="1" applyFont="1" applyBorder="1" applyAlignment="1">
      <alignment horizontal="right"/>
    </xf>
    <xf numFmtId="187" fontId="5" fillId="0" borderId="26" xfId="55" applyNumberFormat="1" applyFont="1" applyBorder="1"/>
    <xf numFmtId="187" fontId="5" fillId="0" borderId="27" xfId="55" applyNumberFormat="1" applyFont="1" applyBorder="1"/>
    <xf numFmtId="191" fontId="5" fillId="0" borderId="0" xfId="55" applyNumberFormat="1" applyFont="1" applyAlignment="1">
      <alignment horizontal="right"/>
    </xf>
    <xf numFmtId="49" fontId="3" fillId="0" borderId="0" xfId="0" applyNumberFormat="1" applyFont="1" applyAlignment="1">
      <alignment vertical="center"/>
    </xf>
    <xf numFmtId="187" fontId="5" fillId="0" borderId="0" xfId="55" applyNumberFormat="1" applyFont="1" applyFill="1" applyAlignment="1">
      <alignment vertical="center"/>
    </xf>
    <xf numFmtId="187" fontId="5" fillId="0" borderId="0" xfId="55" applyNumberFormat="1" applyFont="1" applyBorder="1" applyAlignment="1">
      <alignment horizontal="right" vertical="center"/>
    </xf>
    <xf numFmtId="187" fontId="5" fillId="0" borderId="0" xfId="55" applyNumberFormat="1" applyFont="1" applyFill="1" applyAlignment="1">
      <alignment horizontal="center" vertical="center"/>
    </xf>
    <xf numFmtId="187" fontId="5" fillId="0" borderId="11" xfId="55" applyNumberFormat="1" applyFont="1" applyFill="1" applyBorder="1" applyAlignment="1">
      <alignment vertical="center"/>
    </xf>
    <xf numFmtId="187" fontId="5" fillId="0" borderId="11" xfId="55" applyNumberFormat="1" applyFont="1" applyFill="1" applyBorder="1" applyAlignment="1">
      <alignment horizontal="center" vertical="center"/>
    </xf>
    <xf numFmtId="187" fontId="5" fillId="0" borderId="0" xfId="55" applyNumberFormat="1" applyFont="1" applyBorder="1"/>
    <xf numFmtId="187" fontId="3" fillId="0" borderId="0" xfId="55" applyNumberFormat="1" applyFont="1" applyBorder="1"/>
    <xf numFmtId="187" fontId="5" fillId="0" borderId="0" xfId="55" applyNumberFormat="1" applyFont="1" applyFill="1" applyBorder="1" applyAlignment="1">
      <alignment horizontal="center"/>
    </xf>
    <xf numFmtId="187" fontId="5" fillId="0" borderId="11" xfId="55" applyNumberFormat="1" applyFont="1" applyFill="1" applyBorder="1" applyAlignment="1"/>
    <xf numFmtId="193" fontId="5" fillId="0" borderId="13" xfId="55" applyNumberFormat="1" applyFont="1" applyFill="1" applyBorder="1" applyAlignment="1">
      <alignment horizontal="right"/>
    </xf>
    <xf numFmtId="187" fontId="5" fillId="0" borderId="11" xfId="55" applyNumberFormat="1" applyFont="1" applyFill="1" applyBorder="1" applyAlignment="1">
      <alignment horizontal="center"/>
    </xf>
    <xf numFmtId="187" fontId="5" fillId="0" borderId="0" xfId="0" applyNumberFormat="1" applyFont="1" applyAlignment="1">
      <alignment vertical="center"/>
    </xf>
    <xf numFmtId="187" fontId="5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left"/>
    </xf>
    <xf numFmtId="189" fontId="47" fillId="0" borderId="0" xfId="0" applyNumberFormat="1" applyFont="1" applyAlignment="1">
      <alignment horizontal="center"/>
    </xf>
    <xf numFmtId="0" fontId="5" fillId="0" borderId="0" xfId="89" applyFont="1" applyAlignment="1">
      <alignment horizontal="center"/>
    </xf>
    <xf numFmtId="49" fontId="48" fillId="0" borderId="11" xfId="0" applyNumberFormat="1" applyFont="1" applyBorder="1" applyAlignment="1">
      <alignment horizontal="center"/>
    </xf>
    <xf numFmtId="49" fontId="48" fillId="0" borderId="0" xfId="0" applyNumberFormat="1" applyFont="1" applyAlignment="1">
      <alignment horizontal="center"/>
    </xf>
    <xf numFmtId="0" fontId="4" fillId="0" borderId="0" xfId="0" applyFont="1"/>
    <xf numFmtId="187" fontId="5" fillId="0" borderId="12" xfId="0" applyNumberFormat="1" applyFont="1" applyBorder="1"/>
    <xf numFmtId="187" fontId="5" fillId="0" borderId="23" xfId="0" applyNumberFormat="1" applyFont="1" applyBorder="1"/>
    <xf numFmtId="187" fontId="5" fillId="0" borderId="0" xfId="88" applyNumberFormat="1" applyFont="1" applyAlignment="1">
      <alignment vertical="center"/>
    </xf>
    <xf numFmtId="187" fontId="5" fillId="0" borderId="11" xfId="88" applyNumberFormat="1" applyFont="1" applyBorder="1" applyAlignment="1">
      <alignment horizontal="right"/>
    </xf>
    <xf numFmtId="187" fontId="5" fillId="0" borderId="0" xfId="0" applyNumberFormat="1" applyFont="1" applyAlignment="1">
      <alignment horizontal="center"/>
    </xf>
    <xf numFmtId="187" fontId="5" fillId="0" borderId="10" xfId="0" applyNumberFormat="1" applyFont="1" applyBorder="1"/>
    <xf numFmtId="49" fontId="5" fillId="0" borderId="0" xfId="0" applyNumberFormat="1" applyFont="1" applyAlignment="1">
      <alignment horizontal="left"/>
    </xf>
    <xf numFmtId="192" fontId="3" fillId="0" borderId="0" xfId="0" applyNumberFormat="1" applyFont="1"/>
    <xf numFmtId="190" fontId="3" fillId="0" borderId="0" xfId="0" applyNumberFormat="1" applyFont="1"/>
    <xf numFmtId="189" fontId="3" fillId="0" borderId="0" xfId="0" applyNumberFormat="1" applyFont="1"/>
    <xf numFmtId="193" fontId="5" fillId="0" borderId="13" xfId="88" applyNumberFormat="1" applyFont="1" applyBorder="1" applyAlignment="1">
      <alignment horizontal="right" vertical="center"/>
    </xf>
    <xf numFmtId="37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43" fontId="5" fillId="0" borderId="0" xfId="0" applyNumberFormat="1" applyFont="1"/>
    <xf numFmtId="187" fontId="5" fillId="0" borderId="0" xfId="88" applyNumberFormat="1" applyFont="1" applyAlignment="1">
      <alignment horizontal="right"/>
    </xf>
    <xf numFmtId="0" fontId="48" fillId="0" borderId="0" xfId="0" applyFont="1"/>
    <xf numFmtId="187" fontId="51" fillId="0" borderId="0" xfId="0" applyNumberFormat="1" applyFont="1"/>
    <xf numFmtId="0" fontId="5" fillId="0" borderId="0" xfId="0" applyFont="1" applyAlignment="1">
      <alignment horizontal="justify"/>
    </xf>
    <xf numFmtId="0" fontId="5" fillId="0" borderId="0" xfId="0" applyFont="1" applyAlignment="1">
      <alignment horizontal="left" indent="1"/>
    </xf>
    <xf numFmtId="37" fontId="49" fillId="0" borderId="0" xfId="0" applyNumberFormat="1" applyFont="1"/>
    <xf numFmtId="37" fontId="50" fillId="0" borderId="0" xfId="0" applyNumberFormat="1" applyFont="1"/>
    <xf numFmtId="0" fontId="47" fillId="0" borderId="0" xfId="0" applyFont="1"/>
    <xf numFmtId="0" fontId="5" fillId="0" borderId="0" xfId="89" applyFont="1" applyAlignment="1">
      <alignment horizontal="center" vertical="center"/>
    </xf>
    <xf numFmtId="0" fontId="5" fillId="0" borderId="25" xfId="0" applyFont="1" applyBorder="1" applyAlignment="1">
      <alignment vertical="center"/>
    </xf>
    <xf numFmtId="187" fontId="48" fillId="0" borderId="13" xfId="0" applyNumberFormat="1" applyFont="1" applyBorder="1" applyAlignment="1">
      <alignment horizontal="right" vertical="center"/>
    </xf>
    <xf numFmtId="187" fontId="48" fillId="0" borderId="23" xfId="0" applyNumberFormat="1" applyFont="1" applyBorder="1" applyAlignment="1">
      <alignment horizontal="right" vertical="center"/>
    </xf>
    <xf numFmtId="187" fontId="48" fillId="0" borderId="0" xfId="0" applyNumberFormat="1" applyFont="1" applyAlignment="1">
      <alignment horizontal="right" vertical="center"/>
    </xf>
    <xf numFmtId="187" fontId="48" fillId="0" borderId="24" xfId="0" applyNumberFormat="1" applyFont="1" applyBorder="1" applyAlignment="1">
      <alignment horizontal="right" vertical="center"/>
    </xf>
    <xf numFmtId="189" fontId="48" fillId="0" borderId="0" xfId="0" applyNumberFormat="1" applyFont="1" applyAlignment="1">
      <alignment horizontal="right" vertical="center"/>
    </xf>
    <xf numFmtId="187" fontId="5" fillId="0" borderId="11" xfId="0" applyNumberFormat="1" applyFont="1" applyBorder="1" applyAlignment="1">
      <alignment horizontal="right" vertical="center"/>
    </xf>
    <xf numFmtId="187" fontId="48" fillId="0" borderId="11" xfId="0" applyNumberFormat="1" applyFont="1" applyBorder="1" applyAlignment="1">
      <alignment horizontal="right" vertical="center"/>
    </xf>
    <xf numFmtId="187" fontId="5" fillId="0" borderId="12" xfId="0" applyNumberFormat="1" applyFont="1" applyBorder="1" applyAlignment="1">
      <alignment horizontal="right" vertical="center"/>
    </xf>
    <xf numFmtId="187" fontId="48" fillId="0" borderId="12" xfId="0" applyNumberFormat="1" applyFont="1" applyBorder="1" applyAlignment="1">
      <alignment horizontal="right" vertical="center"/>
    </xf>
    <xf numFmtId="189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 vertical="center"/>
    </xf>
    <xf numFmtId="189" fontId="4" fillId="0" borderId="0" xfId="0" applyNumberFormat="1" applyFont="1" applyAlignment="1">
      <alignment vertical="center"/>
    </xf>
    <xf numFmtId="187" fontId="5" fillId="0" borderId="13" xfId="0" applyNumberFormat="1" applyFont="1" applyBorder="1" applyAlignment="1">
      <alignment vertical="center"/>
    </xf>
    <xf numFmtId="187" fontId="48" fillId="0" borderId="13" xfId="0" applyNumberFormat="1" applyFont="1" applyBorder="1" applyAlignment="1">
      <alignment vertical="center"/>
    </xf>
    <xf numFmtId="187" fontId="5" fillId="0" borderId="12" xfId="0" applyNumberFormat="1" applyFont="1" applyBorder="1" applyAlignment="1">
      <alignment vertical="center"/>
    </xf>
    <xf numFmtId="187" fontId="48" fillId="0" borderId="12" xfId="0" applyNumberFormat="1" applyFont="1" applyBorder="1" applyAlignment="1">
      <alignment vertical="center"/>
    </xf>
    <xf numFmtId="189" fontId="3" fillId="0" borderId="0" xfId="0" applyNumberFormat="1" applyFont="1" applyAlignment="1">
      <alignment vertical="center"/>
    </xf>
    <xf numFmtId="187" fontId="3" fillId="0" borderId="0" xfId="0" applyNumberFormat="1" applyFont="1" applyAlignment="1">
      <alignment horizontal="center" vertical="center"/>
    </xf>
    <xf numFmtId="187" fontId="48" fillId="0" borderId="0" xfId="0" applyNumberFormat="1" applyFont="1" applyAlignment="1">
      <alignment vertical="center"/>
    </xf>
    <xf numFmtId="0" fontId="5" fillId="0" borderId="0" xfId="0" applyFont="1" applyAlignment="1">
      <alignment horizontal="left" vertical="center" indent="1"/>
    </xf>
    <xf numFmtId="187" fontId="3" fillId="0" borderId="0" xfId="0" applyNumberFormat="1" applyFont="1" applyAlignment="1">
      <alignment horizontal="right" vertical="center"/>
    </xf>
    <xf numFmtId="189" fontId="3" fillId="0" borderId="0" xfId="0" applyNumberFormat="1" applyFont="1" applyAlignment="1">
      <alignment horizontal="right" vertical="center"/>
    </xf>
    <xf numFmtId="189" fontId="47" fillId="0" borderId="0" xfId="0" applyNumberFormat="1" applyFont="1" applyAlignment="1">
      <alignment horizontal="right" vertical="center"/>
    </xf>
    <xf numFmtId="49" fontId="48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189" fontId="48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/>
    </xf>
    <xf numFmtId="189" fontId="48" fillId="0" borderId="0" xfId="0" applyNumberFormat="1" applyFont="1" applyAlignment="1">
      <alignment vertical="center"/>
    </xf>
    <xf numFmtId="189" fontId="5" fillId="0" borderId="0" xfId="0" applyNumberFormat="1" applyFont="1" applyAlignment="1">
      <alignment vertical="center"/>
    </xf>
    <xf numFmtId="0" fontId="3" fillId="0" borderId="0" xfId="0" applyFont="1" applyAlignment="1">
      <alignment vertical="center"/>
    </xf>
    <xf numFmtId="191" fontId="48" fillId="0" borderId="0" xfId="0" applyNumberFormat="1" applyFont="1"/>
    <xf numFmtId="191" fontId="5" fillId="0" borderId="0" xfId="55" applyNumberFormat="1" applyFont="1" applyFill="1" applyAlignment="1"/>
    <xf numFmtId="187" fontId="5" fillId="0" borderId="11" xfId="55" applyNumberFormat="1" applyFont="1" applyFill="1" applyBorder="1" applyAlignment="1">
      <alignment horizontal="right"/>
    </xf>
    <xf numFmtId="191" fontId="5" fillId="0" borderId="0" xfId="55" applyNumberFormat="1" applyFont="1" applyFill="1"/>
    <xf numFmtId="191" fontId="5" fillId="0" borderId="0" xfId="55" applyNumberFormat="1" applyFont="1" applyFill="1" applyAlignment="1">
      <alignment horizontal="right"/>
    </xf>
    <xf numFmtId="187" fontId="5" fillId="0" borderId="0" xfId="55" applyNumberFormat="1" applyFont="1" applyFill="1"/>
    <xf numFmtId="187" fontId="5" fillId="0" borderId="0" xfId="55" applyNumberFormat="1" applyFont="1" applyFill="1" applyAlignment="1">
      <alignment horizontal="right"/>
    </xf>
    <xf numFmtId="191" fontId="47" fillId="0" borderId="0" xfId="55" applyNumberFormat="1" applyFont="1" applyFill="1" applyBorder="1" applyAlignment="1">
      <alignment horizontal="right"/>
    </xf>
    <xf numFmtId="191" fontId="47" fillId="0" borderId="0" xfId="55" applyNumberFormat="1" applyFont="1" applyFill="1" applyAlignment="1"/>
    <xf numFmtId="191" fontId="3" fillId="0" borderId="0" xfId="55" applyNumberFormat="1" applyFont="1" applyFill="1" applyAlignment="1"/>
    <xf numFmtId="191" fontId="47" fillId="0" borderId="0" xfId="55" applyNumberFormat="1" applyFont="1" applyFill="1" applyBorder="1" applyAlignment="1"/>
    <xf numFmtId="191" fontId="3" fillId="0" borderId="0" xfId="55" applyNumberFormat="1" applyFont="1" applyFill="1" applyBorder="1" applyAlignment="1"/>
    <xf numFmtId="187" fontId="48" fillId="0" borderId="11" xfId="55" applyNumberFormat="1" applyFont="1" applyFill="1" applyBorder="1" applyAlignment="1">
      <alignment horizontal="right"/>
    </xf>
    <xf numFmtId="187" fontId="48" fillId="0" borderId="0" xfId="55" applyNumberFormat="1" applyFont="1" applyFill="1" applyAlignment="1">
      <alignment horizontal="right"/>
    </xf>
    <xf numFmtId="187" fontId="50" fillId="0" borderId="0" xfId="55" applyNumberFormat="1" applyFont="1" applyFill="1"/>
    <xf numFmtId="187" fontId="49" fillId="0" borderId="0" xfId="55" applyNumberFormat="1" applyFont="1" applyFill="1"/>
    <xf numFmtId="187" fontId="48" fillId="0" borderId="0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>
      <alignment horizontal="right"/>
    </xf>
    <xf numFmtId="187" fontId="48" fillId="0" borderId="12" xfId="55" applyNumberFormat="1" applyFont="1" applyFill="1" applyBorder="1" applyAlignment="1"/>
    <xf numFmtId="187" fontId="5" fillId="0" borderId="12" xfId="55" applyNumberFormat="1" applyFont="1" applyFill="1" applyBorder="1" applyAlignment="1"/>
    <xf numFmtId="187" fontId="48" fillId="0" borderId="0" xfId="55" applyNumberFormat="1" applyFont="1" applyFill="1" applyAlignment="1"/>
    <xf numFmtId="187" fontId="48" fillId="0" borderId="23" xfId="55" applyNumberFormat="1" applyFont="1" applyFill="1" applyBorder="1" applyAlignment="1">
      <alignment horizontal="right"/>
    </xf>
    <xf numFmtId="187" fontId="5" fillId="0" borderId="23" xfId="55" applyNumberFormat="1" applyFont="1" applyFill="1" applyBorder="1" applyAlignment="1">
      <alignment horizontal="right"/>
    </xf>
    <xf numFmtId="188" fontId="5" fillId="0" borderId="0" xfId="55" applyFont="1" applyFill="1" applyBorder="1" applyAlignment="1">
      <alignment vertical="center"/>
    </xf>
    <xf numFmtId="187" fontId="5" fillId="0" borderId="0" xfId="55" applyNumberFormat="1" applyFont="1" applyFill="1" applyBorder="1" applyAlignment="1">
      <alignment vertical="center"/>
    </xf>
    <xf numFmtId="191" fontId="5" fillId="0" borderId="0" xfId="55" applyNumberFormat="1" applyFont="1" applyFill="1" applyBorder="1" applyAlignment="1">
      <alignment vertical="center"/>
    </xf>
    <xf numFmtId="187" fontId="5" fillId="0" borderId="0" xfId="55" applyNumberFormat="1" applyFont="1" applyFill="1" applyBorder="1" applyAlignment="1">
      <alignment horizontal="right" vertical="center"/>
    </xf>
    <xf numFmtId="187" fontId="48" fillId="0" borderId="11" xfId="55" applyNumberFormat="1" applyFont="1" applyFill="1" applyBorder="1" applyAlignment="1">
      <alignment horizontal="right" vertical="center"/>
    </xf>
    <xf numFmtId="187" fontId="5" fillId="0" borderId="11" xfId="55" applyNumberFormat="1" applyFont="1" applyFill="1" applyBorder="1" applyAlignment="1">
      <alignment horizontal="right" vertical="center"/>
    </xf>
    <xf numFmtId="188" fontId="48" fillId="0" borderId="0" xfId="55" applyFont="1" applyFill="1" applyBorder="1" applyAlignment="1">
      <alignment vertical="center"/>
    </xf>
    <xf numFmtId="187" fontId="48" fillId="0" borderId="13" xfId="55" applyNumberFormat="1" applyFont="1" applyFill="1" applyBorder="1" applyAlignment="1"/>
    <xf numFmtId="187" fontId="5" fillId="0" borderId="13" xfId="55" applyNumberFormat="1" applyFont="1" applyFill="1" applyBorder="1" applyAlignment="1"/>
    <xf numFmtId="187" fontId="48" fillId="0" borderId="0" xfId="55" applyNumberFormat="1" applyFont="1" applyFill="1" applyBorder="1" applyAlignment="1">
      <alignment horizontal="right" vertical="center"/>
    </xf>
    <xf numFmtId="187" fontId="48" fillId="0" borderId="11" xfId="55" applyNumberFormat="1" applyFont="1" applyFill="1" applyBorder="1" applyAlignment="1"/>
    <xf numFmtId="187" fontId="48" fillId="0" borderId="0" xfId="55" applyNumberFormat="1" applyFont="1" applyFill="1" applyBorder="1" applyAlignment="1"/>
    <xf numFmtId="187" fontId="51" fillId="0" borderId="0" xfId="55" applyNumberFormat="1" applyFont="1" applyFill="1" applyAlignment="1"/>
    <xf numFmtId="187" fontId="48" fillId="0" borderId="11" xfId="55" applyNumberFormat="1" applyFont="1" applyFill="1" applyBorder="1"/>
    <xf numFmtId="187" fontId="5" fillId="0" borderId="11" xfId="55" applyNumberFormat="1" applyFont="1" applyFill="1" applyBorder="1"/>
    <xf numFmtId="187" fontId="51" fillId="0" borderId="0" xfId="55" applyNumberFormat="1" applyFont="1" applyFill="1" applyBorder="1" applyAlignment="1"/>
    <xf numFmtId="18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189" fontId="48" fillId="0" borderId="11" xfId="0" applyNumberFormat="1" applyFont="1" applyBorder="1" applyAlignment="1">
      <alignment horizontal="center" vertical="center"/>
    </xf>
    <xf numFmtId="188" fontId="5" fillId="0" borderId="11" xfId="55" applyFont="1" applyFill="1" applyBorder="1" applyAlignment="1">
      <alignment horizontal="center" vertical="center"/>
    </xf>
    <xf numFmtId="189" fontId="48" fillId="0" borderId="11" xfId="0" applyNumberFormat="1" applyFont="1" applyBorder="1" applyAlignment="1">
      <alignment horizontal="center"/>
    </xf>
    <xf numFmtId="188" fontId="5" fillId="0" borderId="11" xfId="55" applyFont="1" applyFill="1" applyBorder="1" applyAlignment="1">
      <alignment horizontal="center"/>
    </xf>
    <xf numFmtId="0" fontId="5" fillId="0" borderId="11" xfId="0" applyFont="1" applyBorder="1" applyAlignment="1">
      <alignment horizontal="center"/>
    </xf>
  </cellXfs>
  <cellStyles count="105">
    <cellStyle name="20% - Accent1" xfId="1" builtinId="30" customBuiltin="1"/>
    <cellStyle name="20% - Accent1 2" xfId="2" xr:uid="{00000000-0005-0000-0000-000001000000}"/>
    <cellStyle name="20% - Accent2" xfId="3" builtinId="34" customBuiltin="1"/>
    <cellStyle name="20% - Accent2 2" xfId="4" xr:uid="{00000000-0005-0000-0000-000003000000}"/>
    <cellStyle name="20% - Accent3" xfId="5" builtinId="38" customBuiltin="1"/>
    <cellStyle name="20% - Accent3 2" xfId="6" xr:uid="{00000000-0005-0000-0000-000005000000}"/>
    <cellStyle name="20% - Accent4" xfId="7" builtinId="42" customBuiltin="1"/>
    <cellStyle name="20% - Accent4 2" xfId="8" xr:uid="{00000000-0005-0000-0000-000007000000}"/>
    <cellStyle name="20% - Accent5" xfId="9" builtinId="46" customBuiltin="1"/>
    <cellStyle name="20% - Accent5 2" xfId="10" xr:uid="{00000000-0005-0000-0000-000009000000}"/>
    <cellStyle name="20% - Accent6" xfId="11" builtinId="50" customBuiltin="1"/>
    <cellStyle name="20% - Accent6 2" xfId="12" xr:uid="{00000000-0005-0000-0000-00000B000000}"/>
    <cellStyle name="40% - Accent1" xfId="13" builtinId="31" customBuiltin="1"/>
    <cellStyle name="40% - Accent1 2" xfId="14" xr:uid="{00000000-0005-0000-0000-00000D000000}"/>
    <cellStyle name="40% - Accent2" xfId="15" builtinId="35" customBuiltin="1"/>
    <cellStyle name="40% - Accent2 2" xfId="16" xr:uid="{00000000-0005-0000-0000-00000F000000}"/>
    <cellStyle name="40% - Accent3" xfId="17" builtinId="39" customBuiltin="1"/>
    <cellStyle name="40% - Accent3 2" xfId="18" xr:uid="{00000000-0005-0000-0000-000011000000}"/>
    <cellStyle name="40% - Accent4" xfId="19" builtinId="43" customBuiltin="1"/>
    <cellStyle name="40% - Accent4 2" xfId="20" xr:uid="{00000000-0005-0000-0000-000013000000}"/>
    <cellStyle name="40% - Accent5" xfId="21" builtinId="47" customBuiltin="1"/>
    <cellStyle name="40% - Accent5 2" xfId="22" xr:uid="{00000000-0005-0000-0000-000015000000}"/>
    <cellStyle name="40% - Accent6" xfId="23" builtinId="51" customBuiltin="1"/>
    <cellStyle name="40% - Accent6 2" xfId="24" xr:uid="{00000000-0005-0000-0000-000017000000}"/>
    <cellStyle name="60% - Accent1" xfId="25" builtinId="32" customBuiltin="1"/>
    <cellStyle name="60% - Accent1 2" xfId="26" xr:uid="{00000000-0005-0000-0000-000019000000}"/>
    <cellStyle name="60% - Accent2" xfId="27" builtinId="36" customBuiltin="1"/>
    <cellStyle name="60% - Accent2 2" xfId="28" xr:uid="{00000000-0005-0000-0000-00001B000000}"/>
    <cellStyle name="60% - Accent3" xfId="29" builtinId="40" customBuiltin="1"/>
    <cellStyle name="60% - Accent3 2" xfId="30" xr:uid="{00000000-0005-0000-0000-00001D000000}"/>
    <cellStyle name="60% - Accent4" xfId="31" builtinId="44" customBuiltin="1"/>
    <cellStyle name="60% - Accent4 2" xfId="32" xr:uid="{00000000-0005-0000-0000-00001F000000}"/>
    <cellStyle name="60% - Accent5" xfId="33" builtinId="48" customBuiltin="1"/>
    <cellStyle name="60% - Accent5 2" xfId="34" xr:uid="{00000000-0005-0000-0000-000021000000}"/>
    <cellStyle name="60% - Accent6" xfId="35" builtinId="52" customBuiltin="1"/>
    <cellStyle name="60% - Accent6 2" xfId="36" xr:uid="{00000000-0005-0000-0000-000023000000}"/>
    <cellStyle name="Accent1" xfId="37" builtinId="29" customBuiltin="1"/>
    <cellStyle name="Accent1 2" xfId="38" xr:uid="{00000000-0005-0000-0000-000025000000}"/>
    <cellStyle name="Accent2" xfId="39" builtinId="33" customBuiltin="1"/>
    <cellStyle name="Accent2 2" xfId="40" xr:uid="{00000000-0005-0000-0000-000027000000}"/>
    <cellStyle name="Accent3" xfId="41" builtinId="37" customBuiltin="1"/>
    <cellStyle name="Accent3 2" xfId="42" xr:uid="{00000000-0005-0000-0000-000029000000}"/>
    <cellStyle name="Accent4" xfId="43" builtinId="41" customBuiltin="1"/>
    <cellStyle name="Accent4 2" xfId="44" xr:uid="{00000000-0005-0000-0000-00002B000000}"/>
    <cellStyle name="Accent5" xfId="45" builtinId="45" customBuiltin="1"/>
    <cellStyle name="Accent5 2" xfId="46" xr:uid="{00000000-0005-0000-0000-00002D000000}"/>
    <cellStyle name="Accent6" xfId="47" builtinId="49" customBuiltin="1"/>
    <cellStyle name="Accent6 2" xfId="48" xr:uid="{00000000-0005-0000-0000-00002F000000}"/>
    <cellStyle name="Bad" xfId="49" builtinId="27" customBuiltin="1"/>
    <cellStyle name="Bad 2" xfId="50" xr:uid="{00000000-0005-0000-0000-000031000000}"/>
    <cellStyle name="Calculation" xfId="51" builtinId="22" customBuiltin="1"/>
    <cellStyle name="Calculation 2" xfId="52" xr:uid="{00000000-0005-0000-0000-000033000000}"/>
    <cellStyle name="Check Cell" xfId="53" builtinId="23" customBuiltin="1"/>
    <cellStyle name="Check Cell 2" xfId="54" xr:uid="{00000000-0005-0000-0000-000035000000}"/>
    <cellStyle name="Comma" xfId="55" builtinId="3"/>
    <cellStyle name="Comma 2" xfId="56" xr:uid="{00000000-0005-0000-0000-000037000000}"/>
    <cellStyle name="Comma 3" xfId="57" xr:uid="{00000000-0005-0000-0000-000038000000}"/>
    <cellStyle name="Comma 4" xfId="58" xr:uid="{00000000-0005-0000-0000-000039000000}"/>
    <cellStyle name="Comma 5" xfId="59" xr:uid="{00000000-0005-0000-0000-00003A000000}"/>
    <cellStyle name="Comma 6" xfId="60" xr:uid="{00000000-0005-0000-0000-00003B000000}"/>
    <cellStyle name="Explanatory Text" xfId="61" builtinId="53" customBuiltin="1"/>
    <cellStyle name="Explanatory Text 2" xfId="62" xr:uid="{00000000-0005-0000-0000-00003D000000}"/>
    <cellStyle name="Good" xfId="63" builtinId="26" customBuiltin="1"/>
    <cellStyle name="Good 2" xfId="64" xr:uid="{00000000-0005-0000-0000-00003F000000}"/>
    <cellStyle name="Heading 1" xfId="65" builtinId="16" customBuiltin="1"/>
    <cellStyle name="Heading 1 2" xfId="66" xr:uid="{00000000-0005-0000-0000-000041000000}"/>
    <cellStyle name="Heading 2" xfId="67" builtinId="17" customBuiltin="1"/>
    <cellStyle name="Heading 2 2" xfId="68" xr:uid="{00000000-0005-0000-0000-000043000000}"/>
    <cellStyle name="Heading 3" xfId="69" builtinId="18" customBuiltin="1"/>
    <cellStyle name="Heading 3 2" xfId="70" xr:uid="{00000000-0005-0000-0000-000045000000}"/>
    <cellStyle name="Heading 4" xfId="71" builtinId="19" customBuiltin="1"/>
    <cellStyle name="Heading 4 2" xfId="72" xr:uid="{00000000-0005-0000-0000-000047000000}"/>
    <cellStyle name="Input" xfId="73" builtinId="20" customBuiltin="1"/>
    <cellStyle name="Input 2" xfId="74" xr:uid="{00000000-0005-0000-0000-000049000000}"/>
    <cellStyle name="Linked Cell" xfId="75" builtinId="24" customBuiltin="1"/>
    <cellStyle name="Linked Cell 2" xfId="76" xr:uid="{00000000-0005-0000-0000-00004B000000}"/>
    <cellStyle name="Neutral" xfId="77" builtinId="28" customBuiltin="1"/>
    <cellStyle name="Neutral 2" xfId="78" xr:uid="{00000000-0005-0000-0000-00004D000000}"/>
    <cellStyle name="Normal" xfId="0" builtinId="0"/>
    <cellStyle name="Normal 13" xfId="79" xr:uid="{00000000-0005-0000-0000-00004F000000}"/>
    <cellStyle name="Normal 2" xfId="80" xr:uid="{00000000-0005-0000-0000-000050000000}"/>
    <cellStyle name="Normal 2 2" xfId="81" xr:uid="{00000000-0005-0000-0000-000051000000}"/>
    <cellStyle name="Normal 3" xfId="82" xr:uid="{00000000-0005-0000-0000-000052000000}"/>
    <cellStyle name="Normal 4" xfId="83" xr:uid="{00000000-0005-0000-0000-000053000000}"/>
    <cellStyle name="Normal 4 2" xfId="84" xr:uid="{00000000-0005-0000-0000-000054000000}"/>
    <cellStyle name="Normal 5" xfId="85" xr:uid="{00000000-0005-0000-0000-000055000000}"/>
    <cellStyle name="Normal 6" xfId="86" xr:uid="{00000000-0005-0000-0000-000056000000}"/>
    <cellStyle name="Normal 7" xfId="87" xr:uid="{00000000-0005-0000-0000-000057000000}"/>
    <cellStyle name="Normal 9" xfId="104" xr:uid="{49F40323-5F59-4C93-A58A-94F1E3D2BCFD}"/>
    <cellStyle name="Normal_pha085a101b-09e-1 Rev 2 (2)" xfId="88" xr:uid="{00000000-0005-0000-0000-000058000000}"/>
    <cellStyle name="Normal_SMK45Q1" xfId="89" xr:uid="{00000000-0005-0000-0000-000059000000}"/>
    <cellStyle name="Note" xfId="90" builtinId="10" customBuiltin="1"/>
    <cellStyle name="Note 2" xfId="91" xr:uid="{00000000-0005-0000-0000-00005B000000}"/>
    <cellStyle name="Output" xfId="92" builtinId="21" customBuiltin="1"/>
    <cellStyle name="Output 2" xfId="93" xr:uid="{00000000-0005-0000-0000-00005D000000}"/>
    <cellStyle name="Percent 2" xfId="94" xr:uid="{00000000-0005-0000-0000-00005E000000}"/>
    <cellStyle name="Percent 3" xfId="95" xr:uid="{00000000-0005-0000-0000-00005F000000}"/>
    <cellStyle name="Percent 4" xfId="96" xr:uid="{00000000-0005-0000-0000-000060000000}"/>
    <cellStyle name="Style 1" xfId="97" xr:uid="{00000000-0005-0000-0000-000061000000}"/>
    <cellStyle name="Title" xfId="98" builtinId="15" customBuiltin="1"/>
    <cellStyle name="Title 2" xfId="99" xr:uid="{00000000-0005-0000-0000-000063000000}"/>
    <cellStyle name="Total" xfId="100" builtinId="25" customBuiltin="1"/>
    <cellStyle name="Total 2" xfId="101" xr:uid="{00000000-0005-0000-0000-000065000000}"/>
    <cellStyle name="Warning Text" xfId="102" builtinId="11" customBuiltin="1"/>
    <cellStyle name="Warning Text 2" xfId="103" xr:uid="{00000000-0005-0000-0000-000067000000}"/>
  </cellStyles>
  <dxfs count="0"/>
  <tableStyles count="0" defaultTableStyle="TableStyleMedium9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E7954D-6C7F-45B1-A67D-4F9175A338F3}">
  <dimension ref="A1:L114"/>
  <sheetViews>
    <sheetView showGridLines="0" topLeftCell="A97" zoomScale="120" zoomScaleNormal="120" zoomScaleSheetLayoutView="85" workbookViewId="0">
      <selection activeCell="H113" sqref="H113"/>
    </sheetView>
  </sheetViews>
  <sheetFormatPr defaultColWidth="9.125" defaultRowHeight="24" customHeight="1" x14ac:dyDescent="0.55000000000000004"/>
  <cols>
    <col min="1" max="1" width="49.375" style="118" customWidth="1"/>
    <col min="2" max="2" width="8.75" style="98" customWidth="1"/>
    <col min="3" max="3" width="1.125" style="120" customWidth="1"/>
    <col min="4" max="4" width="17.875" style="119" customWidth="1"/>
    <col min="5" max="5" width="1" style="120" customWidth="1"/>
    <col min="6" max="6" width="17.875" style="120" customWidth="1"/>
    <col min="7" max="7" width="1.125" style="118" customWidth="1"/>
    <col min="8" max="8" width="17.875" style="145" customWidth="1"/>
    <col min="9" max="9" width="1" style="118" customWidth="1"/>
    <col min="10" max="10" width="17.875" style="118" customWidth="1"/>
    <col min="11" max="11" width="1" style="118" customWidth="1"/>
    <col min="12" max="16384" width="9.125" style="118"/>
  </cols>
  <sheetData>
    <row r="1" spans="1:10" ht="24" customHeight="1" x14ac:dyDescent="0.55000000000000004">
      <c r="A1" s="121" t="s">
        <v>0</v>
      </c>
    </row>
    <row r="2" spans="1:10" ht="24" customHeight="1" x14ac:dyDescent="0.55000000000000004">
      <c r="A2" s="121" t="s">
        <v>156</v>
      </c>
    </row>
    <row r="3" spans="1:10" ht="24" customHeight="1" x14ac:dyDescent="0.55000000000000004">
      <c r="A3" s="121" t="s">
        <v>166</v>
      </c>
    </row>
    <row r="4" spans="1:10" ht="24" customHeight="1" x14ac:dyDescent="0.55000000000000004">
      <c r="A4" s="121"/>
      <c r="J4" s="117" t="s">
        <v>78</v>
      </c>
    </row>
    <row r="5" spans="1:10" ht="24" customHeight="1" x14ac:dyDescent="0.55000000000000004">
      <c r="A5" s="121"/>
      <c r="B5" s="116"/>
      <c r="C5" s="116"/>
      <c r="D5" s="163" t="s">
        <v>1</v>
      </c>
      <c r="E5" s="163"/>
      <c r="F5" s="163"/>
      <c r="G5" s="121"/>
      <c r="H5" s="164" t="s">
        <v>2</v>
      </c>
      <c r="I5" s="164"/>
      <c r="J5" s="164"/>
    </row>
    <row r="6" spans="1:10" ht="24" customHeight="1" x14ac:dyDescent="0.55000000000000004">
      <c r="A6" s="121"/>
      <c r="B6" s="115" t="s">
        <v>4</v>
      </c>
      <c r="C6" s="116"/>
      <c r="D6" s="114" t="s">
        <v>167</v>
      </c>
      <c r="E6" s="116"/>
      <c r="F6" s="114" t="s">
        <v>153</v>
      </c>
      <c r="H6" s="114" t="s">
        <v>167</v>
      </c>
      <c r="I6" s="116"/>
      <c r="J6" s="114" t="s">
        <v>153</v>
      </c>
    </row>
    <row r="7" spans="1:10" ht="24" customHeight="1" x14ac:dyDescent="0.55000000000000004">
      <c r="A7" s="121"/>
      <c r="B7" s="113"/>
      <c r="C7" s="116"/>
      <c r="D7" s="116" t="s">
        <v>88</v>
      </c>
      <c r="E7" s="116"/>
      <c r="F7" s="116" t="s">
        <v>90</v>
      </c>
      <c r="H7" s="116" t="s">
        <v>88</v>
      </c>
      <c r="I7" s="116"/>
      <c r="J7" s="116" t="s">
        <v>90</v>
      </c>
    </row>
    <row r="8" spans="1:10" ht="24" customHeight="1" x14ac:dyDescent="0.55000000000000004">
      <c r="A8" s="121"/>
      <c r="B8" s="113"/>
      <c r="C8" s="116"/>
      <c r="D8" s="116" t="s">
        <v>89</v>
      </c>
      <c r="E8" s="116"/>
      <c r="F8" s="116"/>
      <c r="H8" s="116" t="s">
        <v>89</v>
      </c>
      <c r="I8" s="116"/>
      <c r="J8" s="116"/>
    </row>
    <row r="9" spans="1:10" ht="24" customHeight="1" x14ac:dyDescent="0.55000000000000004">
      <c r="A9" s="121" t="s">
        <v>3</v>
      </c>
      <c r="C9" s="112"/>
      <c r="D9" s="111"/>
      <c r="E9" s="111"/>
      <c r="F9" s="111"/>
      <c r="H9" s="111"/>
      <c r="I9" s="111"/>
      <c r="J9" s="111"/>
    </row>
    <row r="10" spans="1:10" ht="24" customHeight="1" x14ac:dyDescent="0.55000000000000004">
      <c r="A10" s="121" t="s">
        <v>5</v>
      </c>
      <c r="D10" s="110"/>
      <c r="E10" s="109"/>
      <c r="F10" s="109"/>
    </row>
    <row r="11" spans="1:10" ht="24" customHeight="1" x14ac:dyDescent="0.55000000000000004">
      <c r="A11" s="118" t="s">
        <v>6</v>
      </c>
      <c r="D11" s="146">
        <v>23065</v>
      </c>
      <c r="E11" s="108"/>
      <c r="F11" s="146">
        <v>21679</v>
      </c>
      <c r="G11" s="56"/>
      <c r="H11" s="56">
        <v>5084</v>
      </c>
      <c r="I11" s="56"/>
      <c r="J11" s="56">
        <v>13420</v>
      </c>
    </row>
    <row r="12" spans="1:10" ht="24" customHeight="1" x14ac:dyDescent="0.55000000000000004">
      <c r="A12" s="118" t="s">
        <v>128</v>
      </c>
      <c r="D12" s="146"/>
      <c r="E12" s="108"/>
      <c r="F12" s="118"/>
      <c r="G12" s="56"/>
      <c r="H12" s="56"/>
      <c r="I12" s="56"/>
      <c r="J12" s="56"/>
    </row>
    <row r="13" spans="1:10" ht="24" customHeight="1" x14ac:dyDescent="0.55000000000000004">
      <c r="A13" s="107" t="s">
        <v>125</v>
      </c>
      <c r="B13" s="98">
        <v>4</v>
      </c>
      <c r="D13" s="146">
        <v>392380</v>
      </c>
      <c r="E13" s="108"/>
      <c r="F13" s="146">
        <v>401262</v>
      </c>
      <c r="G13" s="56"/>
      <c r="H13" s="56">
        <v>397509</v>
      </c>
      <c r="I13" s="56"/>
      <c r="J13" s="56">
        <v>405589</v>
      </c>
    </row>
    <row r="14" spans="1:10" ht="24" customHeight="1" x14ac:dyDescent="0.55000000000000004">
      <c r="A14" s="118" t="s">
        <v>126</v>
      </c>
      <c r="D14" s="106"/>
      <c r="E14" s="108"/>
      <c r="F14" s="118"/>
      <c r="G14" s="56"/>
      <c r="H14" s="56"/>
      <c r="I14" s="56"/>
      <c r="J14" s="56"/>
    </row>
    <row r="15" spans="1:10" ht="24" customHeight="1" x14ac:dyDescent="0.55000000000000004">
      <c r="A15" s="107" t="s">
        <v>125</v>
      </c>
      <c r="B15" s="98">
        <v>5</v>
      </c>
      <c r="D15" s="106">
        <v>456972</v>
      </c>
      <c r="E15" s="108"/>
      <c r="F15" s="106">
        <v>430797</v>
      </c>
      <c r="G15" s="56"/>
      <c r="H15" s="56">
        <v>7788</v>
      </c>
      <c r="I15" s="56"/>
      <c r="J15" s="56">
        <v>6007</v>
      </c>
    </row>
    <row r="16" spans="1:10" ht="24" customHeight="1" x14ac:dyDescent="0.55000000000000004">
      <c r="A16" s="118" t="s">
        <v>8</v>
      </c>
      <c r="D16" s="106">
        <v>10621</v>
      </c>
      <c r="E16" s="108"/>
      <c r="F16" s="106">
        <v>9693</v>
      </c>
      <c r="G16" s="56"/>
      <c r="H16" s="56">
        <v>8540</v>
      </c>
      <c r="I16" s="56"/>
      <c r="J16" s="56">
        <v>6800</v>
      </c>
    </row>
    <row r="17" spans="1:10" ht="24" customHeight="1" x14ac:dyDescent="0.55000000000000004">
      <c r="A17" s="118" t="s">
        <v>9</v>
      </c>
      <c r="B17" s="98">
        <v>3</v>
      </c>
      <c r="D17" s="148">
        <v>0</v>
      </c>
      <c r="E17" s="105"/>
      <c r="F17" s="148">
        <v>0</v>
      </c>
      <c r="G17" s="56"/>
      <c r="H17" s="56">
        <v>76395</v>
      </c>
      <c r="I17" s="56"/>
      <c r="J17" s="56">
        <v>54260</v>
      </c>
    </row>
    <row r="18" spans="1:10" ht="24" customHeight="1" x14ac:dyDescent="0.55000000000000004">
      <c r="A18" s="118" t="s">
        <v>10</v>
      </c>
      <c r="D18" s="146">
        <v>56943</v>
      </c>
      <c r="E18" s="108"/>
      <c r="F18" s="146">
        <v>54502</v>
      </c>
      <c r="G18" s="56"/>
      <c r="H18" s="148">
        <v>0</v>
      </c>
      <c r="I18" s="56"/>
      <c r="J18" s="148">
        <v>0</v>
      </c>
    </row>
    <row r="19" spans="1:10" ht="24" customHeight="1" x14ac:dyDescent="0.55000000000000004">
      <c r="A19" s="118" t="s">
        <v>11</v>
      </c>
      <c r="D19" s="148">
        <v>37700</v>
      </c>
      <c r="E19" s="108"/>
      <c r="F19" s="148">
        <v>19127</v>
      </c>
      <c r="G19" s="56"/>
      <c r="H19" s="56">
        <v>37700</v>
      </c>
      <c r="I19" s="56"/>
      <c r="J19" s="56">
        <v>19127</v>
      </c>
    </row>
    <row r="20" spans="1:10" ht="24" customHeight="1" x14ac:dyDescent="0.55000000000000004">
      <c r="A20" s="118" t="s">
        <v>12</v>
      </c>
      <c r="B20" s="98">
        <v>3</v>
      </c>
      <c r="D20" s="146">
        <v>11718</v>
      </c>
      <c r="E20" s="108"/>
      <c r="F20" s="146">
        <v>9682</v>
      </c>
      <c r="G20" s="56"/>
      <c r="H20" s="56">
        <v>8229</v>
      </c>
      <c r="I20" s="56"/>
      <c r="J20" s="56">
        <v>8407</v>
      </c>
    </row>
    <row r="21" spans="1:10" ht="24" customHeight="1" x14ac:dyDescent="0.55000000000000004">
      <c r="A21" s="121" t="s">
        <v>13</v>
      </c>
      <c r="C21" s="104"/>
      <c r="D21" s="103">
        <f>SUM(D11:D20)</f>
        <v>989399</v>
      </c>
      <c r="E21" s="57"/>
      <c r="F21" s="103">
        <f>SUM(F11:F20)</f>
        <v>946742</v>
      </c>
      <c r="G21" s="56"/>
      <c r="H21" s="102">
        <f>SUM(H11:H20)</f>
        <v>541245</v>
      </c>
      <c r="I21" s="56"/>
      <c r="J21" s="102">
        <f>SUM(J11:J20)</f>
        <v>513610</v>
      </c>
    </row>
    <row r="22" spans="1:10" ht="24" customHeight="1" x14ac:dyDescent="0.55000000000000004">
      <c r="A22" s="121" t="s">
        <v>14</v>
      </c>
      <c r="D22" s="106"/>
      <c r="E22" s="108"/>
      <c r="F22" s="106"/>
      <c r="G22" s="56"/>
      <c r="H22" s="56"/>
      <c r="I22" s="56"/>
      <c r="J22" s="56"/>
    </row>
    <row r="23" spans="1:10" ht="24" customHeight="1" x14ac:dyDescent="0.55000000000000004">
      <c r="A23" s="118" t="s">
        <v>124</v>
      </c>
      <c r="D23" s="106"/>
      <c r="E23" s="108"/>
      <c r="F23" s="106"/>
      <c r="G23" s="56"/>
      <c r="H23" s="56"/>
      <c r="I23" s="56"/>
      <c r="J23" s="56"/>
    </row>
    <row r="24" spans="1:10" ht="24" customHeight="1" x14ac:dyDescent="0.55000000000000004">
      <c r="A24" s="107" t="s">
        <v>127</v>
      </c>
      <c r="B24" s="98">
        <v>4</v>
      </c>
      <c r="D24" s="146">
        <v>927941</v>
      </c>
      <c r="E24" s="105"/>
      <c r="F24" s="146">
        <v>890137</v>
      </c>
      <c r="G24" s="56"/>
      <c r="H24" s="146">
        <v>948650</v>
      </c>
      <c r="I24" s="56"/>
      <c r="J24" s="146">
        <v>907896</v>
      </c>
    </row>
    <row r="25" spans="1:10" ht="24" customHeight="1" x14ac:dyDescent="0.55000000000000004">
      <c r="A25" s="118" t="s">
        <v>126</v>
      </c>
      <c r="D25" s="146"/>
      <c r="E25" s="105"/>
      <c r="F25" s="56"/>
      <c r="G25" s="56"/>
      <c r="H25" s="148"/>
      <c r="I25" s="56"/>
      <c r="J25" s="56"/>
    </row>
    <row r="26" spans="1:10" ht="24" customHeight="1" x14ac:dyDescent="0.55000000000000004">
      <c r="A26" s="107" t="s">
        <v>127</v>
      </c>
      <c r="B26" s="98">
        <v>5</v>
      </c>
      <c r="D26" s="146">
        <v>33371</v>
      </c>
      <c r="E26" s="105"/>
      <c r="F26" s="146">
        <v>21911</v>
      </c>
      <c r="G26" s="56"/>
      <c r="H26" s="148">
        <v>0</v>
      </c>
      <c r="I26" s="56"/>
      <c r="J26" s="148">
        <v>0</v>
      </c>
    </row>
    <row r="27" spans="1:10" ht="24" customHeight="1" x14ac:dyDescent="0.55000000000000004">
      <c r="A27" s="118" t="s">
        <v>15</v>
      </c>
      <c r="B27" s="98">
        <v>6</v>
      </c>
      <c r="D27" s="148">
        <v>0</v>
      </c>
      <c r="E27" s="105"/>
      <c r="F27" s="148">
        <v>0</v>
      </c>
      <c r="G27" s="56"/>
      <c r="H27" s="146">
        <v>339999</v>
      </c>
      <c r="I27" s="56"/>
      <c r="J27" s="146">
        <v>89999</v>
      </c>
    </row>
    <row r="28" spans="1:10" ht="24" customHeight="1" x14ac:dyDescent="0.55000000000000004">
      <c r="A28" s="118" t="s">
        <v>16</v>
      </c>
      <c r="D28" s="106">
        <v>8186</v>
      </c>
      <c r="E28" s="108"/>
      <c r="F28" s="106">
        <v>8689</v>
      </c>
      <c r="G28" s="56"/>
      <c r="H28" s="146">
        <v>4100</v>
      </c>
      <c r="I28" s="56"/>
      <c r="J28" s="146">
        <v>4900</v>
      </c>
    </row>
    <row r="29" spans="1:10" ht="24" customHeight="1" x14ac:dyDescent="0.55000000000000004">
      <c r="A29" s="118" t="s">
        <v>17</v>
      </c>
      <c r="D29" s="106">
        <v>12501</v>
      </c>
      <c r="E29" s="108"/>
      <c r="F29" s="106">
        <v>1839</v>
      </c>
      <c r="G29" s="56"/>
      <c r="H29" s="146">
        <v>9419</v>
      </c>
      <c r="I29" s="56"/>
      <c r="J29" s="146">
        <v>119</v>
      </c>
    </row>
    <row r="30" spans="1:10" ht="24" customHeight="1" x14ac:dyDescent="0.55000000000000004">
      <c r="A30" s="118" t="s">
        <v>18</v>
      </c>
      <c r="D30" s="106">
        <v>10475</v>
      </c>
      <c r="E30" s="108"/>
      <c r="F30" s="106">
        <v>6536</v>
      </c>
      <c r="G30" s="56"/>
      <c r="H30" s="146">
        <v>10251</v>
      </c>
      <c r="I30" s="56"/>
      <c r="J30" s="146">
        <v>6175</v>
      </c>
    </row>
    <row r="31" spans="1:10" ht="24" customHeight="1" x14ac:dyDescent="0.55000000000000004">
      <c r="A31" s="118" t="s">
        <v>19</v>
      </c>
      <c r="D31" s="106">
        <v>6655</v>
      </c>
      <c r="E31" s="108"/>
      <c r="F31" s="106">
        <v>12036</v>
      </c>
      <c r="G31" s="56"/>
      <c r="H31" s="146">
        <v>5379</v>
      </c>
      <c r="I31" s="56"/>
      <c r="J31" s="146">
        <v>10146</v>
      </c>
    </row>
    <row r="32" spans="1:10" ht="24" customHeight="1" x14ac:dyDescent="0.55000000000000004">
      <c r="A32" s="118" t="s">
        <v>20</v>
      </c>
      <c r="B32" s="98">
        <v>3</v>
      </c>
      <c r="D32" s="106">
        <v>4547</v>
      </c>
      <c r="E32" s="108"/>
      <c r="F32" s="106">
        <v>2201</v>
      </c>
      <c r="G32" s="56"/>
      <c r="H32" s="146">
        <v>3823</v>
      </c>
      <c r="I32" s="56"/>
      <c r="J32" s="146">
        <v>1493</v>
      </c>
    </row>
    <row r="33" spans="1:10" ht="24" customHeight="1" x14ac:dyDescent="0.55000000000000004">
      <c r="A33" s="121" t="s">
        <v>21</v>
      </c>
      <c r="B33" s="118"/>
      <c r="C33" s="104"/>
      <c r="D33" s="103">
        <f>SUM(D24:D32)</f>
        <v>1003676</v>
      </c>
      <c r="E33" s="57"/>
      <c r="F33" s="103">
        <f>SUM(F24:F32)</f>
        <v>943349</v>
      </c>
      <c r="G33" s="56"/>
      <c r="H33" s="102">
        <f>SUM(H24:H32)</f>
        <v>1321621</v>
      </c>
      <c r="I33" s="56"/>
      <c r="J33" s="102">
        <f>SUM(J24:J32)</f>
        <v>1020728</v>
      </c>
    </row>
    <row r="34" spans="1:10" ht="24" customHeight="1" thickBot="1" x14ac:dyDescent="0.6">
      <c r="A34" s="121" t="s">
        <v>22</v>
      </c>
      <c r="B34" s="118"/>
      <c r="C34" s="104"/>
      <c r="D34" s="101">
        <f>+D21+D33</f>
        <v>1993075</v>
      </c>
      <c r="E34" s="57"/>
      <c r="F34" s="101">
        <f>+F21+F33</f>
        <v>1890091</v>
      </c>
      <c r="G34" s="56"/>
      <c r="H34" s="100">
        <f>+H21+H33</f>
        <v>1862866</v>
      </c>
      <c r="I34" s="56"/>
      <c r="J34" s="100">
        <f>+J21+J33</f>
        <v>1534338</v>
      </c>
    </row>
    <row r="35" spans="1:10" ht="24" customHeight="1" thickTop="1" x14ac:dyDescent="0.55000000000000004">
      <c r="A35" s="121"/>
      <c r="B35" s="118"/>
      <c r="C35" s="104"/>
      <c r="D35" s="106"/>
      <c r="E35" s="57"/>
      <c r="F35" s="106"/>
      <c r="G35" s="56"/>
      <c r="H35" s="56"/>
      <c r="I35" s="56"/>
      <c r="J35" s="56"/>
    </row>
    <row r="36" spans="1:10" ht="24" customHeight="1" x14ac:dyDescent="0.55000000000000004">
      <c r="A36" s="8" t="s">
        <v>79</v>
      </c>
      <c r="B36" s="118"/>
      <c r="C36" s="104"/>
      <c r="D36" s="106"/>
      <c r="E36" s="57"/>
      <c r="F36" s="106"/>
      <c r="G36" s="56"/>
      <c r="H36" s="56"/>
      <c r="I36" s="56"/>
      <c r="J36" s="56"/>
    </row>
    <row r="37" spans="1:10" ht="24" customHeight="1" x14ac:dyDescent="0.55000000000000004">
      <c r="A37" s="121"/>
      <c r="B37" s="118"/>
      <c r="C37" s="104"/>
      <c r="D37" s="106"/>
      <c r="E37" s="57"/>
      <c r="F37" s="106"/>
      <c r="G37" s="56"/>
      <c r="H37" s="56"/>
      <c r="I37" s="56"/>
      <c r="J37" s="56"/>
    </row>
    <row r="38" spans="1:10" ht="24" customHeight="1" x14ac:dyDescent="0.55000000000000004">
      <c r="A38" s="121"/>
      <c r="B38" s="118"/>
      <c r="C38" s="104"/>
      <c r="D38" s="106"/>
      <c r="E38" s="57"/>
      <c r="F38" s="106"/>
      <c r="G38" s="56"/>
      <c r="H38" s="56"/>
      <c r="I38" s="56"/>
      <c r="J38" s="56"/>
    </row>
    <row r="39" spans="1:10" ht="24" customHeight="1" x14ac:dyDescent="0.55000000000000004">
      <c r="A39" s="121" t="s">
        <v>0</v>
      </c>
    </row>
    <row r="40" spans="1:10" ht="24" customHeight="1" x14ac:dyDescent="0.55000000000000004">
      <c r="A40" s="121" t="s">
        <v>157</v>
      </c>
    </row>
    <row r="41" spans="1:10" ht="24" customHeight="1" x14ac:dyDescent="0.55000000000000004">
      <c r="A41" s="121" t="s">
        <v>166</v>
      </c>
    </row>
    <row r="42" spans="1:10" ht="24" customHeight="1" x14ac:dyDescent="0.55000000000000004">
      <c r="A42" s="121"/>
      <c r="J42" s="117" t="s">
        <v>78</v>
      </c>
    </row>
    <row r="43" spans="1:10" ht="24" customHeight="1" x14ac:dyDescent="0.55000000000000004">
      <c r="A43" s="121"/>
      <c r="B43" s="116"/>
      <c r="C43" s="116"/>
      <c r="D43" s="163" t="s">
        <v>1</v>
      </c>
      <c r="E43" s="163"/>
      <c r="F43" s="163"/>
      <c r="G43" s="121"/>
      <c r="H43" s="164" t="s">
        <v>2</v>
      </c>
      <c r="I43" s="164"/>
      <c r="J43" s="164"/>
    </row>
    <row r="44" spans="1:10" ht="24" customHeight="1" x14ac:dyDescent="0.55000000000000004">
      <c r="A44" s="121"/>
      <c r="B44" s="115" t="s">
        <v>4</v>
      </c>
      <c r="C44" s="116"/>
      <c r="D44" s="114" t="s">
        <v>167</v>
      </c>
      <c r="E44" s="116"/>
      <c r="F44" s="114" t="s">
        <v>153</v>
      </c>
      <c r="H44" s="114" t="s">
        <v>167</v>
      </c>
      <c r="I44" s="116"/>
      <c r="J44" s="114" t="s">
        <v>153</v>
      </c>
    </row>
    <row r="45" spans="1:10" ht="24" customHeight="1" x14ac:dyDescent="0.55000000000000004">
      <c r="A45" s="121"/>
      <c r="B45" s="113"/>
      <c r="C45" s="116"/>
      <c r="D45" s="116" t="s">
        <v>88</v>
      </c>
      <c r="E45" s="116"/>
      <c r="F45" s="116" t="s">
        <v>90</v>
      </c>
      <c r="H45" s="116" t="s">
        <v>88</v>
      </c>
      <c r="I45" s="116"/>
      <c r="J45" s="116" t="s">
        <v>90</v>
      </c>
    </row>
    <row r="46" spans="1:10" ht="24" customHeight="1" x14ac:dyDescent="0.55000000000000004">
      <c r="A46" s="121"/>
      <c r="B46" s="113"/>
      <c r="C46" s="116"/>
      <c r="D46" s="116" t="s">
        <v>89</v>
      </c>
      <c r="E46" s="116"/>
      <c r="F46" s="116"/>
      <c r="H46" s="116" t="s">
        <v>89</v>
      </c>
      <c r="I46" s="116"/>
      <c r="J46" s="116"/>
    </row>
    <row r="47" spans="1:10" ht="24" customHeight="1" x14ac:dyDescent="0.55000000000000004">
      <c r="A47" s="121" t="s">
        <v>23</v>
      </c>
      <c r="B47" s="99"/>
      <c r="C47" s="99"/>
      <c r="D47" s="162"/>
      <c r="E47" s="162"/>
      <c r="F47" s="162"/>
      <c r="G47" s="162"/>
      <c r="H47" s="162"/>
      <c r="I47" s="162"/>
      <c r="J47" s="162"/>
    </row>
    <row r="48" spans="1:10" ht="24" customHeight="1" x14ac:dyDescent="0.55000000000000004">
      <c r="A48" s="121" t="s">
        <v>165</v>
      </c>
      <c r="B48" s="99"/>
      <c r="C48" s="99"/>
      <c r="D48" s="98"/>
      <c r="E48" s="98"/>
      <c r="F48" s="98"/>
      <c r="G48" s="98"/>
      <c r="H48" s="98"/>
      <c r="I48" s="98"/>
      <c r="J48" s="98"/>
    </row>
    <row r="49" spans="1:10" ht="24" customHeight="1" x14ac:dyDescent="0.55000000000000004">
      <c r="A49" s="121" t="s">
        <v>24</v>
      </c>
      <c r="E49" s="97"/>
      <c r="F49" s="97"/>
    </row>
    <row r="50" spans="1:10" ht="24" customHeight="1" x14ac:dyDescent="0.55000000000000004">
      <c r="A50" s="118" t="s">
        <v>25</v>
      </c>
      <c r="B50" s="98">
        <v>7</v>
      </c>
      <c r="D50" s="106">
        <v>218957</v>
      </c>
      <c r="E50" s="57"/>
      <c r="F50" s="106">
        <v>321100</v>
      </c>
      <c r="G50" s="56"/>
      <c r="H50" s="56">
        <v>188956</v>
      </c>
      <c r="I50" s="56"/>
      <c r="J50" s="56">
        <v>226100</v>
      </c>
    </row>
    <row r="51" spans="1:10" ht="24" customHeight="1" x14ac:dyDescent="0.55000000000000004">
      <c r="A51" s="118" t="s">
        <v>27</v>
      </c>
      <c r="B51" s="98" t="s">
        <v>158</v>
      </c>
      <c r="D51" s="106">
        <v>45000</v>
      </c>
      <c r="E51" s="57"/>
      <c r="F51" s="106">
        <v>150000</v>
      </c>
      <c r="G51" s="56"/>
      <c r="H51" s="148">
        <v>0</v>
      </c>
      <c r="I51" s="56"/>
      <c r="J51" s="148">
        <v>0</v>
      </c>
    </row>
    <row r="52" spans="1:10" ht="24" customHeight="1" x14ac:dyDescent="0.55000000000000004">
      <c r="A52" s="118" t="s">
        <v>28</v>
      </c>
      <c r="B52" s="98">
        <v>7</v>
      </c>
      <c r="D52" s="106">
        <v>84000</v>
      </c>
      <c r="E52" s="57"/>
      <c r="F52" s="106">
        <v>143000</v>
      </c>
      <c r="G52" s="56"/>
      <c r="H52" s="56">
        <v>34000</v>
      </c>
      <c r="I52" s="56"/>
      <c r="J52" s="56">
        <v>33000</v>
      </c>
    </row>
    <row r="53" spans="1:10" ht="24" customHeight="1" x14ac:dyDescent="0.55000000000000004">
      <c r="A53" s="118" t="s">
        <v>26</v>
      </c>
      <c r="B53" s="98">
        <v>3</v>
      </c>
      <c r="D53" s="106">
        <v>30113</v>
      </c>
      <c r="E53" s="57"/>
      <c r="F53" s="106">
        <v>28809</v>
      </c>
      <c r="G53" s="56"/>
      <c r="H53" s="56">
        <v>51807</v>
      </c>
      <c r="I53" s="56"/>
      <c r="J53" s="56">
        <v>44354</v>
      </c>
    </row>
    <row r="54" spans="1:10" ht="24" customHeight="1" x14ac:dyDescent="0.55000000000000004">
      <c r="A54" s="118" t="s">
        <v>129</v>
      </c>
      <c r="B54" s="118"/>
      <c r="C54" s="118"/>
      <c r="D54" s="56"/>
      <c r="E54" s="56"/>
      <c r="F54" s="56"/>
      <c r="G54" s="56"/>
      <c r="H54" s="56"/>
      <c r="I54" s="56"/>
      <c r="J54" s="56"/>
    </row>
    <row r="55" spans="1:10" ht="24" customHeight="1" x14ac:dyDescent="0.55000000000000004">
      <c r="A55" s="107" t="s">
        <v>125</v>
      </c>
      <c r="B55" s="98">
        <v>7</v>
      </c>
      <c r="D55" s="106">
        <v>213326</v>
      </c>
      <c r="E55" s="57"/>
      <c r="F55" s="106">
        <v>193766</v>
      </c>
      <c r="G55" s="56"/>
      <c r="H55" s="106">
        <v>213326</v>
      </c>
      <c r="I55" s="56"/>
      <c r="J55" s="146">
        <v>193766</v>
      </c>
    </row>
    <row r="56" spans="1:10" ht="24" customHeight="1" x14ac:dyDescent="0.55000000000000004">
      <c r="A56" s="118" t="s">
        <v>130</v>
      </c>
      <c r="D56" s="106"/>
      <c r="E56" s="57"/>
      <c r="F56" s="118"/>
      <c r="G56" s="56"/>
      <c r="H56" s="56"/>
      <c r="I56" s="56"/>
      <c r="J56" s="120"/>
    </row>
    <row r="57" spans="1:10" ht="24" customHeight="1" x14ac:dyDescent="0.55000000000000004">
      <c r="A57" s="107" t="s">
        <v>125</v>
      </c>
      <c r="B57" s="98">
        <v>7</v>
      </c>
      <c r="D57" s="56">
        <v>780</v>
      </c>
      <c r="E57" s="57"/>
      <c r="F57" s="56">
        <v>2316</v>
      </c>
      <c r="G57" s="56"/>
      <c r="H57" s="56">
        <v>780</v>
      </c>
      <c r="I57" s="56"/>
      <c r="J57" s="56">
        <v>2316</v>
      </c>
    </row>
    <row r="58" spans="1:10" ht="24" customHeight="1" x14ac:dyDescent="0.55000000000000004">
      <c r="A58" s="118" t="s">
        <v>131</v>
      </c>
      <c r="D58" s="106">
        <v>6358</v>
      </c>
      <c r="E58" s="57"/>
      <c r="F58" s="106">
        <v>1866</v>
      </c>
      <c r="G58" s="56"/>
      <c r="H58" s="56">
        <v>3860</v>
      </c>
      <c r="I58" s="56"/>
      <c r="J58" s="56">
        <v>124</v>
      </c>
    </row>
    <row r="59" spans="1:10" ht="24" customHeight="1" x14ac:dyDescent="0.55000000000000004">
      <c r="A59" s="118" t="s">
        <v>29</v>
      </c>
      <c r="D59" s="106">
        <v>5042</v>
      </c>
      <c r="E59" s="57"/>
      <c r="F59" s="106">
        <v>3832</v>
      </c>
      <c r="G59" s="56"/>
      <c r="H59" s="56">
        <v>2420</v>
      </c>
      <c r="I59" s="56"/>
      <c r="J59" s="35">
        <v>47</v>
      </c>
    </row>
    <row r="60" spans="1:10" ht="24" customHeight="1" x14ac:dyDescent="0.55000000000000004">
      <c r="A60" s="118" t="s">
        <v>30</v>
      </c>
      <c r="B60" s="98">
        <v>3</v>
      </c>
      <c r="D60" s="106">
        <v>4794</v>
      </c>
      <c r="E60" s="57"/>
      <c r="F60" s="106">
        <v>2143</v>
      </c>
      <c r="G60" s="56"/>
      <c r="H60" s="56">
        <v>1988</v>
      </c>
      <c r="I60" s="56"/>
      <c r="J60" s="56">
        <v>1667</v>
      </c>
    </row>
    <row r="61" spans="1:10" ht="24" customHeight="1" x14ac:dyDescent="0.55000000000000004">
      <c r="A61" s="121" t="s">
        <v>31</v>
      </c>
      <c r="D61" s="96">
        <f>SUM(D50:D60)</f>
        <v>608370</v>
      </c>
      <c r="E61" s="57"/>
      <c r="F61" s="96">
        <f>SUM(F50:F60)</f>
        <v>846832</v>
      </c>
      <c r="G61" s="146"/>
      <c r="H61" s="95">
        <f>SUM(H50:H60)</f>
        <v>497137</v>
      </c>
      <c r="I61" s="56"/>
      <c r="J61" s="95">
        <f>SUM(J50:J60)</f>
        <v>501374</v>
      </c>
    </row>
    <row r="62" spans="1:10" ht="24" customHeight="1" x14ac:dyDescent="0.55000000000000004">
      <c r="A62" s="121" t="s">
        <v>32</v>
      </c>
      <c r="D62" s="106"/>
      <c r="E62" s="57"/>
      <c r="F62" s="106"/>
      <c r="G62" s="146"/>
      <c r="H62" s="56"/>
      <c r="I62" s="56"/>
      <c r="J62" s="56"/>
    </row>
    <row r="63" spans="1:10" ht="24" customHeight="1" x14ac:dyDescent="0.55000000000000004">
      <c r="A63" s="118" t="s">
        <v>93</v>
      </c>
      <c r="B63" s="118"/>
      <c r="C63" s="118"/>
      <c r="D63" s="118"/>
      <c r="E63" s="118"/>
      <c r="F63" s="118"/>
      <c r="H63" s="118"/>
    </row>
    <row r="64" spans="1:10" ht="24" customHeight="1" x14ac:dyDescent="0.55000000000000004">
      <c r="A64" s="107" t="s">
        <v>132</v>
      </c>
      <c r="B64" s="98">
        <v>7</v>
      </c>
      <c r="D64" s="56">
        <v>141429</v>
      </c>
      <c r="E64" s="57"/>
      <c r="F64" s="56">
        <v>266068</v>
      </c>
      <c r="G64" s="56"/>
      <c r="H64" s="56">
        <v>141477</v>
      </c>
      <c r="I64" s="56"/>
      <c r="J64" s="56">
        <v>266116</v>
      </c>
    </row>
    <row r="65" spans="1:10" ht="24" customHeight="1" x14ac:dyDescent="0.55000000000000004">
      <c r="A65" s="118" t="s">
        <v>177</v>
      </c>
      <c r="D65" s="56"/>
      <c r="E65" s="57"/>
      <c r="F65" s="56"/>
      <c r="G65" s="56"/>
      <c r="H65" s="56"/>
      <c r="I65" s="56"/>
      <c r="J65" s="56"/>
    </row>
    <row r="66" spans="1:10" ht="24" customHeight="1" x14ac:dyDescent="0.55000000000000004">
      <c r="A66" s="107" t="s">
        <v>132</v>
      </c>
      <c r="B66" s="98" t="s">
        <v>158</v>
      </c>
      <c r="D66" s="56">
        <v>45000</v>
      </c>
      <c r="E66" s="57"/>
      <c r="F66" s="56">
        <v>0</v>
      </c>
      <c r="G66" s="56"/>
      <c r="H66" s="56">
        <v>45000</v>
      </c>
      <c r="I66" s="56"/>
      <c r="J66" s="56">
        <v>0</v>
      </c>
    </row>
    <row r="67" spans="1:10" ht="24" customHeight="1" x14ac:dyDescent="0.55000000000000004">
      <c r="A67" s="118" t="s">
        <v>95</v>
      </c>
      <c r="D67" s="56"/>
      <c r="E67" s="57"/>
      <c r="F67" s="56"/>
      <c r="G67" s="56"/>
      <c r="H67" s="56"/>
      <c r="I67" s="56"/>
      <c r="J67" s="56"/>
    </row>
    <row r="68" spans="1:10" ht="24" customHeight="1" x14ac:dyDescent="0.55000000000000004">
      <c r="A68" s="107" t="s">
        <v>132</v>
      </c>
      <c r="B68" s="98">
        <v>7</v>
      </c>
      <c r="D68" s="56">
        <v>269</v>
      </c>
      <c r="E68" s="57"/>
      <c r="F68" s="56">
        <v>269</v>
      </c>
      <c r="G68" s="56"/>
      <c r="H68" s="56">
        <v>269</v>
      </c>
      <c r="I68" s="56"/>
      <c r="J68" s="56">
        <v>269</v>
      </c>
    </row>
    <row r="69" spans="1:10" ht="24" customHeight="1" x14ac:dyDescent="0.55000000000000004">
      <c r="A69" s="118" t="s">
        <v>94</v>
      </c>
      <c r="B69" s="118"/>
      <c r="C69" s="118"/>
      <c r="D69" s="118"/>
      <c r="E69" s="118"/>
      <c r="F69" s="56"/>
      <c r="G69"/>
      <c r="H69" s="118"/>
      <c r="I69"/>
      <c r="J69" s="56"/>
    </row>
    <row r="70" spans="1:10" ht="24" customHeight="1" x14ac:dyDescent="0.55000000000000004">
      <c r="A70" s="107" t="s">
        <v>132</v>
      </c>
      <c r="D70" s="56">
        <v>6268</v>
      </c>
      <c r="E70" s="57"/>
      <c r="F70" s="56">
        <v>0</v>
      </c>
      <c r="G70" s="56"/>
      <c r="H70" s="56">
        <v>5659</v>
      </c>
      <c r="I70" s="56"/>
      <c r="J70" s="56">
        <v>0</v>
      </c>
    </row>
    <row r="71" spans="1:10" ht="24" customHeight="1" x14ac:dyDescent="0.55000000000000004">
      <c r="A71" s="118" t="s">
        <v>147</v>
      </c>
      <c r="D71" s="56"/>
      <c r="E71" s="57"/>
      <c r="F71" s="56"/>
      <c r="G71" s="56"/>
      <c r="H71" s="56"/>
      <c r="I71" s="56"/>
      <c r="J71" s="56"/>
    </row>
    <row r="72" spans="1:10" ht="24" customHeight="1" x14ac:dyDescent="0.55000000000000004">
      <c r="A72" s="118" t="s">
        <v>148</v>
      </c>
      <c r="D72" s="56">
        <v>5768</v>
      </c>
      <c r="E72" s="57"/>
      <c r="F72" s="56">
        <v>4993</v>
      </c>
      <c r="G72" s="56"/>
      <c r="H72" s="56">
        <v>3999</v>
      </c>
      <c r="I72" s="56"/>
      <c r="J72" s="56">
        <v>3512</v>
      </c>
    </row>
    <row r="73" spans="1:10" ht="24" customHeight="1" x14ac:dyDescent="0.55000000000000004">
      <c r="A73" s="118" t="s">
        <v>33</v>
      </c>
      <c r="B73" s="98">
        <v>3</v>
      </c>
      <c r="D73" s="56">
        <v>350</v>
      </c>
      <c r="E73" s="57"/>
      <c r="F73" s="56">
        <v>248</v>
      </c>
      <c r="G73" s="56"/>
      <c r="H73" s="56">
        <v>350</v>
      </c>
      <c r="I73" s="56"/>
      <c r="J73" s="56">
        <v>248</v>
      </c>
    </row>
    <row r="74" spans="1:10" ht="24" customHeight="1" x14ac:dyDescent="0.55000000000000004">
      <c r="A74" s="121" t="s">
        <v>34</v>
      </c>
      <c r="D74" s="96">
        <f>SUM(D64:D73)</f>
        <v>199084</v>
      </c>
      <c r="E74" s="57"/>
      <c r="F74" s="96">
        <f>SUM(F64:F73)</f>
        <v>271578</v>
      </c>
      <c r="G74" s="56"/>
      <c r="H74" s="95">
        <f>SUM(H64:H73)</f>
        <v>196754</v>
      </c>
      <c r="I74" s="56"/>
      <c r="J74" s="95">
        <f>SUM(J64:J73)</f>
        <v>270145</v>
      </c>
    </row>
    <row r="75" spans="1:10" ht="24" customHeight="1" x14ac:dyDescent="0.55000000000000004">
      <c r="A75" s="121" t="s">
        <v>35</v>
      </c>
      <c r="D75" s="94">
        <f>+D61+D74</f>
        <v>807454</v>
      </c>
      <c r="E75" s="57"/>
      <c r="F75" s="94">
        <f>+F61+F74</f>
        <v>1118410</v>
      </c>
      <c r="G75" s="56"/>
      <c r="H75" s="93">
        <f>+H61+H74</f>
        <v>693891</v>
      </c>
      <c r="I75" s="56"/>
      <c r="J75" s="93">
        <f>+J61+J74</f>
        <v>771519</v>
      </c>
    </row>
    <row r="76" spans="1:10" ht="24" customHeight="1" x14ac:dyDescent="0.55000000000000004">
      <c r="A76" s="121"/>
      <c r="D76" s="92"/>
      <c r="E76" s="97"/>
      <c r="F76" s="92"/>
      <c r="H76" s="97"/>
      <c r="J76" s="97"/>
    </row>
    <row r="77" spans="1:10" ht="24" customHeight="1" x14ac:dyDescent="0.55000000000000004">
      <c r="A77" s="8" t="s">
        <v>79</v>
      </c>
      <c r="D77" s="92"/>
      <c r="E77" s="97"/>
      <c r="F77" s="92"/>
      <c r="H77" s="97"/>
      <c r="J77" s="97"/>
    </row>
    <row r="78" spans="1:10" ht="24" customHeight="1" x14ac:dyDescent="0.55000000000000004">
      <c r="A78" s="8"/>
      <c r="D78" s="92"/>
      <c r="E78" s="97"/>
      <c r="F78" s="92"/>
      <c r="H78" s="97"/>
      <c r="J78" s="97"/>
    </row>
    <row r="79" spans="1:10" ht="24" customHeight="1" x14ac:dyDescent="0.55000000000000004">
      <c r="A79" s="121"/>
      <c r="D79" s="110"/>
      <c r="E79" s="109"/>
      <c r="F79" s="110"/>
      <c r="H79" s="109"/>
      <c r="J79" s="109"/>
    </row>
    <row r="80" spans="1:10" ht="24" customHeight="1" x14ac:dyDescent="0.55000000000000004">
      <c r="A80" s="121" t="s">
        <v>0</v>
      </c>
    </row>
    <row r="81" spans="1:10" ht="24" customHeight="1" x14ac:dyDescent="0.55000000000000004">
      <c r="A81" s="121" t="s">
        <v>157</v>
      </c>
    </row>
    <row r="82" spans="1:10" ht="24" customHeight="1" x14ac:dyDescent="0.55000000000000004">
      <c r="A82" s="121" t="s">
        <v>166</v>
      </c>
    </row>
    <row r="83" spans="1:10" ht="24" customHeight="1" x14ac:dyDescent="0.55000000000000004">
      <c r="A83" s="121"/>
      <c r="J83" s="117" t="s">
        <v>78</v>
      </c>
    </row>
    <row r="84" spans="1:10" ht="24" customHeight="1" x14ac:dyDescent="0.55000000000000004">
      <c r="A84" s="121"/>
      <c r="B84" s="116"/>
      <c r="C84" s="116"/>
      <c r="D84" s="163" t="s">
        <v>1</v>
      </c>
      <c r="E84" s="163"/>
      <c r="F84" s="163"/>
      <c r="G84" s="121"/>
      <c r="H84" s="164" t="s">
        <v>2</v>
      </c>
      <c r="I84" s="164"/>
      <c r="J84" s="164"/>
    </row>
    <row r="85" spans="1:10" ht="24" customHeight="1" x14ac:dyDescent="0.55000000000000004">
      <c r="B85" s="115" t="s">
        <v>4</v>
      </c>
      <c r="C85" s="116"/>
      <c r="D85" s="114" t="s">
        <v>167</v>
      </c>
      <c r="E85" s="116"/>
      <c r="F85" s="114" t="s">
        <v>153</v>
      </c>
      <c r="H85" s="114" t="s">
        <v>167</v>
      </c>
      <c r="I85" s="116"/>
      <c r="J85" s="114" t="s">
        <v>153</v>
      </c>
    </row>
    <row r="86" spans="1:10" ht="24" customHeight="1" x14ac:dyDescent="0.55000000000000004">
      <c r="B86" s="113"/>
      <c r="C86" s="116"/>
      <c r="D86" s="116" t="s">
        <v>88</v>
      </c>
      <c r="E86" s="116"/>
      <c r="F86" s="116" t="s">
        <v>90</v>
      </c>
      <c r="H86" s="116" t="s">
        <v>88</v>
      </c>
      <c r="I86" s="116"/>
      <c r="J86" s="116" t="s">
        <v>90</v>
      </c>
    </row>
    <row r="87" spans="1:10" ht="24" customHeight="1" x14ac:dyDescent="0.55000000000000004">
      <c r="B87" s="113"/>
      <c r="C87" s="116"/>
      <c r="D87" s="116" t="s">
        <v>89</v>
      </c>
      <c r="E87" s="116"/>
      <c r="F87" s="116"/>
      <c r="H87" s="116" t="s">
        <v>89</v>
      </c>
      <c r="I87" s="116"/>
      <c r="J87" s="116"/>
    </row>
    <row r="88" spans="1:10" ht="24" customHeight="1" x14ac:dyDescent="0.55000000000000004">
      <c r="A88" s="121" t="s">
        <v>36</v>
      </c>
      <c r="D88" s="92"/>
      <c r="E88" s="97"/>
      <c r="F88" s="97"/>
    </row>
    <row r="89" spans="1:10" ht="24" customHeight="1" x14ac:dyDescent="0.55000000000000004">
      <c r="A89" s="118" t="s">
        <v>37</v>
      </c>
      <c r="B89" s="98">
        <v>11</v>
      </c>
      <c r="D89" s="92"/>
      <c r="E89" s="97"/>
      <c r="F89" s="97"/>
    </row>
    <row r="90" spans="1:10" ht="24" customHeight="1" x14ac:dyDescent="0.55000000000000004">
      <c r="A90" s="107" t="s">
        <v>133</v>
      </c>
      <c r="D90" s="92"/>
      <c r="E90" s="97"/>
      <c r="F90" s="92"/>
      <c r="H90" s="92"/>
      <c r="J90" s="92"/>
    </row>
    <row r="91" spans="1:10" ht="24" customHeight="1" x14ac:dyDescent="0.55000000000000004">
      <c r="A91" s="107" t="s">
        <v>174</v>
      </c>
      <c r="D91" s="118"/>
      <c r="E91" s="118"/>
      <c r="F91" s="118"/>
      <c r="H91" s="118"/>
    </row>
    <row r="92" spans="1:10" ht="24" customHeight="1" x14ac:dyDescent="0.55000000000000004">
      <c r="A92" s="107" t="s">
        <v>175</v>
      </c>
      <c r="D92" s="118"/>
      <c r="E92" s="118"/>
      <c r="F92" s="118"/>
      <c r="H92" s="118"/>
    </row>
    <row r="93" spans="1:10" ht="24" customHeight="1" thickBot="1" x14ac:dyDescent="0.6">
      <c r="A93" s="107" t="s">
        <v>176</v>
      </c>
      <c r="D93" s="91">
        <v>787892</v>
      </c>
      <c r="E93" s="57"/>
      <c r="F93" s="91">
        <v>393947</v>
      </c>
      <c r="G93" s="56"/>
      <c r="H93" s="91">
        <v>787892</v>
      </c>
      <c r="I93" s="56"/>
      <c r="J93" s="91">
        <v>393947</v>
      </c>
    </row>
    <row r="94" spans="1:10" ht="24" customHeight="1" thickTop="1" x14ac:dyDescent="0.55000000000000004">
      <c r="A94" s="107" t="s">
        <v>134</v>
      </c>
      <c r="D94" s="106"/>
      <c r="E94" s="57"/>
      <c r="F94" s="106"/>
      <c r="G94" s="56"/>
      <c r="H94" s="106"/>
      <c r="I94" s="56"/>
      <c r="J94" s="106"/>
    </row>
    <row r="95" spans="1:10" ht="24" customHeight="1" x14ac:dyDescent="0.55000000000000004">
      <c r="A95" s="107" t="s">
        <v>187</v>
      </c>
      <c r="D95" s="106"/>
      <c r="E95" s="57"/>
      <c r="F95" s="106"/>
      <c r="G95" s="56"/>
      <c r="H95" s="106"/>
      <c r="I95" s="56"/>
      <c r="J95" s="106"/>
    </row>
    <row r="96" spans="1:10" ht="24" customHeight="1" x14ac:dyDescent="0.55000000000000004">
      <c r="A96" s="107" t="s">
        <v>188</v>
      </c>
      <c r="D96" s="106"/>
      <c r="E96" s="57"/>
      <c r="F96" s="106"/>
      <c r="G96" s="56"/>
      <c r="H96" s="106"/>
      <c r="I96" s="56"/>
      <c r="J96" s="106"/>
    </row>
    <row r="97" spans="1:12" ht="24" customHeight="1" x14ac:dyDescent="0.55000000000000004">
      <c r="A97" s="107" t="s">
        <v>176</v>
      </c>
      <c r="D97" s="90">
        <v>686319</v>
      </c>
      <c r="E97" s="57"/>
      <c r="F97" s="90">
        <v>393946</v>
      </c>
      <c r="G97" s="56"/>
      <c r="H97" s="90">
        <v>686319</v>
      </c>
      <c r="I97" s="56"/>
      <c r="J97" s="90">
        <v>393946</v>
      </c>
    </row>
    <row r="98" spans="1:12" ht="24" customHeight="1" x14ac:dyDescent="0.55000000000000004">
      <c r="A98" s="118" t="s">
        <v>38</v>
      </c>
      <c r="D98" s="106">
        <v>434864</v>
      </c>
      <c r="E98" s="57"/>
      <c r="F98" s="106">
        <v>317914</v>
      </c>
      <c r="G98" s="56"/>
      <c r="H98" s="106">
        <v>434864</v>
      </c>
      <c r="I98" s="56"/>
      <c r="J98" s="106">
        <v>317914</v>
      </c>
    </row>
    <row r="99" spans="1:12" ht="24" customHeight="1" x14ac:dyDescent="0.55000000000000004">
      <c r="A99" s="118" t="s">
        <v>39</v>
      </c>
      <c r="D99" s="106">
        <v>2736</v>
      </c>
      <c r="E99" s="57"/>
      <c r="F99" s="106">
        <v>2736</v>
      </c>
      <c r="G99" s="56"/>
      <c r="H99" s="106">
        <v>2736</v>
      </c>
      <c r="I99" s="56"/>
      <c r="J99" s="106">
        <v>2736</v>
      </c>
    </row>
    <row r="100" spans="1:12" ht="24" customHeight="1" x14ac:dyDescent="0.55000000000000004">
      <c r="A100" s="118" t="s">
        <v>40</v>
      </c>
      <c r="D100" s="106"/>
      <c r="E100" s="57"/>
      <c r="F100" s="106"/>
      <c r="G100" s="56"/>
      <c r="H100" s="106"/>
      <c r="I100" s="56"/>
      <c r="J100" s="106"/>
    </row>
    <row r="101" spans="1:12" ht="24" customHeight="1" x14ac:dyDescent="0.55000000000000004">
      <c r="A101" s="107" t="s">
        <v>135</v>
      </c>
      <c r="D101" s="106">
        <v>18362</v>
      </c>
      <c r="E101" s="57"/>
      <c r="F101" s="106">
        <v>18362</v>
      </c>
      <c r="G101" s="56"/>
      <c r="H101" s="106">
        <v>18362</v>
      </c>
      <c r="I101" s="56"/>
      <c r="J101" s="106">
        <v>18362</v>
      </c>
    </row>
    <row r="102" spans="1:12" ht="24" customHeight="1" x14ac:dyDescent="0.55000000000000004">
      <c r="A102" s="107" t="s">
        <v>67</v>
      </c>
      <c r="D102" s="56">
        <v>43338</v>
      </c>
      <c r="E102" s="57"/>
      <c r="F102" s="56">
        <v>38721</v>
      </c>
      <c r="G102" s="56"/>
      <c r="H102" s="56">
        <v>26694</v>
      </c>
      <c r="I102" s="56"/>
      <c r="J102" s="56">
        <v>29861</v>
      </c>
    </row>
    <row r="103" spans="1:12" ht="24" customHeight="1" x14ac:dyDescent="0.55000000000000004">
      <c r="A103" s="121" t="s">
        <v>96</v>
      </c>
      <c r="D103" s="89">
        <f>SUM(D94:D102)</f>
        <v>1185619</v>
      </c>
      <c r="E103" s="57"/>
      <c r="F103" s="89">
        <f>SUM(F94:F102)</f>
        <v>771679</v>
      </c>
      <c r="G103" s="56"/>
      <c r="H103" s="89">
        <f>SUM(H94:H102)-H104</f>
        <v>1168975</v>
      </c>
      <c r="I103" s="56"/>
      <c r="J103" s="89">
        <f>SUM(J94:J102)-J104</f>
        <v>762819</v>
      </c>
    </row>
    <row r="104" spans="1:12" ht="24" customHeight="1" x14ac:dyDescent="0.55000000000000004">
      <c r="A104" s="118" t="s">
        <v>97</v>
      </c>
      <c r="D104" s="149">
        <v>2</v>
      </c>
      <c r="E104" s="148"/>
      <c r="F104" s="149">
        <v>2</v>
      </c>
      <c r="G104" s="146"/>
      <c r="H104" s="150">
        <v>0</v>
      </c>
      <c r="I104" s="146"/>
      <c r="J104" s="150">
        <v>0</v>
      </c>
    </row>
    <row r="105" spans="1:12" ht="24" customHeight="1" x14ac:dyDescent="0.55000000000000004">
      <c r="A105" s="121" t="s">
        <v>41</v>
      </c>
      <c r="D105" s="96">
        <f>SUM(D103:D104)</f>
        <v>1185621</v>
      </c>
      <c r="E105" s="90"/>
      <c r="F105" s="96">
        <f>SUM(F103:F104)</f>
        <v>771681</v>
      </c>
      <c r="G105" s="90"/>
      <c r="H105" s="96">
        <f t="shared" ref="H105" si="0">SUM(H103:H104)</f>
        <v>1168975</v>
      </c>
      <c r="I105" s="90"/>
      <c r="J105" s="96">
        <f t="shared" ref="J105" si="1">SUM(J103:J104)</f>
        <v>762819</v>
      </c>
    </row>
    <row r="106" spans="1:12" ht="24" customHeight="1" thickBot="1" x14ac:dyDescent="0.6">
      <c r="A106" s="121" t="s">
        <v>42</v>
      </c>
      <c r="D106" s="88">
        <f>+D75+D105</f>
        <v>1993075</v>
      </c>
      <c r="E106" s="90"/>
      <c r="F106" s="88">
        <f>+F75+F105</f>
        <v>1890091</v>
      </c>
      <c r="G106" s="90"/>
      <c r="H106" s="88">
        <f>+H75+H105</f>
        <v>1862866</v>
      </c>
      <c r="I106" s="90"/>
      <c r="J106" s="88">
        <f>+J75+J105</f>
        <v>1534338</v>
      </c>
    </row>
    <row r="107" spans="1:12" ht="24" customHeight="1" thickTop="1" x14ac:dyDescent="0.55000000000000004">
      <c r="A107" s="121"/>
      <c r="D107" s="154"/>
      <c r="E107" s="90"/>
      <c r="F107" s="154"/>
      <c r="G107" s="90"/>
      <c r="H107" s="154"/>
      <c r="I107" s="90"/>
      <c r="J107" s="154"/>
      <c r="K107" s="56"/>
      <c r="L107" s="56"/>
    </row>
    <row r="108" spans="1:12" ht="24" customHeight="1" x14ac:dyDescent="0.55000000000000004">
      <c r="A108" s="8" t="s">
        <v>79</v>
      </c>
      <c r="D108" s="92"/>
      <c r="E108" s="92"/>
      <c r="F108" s="92"/>
      <c r="G108" s="92"/>
      <c r="H108" s="92"/>
      <c r="I108" s="92"/>
      <c r="J108" s="92"/>
    </row>
    <row r="109" spans="1:12" ht="24" customHeight="1" x14ac:dyDescent="0.55000000000000004">
      <c r="A109" s="8"/>
      <c r="D109" s="92"/>
      <c r="E109" s="92"/>
      <c r="F109" s="92"/>
      <c r="G109" s="92"/>
      <c r="H109" s="92"/>
      <c r="I109" s="92"/>
      <c r="J109" s="92"/>
    </row>
    <row r="110" spans="1:12" ht="24" customHeight="1" x14ac:dyDescent="0.55000000000000004">
      <c r="D110" s="147"/>
      <c r="E110" s="145"/>
      <c r="F110" s="145"/>
      <c r="H110" s="147"/>
    </row>
    <row r="111" spans="1:12" ht="24" customHeight="1" x14ac:dyDescent="0.55000000000000004">
      <c r="A111" s="87"/>
      <c r="J111" s="120"/>
    </row>
    <row r="113" spans="1:10" ht="24" customHeight="1" x14ac:dyDescent="0.55000000000000004">
      <c r="B113" s="113" t="s">
        <v>98</v>
      </c>
      <c r="D113" s="151"/>
      <c r="E113" s="145"/>
      <c r="F113" s="145"/>
    </row>
    <row r="114" spans="1:10" ht="24" customHeight="1" x14ac:dyDescent="0.55000000000000004">
      <c r="A114" s="87"/>
      <c r="F114" s="161"/>
      <c r="G114" s="161"/>
      <c r="H114" s="161"/>
      <c r="I114" s="161"/>
      <c r="J114" s="161"/>
    </row>
  </sheetData>
  <mergeCells count="8">
    <mergeCell ref="F114:J114"/>
    <mergeCell ref="D47:J47"/>
    <mergeCell ref="D5:F5"/>
    <mergeCell ref="H5:J5"/>
    <mergeCell ref="D84:F84"/>
    <mergeCell ref="H84:J84"/>
    <mergeCell ref="D43:F43"/>
    <mergeCell ref="H43:J43"/>
  </mergeCells>
  <pageMargins left="0.86614173228346458" right="0.39370078740157483" top="0.9055118110236221" bottom="0" header="0.51181102362204722" footer="0.51181102362204722"/>
  <pageSetup paperSize="9" scale="75" firstPageNumber="3" fitToHeight="0" orientation="portrait" useFirstPageNumber="1" r:id="rId1"/>
  <headerFooter scaleWithDoc="0" alignWithMargins="0"/>
  <rowBreaks count="2" manualBreakCount="2">
    <brk id="38" max="10" man="1"/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08"/>
  <sheetViews>
    <sheetView showGridLines="0" tabSelected="1" zoomScale="80" zoomScaleNormal="80" zoomScaleSheetLayoutView="85" workbookViewId="0">
      <selection activeCell="O103" sqref="O103"/>
    </sheetView>
  </sheetViews>
  <sheetFormatPr defaultColWidth="9" defaultRowHeight="24" customHeight="1" x14ac:dyDescent="0.6"/>
  <cols>
    <col min="1" max="1" width="56.625" style="3" customWidth="1"/>
    <col min="2" max="2" width="9.125" style="3" bestFit="1" customWidth="1"/>
    <col min="3" max="3" width="1.125" style="3" customWidth="1"/>
    <col min="4" max="4" width="15.625" style="3" customWidth="1"/>
    <col min="5" max="5" width="1.125" style="3" customWidth="1"/>
    <col min="6" max="6" width="15.625" style="3" customWidth="1"/>
    <col min="7" max="7" width="1.125" style="3" customWidth="1"/>
    <col min="8" max="8" width="15.625" style="36" customWidth="1"/>
    <col min="9" max="9" width="1.125" style="3" customWidth="1"/>
    <col min="10" max="10" width="15.625" style="3" customWidth="1"/>
    <col min="11" max="13" width="9" style="3"/>
    <col min="14" max="14" width="14" style="3" bestFit="1" customWidth="1"/>
    <col min="15" max="16384" width="9" style="3"/>
  </cols>
  <sheetData>
    <row r="1" spans="1:10" ht="24" customHeight="1" x14ac:dyDescent="0.6">
      <c r="A1" s="1"/>
      <c r="B1" s="58"/>
      <c r="C1" s="58"/>
      <c r="D1" s="58"/>
      <c r="E1" s="58"/>
      <c r="F1" s="58"/>
      <c r="G1" s="58"/>
      <c r="J1" s="9" t="s">
        <v>91</v>
      </c>
    </row>
    <row r="2" spans="1:10" ht="24" customHeight="1" x14ac:dyDescent="0.6">
      <c r="A2" s="1" t="s">
        <v>0</v>
      </c>
      <c r="B2" s="58"/>
      <c r="C2" s="58"/>
      <c r="D2" s="58"/>
      <c r="E2" s="58"/>
      <c r="F2" s="58"/>
      <c r="G2" s="58"/>
    </row>
    <row r="3" spans="1:10" ht="24" customHeight="1" x14ac:dyDescent="0.6">
      <c r="A3" s="5" t="s">
        <v>80</v>
      </c>
      <c r="B3" s="6"/>
      <c r="C3" s="6"/>
    </row>
    <row r="4" spans="1:10" ht="24" customHeight="1" x14ac:dyDescent="0.6">
      <c r="A4" s="44" t="s">
        <v>168</v>
      </c>
      <c r="B4" s="6"/>
      <c r="C4" s="6"/>
      <c r="D4" s="59"/>
      <c r="E4" s="59"/>
      <c r="F4" s="59"/>
      <c r="G4" s="60"/>
      <c r="H4" s="14"/>
      <c r="I4" s="14"/>
      <c r="J4" s="14"/>
    </row>
    <row r="5" spans="1:10" ht="24" customHeight="1" x14ac:dyDescent="0.6">
      <c r="A5" s="5"/>
      <c r="B5" s="6"/>
      <c r="C5" s="6"/>
      <c r="D5" s="59"/>
      <c r="E5" s="59"/>
      <c r="F5" s="59"/>
      <c r="G5" s="60"/>
      <c r="H5" s="14"/>
      <c r="I5" s="14"/>
      <c r="J5" s="15" t="s">
        <v>100</v>
      </c>
    </row>
    <row r="6" spans="1:10" ht="24" customHeight="1" x14ac:dyDescent="0.6">
      <c r="B6" s="6"/>
      <c r="C6" s="6"/>
      <c r="D6" s="165" t="s">
        <v>1</v>
      </c>
      <c r="E6" s="165"/>
      <c r="F6" s="165"/>
      <c r="G6" s="60"/>
      <c r="H6" s="166" t="s">
        <v>2</v>
      </c>
      <c r="I6" s="166"/>
      <c r="J6" s="166"/>
    </row>
    <row r="7" spans="1:10" ht="24" customHeight="1" x14ac:dyDescent="0.6">
      <c r="B7" s="10" t="s">
        <v>4</v>
      </c>
      <c r="C7" s="6"/>
      <c r="D7" s="61" t="s">
        <v>154</v>
      </c>
      <c r="E7" s="62"/>
      <c r="F7" s="61" t="s">
        <v>87</v>
      </c>
      <c r="H7" s="61" t="s">
        <v>154</v>
      </c>
      <c r="I7" s="62"/>
      <c r="J7" s="61" t="s">
        <v>87</v>
      </c>
    </row>
    <row r="8" spans="1:10" ht="24" customHeight="1" x14ac:dyDescent="0.6">
      <c r="A8" s="1" t="s">
        <v>43</v>
      </c>
      <c r="B8" s="63"/>
      <c r="C8" s="63"/>
      <c r="D8" s="2"/>
      <c r="E8" s="2"/>
      <c r="F8" s="2"/>
      <c r="G8" s="2"/>
      <c r="H8" s="2"/>
      <c r="I8" s="2"/>
      <c r="J8" s="2"/>
    </row>
    <row r="9" spans="1:10" ht="24" customHeight="1" x14ac:dyDescent="0.6">
      <c r="A9" s="3" t="s">
        <v>44</v>
      </c>
      <c r="B9" s="2"/>
      <c r="C9" s="2"/>
      <c r="D9" s="57">
        <v>141747</v>
      </c>
      <c r="E9" s="57"/>
      <c r="F9" s="25">
        <v>102761</v>
      </c>
      <c r="G9" s="57"/>
      <c r="H9" s="57">
        <v>0</v>
      </c>
      <c r="I9" s="57"/>
      <c r="J9" s="11">
        <v>0</v>
      </c>
    </row>
    <row r="10" spans="1:10" ht="24" customHeight="1" x14ac:dyDescent="0.6">
      <c r="A10" s="3" t="s">
        <v>99</v>
      </c>
      <c r="B10" s="2"/>
      <c r="C10" s="2"/>
      <c r="D10" s="57">
        <v>44156</v>
      </c>
      <c r="E10" s="57"/>
      <c r="F10" s="25">
        <v>40238</v>
      </c>
      <c r="G10" s="57"/>
      <c r="H10" s="57">
        <v>41431</v>
      </c>
      <c r="I10" s="57"/>
      <c r="J10" s="25">
        <v>38153</v>
      </c>
    </row>
    <row r="11" spans="1:10" s="1" customFormat="1" ht="24" customHeight="1" x14ac:dyDescent="0.6">
      <c r="A11" s="3" t="s">
        <v>46</v>
      </c>
      <c r="B11" s="2"/>
      <c r="C11" s="2"/>
      <c r="D11" s="47">
        <v>7</v>
      </c>
      <c r="E11" s="56"/>
      <c r="F11" s="52">
        <v>33</v>
      </c>
      <c r="G11" s="56"/>
      <c r="H11" s="35">
        <v>7</v>
      </c>
      <c r="I11" s="56"/>
      <c r="J11" s="52">
        <v>33</v>
      </c>
    </row>
    <row r="12" spans="1:10" s="1" customFormat="1" ht="24" customHeight="1" x14ac:dyDescent="0.6">
      <c r="A12" s="3" t="s">
        <v>161</v>
      </c>
      <c r="B12" s="2"/>
      <c r="C12" s="2"/>
      <c r="D12" s="47">
        <v>13546</v>
      </c>
      <c r="E12" s="56"/>
      <c r="F12" s="32">
        <v>14149</v>
      </c>
      <c r="G12" s="56"/>
      <c r="H12" s="35">
        <v>0</v>
      </c>
      <c r="I12" s="56"/>
      <c r="J12" s="32">
        <v>0</v>
      </c>
    </row>
    <row r="13" spans="1:10" ht="24" customHeight="1" x14ac:dyDescent="0.6">
      <c r="A13" s="3" t="s">
        <v>47</v>
      </c>
      <c r="B13" s="2">
        <v>3</v>
      </c>
      <c r="C13" s="2"/>
      <c r="D13" s="56">
        <v>14424</v>
      </c>
      <c r="E13" s="56"/>
      <c r="F13" s="26">
        <v>11993</v>
      </c>
      <c r="G13" s="56"/>
      <c r="H13" s="56">
        <v>15439</v>
      </c>
      <c r="I13" s="56"/>
      <c r="J13" s="26">
        <v>9862</v>
      </c>
    </row>
    <row r="14" spans="1:10" ht="24" customHeight="1" x14ac:dyDescent="0.6">
      <c r="A14" s="1" t="s">
        <v>48</v>
      </c>
      <c r="B14" s="6"/>
      <c r="C14" s="6"/>
      <c r="D14" s="64">
        <f>SUM(D9:D13)</f>
        <v>213880</v>
      </c>
      <c r="E14" s="26"/>
      <c r="F14" s="64">
        <f>SUM(F9:F13)</f>
        <v>169174</v>
      </c>
      <c r="G14" s="26"/>
      <c r="H14" s="64">
        <f>SUM(H9:H13)</f>
        <v>56877</v>
      </c>
      <c r="I14" s="26"/>
      <c r="J14" s="64">
        <f>SUM(J9:J13)</f>
        <v>48048</v>
      </c>
    </row>
    <row r="15" spans="1:10" ht="24" customHeight="1" x14ac:dyDescent="0.6">
      <c r="A15" s="1" t="s">
        <v>49</v>
      </c>
      <c r="B15" s="2"/>
      <c r="C15" s="2"/>
      <c r="D15" s="26"/>
      <c r="E15" s="26"/>
      <c r="F15" s="26"/>
      <c r="G15" s="26"/>
      <c r="H15" s="26"/>
      <c r="I15" s="26"/>
      <c r="J15" s="26"/>
    </row>
    <row r="16" spans="1:10" ht="24" customHeight="1" x14ac:dyDescent="0.6">
      <c r="A16" s="3" t="s">
        <v>50</v>
      </c>
      <c r="B16" s="2"/>
      <c r="C16" s="2"/>
      <c r="D16" s="45">
        <v>122690</v>
      </c>
      <c r="E16" s="56"/>
      <c r="F16" s="33">
        <v>90946</v>
      </c>
      <c r="G16" s="56"/>
      <c r="H16" s="57">
        <v>0</v>
      </c>
      <c r="I16" s="56"/>
      <c r="J16" s="11">
        <v>0</v>
      </c>
    </row>
    <row r="17" spans="1:10" ht="24" customHeight="1" x14ac:dyDescent="0.6">
      <c r="A17" s="3" t="s">
        <v>51</v>
      </c>
      <c r="B17" s="2">
        <v>3</v>
      </c>
      <c r="C17" s="2"/>
      <c r="D17" s="45">
        <v>27568</v>
      </c>
      <c r="E17" s="56"/>
      <c r="F17" s="13">
        <v>16842</v>
      </c>
      <c r="G17" s="56"/>
      <c r="H17" s="45">
        <v>5233</v>
      </c>
      <c r="I17" s="56"/>
      <c r="J17" s="13">
        <v>3814</v>
      </c>
    </row>
    <row r="18" spans="1:10" ht="24" customHeight="1" x14ac:dyDescent="0.6">
      <c r="A18" s="3" t="s">
        <v>52</v>
      </c>
      <c r="B18" s="2">
        <v>3</v>
      </c>
      <c r="C18" s="2"/>
      <c r="D18" s="45">
        <v>24615</v>
      </c>
      <c r="E18" s="56"/>
      <c r="F18" s="13">
        <v>20343</v>
      </c>
      <c r="G18" s="56"/>
      <c r="H18" s="45">
        <v>18031</v>
      </c>
      <c r="I18" s="56"/>
      <c r="J18" s="13">
        <v>14597</v>
      </c>
    </row>
    <row r="19" spans="1:10" ht="24" customHeight="1" x14ac:dyDescent="0.6">
      <c r="A19" s="3" t="s">
        <v>56</v>
      </c>
      <c r="B19" s="2"/>
      <c r="C19" s="2"/>
      <c r="D19" s="33">
        <v>26315</v>
      </c>
      <c r="E19" s="26"/>
      <c r="F19" s="33">
        <v>17266</v>
      </c>
      <c r="G19" s="26"/>
      <c r="H19" s="33">
        <v>29017</v>
      </c>
      <c r="I19" s="28"/>
      <c r="J19" s="33">
        <v>17639</v>
      </c>
    </row>
    <row r="20" spans="1:10" ht="24" customHeight="1" x14ac:dyDescent="0.6">
      <c r="A20" s="1" t="s">
        <v>53</v>
      </c>
      <c r="B20" s="2"/>
      <c r="C20" s="2"/>
      <c r="D20" s="64">
        <f>SUM(D16:D19)</f>
        <v>201188</v>
      </c>
      <c r="E20" s="26"/>
      <c r="F20" s="64">
        <f>SUM(F16:F19)</f>
        <v>145397</v>
      </c>
      <c r="G20" s="26"/>
      <c r="H20" s="64">
        <f>SUM(H16:H19)</f>
        <v>52281</v>
      </c>
      <c r="I20" s="26"/>
      <c r="J20" s="64">
        <f>SUM(J16:J19)</f>
        <v>36050</v>
      </c>
    </row>
    <row r="21" spans="1:10" ht="24" customHeight="1" x14ac:dyDescent="0.6">
      <c r="A21" s="1" t="s">
        <v>54</v>
      </c>
      <c r="B21" s="2"/>
      <c r="C21" s="2"/>
      <c r="D21" s="33">
        <f>SUM(D14-D20)</f>
        <v>12692</v>
      </c>
      <c r="E21" s="26"/>
      <c r="F21" s="33">
        <f>SUM(F14-F20)</f>
        <v>23777</v>
      </c>
      <c r="G21" s="26"/>
      <c r="H21" s="33">
        <f>SUM(H14-H20)</f>
        <v>4596</v>
      </c>
      <c r="I21" s="26"/>
      <c r="J21" s="33">
        <f>SUM(J14-J20)</f>
        <v>11998</v>
      </c>
    </row>
    <row r="22" spans="1:10" ht="24" customHeight="1" x14ac:dyDescent="0.6">
      <c r="A22" s="3" t="s">
        <v>55</v>
      </c>
      <c r="B22" s="2">
        <v>3</v>
      </c>
      <c r="C22" s="2"/>
      <c r="D22" s="45">
        <v>-13758</v>
      </c>
      <c r="E22" s="56"/>
      <c r="F22" s="13">
        <v>-10431</v>
      </c>
      <c r="G22" s="56"/>
      <c r="H22" s="35">
        <v>-10133</v>
      </c>
      <c r="I22" s="56"/>
      <c r="J22" s="13">
        <v>-6767</v>
      </c>
    </row>
    <row r="23" spans="1:10" ht="24" customHeight="1" x14ac:dyDescent="0.6">
      <c r="A23" s="1" t="s">
        <v>189</v>
      </c>
      <c r="B23" s="2"/>
      <c r="C23" s="2"/>
      <c r="D23" s="65">
        <f>SUM(D21:D22)</f>
        <v>-1066</v>
      </c>
      <c r="E23" s="26"/>
      <c r="F23" s="65">
        <f>SUM(F21:F22)</f>
        <v>13346</v>
      </c>
      <c r="G23" s="26">
        <v>2210.9589999999998</v>
      </c>
      <c r="H23" s="65">
        <f>SUM(H21:H22)</f>
        <v>-5537</v>
      </c>
      <c r="I23" s="26"/>
      <c r="J23" s="65">
        <f>SUM(J21:J22)</f>
        <v>5231</v>
      </c>
    </row>
    <row r="24" spans="1:10" ht="24" customHeight="1" x14ac:dyDescent="0.6">
      <c r="A24" s="3" t="s">
        <v>122</v>
      </c>
      <c r="B24" s="2">
        <v>8</v>
      </c>
      <c r="C24" s="2"/>
      <c r="D24" s="48">
        <v>-5431</v>
      </c>
      <c r="E24" s="56"/>
      <c r="F24" s="53">
        <v>-3831</v>
      </c>
      <c r="G24" s="66"/>
      <c r="H24" s="49">
        <v>-3748</v>
      </c>
      <c r="I24" s="56"/>
      <c r="J24" s="53">
        <v>-1414</v>
      </c>
    </row>
    <row r="25" spans="1:10" ht="24" customHeight="1" x14ac:dyDescent="0.6">
      <c r="A25" s="1" t="s">
        <v>190</v>
      </c>
      <c r="D25" s="65">
        <f>SUM(D23:D24)</f>
        <v>-6497</v>
      </c>
      <c r="E25" s="26"/>
      <c r="F25" s="65">
        <f>SUM(F23:F24)</f>
        <v>9515</v>
      </c>
      <c r="G25" s="26"/>
      <c r="H25" s="65">
        <f>SUM(H23:H24)</f>
        <v>-9285</v>
      </c>
      <c r="I25" s="26"/>
      <c r="J25" s="65">
        <f>SUM(J23:J24)</f>
        <v>3817</v>
      </c>
    </row>
    <row r="26" spans="1:10" ht="24" customHeight="1" x14ac:dyDescent="0.6">
      <c r="A26" s="1" t="s">
        <v>152</v>
      </c>
      <c r="D26" s="67" t="s">
        <v>45</v>
      </c>
      <c r="E26" s="68"/>
      <c r="F26" s="67" t="s">
        <v>45</v>
      </c>
      <c r="G26" s="32"/>
      <c r="H26" s="67" t="s">
        <v>45</v>
      </c>
      <c r="I26" s="26"/>
      <c r="J26" s="67" t="s">
        <v>45</v>
      </c>
    </row>
    <row r="27" spans="1:10" ht="24" customHeight="1" thickBot="1" x14ac:dyDescent="0.65">
      <c r="A27" s="1" t="s">
        <v>191</v>
      </c>
      <c r="D27" s="69">
        <f>SUM(D25)</f>
        <v>-6497</v>
      </c>
      <c r="E27" s="26"/>
      <c r="F27" s="69">
        <f>SUM(F25)</f>
        <v>9515</v>
      </c>
      <c r="G27" s="26"/>
      <c r="H27" s="69">
        <f>SUM(H25)</f>
        <v>-9285</v>
      </c>
      <c r="I27" s="26"/>
      <c r="J27" s="69">
        <f>SUM(J25)</f>
        <v>3817</v>
      </c>
    </row>
    <row r="28" spans="1:10" ht="24" customHeight="1" thickTop="1" x14ac:dyDescent="0.6">
      <c r="A28" s="1"/>
      <c r="D28" s="7"/>
      <c r="F28" s="7"/>
      <c r="G28" s="7"/>
      <c r="H28" s="7"/>
      <c r="J28" s="7"/>
    </row>
    <row r="29" spans="1:10" ht="24" customHeight="1" x14ac:dyDescent="0.6">
      <c r="A29" s="70" t="s">
        <v>79</v>
      </c>
      <c r="D29" s="7"/>
      <c r="F29" s="7"/>
      <c r="G29" s="7"/>
      <c r="H29" s="7"/>
      <c r="J29" s="7"/>
    </row>
    <row r="30" spans="1:10" ht="24" customHeight="1" x14ac:dyDescent="0.6">
      <c r="A30" s="70"/>
      <c r="D30" s="7"/>
      <c r="F30" s="7"/>
      <c r="G30" s="7"/>
      <c r="H30" s="7"/>
      <c r="J30" s="7"/>
    </row>
    <row r="31" spans="1:10" ht="24" customHeight="1" x14ac:dyDescent="0.6">
      <c r="B31" s="2"/>
      <c r="C31" s="2"/>
      <c r="D31" s="16"/>
      <c r="E31" s="71"/>
      <c r="F31" s="72"/>
      <c r="G31" s="72"/>
      <c r="H31" s="16"/>
      <c r="J31" s="72"/>
    </row>
    <row r="32" spans="1:10" ht="24" customHeight="1" x14ac:dyDescent="0.6">
      <c r="A32" s="1"/>
      <c r="B32" s="58"/>
      <c r="C32" s="58"/>
      <c r="D32" s="58"/>
      <c r="E32" s="58"/>
      <c r="F32" s="58"/>
      <c r="G32" s="58"/>
      <c r="J32" s="9" t="s">
        <v>91</v>
      </c>
    </row>
    <row r="33" spans="1:10" ht="24" customHeight="1" x14ac:dyDescent="0.6">
      <c r="A33" s="1" t="s">
        <v>0</v>
      </c>
      <c r="B33" s="58"/>
      <c r="C33" s="58"/>
      <c r="D33" s="58"/>
      <c r="E33" s="58"/>
      <c r="F33" s="58"/>
      <c r="G33" s="58"/>
    </row>
    <row r="34" spans="1:10" ht="24" customHeight="1" x14ac:dyDescent="0.6">
      <c r="A34" s="5" t="s">
        <v>81</v>
      </c>
      <c r="B34" s="6"/>
      <c r="C34" s="6"/>
    </row>
    <row r="35" spans="1:10" ht="24" customHeight="1" x14ac:dyDescent="0.6">
      <c r="A35" s="44" t="s">
        <v>168</v>
      </c>
      <c r="B35" s="6"/>
      <c r="C35" s="6"/>
      <c r="D35" s="59"/>
      <c r="E35" s="59">
        <v>2564</v>
      </c>
      <c r="F35" s="59"/>
      <c r="G35" s="60"/>
      <c r="H35" s="14"/>
      <c r="I35" s="14">
        <v>2564</v>
      </c>
      <c r="J35" s="14"/>
    </row>
    <row r="36" spans="1:10" ht="24" customHeight="1" x14ac:dyDescent="0.6">
      <c r="A36" s="5"/>
      <c r="B36" s="6"/>
      <c r="C36" s="6"/>
      <c r="D36" s="59"/>
      <c r="E36" s="59"/>
      <c r="F36" s="59"/>
      <c r="G36" s="60"/>
      <c r="H36" s="14"/>
      <c r="I36" s="14"/>
      <c r="J36" s="15" t="s">
        <v>100</v>
      </c>
    </row>
    <row r="37" spans="1:10" ht="24" customHeight="1" x14ac:dyDescent="0.6">
      <c r="A37" s="5"/>
      <c r="B37" s="6"/>
      <c r="C37" s="6"/>
      <c r="D37" s="165" t="s">
        <v>1</v>
      </c>
      <c r="E37" s="165"/>
      <c r="F37" s="165"/>
      <c r="G37" s="60"/>
      <c r="H37" s="166" t="s">
        <v>2</v>
      </c>
      <c r="I37" s="166"/>
      <c r="J37" s="166"/>
    </row>
    <row r="38" spans="1:10" ht="24" customHeight="1" x14ac:dyDescent="0.6">
      <c r="A38" s="5"/>
      <c r="B38" s="10" t="s">
        <v>4</v>
      </c>
      <c r="C38" s="6"/>
      <c r="D38" s="61" t="s">
        <v>154</v>
      </c>
      <c r="E38" s="62"/>
      <c r="F38" s="61" t="s">
        <v>87</v>
      </c>
      <c r="H38" s="61" t="s">
        <v>154</v>
      </c>
      <c r="I38" s="62"/>
      <c r="J38" s="61" t="s">
        <v>87</v>
      </c>
    </row>
    <row r="39" spans="1:10" ht="24" customHeight="1" x14ac:dyDescent="0.6">
      <c r="A39" s="4" t="s">
        <v>192</v>
      </c>
      <c r="D39" s="73"/>
      <c r="F39" s="73"/>
      <c r="G39" s="73"/>
      <c r="H39" s="73"/>
      <c r="J39" s="73"/>
    </row>
    <row r="40" spans="1:10" ht="24" customHeight="1" x14ac:dyDescent="0.6">
      <c r="A40" s="17" t="s">
        <v>136</v>
      </c>
      <c r="D40" s="26">
        <f>D27</f>
        <v>-6497</v>
      </c>
      <c r="E40" s="26"/>
      <c r="F40" s="26">
        <f>F27</f>
        <v>9515</v>
      </c>
      <c r="G40" s="28"/>
      <c r="H40" s="26">
        <f>H27</f>
        <v>-9285</v>
      </c>
      <c r="I40" s="26"/>
      <c r="J40" s="26">
        <f>J27</f>
        <v>3817</v>
      </c>
    </row>
    <row r="41" spans="1:10" ht="24" customHeight="1" x14ac:dyDescent="0.6">
      <c r="A41" s="17" t="s">
        <v>137</v>
      </c>
      <c r="D41" s="25" t="s">
        <v>45</v>
      </c>
      <c r="E41" s="68"/>
      <c r="F41" s="25" t="s">
        <v>45</v>
      </c>
      <c r="G41" s="28"/>
      <c r="H41" s="25" t="s">
        <v>45</v>
      </c>
      <c r="I41" s="68"/>
      <c r="J41" s="25" t="s">
        <v>45</v>
      </c>
    </row>
    <row r="42" spans="1:10" ht="24" customHeight="1" thickBot="1" x14ac:dyDescent="0.65">
      <c r="A42" s="4"/>
      <c r="D42" s="69">
        <f>SUM(D40:D41)</f>
        <v>-6497</v>
      </c>
      <c r="E42" s="26"/>
      <c r="F42" s="69">
        <f>SUM(F40:F41)</f>
        <v>9515</v>
      </c>
      <c r="G42" s="26"/>
      <c r="H42" s="69">
        <f>SUM(H40:H41)</f>
        <v>-9285</v>
      </c>
      <c r="I42" s="26"/>
      <c r="J42" s="69">
        <f>SUM(J40:J41)</f>
        <v>3817</v>
      </c>
    </row>
    <row r="43" spans="1:10" ht="24" customHeight="1" thickTop="1" x14ac:dyDescent="0.6">
      <c r="A43" s="4"/>
      <c r="D43" s="28"/>
      <c r="E43" s="26"/>
      <c r="F43" s="28"/>
      <c r="G43" s="28"/>
      <c r="H43" s="28"/>
      <c r="I43" s="26"/>
      <c r="J43" s="28"/>
    </row>
    <row r="44" spans="1:10" ht="24" customHeight="1" x14ac:dyDescent="0.6">
      <c r="A44" s="4" t="s">
        <v>193</v>
      </c>
      <c r="D44" s="28"/>
      <c r="E44" s="26"/>
      <c r="F44" s="28"/>
      <c r="G44" s="28"/>
      <c r="H44" s="28"/>
      <c r="I44" s="26"/>
      <c r="J44" s="28"/>
    </row>
    <row r="45" spans="1:10" ht="24" customHeight="1" x14ac:dyDescent="0.6">
      <c r="A45" s="17" t="s">
        <v>136</v>
      </c>
      <c r="D45" s="26">
        <f>D40</f>
        <v>-6497</v>
      </c>
      <c r="E45" s="26"/>
      <c r="F45" s="26">
        <f>F40</f>
        <v>9515</v>
      </c>
      <c r="G45" s="28"/>
      <c r="H45" s="26">
        <f>H40</f>
        <v>-9285</v>
      </c>
      <c r="I45" s="26"/>
      <c r="J45" s="26">
        <f>J40</f>
        <v>3817</v>
      </c>
    </row>
    <row r="46" spans="1:10" ht="24" customHeight="1" x14ac:dyDescent="0.6">
      <c r="A46" s="17" t="s">
        <v>137</v>
      </c>
      <c r="D46" s="25" t="s">
        <v>45</v>
      </c>
      <c r="E46" s="68"/>
      <c r="F46" s="25" t="s">
        <v>45</v>
      </c>
      <c r="G46" s="28"/>
      <c r="H46" s="25" t="s">
        <v>45</v>
      </c>
      <c r="I46" s="68"/>
      <c r="J46" s="25" t="s">
        <v>45</v>
      </c>
    </row>
    <row r="47" spans="1:10" ht="24" customHeight="1" thickBot="1" x14ac:dyDescent="0.65">
      <c r="A47" s="1"/>
      <c r="D47" s="69">
        <f>SUM(D45:D46)</f>
        <v>-6497</v>
      </c>
      <c r="E47" s="26"/>
      <c r="F47" s="69">
        <f>SUM(F45:F46)</f>
        <v>9515</v>
      </c>
      <c r="G47" s="26"/>
      <c r="H47" s="69">
        <f>SUM(H45:H46)</f>
        <v>-9285</v>
      </c>
      <c r="I47" s="26"/>
      <c r="J47" s="69">
        <f>SUM(J45:J46)</f>
        <v>3817</v>
      </c>
    </row>
    <row r="48" spans="1:10" ht="24" customHeight="1" thickTop="1" x14ac:dyDescent="0.6">
      <c r="A48" s="1"/>
      <c r="D48" s="73"/>
      <c r="F48" s="73"/>
      <c r="G48" s="73"/>
      <c r="H48" s="73"/>
      <c r="J48" s="73"/>
    </row>
    <row r="49" spans="1:12" ht="24" customHeight="1" x14ac:dyDescent="0.6">
      <c r="A49" s="1" t="s">
        <v>194</v>
      </c>
      <c r="B49" s="2">
        <v>10</v>
      </c>
      <c r="C49" s="2"/>
      <c r="D49" s="73"/>
      <c r="F49" s="73"/>
      <c r="G49" s="73"/>
      <c r="H49" s="73"/>
      <c r="J49" s="73"/>
    </row>
    <row r="50" spans="1:12" ht="28.05" customHeight="1" thickBot="1" x14ac:dyDescent="0.65">
      <c r="A50" s="3" t="s">
        <v>195</v>
      </c>
      <c r="D50" s="74">
        <v>-6.0000000000000001E-3</v>
      </c>
      <c r="E50" s="75"/>
      <c r="F50" s="54">
        <v>1.2E-2</v>
      </c>
      <c r="G50" s="76"/>
      <c r="H50" s="74">
        <v>-8.9999999999999993E-3</v>
      </c>
      <c r="I50" s="76"/>
      <c r="J50" s="54">
        <v>5.0000000000000001E-3</v>
      </c>
      <c r="L50" s="77"/>
    </row>
    <row r="51" spans="1:12" ht="24" customHeight="1" thickTop="1" x14ac:dyDescent="0.6">
      <c r="B51" s="2"/>
      <c r="C51" s="2"/>
      <c r="D51" s="16"/>
      <c r="E51" s="71"/>
      <c r="F51" s="72"/>
      <c r="G51" s="73"/>
      <c r="H51" s="16"/>
      <c r="J51" s="72"/>
    </row>
    <row r="52" spans="1:12" ht="24" customHeight="1" x14ac:dyDescent="0.6">
      <c r="A52" s="70" t="s">
        <v>79</v>
      </c>
      <c r="B52" s="2"/>
      <c r="C52" s="2"/>
      <c r="D52" s="16"/>
      <c r="E52" s="71"/>
      <c r="F52" s="72"/>
      <c r="G52" s="73"/>
      <c r="H52" s="16"/>
      <c r="J52" s="72"/>
    </row>
    <row r="53" spans="1:12" ht="24" customHeight="1" x14ac:dyDescent="0.6">
      <c r="A53" s="70"/>
      <c r="B53" s="2"/>
      <c r="C53" s="2"/>
      <c r="D53" s="16"/>
      <c r="E53" s="71"/>
      <c r="F53" s="72"/>
      <c r="G53" s="73"/>
      <c r="H53" s="16"/>
      <c r="J53" s="72"/>
    </row>
    <row r="54" spans="1:12" ht="24" customHeight="1" x14ac:dyDescent="0.6">
      <c r="B54" s="2"/>
      <c r="C54" s="2"/>
      <c r="D54" s="16"/>
      <c r="E54" s="71"/>
      <c r="F54" s="72"/>
      <c r="G54" s="72"/>
      <c r="H54" s="16"/>
      <c r="J54" s="72"/>
    </row>
    <row r="55" spans="1:12" ht="24" customHeight="1" x14ac:dyDescent="0.6">
      <c r="A55" s="1"/>
      <c r="B55" s="58"/>
      <c r="C55" s="58"/>
      <c r="D55" s="58"/>
      <c r="E55" s="58"/>
      <c r="F55" s="58"/>
      <c r="G55" s="58"/>
      <c r="J55" s="9" t="s">
        <v>91</v>
      </c>
    </row>
    <row r="56" spans="1:12" ht="24" customHeight="1" x14ac:dyDescent="0.6">
      <c r="A56" s="1" t="s">
        <v>0</v>
      </c>
      <c r="B56" s="58"/>
      <c r="C56" s="58"/>
      <c r="D56" s="58"/>
      <c r="E56" s="58"/>
      <c r="F56" s="58"/>
      <c r="G56" s="58"/>
    </row>
    <row r="57" spans="1:12" ht="24" customHeight="1" x14ac:dyDescent="0.6">
      <c r="A57" s="5" t="s">
        <v>80</v>
      </c>
      <c r="B57" s="6"/>
      <c r="C57" s="6"/>
    </row>
    <row r="58" spans="1:12" ht="24" customHeight="1" x14ac:dyDescent="0.6">
      <c r="A58" s="44" t="s">
        <v>169</v>
      </c>
      <c r="B58" s="6"/>
      <c r="C58" s="6"/>
      <c r="D58" s="59"/>
      <c r="E58" s="59"/>
      <c r="F58" s="59"/>
      <c r="G58" s="60"/>
      <c r="H58" s="14"/>
      <c r="I58" s="14"/>
      <c r="J58" s="14"/>
    </row>
    <row r="59" spans="1:12" ht="24" customHeight="1" x14ac:dyDescent="0.6">
      <c r="A59" s="5"/>
      <c r="B59" s="6"/>
      <c r="C59" s="6"/>
      <c r="D59" s="59"/>
      <c r="E59" s="59"/>
      <c r="F59" s="59"/>
      <c r="G59" s="60"/>
      <c r="H59" s="14"/>
      <c r="I59" s="14"/>
      <c r="J59" s="15" t="s">
        <v>100</v>
      </c>
    </row>
    <row r="60" spans="1:12" ht="24" customHeight="1" x14ac:dyDescent="0.6">
      <c r="B60" s="6"/>
      <c r="C60" s="6"/>
      <c r="D60" s="165" t="s">
        <v>1</v>
      </c>
      <c r="E60" s="165"/>
      <c r="F60" s="165"/>
      <c r="G60" s="60"/>
      <c r="H60" s="166" t="s">
        <v>2</v>
      </c>
      <c r="I60" s="166"/>
      <c r="J60" s="166"/>
    </row>
    <row r="61" spans="1:12" ht="24" customHeight="1" x14ac:dyDescent="0.6">
      <c r="B61" s="10" t="s">
        <v>4</v>
      </c>
      <c r="C61" s="6"/>
      <c r="D61" s="61" t="s">
        <v>154</v>
      </c>
      <c r="E61" s="62"/>
      <c r="F61" s="61" t="s">
        <v>87</v>
      </c>
      <c r="H61" s="61" t="s">
        <v>154</v>
      </c>
      <c r="I61" s="62"/>
      <c r="J61" s="61" t="s">
        <v>87</v>
      </c>
    </row>
    <row r="62" spans="1:12" ht="24" customHeight="1" x14ac:dyDescent="0.6">
      <c r="A62" s="1" t="s">
        <v>43</v>
      </c>
      <c r="B62" s="63"/>
      <c r="C62" s="63"/>
      <c r="D62" s="2"/>
      <c r="E62" s="2"/>
      <c r="F62" s="2"/>
      <c r="G62" s="2"/>
      <c r="H62" s="2"/>
      <c r="I62" s="2"/>
      <c r="J62" s="2"/>
    </row>
    <row r="63" spans="1:12" ht="24" customHeight="1" x14ac:dyDescent="0.6">
      <c r="A63" s="3" t="s">
        <v>44</v>
      </c>
      <c r="B63" s="2"/>
      <c r="C63" s="2"/>
      <c r="D63" s="57">
        <v>255238</v>
      </c>
      <c r="E63" s="57"/>
      <c r="F63" s="25">
        <v>214198</v>
      </c>
      <c r="G63" s="57"/>
      <c r="H63" s="57">
        <v>0</v>
      </c>
      <c r="I63" s="57"/>
      <c r="J63" s="78">
        <v>0</v>
      </c>
    </row>
    <row r="64" spans="1:12" ht="24" customHeight="1" x14ac:dyDescent="0.6">
      <c r="A64" s="3" t="s">
        <v>99</v>
      </c>
      <c r="B64" s="2"/>
      <c r="C64" s="2"/>
      <c r="D64" s="57">
        <v>87327</v>
      </c>
      <c r="E64" s="57"/>
      <c r="F64" s="25">
        <v>77478</v>
      </c>
      <c r="G64" s="57"/>
      <c r="H64" s="57">
        <v>82148</v>
      </c>
      <c r="I64" s="57"/>
      <c r="J64" s="25">
        <v>74439</v>
      </c>
    </row>
    <row r="65" spans="1:10" s="1" customFormat="1" ht="24" customHeight="1" x14ac:dyDescent="0.6">
      <c r="A65" s="3" t="s">
        <v>46</v>
      </c>
      <c r="B65" s="2"/>
      <c r="C65" s="2"/>
      <c r="D65" s="47">
        <v>36</v>
      </c>
      <c r="E65" s="56"/>
      <c r="F65" s="52">
        <v>273</v>
      </c>
      <c r="G65" s="56"/>
      <c r="H65" s="35">
        <v>36</v>
      </c>
      <c r="I65" s="56"/>
      <c r="J65" s="52">
        <v>273</v>
      </c>
    </row>
    <row r="66" spans="1:10" s="1" customFormat="1" ht="24" customHeight="1" x14ac:dyDescent="0.6">
      <c r="A66" s="3" t="s">
        <v>161</v>
      </c>
      <c r="B66" s="2"/>
      <c r="C66" s="2"/>
      <c r="D66" s="47">
        <v>31492</v>
      </c>
      <c r="E66" s="56"/>
      <c r="F66" s="32">
        <v>26209</v>
      </c>
      <c r="G66" s="56"/>
      <c r="H66" s="35">
        <v>0</v>
      </c>
      <c r="I66" s="56"/>
      <c r="J66" s="32">
        <v>0</v>
      </c>
    </row>
    <row r="67" spans="1:10" ht="24" customHeight="1" x14ac:dyDescent="0.6">
      <c r="A67" s="3" t="s">
        <v>47</v>
      </c>
      <c r="B67" s="2">
        <v>3</v>
      </c>
      <c r="C67" s="2"/>
      <c r="D67" s="56">
        <v>32280</v>
      </c>
      <c r="E67" s="56"/>
      <c r="F67" s="26">
        <v>30628</v>
      </c>
      <c r="G67" s="56"/>
      <c r="H67" s="56">
        <v>29210</v>
      </c>
      <c r="I67" s="56"/>
      <c r="J67" s="26">
        <v>20590</v>
      </c>
    </row>
    <row r="68" spans="1:10" ht="24" customHeight="1" x14ac:dyDescent="0.6">
      <c r="A68" s="1" t="s">
        <v>48</v>
      </c>
      <c r="B68" s="6"/>
      <c r="C68" s="6"/>
      <c r="D68" s="64">
        <f>SUM(D63:D67)</f>
        <v>406373</v>
      </c>
      <c r="E68" s="26"/>
      <c r="F68" s="64">
        <f>SUM(F63:F67)</f>
        <v>348786</v>
      </c>
      <c r="G68" s="26">
        <v>0</v>
      </c>
      <c r="H68" s="64">
        <f>SUM(H63:H67)</f>
        <v>111394</v>
      </c>
      <c r="I68" s="26"/>
      <c r="J68" s="64">
        <f>SUM(J63:J67)</f>
        <v>95302</v>
      </c>
    </row>
    <row r="69" spans="1:10" ht="24" customHeight="1" x14ac:dyDescent="0.6">
      <c r="A69" s="1" t="s">
        <v>49</v>
      </c>
      <c r="B69" s="2"/>
      <c r="C69" s="2"/>
      <c r="D69" s="26"/>
      <c r="E69" s="26"/>
      <c r="F69" s="26"/>
      <c r="G69" s="26"/>
      <c r="H69" s="26"/>
      <c r="I69" s="26"/>
      <c r="J69" s="26"/>
    </row>
    <row r="70" spans="1:10" ht="24" customHeight="1" x14ac:dyDescent="0.6">
      <c r="A70" s="3" t="s">
        <v>50</v>
      </c>
      <c r="B70" s="2"/>
      <c r="C70" s="2"/>
      <c r="D70" s="45">
        <v>223778</v>
      </c>
      <c r="E70" s="56"/>
      <c r="F70" s="13">
        <v>188980</v>
      </c>
      <c r="G70" s="56"/>
      <c r="H70" s="57">
        <v>0</v>
      </c>
      <c r="I70" s="56"/>
      <c r="J70" s="11">
        <v>0</v>
      </c>
    </row>
    <row r="71" spans="1:10" ht="24" customHeight="1" x14ac:dyDescent="0.6">
      <c r="A71" s="3" t="s">
        <v>51</v>
      </c>
      <c r="B71" s="2">
        <v>3</v>
      </c>
      <c r="C71" s="2"/>
      <c r="D71" s="45">
        <v>51688</v>
      </c>
      <c r="E71" s="56"/>
      <c r="F71" s="13">
        <v>35813</v>
      </c>
      <c r="G71" s="56"/>
      <c r="H71" s="45">
        <v>10578</v>
      </c>
      <c r="I71" s="56"/>
      <c r="J71" s="13">
        <v>7551</v>
      </c>
    </row>
    <row r="72" spans="1:10" ht="24" customHeight="1" x14ac:dyDescent="0.6">
      <c r="A72" s="3" t="s">
        <v>52</v>
      </c>
      <c r="B72" s="2">
        <v>3</v>
      </c>
      <c r="C72" s="2"/>
      <c r="D72" s="45">
        <v>48039</v>
      </c>
      <c r="E72" s="56"/>
      <c r="F72" s="13">
        <v>41236</v>
      </c>
      <c r="G72" s="56"/>
      <c r="H72" s="45">
        <v>34774</v>
      </c>
      <c r="I72" s="56"/>
      <c r="J72" s="13">
        <v>29890</v>
      </c>
    </row>
    <row r="73" spans="1:10" ht="24" customHeight="1" x14ac:dyDescent="0.6">
      <c r="A73" s="3" t="s">
        <v>56</v>
      </c>
      <c r="B73" s="2"/>
      <c r="C73" s="2"/>
      <c r="D73" s="33">
        <v>42840</v>
      </c>
      <c r="E73" s="26"/>
      <c r="F73" s="33">
        <v>30719</v>
      </c>
      <c r="G73" s="26"/>
      <c r="H73" s="33">
        <v>45558</v>
      </c>
      <c r="I73" s="28"/>
      <c r="J73" s="33">
        <v>30405</v>
      </c>
    </row>
    <row r="74" spans="1:10" ht="24" customHeight="1" x14ac:dyDescent="0.6">
      <c r="A74" s="1" t="s">
        <v>53</v>
      </c>
      <c r="B74" s="2"/>
      <c r="C74" s="2"/>
      <c r="D74" s="64">
        <f>SUM(D70:D73)</f>
        <v>366345</v>
      </c>
      <c r="E74" s="26"/>
      <c r="F74" s="64">
        <f>SUM(F70:F73)</f>
        <v>296748</v>
      </c>
      <c r="G74" s="26"/>
      <c r="H74" s="64">
        <f>SUM(H70:H73)</f>
        <v>90910</v>
      </c>
      <c r="I74" s="26"/>
      <c r="J74" s="64">
        <f>SUM(J70:J73)</f>
        <v>67846</v>
      </c>
    </row>
    <row r="75" spans="1:10" ht="24" customHeight="1" x14ac:dyDescent="0.6">
      <c r="A75" s="1" t="s">
        <v>54</v>
      </c>
      <c r="B75" s="2"/>
      <c r="C75" s="2"/>
      <c r="D75" s="33">
        <f>SUM(D68-D74)</f>
        <v>40028</v>
      </c>
      <c r="E75" s="26"/>
      <c r="F75" s="33">
        <f>SUM(F68-F74)</f>
        <v>52038</v>
      </c>
      <c r="G75" s="26"/>
      <c r="H75" s="33">
        <f>SUM(H68-H74)</f>
        <v>20484</v>
      </c>
      <c r="I75" s="26"/>
      <c r="J75" s="33">
        <f>SUM(J68-J74)</f>
        <v>27456</v>
      </c>
    </row>
    <row r="76" spans="1:10" ht="24" customHeight="1" x14ac:dyDescent="0.6">
      <c r="A76" s="3" t="s">
        <v>55</v>
      </c>
      <c r="B76" s="2">
        <v>3</v>
      </c>
      <c r="C76" s="2"/>
      <c r="D76" s="45">
        <v>-26620</v>
      </c>
      <c r="E76" s="56"/>
      <c r="F76" s="13">
        <v>-19679</v>
      </c>
      <c r="G76" s="56"/>
      <c r="H76" s="35">
        <v>-18378</v>
      </c>
      <c r="I76" s="56"/>
      <c r="J76" s="52">
        <v>-13002</v>
      </c>
    </row>
    <row r="77" spans="1:10" ht="24" customHeight="1" x14ac:dyDescent="0.6">
      <c r="A77" s="1" t="s">
        <v>151</v>
      </c>
      <c r="B77" s="2"/>
      <c r="C77" s="2"/>
      <c r="D77" s="65">
        <f>SUM(D75:D76)</f>
        <v>13408</v>
      </c>
      <c r="E77" s="26"/>
      <c r="F77" s="65">
        <f>SUM(F75:F76)</f>
        <v>32359</v>
      </c>
      <c r="G77" s="26">
        <v>2210.9589999999998</v>
      </c>
      <c r="H77" s="65">
        <f>SUM(H75:H76)</f>
        <v>2106</v>
      </c>
      <c r="I77" s="26"/>
      <c r="J77" s="65">
        <f>SUM(J75:J76)</f>
        <v>14454</v>
      </c>
    </row>
    <row r="78" spans="1:10" ht="24" customHeight="1" x14ac:dyDescent="0.6">
      <c r="A78" s="3" t="s">
        <v>122</v>
      </c>
      <c r="B78" s="2">
        <v>8</v>
      </c>
      <c r="C78" s="2"/>
      <c r="D78" s="48">
        <v>-8791</v>
      </c>
      <c r="E78" s="56"/>
      <c r="F78" s="53">
        <v>-8416</v>
      </c>
      <c r="G78" s="66"/>
      <c r="H78" s="49">
        <v>-5273</v>
      </c>
      <c r="I78" s="56"/>
      <c r="J78" s="55">
        <v>-3344</v>
      </c>
    </row>
    <row r="79" spans="1:10" ht="24" customHeight="1" x14ac:dyDescent="0.6">
      <c r="A79" s="1" t="s">
        <v>190</v>
      </c>
      <c r="D79" s="65">
        <f>SUM(D77:D78)</f>
        <v>4617</v>
      </c>
      <c r="E79" s="26"/>
      <c r="F79" s="65">
        <f>SUM(F77:F78)</f>
        <v>23943</v>
      </c>
      <c r="G79" s="26">
        <v>2210.9589999999998</v>
      </c>
      <c r="H79" s="65">
        <f>SUM(H77:H78)</f>
        <v>-3167</v>
      </c>
      <c r="I79" s="26"/>
      <c r="J79" s="65">
        <f>SUM(J77:J78)</f>
        <v>11110</v>
      </c>
    </row>
    <row r="80" spans="1:10" ht="24" customHeight="1" x14ac:dyDescent="0.6">
      <c r="A80" s="1" t="s">
        <v>152</v>
      </c>
      <c r="D80" s="67" t="s">
        <v>45</v>
      </c>
      <c r="E80" s="68"/>
      <c r="F80" s="67" t="s">
        <v>45</v>
      </c>
      <c r="G80" s="32"/>
      <c r="H80" s="67" t="s">
        <v>45</v>
      </c>
      <c r="I80" s="26"/>
      <c r="J80" s="67" t="s">
        <v>45</v>
      </c>
    </row>
    <row r="81" spans="1:10" ht="24" customHeight="1" thickBot="1" x14ac:dyDescent="0.65">
      <c r="A81" s="1" t="s">
        <v>191</v>
      </c>
      <c r="D81" s="69">
        <f>SUM(D79)</f>
        <v>4617</v>
      </c>
      <c r="E81" s="26"/>
      <c r="F81" s="69">
        <f>SUM(F79)</f>
        <v>23943</v>
      </c>
      <c r="G81" s="26"/>
      <c r="H81" s="69">
        <f>SUM(H79)</f>
        <v>-3167</v>
      </c>
      <c r="I81" s="26"/>
      <c r="J81" s="69">
        <f>SUM(J79)</f>
        <v>11110</v>
      </c>
    </row>
    <row r="82" spans="1:10" ht="24" customHeight="1" thickTop="1" x14ac:dyDescent="0.6">
      <c r="A82" s="1"/>
      <c r="D82" s="7"/>
      <c r="F82" s="7"/>
      <c r="G82" s="7"/>
      <c r="H82" s="7"/>
      <c r="J82" s="7"/>
    </row>
    <row r="83" spans="1:10" ht="24" customHeight="1" x14ac:dyDescent="0.6">
      <c r="A83" s="70" t="s">
        <v>79</v>
      </c>
      <c r="D83" s="7"/>
      <c r="F83" s="7"/>
      <c r="G83" s="7"/>
      <c r="H83" s="7"/>
      <c r="J83" s="7"/>
    </row>
    <row r="84" spans="1:10" ht="24" customHeight="1" x14ac:dyDescent="0.6">
      <c r="A84" s="70"/>
      <c r="D84" s="7"/>
      <c r="F84" s="7"/>
      <c r="G84" s="7"/>
      <c r="H84" s="7"/>
      <c r="J84" s="7"/>
    </row>
    <row r="85" spans="1:10" ht="24" customHeight="1" x14ac:dyDescent="0.6">
      <c r="B85" s="2"/>
      <c r="C85" s="2"/>
      <c r="D85" s="16"/>
      <c r="E85" s="71"/>
      <c r="F85" s="72"/>
      <c r="G85" s="72"/>
      <c r="H85" s="16"/>
      <c r="J85" s="72"/>
    </row>
    <row r="86" spans="1:10" ht="24" customHeight="1" x14ac:dyDescent="0.6">
      <c r="A86" s="1"/>
      <c r="B86" s="58"/>
      <c r="C86" s="58"/>
      <c r="D86" s="58"/>
      <c r="E86" s="58"/>
      <c r="F86" s="58"/>
      <c r="G86" s="58"/>
      <c r="J86" s="9" t="s">
        <v>91</v>
      </c>
    </row>
    <row r="87" spans="1:10" ht="24" customHeight="1" x14ac:dyDescent="0.6">
      <c r="A87" s="1" t="s">
        <v>0</v>
      </c>
      <c r="B87" s="58"/>
      <c r="C87" s="58"/>
      <c r="D87" s="58"/>
      <c r="E87" s="58"/>
      <c r="F87" s="58"/>
      <c r="G87" s="58"/>
    </row>
    <row r="88" spans="1:10" ht="24" customHeight="1" x14ac:dyDescent="0.6">
      <c r="A88" s="5" t="s">
        <v>81</v>
      </c>
      <c r="B88" s="6"/>
      <c r="C88" s="6"/>
    </row>
    <row r="89" spans="1:10" ht="24" customHeight="1" x14ac:dyDescent="0.6">
      <c r="A89" s="44" t="s">
        <v>169</v>
      </c>
      <c r="B89" s="6"/>
      <c r="C89" s="6"/>
      <c r="D89" s="59"/>
      <c r="E89" s="59"/>
      <c r="F89" s="59"/>
      <c r="G89" s="60"/>
      <c r="H89" s="14"/>
      <c r="I89" s="14">
        <v>2564</v>
      </c>
      <c r="J89" s="14"/>
    </row>
    <row r="90" spans="1:10" ht="24" customHeight="1" x14ac:dyDescent="0.6">
      <c r="A90" s="5"/>
      <c r="B90" s="6"/>
      <c r="C90" s="6"/>
      <c r="D90" s="59"/>
      <c r="E90" s="59"/>
      <c r="F90" s="59"/>
      <c r="G90" s="60"/>
      <c r="H90" s="14"/>
      <c r="I90" s="14"/>
      <c r="J90" s="15" t="s">
        <v>100</v>
      </c>
    </row>
    <row r="91" spans="1:10" ht="24" customHeight="1" x14ac:dyDescent="0.6">
      <c r="A91" s="5"/>
      <c r="B91" s="6"/>
      <c r="C91" s="6"/>
      <c r="D91" s="165" t="s">
        <v>1</v>
      </c>
      <c r="E91" s="165"/>
      <c r="F91" s="165"/>
      <c r="G91" s="60"/>
      <c r="H91" s="166" t="s">
        <v>2</v>
      </c>
      <c r="I91" s="166"/>
      <c r="J91" s="166"/>
    </row>
    <row r="92" spans="1:10" ht="24" customHeight="1" x14ac:dyDescent="0.6">
      <c r="A92" s="5"/>
      <c r="B92" s="10" t="s">
        <v>4</v>
      </c>
      <c r="C92" s="6"/>
      <c r="D92" s="61" t="s">
        <v>154</v>
      </c>
      <c r="E92" s="62"/>
      <c r="F92" s="61" t="s">
        <v>87</v>
      </c>
      <c r="G92" s="3">
        <f>72457000/10^3</f>
        <v>72457</v>
      </c>
      <c r="H92" s="61" t="s">
        <v>154</v>
      </c>
      <c r="I92" s="62"/>
      <c r="J92" s="61" t="s">
        <v>87</v>
      </c>
    </row>
    <row r="93" spans="1:10" ht="24" customHeight="1" x14ac:dyDescent="0.6">
      <c r="A93" s="4" t="s">
        <v>196</v>
      </c>
      <c r="D93" s="73"/>
      <c r="F93" s="73"/>
      <c r="G93" s="73"/>
      <c r="H93" s="73"/>
      <c r="J93" s="73"/>
    </row>
    <row r="94" spans="1:10" ht="24" customHeight="1" x14ac:dyDescent="0.6">
      <c r="A94" s="17" t="s">
        <v>136</v>
      </c>
      <c r="D94" s="26">
        <f>D81</f>
        <v>4617</v>
      </c>
      <c r="E94" s="26"/>
      <c r="F94" s="26">
        <f>F81</f>
        <v>23943</v>
      </c>
      <c r="G94" s="28"/>
      <c r="H94" s="26">
        <f>H81</f>
        <v>-3167</v>
      </c>
      <c r="I94" s="26"/>
      <c r="J94" s="26">
        <f>J81</f>
        <v>11110</v>
      </c>
    </row>
    <row r="95" spans="1:10" ht="24" customHeight="1" x14ac:dyDescent="0.6">
      <c r="A95" s="17" t="s">
        <v>137</v>
      </c>
      <c r="D95" s="25" t="s">
        <v>45</v>
      </c>
      <c r="E95" s="68"/>
      <c r="F95" s="25" t="s">
        <v>45</v>
      </c>
      <c r="G95" s="28"/>
      <c r="H95" s="25" t="s">
        <v>45</v>
      </c>
      <c r="I95" s="68"/>
      <c r="J95" s="25" t="s">
        <v>45</v>
      </c>
    </row>
    <row r="96" spans="1:10" ht="24" customHeight="1" thickBot="1" x14ac:dyDescent="0.65">
      <c r="A96" s="4"/>
      <c r="D96" s="69">
        <f>SUM(D94:D95)</f>
        <v>4617</v>
      </c>
      <c r="E96" s="26"/>
      <c r="F96" s="69">
        <f>SUM(F94:F95)</f>
        <v>23943</v>
      </c>
      <c r="G96" s="26"/>
      <c r="H96" s="69">
        <f>SUM(H94:H95)</f>
        <v>-3167</v>
      </c>
      <c r="I96" s="26"/>
      <c r="J96" s="69">
        <f>SUM(J94:J95)</f>
        <v>11110</v>
      </c>
    </row>
    <row r="97" spans="1:12" ht="24" customHeight="1" thickTop="1" x14ac:dyDescent="0.6">
      <c r="A97" s="4"/>
      <c r="D97" s="28"/>
      <c r="E97" s="26"/>
      <c r="F97" s="28"/>
      <c r="G97" s="28"/>
      <c r="H97" s="28"/>
      <c r="I97" s="26"/>
      <c r="J97" s="28"/>
    </row>
    <row r="98" spans="1:12" ht="24" customHeight="1" x14ac:dyDescent="0.6">
      <c r="A98" s="4" t="s">
        <v>193</v>
      </c>
      <c r="D98" s="28"/>
      <c r="E98" s="26"/>
      <c r="F98" s="28"/>
      <c r="G98" s="28"/>
      <c r="H98" s="28"/>
      <c r="I98" s="26"/>
      <c r="J98" s="28"/>
    </row>
    <row r="99" spans="1:12" ht="24" customHeight="1" x14ac:dyDescent="0.6">
      <c r="A99" s="17" t="s">
        <v>136</v>
      </c>
      <c r="D99" s="26">
        <f>D94</f>
        <v>4617</v>
      </c>
      <c r="E99" s="26"/>
      <c r="F99" s="26">
        <f>F94</f>
        <v>23943</v>
      </c>
      <c r="G99" s="28"/>
      <c r="H99" s="26">
        <f>H94</f>
        <v>-3167</v>
      </c>
      <c r="I99" s="26"/>
      <c r="J99" s="26">
        <f>J94</f>
        <v>11110</v>
      </c>
    </row>
    <row r="100" spans="1:12" ht="24" customHeight="1" x14ac:dyDescent="0.6">
      <c r="A100" s="17" t="s">
        <v>137</v>
      </c>
      <c r="D100" s="25" t="s">
        <v>45</v>
      </c>
      <c r="E100" s="68"/>
      <c r="F100" s="25" t="s">
        <v>45</v>
      </c>
      <c r="G100" s="28"/>
      <c r="H100" s="25" t="s">
        <v>45</v>
      </c>
      <c r="I100" s="68"/>
      <c r="J100" s="25" t="s">
        <v>45</v>
      </c>
    </row>
    <row r="101" spans="1:12" ht="24" customHeight="1" thickBot="1" x14ac:dyDescent="0.65">
      <c r="A101" s="1"/>
      <c r="D101" s="69">
        <f>SUM(D99:D100)</f>
        <v>4617</v>
      </c>
      <c r="E101" s="26"/>
      <c r="F101" s="69">
        <f>SUM(F99:F100)</f>
        <v>23943</v>
      </c>
      <c r="G101" s="26"/>
      <c r="H101" s="69">
        <f>SUM(H99:H100)</f>
        <v>-3167</v>
      </c>
      <c r="I101" s="26"/>
      <c r="J101" s="69">
        <f>SUM(J99:J100)</f>
        <v>11110</v>
      </c>
    </row>
    <row r="102" spans="1:12" ht="24" customHeight="1" thickTop="1" x14ac:dyDescent="0.6">
      <c r="A102" s="1"/>
      <c r="D102" s="73"/>
      <c r="F102" s="73"/>
      <c r="G102" s="73"/>
      <c r="H102" s="73"/>
      <c r="J102" s="73"/>
    </row>
    <row r="103" spans="1:12" ht="24" customHeight="1" x14ac:dyDescent="0.6">
      <c r="A103" s="1" t="s">
        <v>197</v>
      </c>
      <c r="B103" s="2">
        <v>10</v>
      </c>
      <c r="C103" s="2"/>
      <c r="D103" s="73"/>
      <c r="F103" s="73"/>
      <c r="G103" s="73"/>
      <c r="H103" s="73"/>
      <c r="J103" s="73"/>
    </row>
    <row r="104" spans="1:12" ht="28.05" customHeight="1" thickBot="1" x14ac:dyDescent="0.65">
      <c r="A104" s="3" t="s">
        <v>195</v>
      </c>
      <c r="D104" s="74">
        <v>5.0000000000000001E-3</v>
      </c>
      <c r="E104" s="75"/>
      <c r="F104" s="54">
        <v>0.03</v>
      </c>
      <c r="G104" s="76"/>
      <c r="H104" s="74">
        <v>-3.0000000000000001E-3</v>
      </c>
      <c r="I104" s="76"/>
      <c r="J104" s="54">
        <v>1.4E-2</v>
      </c>
      <c r="L104" s="77"/>
    </row>
    <row r="105" spans="1:12" ht="24" customHeight="1" thickTop="1" x14ac:dyDescent="0.6">
      <c r="B105" s="2"/>
      <c r="C105" s="2"/>
      <c r="D105" s="16"/>
      <c r="E105" s="71"/>
      <c r="F105" s="72"/>
      <c r="G105" s="73"/>
      <c r="H105" s="16"/>
      <c r="J105" s="72"/>
    </row>
    <row r="106" spans="1:12" ht="24" customHeight="1" x14ac:dyDescent="0.6">
      <c r="A106" s="70" t="s">
        <v>79</v>
      </c>
      <c r="B106" s="2"/>
      <c r="C106" s="2"/>
      <c r="D106" s="16"/>
      <c r="E106" s="71"/>
      <c r="F106" s="72"/>
      <c r="G106" s="73"/>
      <c r="H106" s="16"/>
      <c r="J106" s="72"/>
    </row>
    <row r="107" spans="1:12" ht="24" customHeight="1" x14ac:dyDescent="0.6">
      <c r="A107" s="70"/>
      <c r="B107" s="2"/>
      <c r="C107" s="2"/>
      <c r="D107" s="16"/>
      <c r="E107" s="71"/>
      <c r="F107" s="72"/>
      <c r="G107" s="73"/>
      <c r="H107" s="16"/>
      <c r="J107" s="72"/>
    </row>
    <row r="108" spans="1:12" ht="24" customHeight="1" x14ac:dyDescent="0.6">
      <c r="B108" s="2"/>
      <c r="C108" s="2"/>
      <c r="D108" s="16"/>
      <c r="E108" s="71"/>
      <c r="F108" s="72"/>
      <c r="G108" s="72"/>
      <c r="H108" s="16"/>
      <c r="J108" s="72"/>
    </row>
  </sheetData>
  <mergeCells count="8">
    <mergeCell ref="D60:F60"/>
    <mergeCell ref="H60:J60"/>
    <mergeCell ref="H91:J91"/>
    <mergeCell ref="D91:F91"/>
    <mergeCell ref="D6:F6"/>
    <mergeCell ref="H6:J6"/>
    <mergeCell ref="D37:F37"/>
    <mergeCell ref="H37:J37"/>
  </mergeCells>
  <phoneticPr fontId="2" type="noConversion"/>
  <pageMargins left="0.86614173228346458" right="0.47244094488188981" top="0.9055118110236221" bottom="0" header="0.51181102362204722" footer="0.51181102362204722"/>
  <pageSetup paperSize="9" scale="75" firstPageNumber="6" fitToHeight="0" orientation="portrait" useFirstPageNumber="1" r:id="rId1"/>
  <headerFooter scaleWithDoc="0" alignWithMargins="0"/>
  <rowBreaks count="3" manualBreakCount="3">
    <brk id="31" max="16383" man="1"/>
    <brk id="54" max="16383" man="1"/>
    <brk id="8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A6CE2F-D557-4BDF-B909-A72CCA72A539}">
  <sheetPr>
    <pageSetUpPr fitToPage="1"/>
  </sheetPr>
  <dimension ref="A1:S26"/>
  <sheetViews>
    <sheetView showGridLines="0" topLeftCell="A13" zoomScale="80" zoomScaleNormal="80" zoomScaleSheetLayoutView="70" workbookViewId="0">
      <selection activeCell="J26" sqref="J26"/>
    </sheetView>
  </sheetViews>
  <sheetFormatPr defaultColWidth="9" defaultRowHeight="24" customHeight="1" x14ac:dyDescent="0.6"/>
  <cols>
    <col min="1" max="1" width="2.125" style="3" customWidth="1"/>
    <col min="2" max="2" width="44.75" style="3" customWidth="1"/>
    <col min="3" max="3" width="17" style="3" customWidth="1"/>
    <col min="4" max="4" width="1" style="3" customWidth="1"/>
    <col min="5" max="5" width="17" style="3" customWidth="1"/>
    <col min="6" max="6" width="1" style="3" customWidth="1"/>
    <col min="7" max="7" width="17" style="3" customWidth="1"/>
    <col min="8" max="8" width="1" style="3" customWidth="1"/>
    <col min="9" max="9" width="17" style="3" customWidth="1"/>
    <col min="10" max="10" width="1" style="3" customWidth="1"/>
    <col min="11" max="11" width="17" style="3" customWidth="1"/>
    <col min="12" max="12" width="1" style="3" customWidth="1"/>
    <col min="13" max="13" width="17" style="3" customWidth="1"/>
    <col min="14" max="14" width="1" style="18" customWidth="1"/>
    <col min="15" max="15" width="17" style="18" customWidth="1"/>
    <col min="16" max="16" width="1" style="18" customWidth="1"/>
    <col min="17" max="17" width="17" style="18" customWidth="1"/>
    <col min="18" max="18" width="9" style="3"/>
    <col min="19" max="19" width="9.375" style="3" bestFit="1" customWidth="1"/>
    <col min="20" max="16384" width="9" style="3"/>
  </cols>
  <sheetData>
    <row r="1" spans="1:17" ht="24" customHeight="1" x14ac:dyDescent="0.6">
      <c r="A1" s="1"/>
      <c r="B1" s="1"/>
      <c r="K1" s="9"/>
      <c r="L1" s="9"/>
      <c r="Q1" s="19" t="s">
        <v>91</v>
      </c>
    </row>
    <row r="2" spans="1:17" ht="24" customHeight="1" x14ac:dyDescent="0.6">
      <c r="A2" s="1" t="s">
        <v>0</v>
      </c>
      <c r="B2" s="1"/>
      <c r="K2" s="9"/>
      <c r="L2" s="9"/>
    </row>
    <row r="3" spans="1:17" ht="24" customHeight="1" x14ac:dyDescent="0.6">
      <c r="A3" s="1" t="s">
        <v>159</v>
      </c>
      <c r="B3" s="1"/>
      <c r="K3" s="9"/>
      <c r="L3" s="9"/>
    </row>
    <row r="4" spans="1:17" ht="24" customHeight="1" x14ac:dyDescent="0.6">
      <c r="A4" s="44" t="s">
        <v>169</v>
      </c>
      <c r="B4" s="5"/>
      <c r="G4" s="7"/>
      <c r="H4" s="7"/>
      <c r="I4" s="7"/>
      <c r="J4" s="7"/>
      <c r="K4" s="7"/>
    </row>
    <row r="5" spans="1:17" ht="24" customHeight="1" x14ac:dyDescent="0.6">
      <c r="A5" s="4"/>
      <c r="B5" s="5"/>
      <c r="G5" s="7"/>
      <c r="H5" s="7"/>
      <c r="I5" s="7"/>
      <c r="J5" s="7"/>
      <c r="K5" s="7"/>
      <c r="Q5" s="19" t="s">
        <v>78</v>
      </c>
    </row>
    <row r="6" spans="1:17" ht="24" customHeight="1" x14ac:dyDescent="0.6">
      <c r="A6" s="1"/>
      <c r="B6" s="1"/>
      <c r="C6" s="167" t="s">
        <v>1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  <c r="N6" s="167"/>
      <c r="O6" s="167"/>
      <c r="P6" s="167"/>
      <c r="Q6" s="167"/>
    </row>
    <row r="7" spans="1:17" ht="24" customHeight="1" x14ac:dyDescent="0.6">
      <c r="A7" s="1"/>
      <c r="B7" s="1"/>
      <c r="C7" s="20"/>
      <c r="D7" s="20"/>
      <c r="E7" s="20"/>
      <c r="F7" s="20"/>
      <c r="G7" s="20"/>
      <c r="H7" s="20"/>
      <c r="I7" s="167" t="s">
        <v>40</v>
      </c>
      <c r="J7" s="167"/>
      <c r="K7" s="167"/>
      <c r="N7" s="3"/>
      <c r="O7" s="23" t="s">
        <v>59</v>
      </c>
      <c r="P7" s="3"/>
      <c r="Q7" s="6"/>
    </row>
    <row r="8" spans="1:17" ht="24" customHeight="1" x14ac:dyDescent="0.6">
      <c r="A8" s="1"/>
      <c r="B8" s="1"/>
      <c r="C8" s="6"/>
      <c r="D8" s="6"/>
      <c r="E8" s="6"/>
      <c r="F8" s="6"/>
      <c r="G8" s="6" t="s">
        <v>57</v>
      </c>
      <c r="H8" s="6"/>
      <c r="I8" s="6" t="s">
        <v>102</v>
      </c>
      <c r="J8" s="2"/>
      <c r="M8" s="6" t="s">
        <v>58</v>
      </c>
      <c r="N8" s="6"/>
      <c r="O8" s="23" t="s">
        <v>63</v>
      </c>
      <c r="P8" s="6"/>
      <c r="Q8" s="3"/>
    </row>
    <row r="9" spans="1:17" ht="24" customHeight="1" x14ac:dyDescent="0.6">
      <c r="C9" s="6" t="s">
        <v>83</v>
      </c>
      <c r="D9" s="6"/>
      <c r="E9" s="6" t="s">
        <v>60</v>
      </c>
      <c r="F9" s="6"/>
      <c r="G9" s="6" t="s">
        <v>61</v>
      </c>
      <c r="H9" s="6"/>
      <c r="I9" s="6" t="s">
        <v>101</v>
      </c>
      <c r="J9" s="2"/>
      <c r="K9" s="6"/>
      <c r="L9" s="6"/>
      <c r="M9" s="6" t="s">
        <v>62</v>
      </c>
      <c r="N9" s="6"/>
      <c r="O9" s="23" t="s">
        <v>104</v>
      </c>
      <c r="P9" s="6"/>
      <c r="Q9" s="6" t="s">
        <v>58</v>
      </c>
    </row>
    <row r="10" spans="1:17" ht="24" customHeight="1" x14ac:dyDescent="0.6">
      <c r="C10" s="10" t="s">
        <v>84</v>
      </c>
      <c r="D10" s="6"/>
      <c r="E10" s="10" t="s">
        <v>64</v>
      </c>
      <c r="F10" s="6"/>
      <c r="G10" s="10" t="s">
        <v>65</v>
      </c>
      <c r="H10" s="6"/>
      <c r="I10" s="10" t="s">
        <v>66</v>
      </c>
      <c r="J10" s="6"/>
      <c r="K10" s="10" t="s">
        <v>67</v>
      </c>
      <c r="L10" s="6"/>
      <c r="M10" s="10" t="s">
        <v>103</v>
      </c>
      <c r="N10" s="6"/>
      <c r="O10" s="24" t="s">
        <v>105</v>
      </c>
      <c r="P10" s="6"/>
      <c r="Q10" s="10" t="s">
        <v>62</v>
      </c>
    </row>
    <row r="11" spans="1:17" ht="24" customHeight="1" x14ac:dyDescent="0.6">
      <c r="A11" s="1" t="s">
        <v>82</v>
      </c>
      <c r="C11" s="43">
        <v>375187</v>
      </c>
      <c r="D11" s="43"/>
      <c r="E11" s="43">
        <v>317914</v>
      </c>
      <c r="F11" s="43"/>
      <c r="G11" s="43">
        <v>2736</v>
      </c>
      <c r="H11" s="43"/>
      <c r="I11" s="43">
        <v>17622</v>
      </c>
      <c r="J11" s="34"/>
      <c r="K11" s="34">
        <v>25248</v>
      </c>
      <c r="L11" s="34"/>
      <c r="M11" s="43">
        <f>SUM(C11:K11)</f>
        <v>738707</v>
      </c>
      <c r="N11" s="43"/>
      <c r="O11" s="34">
        <v>2</v>
      </c>
      <c r="P11" s="43">
        <v>729482</v>
      </c>
      <c r="Q11" s="43">
        <f>SUM(M11:O11)</f>
        <v>738709</v>
      </c>
    </row>
    <row r="12" spans="1:17" ht="24" customHeight="1" x14ac:dyDescent="0.6">
      <c r="A12" s="3" t="s">
        <v>170</v>
      </c>
      <c r="C12" s="21">
        <v>18759</v>
      </c>
      <c r="D12" s="21"/>
      <c r="E12" s="21">
        <v>0</v>
      </c>
      <c r="F12" s="25"/>
      <c r="G12" s="21">
        <v>0</v>
      </c>
      <c r="H12" s="21"/>
      <c r="I12" s="21">
        <v>0</v>
      </c>
      <c r="J12" s="26"/>
      <c r="K12" s="26">
        <v>0</v>
      </c>
      <c r="L12" s="26"/>
      <c r="M12" s="21">
        <f t="shared" ref="M12:M13" si="0">SUM(C12:K12)</f>
        <v>18759</v>
      </c>
      <c r="N12" s="21"/>
      <c r="O12" s="27">
        <v>0</v>
      </c>
      <c r="P12" s="21"/>
      <c r="Q12" s="21">
        <f>SUM(M12:O12)</f>
        <v>18759</v>
      </c>
    </row>
    <row r="13" spans="1:17" ht="24" customHeight="1" x14ac:dyDescent="0.6">
      <c r="A13" s="3" t="s">
        <v>186</v>
      </c>
      <c r="C13" s="21">
        <v>0</v>
      </c>
      <c r="D13" s="21"/>
      <c r="E13" s="21">
        <v>0</v>
      </c>
      <c r="F13" s="25"/>
      <c r="G13" s="21">
        <v>0</v>
      </c>
      <c r="H13" s="21"/>
      <c r="I13" s="21">
        <v>0</v>
      </c>
      <c r="J13" s="26"/>
      <c r="K13" s="26">
        <v>-20843</v>
      </c>
      <c r="L13" s="26"/>
      <c r="M13" s="21">
        <f t="shared" si="0"/>
        <v>-20843</v>
      </c>
      <c r="N13" s="21"/>
      <c r="O13" s="27">
        <v>0</v>
      </c>
      <c r="P13" s="21"/>
      <c r="Q13" s="21">
        <f>SUM(M13:O13)</f>
        <v>-20843</v>
      </c>
    </row>
    <row r="14" spans="1:17" ht="24" customHeight="1" x14ac:dyDescent="0.6">
      <c r="A14" s="3" t="s">
        <v>138</v>
      </c>
      <c r="C14" s="37">
        <v>0</v>
      </c>
      <c r="D14" s="26"/>
      <c r="E14" s="37">
        <v>0</v>
      </c>
      <c r="F14" s="27"/>
      <c r="G14" s="37">
        <v>0</v>
      </c>
      <c r="H14" s="26"/>
      <c r="I14" s="37">
        <v>0</v>
      </c>
      <c r="J14" s="27"/>
      <c r="K14" s="37">
        <v>23943</v>
      </c>
      <c r="L14" s="29"/>
      <c r="M14" s="39">
        <f>SUM(C14:K14)</f>
        <v>23943</v>
      </c>
      <c r="N14" s="27"/>
      <c r="O14" s="41">
        <v>0</v>
      </c>
      <c r="P14" s="27"/>
      <c r="Q14" s="41">
        <f>SUM(M14:O14)</f>
        <v>23943</v>
      </c>
    </row>
    <row r="15" spans="1:17" ht="24" customHeight="1" x14ac:dyDescent="0.6">
      <c r="A15" s="3" t="s">
        <v>106</v>
      </c>
      <c r="C15" s="38">
        <v>0</v>
      </c>
      <c r="D15" s="26"/>
      <c r="E15" s="38">
        <v>0</v>
      </c>
      <c r="F15" s="27"/>
      <c r="G15" s="38">
        <v>0</v>
      </c>
      <c r="H15" s="26"/>
      <c r="I15" s="38">
        <v>0</v>
      </c>
      <c r="J15" s="27"/>
      <c r="K15" s="38">
        <v>0</v>
      </c>
      <c r="L15" s="29"/>
      <c r="M15" s="40">
        <f>SUM(C15:K15)</f>
        <v>0</v>
      </c>
      <c r="N15" s="27"/>
      <c r="O15" s="42">
        <v>0</v>
      </c>
      <c r="P15" s="27"/>
      <c r="Q15" s="42">
        <f>SUM(M15:O15)</f>
        <v>0</v>
      </c>
    </row>
    <row r="16" spans="1:17" ht="24" customHeight="1" x14ac:dyDescent="0.6">
      <c r="A16" s="3" t="s">
        <v>92</v>
      </c>
      <c r="C16" s="22">
        <f>SUM(C14,C15)</f>
        <v>0</v>
      </c>
      <c r="D16" s="21"/>
      <c r="E16" s="22">
        <f>SUM(E14,E15)</f>
        <v>0</v>
      </c>
      <c r="F16" s="26"/>
      <c r="G16" s="22">
        <f>SUM(G14,G15)</f>
        <v>0</v>
      </c>
      <c r="H16" s="21"/>
      <c r="I16" s="22">
        <f>SUM(I14,I15)</f>
        <v>0</v>
      </c>
      <c r="J16" s="26"/>
      <c r="K16" s="22">
        <f>SUM(K14,K15)</f>
        <v>23943</v>
      </c>
      <c r="L16" s="26"/>
      <c r="M16" s="22">
        <f>SUM(M14,M15)</f>
        <v>23943</v>
      </c>
      <c r="N16" s="27"/>
      <c r="O16" s="22">
        <f>SUM(O14,O15)</f>
        <v>0</v>
      </c>
      <c r="P16" s="27"/>
      <c r="Q16" s="22">
        <f>SUM(Q14,Q15)</f>
        <v>23943</v>
      </c>
    </row>
    <row r="17" spans="1:19" ht="24" customHeight="1" thickBot="1" x14ac:dyDescent="0.65">
      <c r="A17" s="1" t="s">
        <v>171</v>
      </c>
      <c r="B17" s="1"/>
      <c r="C17" s="31">
        <f>SUM(C11:C13,C16)</f>
        <v>393946</v>
      </c>
      <c r="D17" s="26"/>
      <c r="E17" s="31">
        <f>SUM(E11:E13,E16)</f>
        <v>317914</v>
      </c>
      <c r="F17" s="26"/>
      <c r="G17" s="31">
        <f>SUM(G11:G13,G16)</f>
        <v>2736</v>
      </c>
      <c r="H17" s="26"/>
      <c r="I17" s="31">
        <f>SUM(I11:I13,I16)</f>
        <v>17622</v>
      </c>
      <c r="J17" s="26"/>
      <c r="K17" s="31">
        <f>SUM(K11:K13,K16)</f>
        <v>28348</v>
      </c>
      <c r="L17" s="26"/>
      <c r="M17" s="31">
        <f>SUM(M11:M13,M16)</f>
        <v>760566</v>
      </c>
      <c r="N17" s="27"/>
      <c r="O17" s="31">
        <f>SUM(O11:O13,O16)</f>
        <v>2</v>
      </c>
      <c r="P17" s="27"/>
      <c r="Q17" s="31">
        <f>SUM(Q11:Q13,Q16)</f>
        <v>760568</v>
      </c>
    </row>
    <row r="18" spans="1:19" ht="24" customHeight="1" thickTop="1" x14ac:dyDescent="0.6">
      <c r="B18" s="17"/>
      <c r="C18" s="30"/>
      <c r="D18" s="30"/>
      <c r="E18" s="30"/>
      <c r="F18" s="30"/>
      <c r="G18" s="30"/>
      <c r="H18" s="30"/>
      <c r="I18" s="30"/>
      <c r="J18" s="30"/>
      <c r="K18" s="30"/>
      <c r="L18" s="30"/>
      <c r="M18" s="30"/>
      <c r="N18" s="30"/>
      <c r="O18" s="30"/>
      <c r="P18" s="30"/>
      <c r="Q18" s="30"/>
    </row>
    <row r="19" spans="1:19" ht="24" customHeight="1" x14ac:dyDescent="0.6">
      <c r="A19" s="1" t="s">
        <v>155</v>
      </c>
      <c r="C19" s="43">
        <v>393946</v>
      </c>
      <c r="D19" s="43"/>
      <c r="E19" s="43">
        <v>317914</v>
      </c>
      <c r="F19" s="43"/>
      <c r="G19" s="43">
        <v>2736</v>
      </c>
      <c r="H19" s="43"/>
      <c r="I19" s="43">
        <v>18362</v>
      </c>
      <c r="J19" s="34"/>
      <c r="K19" s="34">
        <v>38721</v>
      </c>
      <c r="L19" s="34"/>
      <c r="M19" s="46">
        <f>SUM(C19:K19)</f>
        <v>771679</v>
      </c>
      <c r="N19" s="43"/>
      <c r="O19" s="34">
        <v>2</v>
      </c>
      <c r="P19" s="43"/>
      <c r="Q19" s="46">
        <f>SUM(M19:O19)</f>
        <v>771681</v>
      </c>
    </row>
    <row r="20" spans="1:19" ht="24" customHeight="1" x14ac:dyDescent="0.6">
      <c r="A20" s="3" t="s">
        <v>170</v>
      </c>
      <c r="C20" s="21">
        <v>292373</v>
      </c>
      <c r="D20" s="21"/>
      <c r="E20" s="21">
        <v>116950</v>
      </c>
      <c r="F20" s="25"/>
      <c r="G20" s="21">
        <v>0</v>
      </c>
      <c r="H20" s="21"/>
      <c r="I20" s="21">
        <v>0</v>
      </c>
      <c r="J20" s="26"/>
      <c r="K20" s="26">
        <v>0</v>
      </c>
      <c r="L20" s="26"/>
      <c r="M20" s="21">
        <f t="shared" ref="M20" si="1">SUM(C20:K20)</f>
        <v>409323</v>
      </c>
      <c r="N20" s="21"/>
      <c r="O20" s="27">
        <v>0</v>
      </c>
      <c r="P20" s="21"/>
      <c r="Q20" s="21">
        <f>SUM(M20:O20)</f>
        <v>409323</v>
      </c>
    </row>
    <row r="21" spans="1:19" ht="24" customHeight="1" x14ac:dyDescent="0.6">
      <c r="A21" s="3" t="s">
        <v>138</v>
      </c>
      <c r="C21" s="37">
        <v>0</v>
      </c>
      <c r="D21" s="26"/>
      <c r="E21" s="37">
        <v>0</v>
      </c>
      <c r="F21" s="27"/>
      <c r="G21" s="37">
        <v>0</v>
      </c>
      <c r="H21" s="26"/>
      <c r="I21" s="37">
        <v>0</v>
      </c>
      <c r="J21" s="27"/>
      <c r="K21" s="37">
        <f>+PL!D81</f>
        <v>4617</v>
      </c>
      <c r="L21" s="29"/>
      <c r="M21" s="39">
        <f>SUM(C21:K21)</f>
        <v>4617</v>
      </c>
      <c r="N21" s="27"/>
      <c r="O21" s="41">
        <v>0</v>
      </c>
      <c r="P21" s="27"/>
      <c r="Q21" s="41">
        <f>SUM(M21:O21)</f>
        <v>4617</v>
      </c>
      <c r="S21" s="26"/>
    </row>
    <row r="22" spans="1:19" ht="24" customHeight="1" x14ac:dyDescent="0.6">
      <c r="A22" s="3" t="s">
        <v>106</v>
      </c>
      <c r="C22" s="38">
        <v>0</v>
      </c>
      <c r="D22" s="26"/>
      <c r="E22" s="38">
        <v>0</v>
      </c>
      <c r="F22" s="27"/>
      <c r="G22" s="38">
        <v>0</v>
      </c>
      <c r="H22" s="26"/>
      <c r="I22" s="38">
        <v>0</v>
      </c>
      <c r="J22" s="27"/>
      <c r="K22" s="38">
        <v>0</v>
      </c>
      <c r="L22" s="29"/>
      <c r="M22" s="40">
        <f>SUM(C22:K22)</f>
        <v>0</v>
      </c>
      <c r="N22" s="27"/>
      <c r="O22" s="42">
        <v>0</v>
      </c>
      <c r="P22" s="27"/>
      <c r="Q22" s="42">
        <f>SUM(M22:O22)</f>
        <v>0</v>
      </c>
    </row>
    <row r="23" spans="1:19" ht="24" customHeight="1" x14ac:dyDescent="0.6">
      <c r="A23" s="3" t="s">
        <v>92</v>
      </c>
      <c r="C23" s="22">
        <f>SUM(C21,C22)</f>
        <v>0</v>
      </c>
      <c r="D23" s="21"/>
      <c r="E23" s="22">
        <f>SUM(E21,E22)</f>
        <v>0</v>
      </c>
      <c r="F23" s="26"/>
      <c r="G23" s="22">
        <f>SUM(G21,G22)</f>
        <v>0</v>
      </c>
      <c r="H23" s="21"/>
      <c r="I23" s="22">
        <f>SUM(I21,I22)</f>
        <v>0</v>
      </c>
      <c r="J23" s="26"/>
      <c r="K23" s="22">
        <f>SUM(K21,K22)</f>
        <v>4617</v>
      </c>
      <c r="L23" s="26"/>
      <c r="M23" s="22">
        <f>SUM(M21,M22)</f>
        <v>4617</v>
      </c>
      <c r="N23" s="27"/>
      <c r="O23" s="22">
        <f>SUM(O21,O22)</f>
        <v>0</v>
      </c>
      <c r="P23" s="27"/>
      <c r="Q23" s="22">
        <f>SUM(Q21,Q22)</f>
        <v>4617</v>
      </c>
    </row>
    <row r="24" spans="1:19" ht="24" customHeight="1" thickBot="1" x14ac:dyDescent="0.65">
      <c r="A24" s="1" t="s">
        <v>172</v>
      </c>
      <c r="B24" s="1"/>
      <c r="C24" s="31">
        <f>SUM(C19:C20,C23)</f>
        <v>686319</v>
      </c>
      <c r="D24" s="26"/>
      <c r="E24" s="31">
        <f>SUM(E19:E20,E23)</f>
        <v>434864</v>
      </c>
      <c r="F24" s="26"/>
      <c r="G24" s="31">
        <f>SUM(G19:G20,G23)</f>
        <v>2736</v>
      </c>
      <c r="H24" s="26"/>
      <c r="I24" s="31">
        <f>SUM(I19:I20,I23)</f>
        <v>18362</v>
      </c>
      <c r="J24" s="26"/>
      <c r="K24" s="31">
        <f>SUM(K19:K20,K23)</f>
        <v>43338</v>
      </c>
      <c r="L24" s="26"/>
      <c r="M24" s="31">
        <f>SUM(M19:M20,M23)</f>
        <v>1185619</v>
      </c>
      <c r="N24" s="27"/>
      <c r="O24" s="31">
        <f>SUM(O19:O20,O23)</f>
        <v>2</v>
      </c>
      <c r="P24" s="27"/>
      <c r="Q24" s="31">
        <f>SUM(Q19:Q20,Q23)</f>
        <v>1185621</v>
      </c>
      <c r="S24" s="26"/>
    </row>
    <row r="25" spans="1:19" ht="24" customHeight="1" thickTop="1" x14ac:dyDescent="0.6">
      <c r="A25" s="1"/>
      <c r="B25" s="1"/>
      <c r="C25" s="50"/>
      <c r="D25" s="26"/>
      <c r="E25" s="50"/>
      <c r="F25" s="26"/>
      <c r="G25" s="50"/>
      <c r="H25" s="26"/>
      <c r="I25" s="50"/>
      <c r="J25" s="26"/>
      <c r="K25" s="50"/>
      <c r="L25" s="26"/>
      <c r="M25" s="50"/>
      <c r="N25" s="27"/>
      <c r="O25" s="50"/>
      <c r="P25" s="27"/>
      <c r="Q25" s="50"/>
    </row>
    <row r="26" spans="1:19" ht="24" customHeight="1" x14ac:dyDescent="0.6">
      <c r="A26" s="8" t="s">
        <v>79</v>
      </c>
      <c r="K26" s="12"/>
      <c r="M26" s="12"/>
    </row>
  </sheetData>
  <mergeCells count="2">
    <mergeCell ref="C6:Q6"/>
    <mergeCell ref="I7:K7"/>
  </mergeCells>
  <printOptions horizontalCentered="1"/>
  <pageMargins left="0.47244094488188981" right="0.47244094488188981" top="0.9055118110236221" bottom="0" header="0.51181102362204722" footer="0.51181102362204722"/>
  <pageSetup paperSize="9" scale="82" firstPageNumber="8" fitToHeight="0" orientation="landscape" useFirstPageNumber="1" r:id="rId1"/>
  <headerFooter scaleWithDoc="0" alignWithMargins="0"/>
  <ignoredErrors>
    <ignoredError sqref="D17:Q17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DF3FDF-35A9-43C9-B970-AB74998D3349}">
  <sheetPr>
    <pageSetUpPr fitToPage="1"/>
  </sheetPr>
  <dimension ref="A1:O27"/>
  <sheetViews>
    <sheetView showGridLines="0" view="pageBreakPreview" topLeftCell="A14" zoomScale="85" zoomScaleNormal="90" zoomScaleSheetLayoutView="85" workbookViewId="0">
      <selection activeCell="C24" sqref="C24:M25"/>
    </sheetView>
  </sheetViews>
  <sheetFormatPr defaultColWidth="9" defaultRowHeight="24" customHeight="1" x14ac:dyDescent="0.6"/>
  <cols>
    <col min="1" max="1" width="2.125" style="3" customWidth="1"/>
    <col min="2" max="2" width="61.75" style="3" customWidth="1"/>
    <col min="3" max="3" width="19" style="3" customWidth="1"/>
    <col min="4" max="4" width="1" style="3" customWidth="1"/>
    <col min="5" max="5" width="19" style="3" customWidth="1"/>
    <col min="6" max="6" width="1" style="3" customWidth="1"/>
    <col min="7" max="7" width="19" style="3" customWidth="1"/>
    <col min="8" max="8" width="1" style="3" customWidth="1"/>
    <col min="9" max="9" width="19" style="3" customWidth="1"/>
    <col min="10" max="10" width="1" style="3" customWidth="1"/>
    <col min="11" max="11" width="19" style="3" customWidth="1"/>
    <col min="12" max="12" width="1" style="3" customWidth="1"/>
    <col min="13" max="13" width="19" style="18" customWidth="1"/>
    <col min="14" max="14" width="12.125" style="3" bestFit="1" customWidth="1"/>
    <col min="15" max="15" width="9.375" style="3" bestFit="1" customWidth="1"/>
    <col min="16" max="16384" width="9" style="3"/>
  </cols>
  <sheetData>
    <row r="1" spans="1:13" ht="24" customHeight="1" x14ac:dyDescent="0.6">
      <c r="A1" s="1"/>
      <c r="B1" s="1"/>
      <c r="K1" s="9"/>
      <c r="L1" s="9"/>
      <c r="M1" s="19" t="s">
        <v>91</v>
      </c>
    </row>
    <row r="2" spans="1:13" ht="24" customHeight="1" x14ac:dyDescent="0.6">
      <c r="A2" s="1" t="s">
        <v>0</v>
      </c>
      <c r="B2" s="1"/>
      <c r="K2" s="9"/>
      <c r="L2" s="9"/>
    </row>
    <row r="3" spans="1:13" ht="24" customHeight="1" x14ac:dyDescent="0.6">
      <c r="A3" s="1" t="s">
        <v>160</v>
      </c>
      <c r="B3" s="1"/>
      <c r="K3" s="9"/>
      <c r="L3" s="9"/>
    </row>
    <row r="4" spans="1:13" ht="24" customHeight="1" x14ac:dyDescent="0.6">
      <c r="A4" s="44" t="s">
        <v>169</v>
      </c>
      <c r="B4" s="5"/>
      <c r="G4" s="7"/>
      <c r="H4" s="7"/>
      <c r="I4" s="7"/>
      <c r="J4" s="7"/>
      <c r="K4" s="7"/>
    </row>
    <row r="5" spans="1:13" ht="24" customHeight="1" x14ac:dyDescent="0.6">
      <c r="A5" s="4"/>
      <c r="B5" s="5"/>
      <c r="G5" s="7"/>
      <c r="H5" s="7"/>
      <c r="I5" s="7"/>
      <c r="J5" s="7"/>
      <c r="K5" s="7"/>
      <c r="M5" s="19" t="s">
        <v>78</v>
      </c>
    </row>
    <row r="6" spans="1:13" ht="24" customHeight="1" x14ac:dyDescent="0.6">
      <c r="A6" s="1"/>
      <c r="B6" s="1"/>
      <c r="C6" s="167" t="s">
        <v>2</v>
      </c>
      <c r="D6" s="167"/>
      <c r="E6" s="167"/>
      <c r="F6" s="167"/>
      <c r="G6" s="167"/>
      <c r="H6" s="167"/>
      <c r="I6" s="167"/>
      <c r="J6" s="167"/>
      <c r="K6" s="167"/>
      <c r="L6" s="167"/>
      <c r="M6" s="167"/>
    </row>
    <row r="7" spans="1:13" ht="24" customHeight="1" x14ac:dyDescent="0.6">
      <c r="A7" s="1"/>
      <c r="B7" s="1"/>
      <c r="C7" s="6"/>
      <c r="D7" s="6"/>
      <c r="E7" s="6"/>
      <c r="F7" s="6"/>
      <c r="G7" s="6" t="s">
        <v>57</v>
      </c>
      <c r="H7" s="6"/>
      <c r="I7" s="167" t="s">
        <v>40</v>
      </c>
      <c r="J7" s="167"/>
      <c r="K7" s="167"/>
      <c r="M7" s="3"/>
    </row>
    <row r="8" spans="1:13" ht="24" customHeight="1" x14ac:dyDescent="0.6">
      <c r="C8" s="6" t="s">
        <v>83</v>
      </c>
      <c r="D8" s="6"/>
      <c r="E8" s="6" t="s">
        <v>60</v>
      </c>
      <c r="F8" s="6"/>
      <c r="G8" s="6" t="s">
        <v>61</v>
      </c>
      <c r="H8" s="6"/>
      <c r="I8" s="6" t="s">
        <v>201</v>
      </c>
      <c r="J8" s="2"/>
      <c r="K8" s="6" t="s">
        <v>68</v>
      </c>
      <c r="L8" s="6"/>
      <c r="M8" s="6" t="s">
        <v>58</v>
      </c>
    </row>
    <row r="9" spans="1:13" ht="24" customHeight="1" x14ac:dyDescent="0.6">
      <c r="C9" s="10" t="s">
        <v>84</v>
      </c>
      <c r="D9" s="6"/>
      <c r="E9" s="10" t="s">
        <v>64</v>
      </c>
      <c r="F9" s="6"/>
      <c r="G9" s="10" t="s">
        <v>65</v>
      </c>
      <c r="H9" s="6"/>
      <c r="I9" s="10" t="s">
        <v>66</v>
      </c>
      <c r="J9" s="6"/>
      <c r="K9" s="10" t="s">
        <v>69</v>
      </c>
      <c r="L9" s="6"/>
      <c r="M9" s="10" t="s">
        <v>62</v>
      </c>
    </row>
    <row r="10" spans="1:13" ht="24" customHeight="1" x14ac:dyDescent="0.6">
      <c r="A10" s="1" t="s">
        <v>82</v>
      </c>
      <c r="B10" s="1"/>
      <c r="C10" s="21">
        <v>375187</v>
      </c>
      <c r="D10" s="21"/>
      <c r="E10" s="21">
        <v>317914</v>
      </c>
      <c r="F10" s="25"/>
      <c r="G10" s="21">
        <v>2736</v>
      </c>
      <c r="H10" s="21"/>
      <c r="I10" s="21">
        <v>17622</v>
      </c>
      <c r="J10" s="26"/>
      <c r="K10" s="26">
        <v>36650</v>
      </c>
      <c r="L10" s="26"/>
      <c r="M10" s="21">
        <v>750109</v>
      </c>
    </row>
    <row r="11" spans="1:13" ht="24" customHeight="1" x14ac:dyDescent="0.6">
      <c r="A11" s="3" t="s">
        <v>170</v>
      </c>
      <c r="B11" s="1"/>
      <c r="C11" s="21">
        <v>18759</v>
      </c>
      <c r="D11" s="21"/>
      <c r="E11" s="21">
        <v>0</v>
      </c>
      <c r="F11" s="25"/>
      <c r="G11" s="21">
        <v>0</v>
      </c>
      <c r="H11" s="21"/>
      <c r="I11" s="21">
        <v>0</v>
      </c>
      <c r="J11" s="26"/>
      <c r="K11" s="26">
        <v>0</v>
      </c>
      <c r="L11" s="26"/>
      <c r="M11" s="21">
        <f t="shared" ref="M11:M12" si="0">SUM(C11:K11)</f>
        <v>18759</v>
      </c>
    </row>
    <row r="12" spans="1:13" ht="24" customHeight="1" x14ac:dyDescent="0.6">
      <c r="A12" s="3" t="s">
        <v>186</v>
      </c>
      <c r="B12" s="1"/>
      <c r="C12" s="21">
        <v>0</v>
      </c>
      <c r="D12" s="21"/>
      <c r="E12" s="21">
        <v>0</v>
      </c>
      <c r="F12" s="25"/>
      <c r="G12" s="21">
        <v>0</v>
      </c>
      <c r="H12" s="21"/>
      <c r="I12" s="21">
        <v>0</v>
      </c>
      <c r="J12" s="26"/>
      <c r="K12" s="26">
        <v>-20843</v>
      </c>
      <c r="L12" s="26"/>
      <c r="M12" s="21">
        <f t="shared" si="0"/>
        <v>-20843</v>
      </c>
    </row>
    <row r="13" spans="1:13" ht="24" customHeight="1" x14ac:dyDescent="0.6">
      <c r="A13" s="3" t="s">
        <v>138</v>
      </c>
      <c r="C13" s="37">
        <v>0</v>
      </c>
      <c r="D13" s="28"/>
      <c r="E13" s="37">
        <v>0</v>
      </c>
      <c r="F13" s="29"/>
      <c r="G13" s="37">
        <v>0</v>
      </c>
      <c r="H13" s="28"/>
      <c r="I13" s="37">
        <v>0</v>
      </c>
      <c r="J13" s="29"/>
      <c r="K13" s="37">
        <v>11110</v>
      </c>
      <c r="L13" s="29"/>
      <c r="M13" s="37">
        <f>SUM(C13:K13)</f>
        <v>11110</v>
      </c>
    </row>
    <row r="14" spans="1:13" ht="24" customHeight="1" x14ac:dyDescent="0.6">
      <c r="A14" s="3" t="s">
        <v>106</v>
      </c>
      <c r="B14" s="1"/>
      <c r="C14" s="38">
        <v>0</v>
      </c>
      <c r="D14" s="28"/>
      <c r="E14" s="38">
        <v>0</v>
      </c>
      <c r="F14" s="29"/>
      <c r="G14" s="38">
        <v>0</v>
      </c>
      <c r="H14" s="28"/>
      <c r="I14" s="38">
        <v>0</v>
      </c>
      <c r="J14" s="29"/>
      <c r="K14" s="38">
        <v>0</v>
      </c>
      <c r="L14" s="29"/>
      <c r="M14" s="38">
        <f>SUM(C14:K14)</f>
        <v>0</v>
      </c>
    </row>
    <row r="15" spans="1:13" ht="24" customHeight="1" x14ac:dyDescent="0.6">
      <c r="A15" s="3" t="s">
        <v>92</v>
      </c>
      <c r="B15" s="1"/>
      <c r="C15" s="22">
        <f>SUM(C13,C14)</f>
        <v>0</v>
      </c>
      <c r="D15" s="21"/>
      <c r="E15" s="22">
        <f>SUM(E13,E14)</f>
        <v>0</v>
      </c>
      <c r="F15" s="26"/>
      <c r="G15" s="22">
        <f>SUM(G13,G14)</f>
        <v>0</v>
      </c>
      <c r="H15" s="21"/>
      <c r="I15" s="22">
        <f>SUM(I13,I14)</f>
        <v>0</v>
      </c>
      <c r="J15" s="26"/>
      <c r="K15" s="22">
        <f>SUM(K13,K14)</f>
        <v>11110</v>
      </c>
      <c r="L15" s="26"/>
      <c r="M15" s="22">
        <f>SUM(M13,M14)</f>
        <v>11110</v>
      </c>
    </row>
    <row r="16" spans="1:13" ht="24" customHeight="1" thickBot="1" x14ac:dyDescent="0.65">
      <c r="A16" s="1" t="s">
        <v>171</v>
      </c>
      <c r="B16" s="1"/>
      <c r="C16" s="31">
        <f>SUM(C10:C12,C15)</f>
        <v>393946</v>
      </c>
      <c r="D16" s="26"/>
      <c r="E16" s="31">
        <f>SUM(E10:E12,E15)</f>
        <v>317914</v>
      </c>
      <c r="F16" s="26"/>
      <c r="G16" s="31">
        <f>SUM(G10:G12,G15)</f>
        <v>2736</v>
      </c>
      <c r="H16" s="26"/>
      <c r="I16" s="31">
        <f>SUM(I10:I12,I15)</f>
        <v>17622</v>
      </c>
      <c r="J16" s="26"/>
      <c r="K16" s="31">
        <f>SUM(K10:K12,K15)</f>
        <v>26917</v>
      </c>
      <c r="L16" s="26"/>
      <c r="M16" s="31">
        <f>SUM(M10:M12,M15)</f>
        <v>759135</v>
      </c>
    </row>
    <row r="17" spans="1:15" ht="24" customHeight="1" thickTop="1" x14ac:dyDescent="0.6">
      <c r="A17" s="4"/>
      <c r="B17" s="1"/>
      <c r="C17" s="26"/>
      <c r="D17" s="26"/>
      <c r="E17" s="26"/>
      <c r="F17" s="27"/>
      <c r="G17" s="26"/>
      <c r="H17" s="26"/>
      <c r="I17" s="26"/>
      <c r="J17" s="27"/>
      <c r="K17" s="27"/>
      <c r="L17" s="27"/>
      <c r="M17" s="27"/>
    </row>
    <row r="18" spans="1:15" ht="24" customHeight="1" x14ac:dyDescent="0.6">
      <c r="A18" s="1" t="s">
        <v>155</v>
      </c>
      <c r="B18" s="1"/>
      <c r="C18" s="21">
        <v>393946</v>
      </c>
      <c r="D18" s="21"/>
      <c r="E18" s="21">
        <v>317914</v>
      </c>
      <c r="F18" s="25"/>
      <c r="G18" s="21">
        <v>2736</v>
      </c>
      <c r="H18" s="21"/>
      <c r="I18" s="21">
        <v>18362</v>
      </c>
      <c r="J18" s="26"/>
      <c r="K18" s="26">
        <v>29861</v>
      </c>
      <c r="L18" s="26"/>
      <c r="M18" s="21">
        <f>SUM(C18:K18)</f>
        <v>762819</v>
      </c>
    </row>
    <row r="19" spans="1:15" ht="24" customHeight="1" x14ac:dyDescent="0.6">
      <c r="A19" s="3" t="s">
        <v>170</v>
      </c>
      <c r="B19" s="1"/>
      <c r="C19" s="21">
        <v>292373</v>
      </c>
      <c r="D19" s="21"/>
      <c r="E19" s="21">
        <v>116950</v>
      </c>
      <c r="F19" s="25"/>
      <c r="G19" s="21">
        <v>0</v>
      </c>
      <c r="H19" s="21"/>
      <c r="I19" s="21">
        <v>0</v>
      </c>
      <c r="J19" s="26"/>
      <c r="K19" s="26">
        <v>0</v>
      </c>
      <c r="L19" s="26"/>
      <c r="M19" s="21">
        <f t="shared" ref="M19" si="1">SUM(C19:K19)</f>
        <v>409323</v>
      </c>
    </row>
    <row r="20" spans="1:15" ht="24" customHeight="1" x14ac:dyDescent="0.6">
      <c r="A20" s="3" t="s">
        <v>198</v>
      </c>
      <c r="C20" s="39">
        <v>0</v>
      </c>
      <c r="D20" s="28"/>
      <c r="E20" s="37">
        <v>0</v>
      </c>
      <c r="F20" s="29"/>
      <c r="G20" s="37">
        <v>0</v>
      </c>
      <c r="H20" s="28"/>
      <c r="I20" s="37">
        <v>0</v>
      </c>
      <c r="J20" s="29"/>
      <c r="K20" s="37">
        <f>+PL!H81</f>
        <v>-3167</v>
      </c>
      <c r="L20" s="29"/>
      <c r="M20" s="37">
        <f>SUM(C20:K20)</f>
        <v>-3167</v>
      </c>
      <c r="O20" s="26"/>
    </row>
    <row r="21" spans="1:15" ht="24" customHeight="1" x14ac:dyDescent="0.6">
      <c r="A21" s="3" t="s">
        <v>106</v>
      </c>
      <c r="B21" s="1"/>
      <c r="C21" s="38">
        <v>0</v>
      </c>
      <c r="D21" s="28"/>
      <c r="E21" s="38">
        <v>0</v>
      </c>
      <c r="F21" s="29"/>
      <c r="G21" s="38">
        <v>0</v>
      </c>
      <c r="H21" s="28"/>
      <c r="I21" s="38">
        <v>0</v>
      </c>
      <c r="J21" s="29"/>
      <c r="K21" s="38">
        <v>0</v>
      </c>
      <c r="L21" s="29"/>
      <c r="M21" s="38">
        <f>SUM(C21:K21)</f>
        <v>0</v>
      </c>
    </row>
    <row r="22" spans="1:15" ht="24" customHeight="1" x14ac:dyDescent="0.6">
      <c r="A22" s="3" t="s">
        <v>199</v>
      </c>
      <c r="B22" s="1"/>
      <c r="C22" s="22">
        <f>SUM(C20,C21)</f>
        <v>0</v>
      </c>
      <c r="D22" s="21"/>
      <c r="E22" s="22">
        <f>SUM(E20,E21)</f>
        <v>0</v>
      </c>
      <c r="F22" s="26"/>
      <c r="G22" s="22">
        <f>SUM(G20,G21)</f>
        <v>0</v>
      </c>
      <c r="H22" s="21"/>
      <c r="I22" s="22">
        <f>SUM(I20,I21)</f>
        <v>0</v>
      </c>
      <c r="J22" s="26"/>
      <c r="K22" s="22">
        <f>SUM(K20,K21)</f>
        <v>-3167</v>
      </c>
      <c r="L22" s="26"/>
      <c r="M22" s="22">
        <f>SUM(M20,M21)</f>
        <v>-3167</v>
      </c>
    </row>
    <row r="23" spans="1:15" ht="24" customHeight="1" thickBot="1" x14ac:dyDescent="0.65">
      <c r="A23" s="1" t="s">
        <v>172</v>
      </c>
      <c r="B23" s="1"/>
      <c r="C23" s="31">
        <f>SUM(C18:C19,C22)</f>
        <v>686319</v>
      </c>
      <c r="D23" s="26"/>
      <c r="E23" s="31">
        <f>SUM(E18:E19,E22)</f>
        <v>434864</v>
      </c>
      <c r="F23" s="26"/>
      <c r="G23" s="31">
        <f>SUM(G18:G19,G22)</f>
        <v>2736</v>
      </c>
      <c r="H23" s="26"/>
      <c r="I23" s="31">
        <f>SUM(I18:I19,I22)</f>
        <v>18362</v>
      </c>
      <c r="J23" s="26"/>
      <c r="K23" s="31">
        <f>SUM(K18:K19,K22)</f>
        <v>26694</v>
      </c>
      <c r="L23" s="26"/>
      <c r="M23" s="31">
        <f>SUM(M18:M19,M22)</f>
        <v>1168975</v>
      </c>
      <c r="N23" s="34"/>
      <c r="O23" s="26"/>
    </row>
    <row r="24" spans="1:15" ht="24" customHeight="1" thickTop="1" x14ac:dyDescent="0.6">
      <c r="A24" s="1"/>
      <c r="B24" s="1"/>
      <c r="C24" s="50"/>
      <c r="D24" s="26"/>
      <c r="E24" s="50"/>
      <c r="F24" s="26"/>
      <c r="G24" s="50"/>
      <c r="H24" s="26"/>
      <c r="I24" s="50"/>
      <c r="J24" s="26"/>
      <c r="K24" s="50"/>
      <c r="L24" s="26"/>
      <c r="M24" s="50"/>
    </row>
    <row r="25" spans="1:15" ht="24" customHeight="1" x14ac:dyDescent="0.6">
      <c r="A25" s="8" t="s">
        <v>79</v>
      </c>
      <c r="B25" s="1"/>
      <c r="C25" s="51"/>
      <c r="D25" s="28"/>
      <c r="E25" s="51"/>
      <c r="F25" s="28"/>
      <c r="G25" s="51"/>
      <c r="H25" s="28"/>
      <c r="I25" s="51"/>
      <c r="J25" s="28"/>
      <c r="K25" s="51"/>
      <c r="L25" s="28"/>
      <c r="M25" s="51"/>
    </row>
    <row r="26" spans="1:15" ht="24" customHeight="1" x14ac:dyDescent="0.6">
      <c r="A26" s="8"/>
      <c r="C26" s="26"/>
      <c r="D26" s="26"/>
      <c r="E26" s="26"/>
      <c r="F26" s="26"/>
      <c r="G26" s="26"/>
      <c r="H26" s="26"/>
      <c r="I26" s="26"/>
      <c r="J26" s="26"/>
      <c r="K26" s="26"/>
      <c r="L26" s="26"/>
      <c r="M26" s="27"/>
    </row>
    <row r="27" spans="1:15" ht="24" customHeight="1" x14ac:dyDescent="0.6">
      <c r="C27" s="26"/>
      <c r="D27" s="26"/>
      <c r="E27" s="26"/>
      <c r="F27" s="26"/>
      <c r="G27" s="26"/>
      <c r="H27" s="26"/>
      <c r="I27" s="26"/>
      <c r="J27" s="26"/>
      <c r="K27" s="26"/>
      <c r="L27" s="26"/>
      <c r="M27" s="27"/>
    </row>
  </sheetData>
  <mergeCells count="2">
    <mergeCell ref="C6:M6"/>
    <mergeCell ref="I7:K7"/>
  </mergeCells>
  <pageMargins left="0.78740157480314965" right="0.78740157480314965" top="0.9055118110236221" bottom="0" header="0.51181102362204722" footer="0.51181102362204722"/>
  <pageSetup paperSize="9" scale="80" firstPageNumber="10" fitToHeight="0" orientation="landscape" useFirstPageNumber="1" r:id="rId1"/>
  <headerFooter alignWithMargins="0"/>
  <ignoredErrors>
    <ignoredError sqref="C16:M16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86"/>
  <sheetViews>
    <sheetView showGridLines="0" view="pageBreakPreview" topLeftCell="A69" zoomScaleNormal="80" zoomScaleSheetLayoutView="100" workbookViewId="0">
      <selection activeCell="D73" sqref="D73:J73"/>
    </sheetView>
  </sheetViews>
  <sheetFormatPr defaultRowHeight="24" customHeight="1" x14ac:dyDescent="0.6"/>
  <cols>
    <col min="1" max="1" width="56.625" style="3" customWidth="1"/>
    <col min="2" max="2" width="10.125" style="2" customWidth="1"/>
    <col min="3" max="3" width="1.125" style="2" customWidth="1"/>
    <col min="4" max="4" width="15.625" style="79" customWidth="1"/>
    <col min="5" max="5" width="1.125" style="3" customWidth="1"/>
    <col min="6" max="6" width="15.625" style="79" customWidth="1"/>
    <col min="7" max="7" width="1.125" style="3" customWidth="1"/>
    <col min="8" max="8" width="15.625" style="125" customWidth="1"/>
    <col min="9" max="9" width="1.125" style="3" customWidth="1"/>
    <col min="10" max="10" width="15.625" style="125" customWidth="1"/>
    <col min="11" max="241" width="9" style="3"/>
    <col min="242" max="242" width="67.125" style="3" customWidth="1"/>
    <col min="243" max="243" width="13.875" style="3" customWidth="1"/>
    <col min="244" max="244" width="2.125" style="3" customWidth="1"/>
    <col min="245" max="245" width="13.875" style="3" customWidth="1"/>
    <col min="246" max="246" width="2.625" style="3" customWidth="1"/>
    <col min="247" max="248" width="9" style="3"/>
    <col min="249" max="249" width="9.625" style="3" bestFit="1" customWidth="1"/>
    <col min="250" max="497" width="9" style="3"/>
    <col min="498" max="498" width="67.125" style="3" customWidth="1"/>
    <col min="499" max="499" width="13.875" style="3" customWidth="1"/>
    <col min="500" max="500" width="2.125" style="3" customWidth="1"/>
    <col min="501" max="501" width="13.875" style="3" customWidth="1"/>
    <col min="502" max="502" width="2.625" style="3" customWidth="1"/>
    <col min="503" max="504" width="9" style="3"/>
    <col min="505" max="505" width="9.625" style="3" bestFit="1" customWidth="1"/>
    <col min="506" max="753" width="9" style="3"/>
    <col min="754" max="754" width="67.125" style="3" customWidth="1"/>
    <col min="755" max="755" width="13.875" style="3" customWidth="1"/>
    <col min="756" max="756" width="2.125" style="3" customWidth="1"/>
    <col min="757" max="757" width="13.875" style="3" customWidth="1"/>
    <col min="758" max="758" width="2.625" style="3" customWidth="1"/>
    <col min="759" max="760" width="9" style="3"/>
    <col min="761" max="761" width="9.625" style="3" bestFit="1" customWidth="1"/>
    <col min="762" max="1009" width="9" style="3"/>
    <col min="1010" max="1010" width="67.125" style="3" customWidth="1"/>
    <col min="1011" max="1011" width="13.875" style="3" customWidth="1"/>
    <col min="1012" max="1012" width="2.125" style="3" customWidth="1"/>
    <col min="1013" max="1013" width="13.875" style="3" customWidth="1"/>
    <col min="1014" max="1014" width="2.625" style="3" customWidth="1"/>
    <col min="1015" max="1016" width="9" style="3"/>
    <col min="1017" max="1017" width="9.625" style="3" bestFit="1" customWidth="1"/>
    <col min="1018" max="1265" width="9" style="3"/>
    <col min="1266" max="1266" width="67.125" style="3" customWidth="1"/>
    <col min="1267" max="1267" width="13.875" style="3" customWidth="1"/>
    <col min="1268" max="1268" width="2.125" style="3" customWidth="1"/>
    <col min="1269" max="1269" width="13.875" style="3" customWidth="1"/>
    <col min="1270" max="1270" width="2.625" style="3" customWidth="1"/>
    <col min="1271" max="1272" width="9" style="3"/>
    <col min="1273" max="1273" width="9.625" style="3" bestFit="1" customWidth="1"/>
    <col min="1274" max="1521" width="9" style="3"/>
    <col min="1522" max="1522" width="67.125" style="3" customWidth="1"/>
    <col min="1523" max="1523" width="13.875" style="3" customWidth="1"/>
    <col min="1524" max="1524" width="2.125" style="3" customWidth="1"/>
    <col min="1525" max="1525" width="13.875" style="3" customWidth="1"/>
    <col min="1526" max="1526" width="2.625" style="3" customWidth="1"/>
    <col min="1527" max="1528" width="9" style="3"/>
    <col min="1529" max="1529" width="9.625" style="3" bestFit="1" customWidth="1"/>
    <col min="1530" max="1777" width="9" style="3"/>
    <col min="1778" max="1778" width="67.125" style="3" customWidth="1"/>
    <col min="1779" max="1779" width="13.875" style="3" customWidth="1"/>
    <col min="1780" max="1780" width="2.125" style="3" customWidth="1"/>
    <col min="1781" max="1781" width="13.875" style="3" customWidth="1"/>
    <col min="1782" max="1782" width="2.625" style="3" customWidth="1"/>
    <col min="1783" max="1784" width="9" style="3"/>
    <col min="1785" max="1785" width="9.625" style="3" bestFit="1" customWidth="1"/>
    <col min="1786" max="2033" width="9" style="3"/>
    <col min="2034" max="2034" width="67.125" style="3" customWidth="1"/>
    <col min="2035" max="2035" width="13.875" style="3" customWidth="1"/>
    <col min="2036" max="2036" width="2.125" style="3" customWidth="1"/>
    <col min="2037" max="2037" width="13.875" style="3" customWidth="1"/>
    <col min="2038" max="2038" width="2.625" style="3" customWidth="1"/>
    <col min="2039" max="2040" width="9" style="3"/>
    <col min="2041" max="2041" width="9.625" style="3" bestFit="1" customWidth="1"/>
    <col min="2042" max="2289" width="9" style="3"/>
    <col min="2290" max="2290" width="67.125" style="3" customWidth="1"/>
    <col min="2291" max="2291" width="13.875" style="3" customWidth="1"/>
    <col min="2292" max="2292" width="2.125" style="3" customWidth="1"/>
    <col min="2293" max="2293" width="13.875" style="3" customWidth="1"/>
    <col min="2294" max="2294" width="2.625" style="3" customWidth="1"/>
    <col min="2295" max="2296" width="9" style="3"/>
    <col min="2297" max="2297" width="9.625" style="3" bestFit="1" customWidth="1"/>
    <col min="2298" max="2545" width="9" style="3"/>
    <col min="2546" max="2546" width="67.125" style="3" customWidth="1"/>
    <col min="2547" max="2547" width="13.875" style="3" customWidth="1"/>
    <col min="2548" max="2548" width="2.125" style="3" customWidth="1"/>
    <col min="2549" max="2549" width="13.875" style="3" customWidth="1"/>
    <col min="2550" max="2550" width="2.625" style="3" customWidth="1"/>
    <col min="2551" max="2552" width="9" style="3"/>
    <col min="2553" max="2553" width="9.625" style="3" bestFit="1" customWidth="1"/>
    <col min="2554" max="2801" width="9" style="3"/>
    <col min="2802" max="2802" width="67.125" style="3" customWidth="1"/>
    <col min="2803" max="2803" width="13.875" style="3" customWidth="1"/>
    <col min="2804" max="2804" width="2.125" style="3" customWidth="1"/>
    <col min="2805" max="2805" width="13.875" style="3" customWidth="1"/>
    <col min="2806" max="2806" width="2.625" style="3" customWidth="1"/>
    <col min="2807" max="2808" width="9" style="3"/>
    <col min="2809" max="2809" width="9.625" style="3" bestFit="1" customWidth="1"/>
    <col min="2810" max="3057" width="9" style="3"/>
    <col min="3058" max="3058" width="67.125" style="3" customWidth="1"/>
    <col min="3059" max="3059" width="13.875" style="3" customWidth="1"/>
    <col min="3060" max="3060" width="2.125" style="3" customWidth="1"/>
    <col min="3061" max="3061" width="13.875" style="3" customWidth="1"/>
    <col min="3062" max="3062" width="2.625" style="3" customWidth="1"/>
    <col min="3063" max="3064" width="9" style="3"/>
    <col min="3065" max="3065" width="9.625" style="3" bestFit="1" customWidth="1"/>
    <col min="3066" max="3313" width="9" style="3"/>
    <col min="3314" max="3314" width="67.125" style="3" customWidth="1"/>
    <col min="3315" max="3315" width="13.875" style="3" customWidth="1"/>
    <col min="3316" max="3316" width="2.125" style="3" customWidth="1"/>
    <col min="3317" max="3317" width="13.875" style="3" customWidth="1"/>
    <col min="3318" max="3318" width="2.625" style="3" customWidth="1"/>
    <col min="3319" max="3320" width="9" style="3"/>
    <col min="3321" max="3321" width="9.625" style="3" bestFit="1" customWidth="1"/>
    <col min="3322" max="3569" width="9" style="3"/>
    <col min="3570" max="3570" width="67.125" style="3" customWidth="1"/>
    <col min="3571" max="3571" width="13.875" style="3" customWidth="1"/>
    <col min="3572" max="3572" width="2.125" style="3" customWidth="1"/>
    <col min="3573" max="3573" width="13.875" style="3" customWidth="1"/>
    <col min="3574" max="3574" width="2.625" style="3" customWidth="1"/>
    <col min="3575" max="3576" width="9" style="3"/>
    <col min="3577" max="3577" width="9.625" style="3" bestFit="1" customWidth="1"/>
    <col min="3578" max="3825" width="9" style="3"/>
    <col min="3826" max="3826" width="67.125" style="3" customWidth="1"/>
    <col min="3827" max="3827" width="13.875" style="3" customWidth="1"/>
    <col min="3828" max="3828" width="2.125" style="3" customWidth="1"/>
    <col min="3829" max="3829" width="13.875" style="3" customWidth="1"/>
    <col min="3830" max="3830" width="2.625" style="3" customWidth="1"/>
    <col min="3831" max="3832" width="9" style="3"/>
    <col min="3833" max="3833" width="9.625" style="3" bestFit="1" customWidth="1"/>
    <col min="3834" max="4081" width="9" style="3"/>
    <col min="4082" max="4082" width="67.125" style="3" customWidth="1"/>
    <col min="4083" max="4083" width="13.875" style="3" customWidth="1"/>
    <col min="4084" max="4084" width="2.125" style="3" customWidth="1"/>
    <col min="4085" max="4085" width="13.875" style="3" customWidth="1"/>
    <col min="4086" max="4086" width="2.625" style="3" customWidth="1"/>
    <col min="4087" max="4088" width="9" style="3"/>
    <col min="4089" max="4089" width="9.625" style="3" bestFit="1" customWidth="1"/>
    <col min="4090" max="4337" width="9" style="3"/>
    <col min="4338" max="4338" width="67.125" style="3" customWidth="1"/>
    <col min="4339" max="4339" width="13.875" style="3" customWidth="1"/>
    <col min="4340" max="4340" width="2.125" style="3" customWidth="1"/>
    <col min="4341" max="4341" width="13.875" style="3" customWidth="1"/>
    <col min="4342" max="4342" width="2.625" style="3" customWidth="1"/>
    <col min="4343" max="4344" width="9" style="3"/>
    <col min="4345" max="4345" width="9.625" style="3" bestFit="1" customWidth="1"/>
    <col min="4346" max="4593" width="9" style="3"/>
    <col min="4594" max="4594" width="67.125" style="3" customWidth="1"/>
    <col min="4595" max="4595" width="13.875" style="3" customWidth="1"/>
    <col min="4596" max="4596" width="2.125" style="3" customWidth="1"/>
    <col min="4597" max="4597" width="13.875" style="3" customWidth="1"/>
    <col min="4598" max="4598" width="2.625" style="3" customWidth="1"/>
    <col min="4599" max="4600" width="9" style="3"/>
    <col min="4601" max="4601" width="9.625" style="3" bestFit="1" customWidth="1"/>
    <col min="4602" max="4849" width="9" style="3"/>
    <col min="4850" max="4850" width="67.125" style="3" customWidth="1"/>
    <col min="4851" max="4851" width="13.875" style="3" customWidth="1"/>
    <col min="4852" max="4852" width="2.125" style="3" customWidth="1"/>
    <col min="4853" max="4853" width="13.875" style="3" customWidth="1"/>
    <col min="4854" max="4854" width="2.625" style="3" customWidth="1"/>
    <col min="4855" max="4856" width="9" style="3"/>
    <col min="4857" max="4857" width="9.625" style="3" bestFit="1" customWidth="1"/>
    <col min="4858" max="5105" width="9" style="3"/>
    <col min="5106" max="5106" width="67.125" style="3" customWidth="1"/>
    <col min="5107" max="5107" width="13.875" style="3" customWidth="1"/>
    <col min="5108" max="5108" width="2.125" style="3" customWidth="1"/>
    <col min="5109" max="5109" width="13.875" style="3" customWidth="1"/>
    <col min="5110" max="5110" width="2.625" style="3" customWidth="1"/>
    <col min="5111" max="5112" width="9" style="3"/>
    <col min="5113" max="5113" width="9.625" style="3" bestFit="1" customWidth="1"/>
    <col min="5114" max="5361" width="9" style="3"/>
    <col min="5362" max="5362" width="67.125" style="3" customWidth="1"/>
    <col min="5363" max="5363" width="13.875" style="3" customWidth="1"/>
    <col min="5364" max="5364" width="2.125" style="3" customWidth="1"/>
    <col min="5365" max="5365" width="13.875" style="3" customWidth="1"/>
    <col min="5366" max="5366" width="2.625" style="3" customWidth="1"/>
    <col min="5367" max="5368" width="9" style="3"/>
    <col min="5369" max="5369" width="9.625" style="3" bestFit="1" customWidth="1"/>
    <col min="5370" max="5617" width="9" style="3"/>
    <col min="5618" max="5618" width="67.125" style="3" customWidth="1"/>
    <col min="5619" max="5619" width="13.875" style="3" customWidth="1"/>
    <col min="5620" max="5620" width="2.125" style="3" customWidth="1"/>
    <col min="5621" max="5621" width="13.875" style="3" customWidth="1"/>
    <col min="5622" max="5622" width="2.625" style="3" customWidth="1"/>
    <col min="5623" max="5624" width="9" style="3"/>
    <col min="5625" max="5625" width="9.625" style="3" bestFit="1" customWidth="1"/>
    <col min="5626" max="5873" width="9" style="3"/>
    <col min="5874" max="5874" width="67.125" style="3" customWidth="1"/>
    <col min="5875" max="5875" width="13.875" style="3" customWidth="1"/>
    <col min="5876" max="5876" width="2.125" style="3" customWidth="1"/>
    <col min="5877" max="5877" width="13.875" style="3" customWidth="1"/>
    <col min="5878" max="5878" width="2.625" style="3" customWidth="1"/>
    <col min="5879" max="5880" width="9" style="3"/>
    <col min="5881" max="5881" width="9.625" style="3" bestFit="1" customWidth="1"/>
    <col min="5882" max="6129" width="9" style="3"/>
    <col min="6130" max="6130" width="67.125" style="3" customWidth="1"/>
    <col min="6131" max="6131" width="13.875" style="3" customWidth="1"/>
    <col min="6132" max="6132" width="2.125" style="3" customWidth="1"/>
    <col min="6133" max="6133" width="13.875" style="3" customWidth="1"/>
    <col min="6134" max="6134" width="2.625" style="3" customWidth="1"/>
    <col min="6135" max="6136" width="9" style="3"/>
    <col min="6137" max="6137" width="9.625" style="3" bestFit="1" customWidth="1"/>
    <col min="6138" max="6385" width="9" style="3"/>
    <col min="6386" max="6386" width="67.125" style="3" customWidth="1"/>
    <col min="6387" max="6387" width="13.875" style="3" customWidth="1"/>
    <col min="6388" max="6388" width="2.125" style="3" customWidth="1"/>
    <col min="6389" max="6389" width="13.875" style="3" customWidth="1"/>
    <col min="6390" max="6390" width="2.625" style="3" customWidth="1"/>
    <col min="6391" max="6392" width="9" style="3"/>
    <col min="6393" max="6393" width="9.625" style="3" bestFit="1" customWidth="1"/>
    <col min="6394" max="6641" width="9" style="3"/>
    <col min="6642" max="6642" width="67.125" style="3" customWidth="1"/>
    <col min="6643" max="6643" width="13.875" style="3" customWidth="1"/>
    <col min="6644" max="6644" width="2.125" style="3" customWidth="1"/>
    <col min="6645" max="6645" width="13.875" style="3" customWidth="1"/>
    <col min="6646" max="6646" width="2.625" style="3" customWidth="1"/>
    <col min="6647" max="6648" width="9" style="3"/>
    <col min="6649" max="6649" width="9.625" style="3" bestFit="1" customWidth="1"/>
    <col min="6650" max="6897" width="9" style="3"/>
    <col min="6898" max="6898" width="67.125" style="3" customWidth="1"/>
    <col min="6899" max="6899" width="13.875" style="3" customWidth="1"/>
    <col min="6900" max="6900" width="2.125" style="3" customWidth="1"/>
    <col min="6901" max="6901" width="13.875" style="3" customWidth="1"/>
    <col min="6902" max="6902" width="2.625" style="3" customWidth="1"/>
    <col min="6903" max="6904" width="9" style="3"/>
    <col min="6905" max="6905" width="9.625" style="3" bestFit="1" customWidth="1"/>
    <col min="6906" max="7153" width="9" style="3"/>
    <col min="7154" max="7154" width="67.125" style="3" customWidth="1"/>
    <col min="7155" max="7155" width="13.875" style="3" customWidth="1"/>
    <col min="7156" max="7156" width="2.125" style="3" customWidth="1"/>
    <col min="7157" max="7157" width="13.875" style="3" customWidth="1"/>
    <col min="7158" max="7158" width="2.625" style="3" customWidth="1"/>
    <col min="7159" max="7160" width="9" style="3"/>
    <col min="7161" max="7161" width="9.625" style="3" bestFit="1" customWidth="1"/>
    <col min="7162" max="7409" width="9" style="3"/>
    <col min="7410" max="7410" width="67.125" style="3" customWidth="1"/>
    <col min="7411" max="7411" width="13.875" style="3" customWidth="1"/>
    <col min="7412" max="7412" width="2.125" style="3" customWidth="1"/>
    <col min="7413" max="7413" width="13.875" style="3" customWidth="1"/>
    <col min="7414" max="7414" width="2.625" style="3" customWidth="1"/>
    <col min="7415" max="7416" width="9" style="3"/>
    <col min="7417" max="7417" width="9.625" style="3" bestFit="1" customWidth="1"/>
    <col min="7418" max="7665" width="9" style="3"/>
    <col min="7666" max="7666" width="67.125" style="3" customWidth="1"/>
    <col min="7667" max="7667" width="13.875" style="3" customWidth="1"/>
    <col min="7668" max="7668" width="2.125" style="3" customWidth="1"/>
    <col min="7669" max="7669" width="13.875" style="3" customWidth="1"/>
    <col min="7670" max="7670" width="2.625" style="3" customWidth="1"/>
    <col min="7671" max="7672" width="9" style="3"/>
    <col min="7673" max="7673" width="9.625" style="3" bestFit="1" customWidth="1"/>
    <col min="7674" max="7921" width="9" style="3"/>
    <col min="7922" max="7922" width="67.125" style="3" customWidth="1"/>
    <col min="7923" max="7923" width="13.875" style="3" customWidth="1"/>
    <col min="7924" max="7924" width="2.125" style="3" customWidth="1"/>
    <col min="7925" max="7925" width="13.875" style="3" customWidth="1"/>
    <col min="7926" max="7926" width="2.625" style="3" customWidth="1"/>
    <col min="7927" max="7928" width="9" style="3"/>
    <col min="7929" max="7929" width="9.625" style="3" bestFit="1" customWidth="1"/>
    <col min="7930" max="8177" width="9" style="3"/>
    <col min="8178" max="8178" width="67.125" style="3" customWidth="1"/>
    <col min="8179" max="8179" width="13.875" style="3" customWidth="1"/>
    <col min="8180" max="8180" width="2.125" style="3" customWidth="1"/>
    <col min="8181" max="8181" width="13.875" style="3" customWidth="1"/>
    <col min="8182" max="8182" width="2.625" style="3" customWidth="1"/>
    <col min="8183" max="8184" width="9" style="3"/>
    <col min="8185" max="8185" width="9.625" style="3" bestFit="1" customWidth="1"/>
    <col min="8186" max="8433" width="9" style="3"/>
    <col min="8434" max="8434" width="67.125" style="3" customWidth="1"/>
    <col min="8435" max="8435" width="13.875" style="3" customWidth="1"/>
    <col min="8436" max="8436" width="2.125" style="3" customWidth="1"/>
    <col min="8437" max="8437" width="13.875" style="3" customWidth="1"/>
    <col min="8438" max="8438" width="2.625" style="3" customWidth="1"/>
    <col min="8439" max="8440" width="9" style="3"/>
    <col min="8441" max="8441" width="9.625" style="3" bestFit="1" customWidth="1"/>
    <col min="8442" max="8689" width="9" style="3"/>
    <col min="8690" max="8690" width="67.125" style="3" customWidth="1"/>
    <col min="8691" max="8691" width="13.875" style="3" customWidth="1"/>
    <col min="8692" max="8692" width="2.125" style="3" customWidth="1"/>
    <col min="8693" max="8693" width="13.875" style="3" customWidth="1"/>
    <col min="8694" max="8694" width="2.625" style="3" customWidth="1"/>
    <col min="8695" max="8696" width="9" style="3"/>
    <col min="8697" max="8697" width="9.625" style="3" bestFit="1" customWidth="1"/>
    <col min="8698" max="8945" width="9" style="3"/>
    <col min="8946" max="8946" width="67.125" style="3" customWidth="1"/>
    <col min="8947" max="8947" width="13.875" style="3" customWidth="1"/>
    <col min="8948" max="8948" width="2.125" style="3" customWidth="1"/>
    <col min="8949" max="8949" width="13.875" style="3" customWidth="1"/>
    <col min="8950" max="8950" width="2.625" style="3" customWidth="1"/>
    <col min="8951" max="8952" width="9" style="3"/>
    <col min="8953" max="8953" width="9.625" style="3" bestFit="1" customWidth="1"/>
    <col min="8954" max="9201" width="9" style="3"/>
    <col min="9202" max="9202" width="67.125" style="3" customWidth="1"/>
    <col min="9203" max="9203" width="13.875" style="3" customWidth="1"/>
    <col min="9204" max="9204" width="2.125" style="3" customWidth="1"/>
    <col min="9205" max="9205" width="13.875" style="3" customWidth="1"/>
    <col min="9206" max="9206" width="2.625" style="3" customWidth="1"/>
    <col min="9207" max="9208" width="9" style="3"/>
    <col min="9209" max="9209" width="9.625" style="3" bestFit="1" customWidth="1"/>
    <col min="9210" max="9457" width="9" style="3"/>
    <col min="9458" max="9458" width="67.125" style="3" customWidth="1"/>
    <col min="9459" max="9459" width="13.875" style="3" customWidth="1"/>
    <col min="9460" max="9460" width="2.125" style="3" customWidth="1"/>
    <col min="9461" max="9461" width="13.875" style="3" customWidth="1"/>
    <col min="9462" max="9462" width="2.625" style="3" customWidth="1"/>
    <col min="9463" max="9464" width="9" style="3"/>
    <col min="9465" max="9465" width="9.625" style="3" bestFit="1" customWidth="1"/>
    <col min="9466" max="9713" width="9" style="3"/>
    <col min="9714" max="9714" width="67.125" style="3" customWidth="1"/>
    <col min="9715" max="9715" width="13.875" style="3" customWidth="1"/>
    <col min="9716" max="9716" width="2.125" style="3" customWidth="1"/>
    <col min="9717" max="9717" width="13.875" style="3" customWidth="1"/>
    <col min="9718" max="9718" width="2.625" style="3" customWidth="1"/>
    <col min="9719" max="9720" width="9" style="3"/>
    <col min="9721" max="9721" width="9.625" style="3" bestFit="1" customWidth="1"/>
    <col min="9722" max="9969" width="9" style="3"/>
    <col min="9970" max="9970" width="67.125" style="3" customWidth="1"/>
    <col min="9971" max="9971" width="13.875" style="3" customWidth="1"/>
    <col min="9972" max="9972" width="2.125" style="3" customWidth="1"/>
    <col min="9973" max="9973" width="13.875" style="3" customWidth="1"/>
    <col min="9974" max="9974" width="2.625" style="3" customWidth="1"/>
    <col min="9975" max="9976" width="9" style="3"/>
    <col min="9977" max="9977" width="9.625" style="3" bestFit="1" customWidth="1"/>
    <col min="9978" max="10225" width="9" style="3"/>
    <col min="10226" max="10226" width="67.125" style="3" customWidth="1"/>
    <col min="10227" max="10227" width="13.875" style="3" customWidth="1"/>
    <col min="10228" max="10228" width="2.125" style="3" customWidth="1"/>
    <col min="10229" max="10229" width="13.875" style="3" customWidth="1"/>
    <col min="10230" max="10230" width="2.625" style="3" customWidth="1"/>
    <col min="10231" max="10232" width="9" style="3"/>
    <col min="10233" max="10233" width="9.625" style="3" bestFit="1" customWidth="1"/>
    <col min="10234" max="10481" width="9" style="3"/>
    <col min="10482" max="10482" width="67.125" style="3" customWidth="1"/>
    <col min="10483" max="10483" width="13.875" style="3" customWidth="1"/>
    <col min="10484" max="10484" width="2.125" style="3" customWidth="1"/>
    <col min="10485" max="10485" width="13.875" style="3" customWidth="1"/>
    <col min="10486" max="10486" width="2.625" style="3" customWidth="1"/>
    <col min="10487" max="10488" width="9" style="3"/>
    <col min="10489" max="10489" width="9.625" style="3" bestFit="1" customWidth="1"/>
    <col min="10490" max="10737" width="9" style="3"/>
    <col min="10738" max="10738" width="67.125" style="3" customWidth="1"/>
    <col min="10739" max="10739" width="13.875" style="3" customWidth="1"/>
    <col min="10740" max="10740" width="2.125" style="3" customWidth="1"/>
    <col min="10741" max="10741" width="13.875" style="3" customWidth="1"/>
    <col min="10742" max="10742" width="2.625" style="3" customWidth="1"/>
    <col min="10743" max="10744" width="9" style="3"/>
    <col min="10745" max="10745" width="9.625" style="3" bestFit="1" customWidth="1"/>
    <col min="10746" max="10993" width="9" style="3"/>
    <col min="10994" max="10994" width="67.125" style="3" customWidth="1"/>
    <col min="10995" max="10995" width="13.875" style="3" customWidth="1"/>
    <col min="10996" max="10996" width="2.125" style="3" customWidth="1"/>
    <col min="10997" max="10997" width="13.875" style="3" customWidth="1"/>
    <col min="10998" max="10998" width="2.625" style="3" customWidth="1"/>
    <col min="10999" max="11000" width="9" style="3"/>
    <col min="11001" max="11001" width="9.625" style="3" bestFit="1" customWidth="1"/>
    <col min="11002" max="11249" width="9" style="3"/>
    <col min="11250" max="11250" width="67.125" style="3" customWidth="1"/>
    <col min="11251" max="11251" width="13.875" style="3" customWidth="1"/>
    <col min="11252" max="11252" width="2.125" style="3" customWidth="1"/>
    <col min="11253" max="11253" width="13.875" style="3" customWidth="1"/>
    <col min="11254" max="11254" width="2.625" style="3" customWidth="1"/>
    <col min="11255" max="11256" width="9" style="3"/>
    <col min="11257" max="11257" width="9.625" style="3" bestFit="1" customWidth="1"/>
    <col min="11258" max="11505" width="9" style="3"/>
    <col min="11506" max="11506" width="67.125" style="3" customWidth="1"/>
    <col min="11507" max="11507" width="13.875" style="3" customWidth="1"/>
    <col min="11508" max="11508" width="2.125" style="3" customWidth="1"/>
    <col min="11509" max="11509" width="13.875" style="3" customWidth="1"/>
    <col min="11510" max="11510" width="2.625" style="3" customWidth="1"/>
    <col min="11511" max="11512" width="9" style="3"/>
    <col min="11513" max="11513" width="9.625" style="3" bestFit="1" customWidth="1"/>
    <col min="11514" max="11761" width="9" style="3"/>
    <col min="11762" max="11762" width="67.125" style="3" customWidth="1"/>
    <col min="11763" max="11763" width="13.875" style="3" customWidth="1"/>
    <col min="11764" max="11764" width="2.125" style="3" customWidth="1"/>
    <col min="11765" max="11765" width="13.875" style="3" customWidth="1"/>
    <col min="11766" max="11766" width="2.625" style="3" customWidth="1"/>
    <col min="11767" max="11768" width="9" style="3"/>
    <col min="11769" max="11769" width="9.625" style="3" bestFit="1" customWidth="1"/>
    <col min="11770" max="12017" width="9" style="3"/>
    <col min="12018" max="12018" width="67.125" style="3" customWidth="1"/>
    <col min="12019" max="12019" width="13.875" style="3" customWidth="1"/>
    <col min="12020" max="12020" width="2.125" style="3" customWidth="1"/>
    <col min="12021" max="12021" width="13.875" style="3" customWidth="1"/>
    <col min="12022" max="12022" width="2.625" style="3" customWidth="1"/>
    <col min="12023" max="12024" width="9" style="3"/>
    <col min="12025" max="12025" width="9.625" style="3" bestFit="1" customWidth="1"/>
    <col min="12026" max="12273" width="9" style="3"/>
    <col min="12274" max="12274" width="67.125" style="3" customWidth="1"/>
    <col min="12275" max="12275" width="13.875" style="3" customWidth="1"/>
    <col min="12276" max="12276" width="2.125" style="3" customWidth="1"/>
    <col min="12277" max="12277" width="13.875" style="3" customWidth="1"/>
    <col min="12278" max="12278" width="2.625" style="3" customWidth="1"/>
    <col min="12279" max="12280" width="9" style="3"/>
    <col min="12281" max="12281" width="9.625" style="3" bestFit="1" customWidth="1"/>
    <col min="12282" max="12529" width="9" style="3"/>
    <col min="12530" max="12530" width="67.125" style="3" customWidth="1"/>
    <col min="12531" max="12531" width="13.875" style="3" customWidth="1"/>
    <col min="12532" max="12532" width="2.125" style="3" customWidth="1"/>
    <col min="12533" max="12533" width="13.875" style="3" customWidth="1"/>
    <col min="12534" max="12534" width="2.625" style="3" customWidth="1"/>
    <col min="12535" max="12536" width="9" style="3"/>
    <col min="12537" max="12537" width="9.625" style="3" bestFit="1" customWidth="1"/>
    <col min="12538" max="12785" width="9" style="3"/>
    <col min="12786" max="12786" width="67.125" style="3" customWidth="1"/>
    <col min="12787" max="12787" width="13.875" style="3" customWidth="1"/>
    <col min="12788" max="12788" width="2.125" style="3" customWidth="1"/>
    <col min="12789" max="12789" width="13.875" style="3" customWidth="1"/>
    <col min="12790" max="12790" width="2.625" style="3" customWidth="1"/>
    <col min="12791" max="12792" width="9" style="3"/>
    <col min="12793" max="12793" width="9.625" style="3" bestFit="1" customWidth="1"/>
    <col min="12794" max="13041" width="9" style="3"/>
    <col min="13042" max="13042" width="67.125" style="3" customWidth="1"/>
    <col min="13043" max="13043" width="13.875" style="3" customWidth="1"/>
    <col min="13044" max="13044" width="2.125" style="3" customWidth="1"/>
    <col min="13045" max="13045" width="13.875" style="3" customWidth="1"/>
    <col min="13046" max="13046" width="2.625" style="3" customWidth="1"/>
    <col min="13047" max="13048" width="9" style="3"/>
    <col min="13049" max="13049" width="9.625" style="3" bestFit="1" customWidth="1"/>
    <col min="13050" max="13297" width="9" style="3"/>
    <col min="13298" max="13298" width="67.125" style="3" customWidth="1"/>
    <col min="13299" max="13299" width="13.875" style="3" customWidth="1"/>
    <col min="13300" max="13300" width="2.125" style="3" customWidth="1"/>
    <col min="13301" max="13301" width="13.875" style="3" customWidth="1"/>
    <col min="13302" max="13302" width="2.625" style="3" customWidth="1"/>
    <col min="13303" max="13304" width="9" style="3"/>
    <col min="13305" max="13305" width="9.625" style="3" bestFit="1" customWidth="1"/>
    <col min="13306" max="13553" width="9" style="3"/>
    <col min="13554" max="13554" width="67.125" style="3" customWidth="1"/>
    <col min="13555" max="13555" width="13.875" style="3" customWidth="1"/>
    <col min="13556" max="13556" width="2.125" style="3" customWidth="1"/>
    <col min="13557" max="13557" width="13.875" style="3" customWidth="1"/>
    <col min="13558" max="13558" width="2.625" style="3" customWidth="1"/>
    <col min="13559" max="13560" width="9" style="3"/>
    <col min="13561" max="13561" width="9.625" style="3" bestFit="1" customWidth="1"/>
    <col min="13562" max="13809" width="9" style="3"/>
    <col min="13810" max="13810" width="67.125" style="3" customWidth="1"/>
    <col min="13811" max="13811" width="13.875" style="3" customWidth="1"/>
    <col min="13812" max="13812" width="2.125" style="3" customWidth="1"/>
    <col min="13813" max="13813" width="13.875" style="3" customWidth="1"/>
    <col min="13814" max="13814" width="2.625" style="3" customWidth="1"/>
    <col min="13815" max="13816" width="9" style="3"/>
    <col min="13817" max="13817" width="9.625" style="3" bestFit="1" customWidth="1"/>
    <col min="13818" max="14065" width="9" style="3"/>
    <col min="14066" max="14066" width="67.125" style="3" customWidth="1"/>
    <col min="14067" max="14067" width="13.875" style="3" customWidth="1"/>
    <col min="14068" max="14068" width="2.125" style="3" customWidth="1"/>
    <col min="14069" max="14069" width="13.875" style="3" customWidth="1"/>
    <col min="14070" max="14070" width="2.625" style="3" customWidth="1"/>
    <col min="14071" max="14072" width="9" style="3"/>
    <col min="14073" max="14073" width="9.625" style="3" bestFit="1" customWidth="1"/>
    <col min="14074" max="14321" width="9" style="3"/>
    <col min="14322" max="14322" width="67.125" style="3" customWidth="1"/>
    <col min="14323" max="14323" width="13.875" style="3" customWidth="1"/>
    <col min="14324" max="14324" width="2.125" style="3" customWidth="1"/>
    <col min="14325" max="14325" width="13.875" style="3" customWidth="1"/>
    <col min="14326" max="14326" width="2.625" style="3" customWidth="1"/>
    <col min="14327" max="14328" width="9" style="3"/>
    <col min="14329" max="14329" width="9.625" style="3" bestFit="1" customWidth="1"/>
    <col min="14330" max="14577" width="9" style="3"/>
    <col min="14578" max="14578" width="67.125" style="3" customWidth="1"/>
    <col min="14579" max="14579" width="13.875" style="3" customWidth="1"/>
    <col min="14580" max="14580" width="2.125" style="3" customWidth="1"/>
    <col min="14581" max="14581" width="13.875" style="3" customWidth="1"/>
    <col min="14582" max="14582" width="2.625" style="3" customWidth="1"/>
    <col min="14583" max="14584" width="9" style="3"/>
    <col min="14585" max="14585" width="9.625" style="3" bestFit="1" customWidth="1"/>
    <col min="14586" max="14833" width="9" style="3"/>
    <col min="14834" max="14834" width="67.125" style="3" customWidth="1"/>
    <col min="14835" max="14835" width="13.875" style="3" customWidth="1"/>
    <col min="14836" max="14836" width="2.125" style="3" customWidth="1"/>
    <col min="14837" max="14837" width="13.875" style="3" customWidth="1"/>
    <col min="14838" max="14838" width="2.625" style="3" customWidth="1"/>
    <col min="14839" max="14840" width="9" style="3"/>
    <col min="14841" max="14841" width="9.625" style="3" bestFit="1" customWidth="1"/>
    <col min="14842" max="15089" width="9" style="3"/>
    <col min="15090" max="15090" width="67.125" style="3" customWidth="1"/>
    <col min="15091" max="15091" width="13.875" style="3" customWidth="1"/>
    <col min="15092" max="15092" width="2.125" style="3" customWidth="1"/>
    <col min="15093" max="15093" width="13.875" style="3" customWidth="1"/>
    <col min="15094" max="15094" width="2.625" style="3" customWidth="1"/>
    <col min="15095" max="15096" width="9" style="3"/>
    <col min="15097" max="15097" width="9.625" style="3" bestFit="1" customWidth="1"/>
    <col min="15098" max="15345" width="9" style="3"/>
    <col min="15346" max="15346" width="67.125" style="3" customWidth="1"/>
    <col min="15347" max="15347" width="13.875" style="3" customWidth="1"/>
    <col min="15348" max="15348" width="2.125" style="3" customWidth="1"/>
    <col min="15349" max="15349" width="13.875" style="3" customWidth="1"/>
    <col min="15350" max="15350" width="2.625" style="3" customWidth="1"/>
    <col min="15351" max="15352" width="9" style="3"/>
    <col min="15353" max="15353" width="9.625" style="3" bestFit="1" customWidth="1"/>
    <col min="15354" max="15601" width="9" style="3"/>
    <col min="15602" max="15602" width="67.125" style="3" customWidth="1"/>
    <col min="15603" max="15603" width="13.875" style="3" customWidth="1"/>
    <col min="15604" max="15604" width="2.125" style="3" customWidth="1"/>
    <col min="15605" max="15605" width="13.875" style="3" customWidth="1"/>
    <col min="15606" max="15606" width="2.625" style="3" customWidth="1"/>
    <col min="15607" max="15608" width="9" style="3"/>
    <col min="15609" max="15609" width="9.625" style="3" bestFit="1" customWidth="1"/>
    <col min="15610" max="15857" width="9" style="3"/>
    <col min="15858" max="15858" width="67.125" style="3" customWidth="1"/>
    <col min="15859" max="15859" width="13.875" style="3" customWidth="1"/>
    <col min="15860" max="15860" width="2.125" style="3" customWidth="1"/>
    <col min="15861" max="15861" width="13.875" style="3" customWidth="1"/>
    <col min="15862" max="15862" width="2.625" style="3" customWidth="1"/>
    <col min="15863" max="15864" width="9" style="3"/>
    <col min="15865" max="15865" width="9.625" style="3" bestFit="1" customWidth="1"/>
    <col min="15866" max="16113" width="9" style="3"/>
    <col min="16114" max="16114" width="67.125" style="3" customWidth="1"/>
    <col min="16115" max="16115" width="13.875" style="3" customWidth="1"/>
    <col min="16116" max="16116" width="2.125" style="3" customWidth="1"/>
    <col min="16117" max="16117" width="13.875" style="3" customWidth="1"/>
    <col min="16118" max="16118" width="2.625" style="3" customWidth="1"/>
    <col min="16119" max="16120" width="9" style="3"/>
    <col min="16121" max="16121" width="9.625" style="3" bestFit="1" customWidth="1"/>
    <col min="16122" max="16367" width="9" style="3"/>
    <col min="16368" max="16384" width="9" style="3" customWidth="1"/>
  </cols>
  <sheetData>
    <row r="1" spans="1:10" ht="23.1" customHeight="1" x14ac:dyDescent="0.6">
      <c r="A1" s="1"/>
      <c r="D1" s="85"/>
      <c r="E1" s="1"/>
      <c r="F1" s="85"/>
      <c r="H1" s="123"/>
      <c r="J1" s="126" t="s">
        <v>91</v>
      </c>
    </row>
    <row r="2" spans="1:10" ht="23.1" customHeight="1" x14ac:dyDescent="0.6">
      <c r="A2" s="1" t="s">
        <v>0</v>
      </c>
      <c r="D2" s="85"/>
      <c r="E2" s="1"/>
      <c r="F2" s="85"/>
      <c r="H2" s="123"/>
      <c r="J2" s="123"/>
    </row>
    <row r="3" spans="1:10" ht="23.1" customHeight="1" x14ac:dyDescent="0.6">
      <c r="A3" s="1" t="s">
        <v>85</v>
      </c>
      <c r="D3" s="85"/>
      <c r="E3" s="1"/>
      <c r="F3" s="85"/>
      <c r="H3" s="123"/>
      <c r="J3" s="123"/>
    </row>
    <row r="4" spans="1:10" ht="23.1" customHeight="1" x14ac:dyDescent="0.6">
      <c r="A4" s="44" t="s">
        <v>169</v>
      </c>
      <c r="D4" s="85"/>
      <c r="E4" s="1"/>
      <c r="F4" s="85"/>
      <c r="H4" s="123"/>
      <c r="J4" s="123"/>
    </row>
    <row r="5" spans="1:10" ht="23.1" customHeight="1" x14ac:dyDescent="0.6">
      <c r="A5" s="1"/>
      <c r="D5" s="85"/>
      <c r="E5" s="1"/>
      <c r="F5" s="85"/>
      <c r="H5" s="123"/>
      <c r="J5" s="126" t="s">
        <v>78</v>
      </c>
    </row>
    <row r="6" spans="1:10" ht="23.1" customHeight="1" x14ac:dyDescent="0.6">
      <c r="D6" s="165" t="s">
        <v>1</v>
      </c>
      <c r="E6" s="165"/>
      <c r="F6" s="165"/>
      <c r="G6" s="86"/>
      <c r="H6" s="166" t="s">
        <v>2</v>
      </c>
      <c r="I6" s="166"/>
      <c r="J6" s="166"/>
    </row>
    <row r="7" spans="1:10" ht="23.1" customHeight="1" x14ac:dyDescent="0.6">
      <c r="C7" s="6"/>
      <c r="D7" s="61" t="s">
        <v>154</v>
      </c>
      <c r="E7" s="62"/>
      <c r="F7" s="61" t="s">
        <v>87</v>
      </c>
      <c r="H7" s="61" t="s">
        <v>154</v>
      </c>
      <c r="I7" s="62"/>
      <c r="J7" s="61" t="s">
        <v>87</v>
      </c>
    </row>
    <row r="8" spans="1:10" ht="23.1" customHeight="1" x14ac:dyDescent="0.6">
      <c r="A8" s="1" t="s">
        <v>70</v>
      </c>
      <c r="D8" s="84"/>
      <c r="E8" s="83"/>
      <c r="F8" s="84"/>
    </row>
    <row r="9" spans="1:10" ht="23.1" customHeight="1" x14ac:dyDescent="0.6">
      <c r="A9" s="3" t="s">
        <v>149</v>
      </c>
      <c r="D9" s="135">
        <v>13408</v>
      </c>
      <c r="E9" s="33"/>
      <c r="F9" s="135">
        <v>32359</v>
      </c>
      <c r="G9" s="26"/>
      <c r="H9" s="135">
        <v>2106</v>
      </c>
      <c r="I9" s="26"/>
      <c r="J9" s="135">
        <v>14454</v>
      </c>
    </row>
    <row r="10" spans="1:10" ht="23.1" customHeight="1" x14ac:dyDescent="0.6">
      <c r="A10" s="3" t="s">
        <v>150</v>
      </c>
      <c r="D10" s="135"/>
      <c r="E10" s="33"/>
      <c r="F10" s="135"/>
      <c r="G10" s="26"/>
      <c r="H10" s="128"/>
      <c r="I10" s="26"/>
      <c r="J10" s="128"/>
    </row>
    <row r="11" spans="1:10" ht="23.1" customHeight="1" x14ac:dyDescent="0.6">
      <c r="A11" s="82" t="s">
        <v>140</v>
      </c>
      <c r="D11" s="136"/>
      <c r="E11" s="33"/>
      <c r="F11" s="136"/>
      <c r="G11" s="26"/>
      <c r="H11" s="137"/>
      <c r="I11" s="26"/>
      <c r="J11" s="137"/>
    </row>
    <row r="12" spans="1:10" ht="23.1" customHeight="1" x14ac:dyDescent="0.6">
      <c r="A12" s="82" t="s">
        <v>55</v>
      </c>
      <c r="D12" s="135">
        <v>26620</v>
      </c>
      <c r="E12" s="33"/>
      <c r="F12" s="135">
        <v>19679</v>
      </c>
      <c r="G12" s="26"/>
      <c r="H12" s="127">
        <v>18378</v>
      </c>
      <c r="I12" s="26"/>
      <c r="J12" s="128">
        <v>13002</v>
      </c>
    </row>
    <row r="13" spans="1:10" ht="23.1" customHeight="1" x14ac:dyDescent="0.6">
      <c r="A13" s="82" t="s">
        <v>141</v>
      </c>
      <c r="D13" s="135">
        <v>6538</v>
      </c>
      <c r="E13" s="33"/>
      <c r="F13" s="135">
        <v>6185</v>
      </c>
      <c r="G13" s="26"/>
      <c r="H13" s="128">
        <v>3016</v>
      </c>
      <c r="I13" s="26"/>
      <c r="J13" s="128">
        <v>3249</v>
      </c>
    </row>
    <row r="14" spans="1:10" ht="23.1" customHeight="1" x14ac:dyDescent="0.6">
      <c r="A14" s="82" t="s">
        <v>203</v>
      </c>
      <c r="D14" s="135">
        <v>-688</v>
      </c>
      <c r="E14" s="33"/>
      <c r="F14" s="135">
        <v>-31</v>
      </c>
      <c r="G14" s="26"/>
      <c r="H14" s="128">
        <v>0</v>
      </c>
      <c r="I14" s="26"/>
      <c r="J14" s="128">
        <v>0</v>
      </c>
    </row>
    <row r="15" spans="1:10" ht="23.1" customHeight="1" x14ac:dyDescent="0.6">
      <c r="A15" s="82" t="s">
        <v>56</v>
      </c>
      <c r="D15" s="135">
        <v>42840</v>
      </c>
      <c r="E15" s="33"/>
      <c r="F15" s="135">
        <v>30719</v>
      </c>
      <c r="G15" s="26"/>
      <c r="H15" s="128">
        <v>45558</v>
      </c>
      <c r="I15" s="26"/>
      <c r="J15" s="128">
        <v>30405</v>
      </c>
    </row>
    <row r="16" spans="1:10" ht="23.1" customHeight="1" x14ac:dyDescent="0.6">
      <c r="A16" s="82" t="s">
        <v>178</v>
      </c>
      <c r="D16" s="135">
        <v>21</v>
      </c>
      <c r="E16" s="33"/>
      <c r="F16" s="135">
        <v>25</v>
      </c>
      <c r="G16" s="26"/>
      <c r="H16" s="128">
        <v>21</v>
      </c>
      <c r="I16" s="26"/>
      <c r="J16" s="128">
        <v>1</v>
      </c>
    </row>
    <row r="17" spans="1:10" ht="23.1" customHeight="1" x14ac:dyDescent="0.6">
      <c r="A17" s="82" t="s">
        <v>144</v>
      </c>
      <c r="D17" s="135">
        <v>775</v>
      </c>
      <c r="E17" s="33"/>
      <c r="F17" s="135">
        <v>853</v>
      </c>
      <c r="G17" s="26"/>
      <c r="H17" s="128">
        <v>487</v>
      </c>
      <c r="I17" s="26"/>
      <c r="J17" s="128">
        <v>402</v>
      </c>
    </row>
    <row r="18" spans="1:10" ht="23.1" customHeight="1" x14ac:dyDescent="0.6">
      <c r="A18" s="82" t="s">
        <v>142</v>
      </c>
      <c r="D18" s="134">
        <v>-122295</v>
      </c>
      <c r="E18" s="13"/>
      <c r="F18" s="134">
        <v>-106886</v>
      </c>
      <c r="G18" s="26"/>
      <c r="H18" s="124">
        <v>-86736</v>
      </c>
      <c r="I18" s="26"/>
      <c r="J18" s="124">
        <v>-78599</v>
      </c>
    </row>
    <row r="19" spans="1:10" ht="23.1" customHeight="1" x14ac:dyDescent="0.6">
      <c r="A19" s="3" t="s">
        <v>107</v>
      </c>
      <c r="D19" s="143"/>
      <c r="E19" s="13"/>
      <c r="F19" s="143"/>
      <c r="G19" s="26"/>
      <c r="H19" s="144"/>
      <c r="I19" s="26"/>
      <c r="J19" s="144"/>
    </row>
    <row r="20" spans="1:10" ht="23.1" customHeight="1" x14ac:dyDescent="0.6">
      <c r="A20" s="82" t="s">
        <v>143</v>
      </c>
      <c r="D20" s="138">
        <f>SUM(D9:D18)</f>
        <v>-32781</v>
      </c>
      <c r="E20" s="33"/>
      <c r="F20" s="138">
        <f>SUM(F9:F18)</f>
        <v>-17097</v>
      </c>
      <c r="G20" s="26"/>
      <c r="H20" s="138">
        <f>SUM(H9:H18)</f>
        <v>-17170</v>
      </c>
      <c r="I20" s="26"/>
      <c r="J20" s="138">
        <f>SUM(J9:J18)</f>
        <v>-17086</v>
      </c>
    </row>
    <row r="21" spans="1:10" ht="23.1" customHeight="1" x14ac:dyDescent="0.6">
      <c r="A21" s="3" t="s">
        <v>108</v>
      </c>
      <c r="D21" s="138"/>
      <c r="E21" s="33"/>
      <c r="F21" s="138"/>
      <c r="G21" s="26"/>
      <c r="H21" s="138"/>
      <c r="I21" s="26"/>
      <c r="J21" s="138"/>
    </row>
    <row r="22" spans="1:10" ht="23.1" customHeight="1" x14ac:dyDescent="0.6">
      <c r="A22" s="82" t="s">
        <v>145</v>
      </c>
      <c r="D22" s="135">
        <v>-167698</v>
      </c>
      <c r="E22" s="33"/>
      <c r="F22" s="135">
        <v>-257502</v>
      </c>
      <c r="G22" s="26"/>
      <c r="H22" s="128">
        <v>-171451</v>
      </c>
      <c r="I22" s="26"/>
      <c r="J22" s="128">
        <v>-263258</v>
      </c>
    </row>
    <row r="23" spans="1:10" ht="23.1" customHeight="1" x14ac:dyDescent="0.6">
      <c r="A23" s="82" t="s">
        <v>7</v>
      </c>
      <c r="D23" s="135">
        <v>0</v>
      </c>
      <c r="E23" s="33"/>
      <c r="F23" s="135">
        <v>7960</v>
      </c>
      <c r="G23" s="26"/>
      <c r="H23" s="128">
        <v>0</v>
      </c>
      <c r="I23" s="26"/>
      <c r="J23" s="128">
        <v>7960</v>
      </c>
    </row>
    <row r="24" spans="1:10" ht="23.1" customHeight="1" x14ac:dyDescent="0.6">
      <c r="A24" s="82" t="s">
        <v>146</v>
      </c>
      <c r="D24" s="135">
        <v>-38327</v>
      </c>
      <c r="E24" s="33"/>
      <c r="F24" s="135">
        <v>-6950</v>
      </c>
      <c r="G24" s="26"/>
      <c r="H24" s="128">
        <v>-2369</v>
      </c>
      <c r="I24" s="26"/>
      <c r="J24" s="128">
        <v>-354</v>
      </c>
    </row>
    <row r="25" spans="1:10" ht="23.1" customHeight="1" x14ac:dyDescent="0.6">
      <c r="A25" s="82" t="s">
        <v>8</v>
      </c>
      <c r="D25" s="135">
        <v>-928</v>
      </c>
      <c r="E25" s="33"/>
      <c r="F25" s="135">
        <v>-11574</v>
      </c>
      <c r="G25" s="26"/>
      <c r="H25" s="128">
        <v>-23875</v>
      </c>
      <c r="I25" s="26"/>
      <c r="J25" s="128">
        <v>63527</v>
      </c>
    </row>
    <row r="26" spans="1:10" ht="23.1" customHeight="1" x14ac:dyDescent="0.6">
      <c r="A26" s="82" t="s">
        <v>10</v>
      </c>
      <c r="D26" s="135">
        <v>-1753</v>
      </c>
      <c r="E26" s="33"/>
      <c r="F26" s="135">
        <v>-18145</v>
      </c>
      <c r="G26" s="26"/>
      <c r="H26" s="128">
        <v>0</v>
      </c>
      <c r="I26" s="26"/>
      <c r="J26" s="128">
        <v>0</v>
      </c>
    </row>
    <row r="27" spans="1:10" ht="23.1" customHeight="1" x14ac:dyDescent="0.6">
      <c r="A27" s="82" t="s">
        <v>11</v>
      </c>
      <c r="D27" s="135">
        <v>75209</v>
      </c>
      <c r="E27" s="33"/>
      <c r="F27" s="135">
        <v>75488</v>
      </c>
      <c r="G27" s="26"/>
      <c r="H27" s="128">
        <v>75209</v>
      </c>
      <c r="I27" s="26"/>
      <c r="J27" s="128">
        <v>75488</v>
      </c>
    </row>
    <row r="28" spans="1:10" ht="23.1" customHeight="1" x14ac:dyDescent="0.6">
      <c r="A28" s="82" t="s">
        <v>12</v>
      </c>
      <c r="D28" s="135">
        <v>-2030</v>
      </c>
      <c r="E28" s="33"/>
      <c r="F28" s="135">
        <v>-2403</v>
      </c>
      <c r="G28" s="26"/>
      <c r="H28" s="128">
        <v>178</v>
      </c>
      <c r="I28" s="26"/>
      <c r="J28" s="128">
        <v>-2893</v>
      </c>
    </row>
    <row r="29" spans="1:10" ht="23.1" customHeight="1" x14ac:dyDescent="0.6">
      <c r="A29" s="82" t="s">
        <v>20</v>
      </c>
      <c r="D29" s="135">
        <v>-16</v>
      </c>
      <c r="E29" s="33"/>
      <c r="F29" s="135">
        <v>0</v>
      </c>
      <c r="G29" s="26"/>
      <c r="H29" s="128">
        <v>0</v>
      </c>
      <c r="I29" s="26"/>
      <c r="J29" s="128">
        <v>0</v>
      </c>
    </row>
    <row r="30" spans="1:10" ht="23.1" customHeight="1" x14ac:dyDescent="0.6">
      <c r="A30" s="3" t="s">
        <v>123</v>
      </c>
      <c r="D30" s="135"/>
      <c r="E30" s="33"/>
      <c r="F30" s="135"/>
      <c r="G30" s="26"/>
      <c r="H30" s="128"/>
      <c r="I30" s="26"/>
      <c r="J30" s="128"/>
    </row>
    <row r="31" spans="1:10" ht="23.1" customHeight="1" x14ac:dyDescent="0.6">
      <c r="A31" s="82" t="s">
        <v>26</v>
      </c>
      <c r="D31" s="135">
        <v>1566</v>
      </c>
      <c r="E31" s="33"/>
      <c r="F31" s="135">
        <v>9967</v>
      </c>
      <c r="G31" s="26"/>
      <c r="H31" s="128">
        <v>7706</v>
      </c>
      <c r="I31" s="26"/>
      <c r="J31" s="128">
        <v>32982</v>
      </c>
    </row>
    <row r="32" spans="1:10" ht="23.1" customHeight="1" x14ac:dyDescent="0.6">
      <c r="A32" s="82" t="s">
        <v>30</v>
      </c>
      <c r="D32" s="138">
        <v>2651</v>
      </c>
      <c r="E32" s="33"/>
      <c r="F32" s="138">
        <v>-1368</v>
      </c>
      <c r="G32" s="26"/>
      <c r="H32" s="128">
        <v>321</v>
      </c>
      <c r="I32" s="26"/>
      <c r="J32" s="128">
        <v>-332</v>
      </c>
    </row>
    <row r="33" spans="1:10" ht="23.1" customHeight="1" x14ac:dyDescent="0.6">
      <c r="A33" s="82" t="s">
        <v>33</v>
      </c>
      <c r="D33" s="134">
        <v>102</v>
      </c>
      <c r="E33" s="13"/>
      <c r="F33" s="134">
        <v>2</v>
      </c>
      <c r="G33" s="26"/>
      <c r="H33" s="124">
        <v>102</v>
      </c>
      <c r="I33" s="26"/>
      <c r="J33" s="124">
        <v>2</v>
      </c>
    </row>
    <row r="34" spans="1:10" ht="23.1" customHeight="1" x14ac:dyDescent="0.6">
      <c r="A34" s="3" t="s">
        <v>162</v>
      </c>
      <c r="D34" s="138">
        <f>SUM(D20:D33)</f>
        <v>-164005</v>
      </c>
      <c r="E34" s="13"/>
      <c r="F34" s="138">
        <f>SUM(F20:F33)</f>
        <v>-221622</v>
      </c>
      <c r="G34" s="26"/>
      <c r="H34" s="11">
        <f>SUM(H20:H33)</f>
        <v>-131349</v>
      </c>
      <c r="I34" s="26"/>
      <c r="J34" s="11">
        <f>SUM(J20:J33)</f>
        <v>-103964</v>
      </c>
    </row>
    <row r="35" spans="1:10" ht="23.1" customHeight="1" x14ac:dyDescent="0.6">
      <c r="A35" s="81" t="s">
        <v>109</v>
      </c>
      <c r="D35" s="135">
        <v>125141</v>
      </c>
      <c r="E35" s="33"/>
      <c r="F35" s="135">
        <v>110528</v>
      </c>
      <c r="G35" s="26"/>
      <c r="H35" s="128">
        <v>86761</v>
      </c>
      <c r="I35" s="26"/>
      <c r="J35" s="128">
        <v>74926</v>
      </c>
    </row>
    <row r="36" spans="1:10" ht="23.1" customHeight="1" x14ac:dyDescent="0.6">
      <c r="A36" s="81" t="s">
        <v>110</v>
      </c>
      <c r="D36" s="135">
        <v>-4535</v>
      </c>
      <c r="E36" s="33"/>
      <c r="F36" s="135">
        <v>-1989</v>
      </c>
      <c r="G36" s="26"/>
      <c r="H36" s="128">
        <v>-462</v>
      </c>
      <c r="I36" s="26"/>
      <c r="J36" s="128">
        <v>-297</v>
      </c>
    </row>
    <row r="37" spans="1:10" ht="23.1" customHeight="1" x14ac:dyDescent="0.6">
      <c r="A37" s="1" t="s">
        <v>162</v>
      </c>
      <c r="D37" s="139">
        <f>SUM(D34:D36)</f>
        <v>-43399</v>
      </c>
      <c r="E37" s="33"/>
      <c r="F37" s="139">
        <f>SUM(F34:F36)</f>
        <v>-113083</v>
      </c>
      <c r="G37" s="26"/>
      <c r="H37" s="139">
        <f>SUM(H34:H36)</f>
        <v>-45050</v>
      </c>
      <c r="I37" s="26"/>
      <c r="J37" s="139">
        <f>SUM(J34:J36)</f>
        <v>-29335</v>
      </c>
    </row>
    <row r="38" spans="1:10" ht="23.1" customHeight="1" x14ac:dyDescent="0.6">
      <c r="A38" s="1"/>
      <c r="D38" s="129"/>
      <c r="E38" s="123"/>
      <c r="F38" s="129"/>
      <c r="H38" s="129"/>
      <c r="J38" s="129"/>
    </row>
    <row r="39" spans="1:10" ht="23.1" customHeight="1" x14ac:dyDescent="0.6">
      <c r="A39" s="8" t="s">
        <v>79</v>
      </c>
      <c r="D39" s="129"/>
      <c r="E39" s="123"/>
      <c r="F39" s="129"/>
      <c r="H39" s="129"/>
      <c r="J39" s="129"/>
    </row>
    <row r="40" spans="1:10" ht="23.1" customHeight="1" x14ac:dyDescent="0.6">
      <c r="A40" s="8"/>
      <c r="D40" s="129"/>
      <c r="E40" s="123"/>
      <c r="F40" s="129"/>
      <c r="H40" s="129"/>
      <c r="J40" s="129"/>
    </row>
    <row r="41" spans="1:10" ht="23.1" customHeight="1" x14ac:dyDescent="0.6">
      <c r="A41" s="8"/>
      <c r="D41" s="129"/>
      <c r="E41" s="123"/>
      <c r="F41" s="129"/>
      <c r="H41" s="129"/>
      <c r="J41" s="129"/>
    </row>
    <row r="42" spans="1:10" ht="24" customHeight="1" x14ac:dyDescent="0.6">
      <c r="A42" s="1"/>
      <c r="D42" s="130"/>
      <c r="E42" s="131"/>
      <c r="F42" s="130"/>
      <c r="J42" s="126" t="s">
        <v>91</v>
      </c>
    </row>
    <row r="43" spans="1:10" ht="24" customHeight="1" x14ac:dyDescent="0.6">
      <c r="A43" s="1" t="s">
        <v>0</v>
      </c>
      <c r="D43" s="130"/>
      <c r="E43" s="131"/>
      <c r="F43" s="130"/>
    </row>
    <row r="44" spans="1:10" ht="24" customHeight="1" x14ac:dyDescent="0.6">
      <c r="A44" s="1" t="s">
        <v>86</v>
      </c>
      <c r="D44" s="130"/>
      <c r="E44" s="131"/>
      <c r="F44" s="130"/>
    </row>
    <row r="45" spans="1:10" ht="24" customHeight="1" x14ac:dyDescent="0.6">
      <c r="A45" s="44" t="s">
        <v>169</v>
      </c>
      <c r="D45" s="130"/>
      <c r="E45" s="131"/>
      <c r="F45" s="130"/>
    </row>
    <row r="46" spans="1:10" ht="24" customHeight="1" x14ac:dyDescent="0.6">
      <c r="A46" s="4"/>
      <c r="D46" s="85"/>
      <c r="E46" s="1"/>
      <c r="F46" s="85"/>
      <c r="H46" s="123"/>
      <c r="J46" s="126" t="s">
        <v>78</v>
      </c>
    </row>
    <row r="47" spans="1:10" ht="24" customHeight="1" x14ac:dyDescent="0.6">
      <c r="A47" s="1"/>
      <c r="D47" s="165" t="s">
        <v>1</v>
      </c>
      <c r="E47" s="165"/>
      <c r="F47" s="165"/>
      <c r="G47" s="86"/>
      <c r="H47" s="166" t="s">
        <v>2</v>
      </c>
      <c r="I47" s="166"/>
      <c r="J47" s="166"/>
    </row>
    <row r="48" spans="1:10" ht="24" customHeight="1" x14ac:dyDescent="0.6">
      <c r="A48" s="1"/>
      <c r="C48" s="6"/>
      <c r="D48" s="61" t="s">
        <v>154</v>
      </c>
      <c r="E48" s="62"/>
      <c r="F48" s="61" t="s">
        <v>87</v>
      </c>
      <c r="H48" s="61" t="s">
        <v>154</v>
      </c>
      <c r="I48" s="62"/>
      <c r="J48" s="61" t="s">
        <v>87</v>
      </c>
    </row>
    <row r="49" spans="1:11" ht="24" customHeight="1" x14ac:dyDescent="0.6">
      <c r="A49" s="1" t="s">
        <v>71</v>
      </c>
      <c r="D49" s="85"/>
      <c r="E49" s="1"/>
      <c r="F49" s="85"/>
    </row>
    <row r="50" spans="1:11" ht="24" customHeight="1" x14ac:dyDescent="0.6">
      <c r="A50" s="3" t="s">
        <v>111</v>
      </c>
      <c r="D50" s="127">
        <v>-1345</v>
      </c>
      <c r="E50" s="33"/>
      <c r="F50" s="142">
        <v>-1367</v>
      </c>
      <c r="G50" s="26"/>
      <c r="H50" s="127">
        <v>-127</v>
      </c>
      <c r="I50" s="26"/>
      <c r="J50" s="33">
        <v>-481</v>
      </c>
    </row>
    <row r="51" spans="1:11" ht="24" customHeight="1" x14ac:dyDescent="0.6">
      <c r="A51" s="3" t="s">
        <v>72</v>
      </c>
      <c r="D51" s="127">
        <v>4</v>
      </c>
      <c r="E51" s="33"/>
      <c r="F51" s="142">
        <v>29</v>
      </c>
      <c r="G51" s="26"/>
      <c r="H51" s="127">
        <v>4</v>
      </c>
      <c r="I51" s="26"/>
      <c r="J51" s="33">
        <v>129</v>
      </c>
    </row>
    <row r="52" spans="1:11" ht="24" customHeight="1" x14ac:dyDescent="0.6">
      <c r="A52" s="3" t="s">
        <v>112</v>
      </c>
      <c r="D52" s="127">
        <v>-4194</v>
      </c>
      <c r="E52" s="33"/>
      <c r="F52" s="142">
        <v>-1406</v>
      </c>
      <c r="G52" s="26"/>
      <c r="H52" s="128">
        <v>-4194</v>
      </c>
      <c r="I52" s="26"/>
      <c r="J52" s="135">
        <v>-1406</v>
      </c>
    </row>
    <row r="53" spans="1:11" ht="24" customHeight="1" x14ac:dyDescent="0.6">
      <c r="A53" s="3" t="s">
        <v>173</v>
      </c>
      <c r="D53" s="127">
        <v>0</v>
      </c>
      <c r="E53" s="33"/>
      <c r="F53" s="142">
        <v>0</v>
      </c>
      <c r="G53" s="26"/>
      <c r="H53" s="128">
        <v>-250000</v>
      </c>
      <c r="I53" s="26"/>
      <c r="J53" s="135">
        <v>0</v>
      </c>
    </row>
    <row r="54" spans="1:11" ht="24" customHeight="1" x14ac:dyDescent="0.6">
      <c r="A54" s="1" t="s">
        <v>113</v>
      </c>
      <c r="D54" s="140">
        <f>SUM(D50:D53)</f>
        <v>-5535</v>
      </c>
      <c r="E54" s="33"/>
      <c r="F54" s="140">
        <f>SUM(F50:F53)</f>
        <v>-2744</v>
      </c>
      <c r="G54" s="26"/>
      <c r="H54" s="140">
        <f>SUM(H50:H53)</f>
        <v>-254317</v>
      </c>
      <c r="I54" s="26"/>
      <c r="J54" s="140">
        <f>SUM(J50:J53)</f>
        <v>-1758</v>
      </c>
    </row>
    <row r="55" spans="1:11" ht="24" customHeight="1" x14ac:dyDescent="0.6">
      <c r="A55" s="1" t="s">
        <v>73</v>
      </c>
      <c r="D55" s="142"/>
      <c r="E55" s="33"/>
      <c r="F55" s="142"/>
      <c r="G55" s="26"/>
      <c r="H55" s="33"/>
      <c r="I55" s="26"/>
      <c r="J55" s="33"/>
    </row>
    <row r="56" spans="1:11" ht="24" customHeight="1" x14ac:dyDescent="0.6">
      <c r="A56" s="3" t="s">
        <v>121</v>
      </c>
      <c r="D56" s="135">
        <v>168682</v>
      </c>
      <c r="E56" s="33"/>
      <c r="F56" s="135">
        <v>210245</v>
      </c>
      <c r="G56" s="26"/>
      <c r="H56" s="127">
        <v>113681</v>
      </c>
      <c r="I56" s="26"/>
      <c r="J56" s="135">
        <v>165245</v>
      </c>
    </row>
    <row r="57" spans="1:11" ht="24" customHeight="1" x14ac:dyDescent="0.6">
      <c r="A57" s="3" t="s">
        <v>179</v>
      </c>
      <c r="D57" s="138">
        <v>-270825</v>
      </c>
      <c r="E57" s="33"/>
      <c r="F57" s="138">
        <v>-80816</v>
      </c>
      <c r="G57" s="26"/>
      <c r="H57" s="127">
        <v>-150825</v>
      </c>
      <c r="I57" s="26"/>
      <c r="J57" s="33">
        <v>-80816</v>
      </c>
    </row>
    <row r="58" spans="1:11" ht="24" customHeight="1" x14ac:dyDescent="0.6">
      <c r="A58" s="3" t="s">
        <v>74</v>
      </c>
      <c r="D58" s="128">
        <v>0</v>
      </c>
      <c r="E58" s="33"/>
      <c r="F58" s="128">
        <v>58910</v>
      </c>
      <c r="G58" s="26"/>
      <c r="H58" s="127">
        <v>0</v>
      </c>
      <c r="I58" s="26"/>
      <c r="J58" s="128">
        <v>58910</v>
      </c>
    </row>
    <row r="59" spans="1:11" ht="24" customHeight="1" x14ac:dyDescent="0.6">
      <c r="A59" s="3" t="s">
        <v>114</v>
      </c>
      <c r="D59" s="127">
        <v>-103567</v>
      </c>
      <c r="E59" s="33"/>
      <c r="F59" s="127">
        <v>-109241</v>
      </c>
      <c r="G59" s="26"/>
      <c r="H59" s="127">
        <v>-103567</v>
      </c>
      <c r="I59" s="26"/>
      <c r="J59" s="127">
        <v>-109241</v>
      </c>
      <c r="K59" s="81"/>
    </row>
    <row r="60" spans="1:11" ht="24" customHeight="1" x14ac:dyDescent="0.6">
      <c r="A60" s="3" t="s">
        <v>75</v>
      </c>
      <c r="D60" s="135">
        <v>215000</v>
      </c>
      <c r="E60" s="33"/>
      <c r="F60" s="135">
        <v>5000</v>
      </c>
      <c r="G60" s="26"/>
      <c r="H60" s="128">
        <v>125000</v>
      </c>
      <c r="I60" s="26"/>
      <c r="J60" s="135">
        <v>0</v>
      </c>
    </row>
    <row r="61" spans="1:11" ht="24" customHeight="1" x14ac:dyDescent="0.6">
      <c r="A61" s="3" t="s">
        <v>180</v>
      </c>
      <c r="D61" s="135">
        <v>-275000</v>
      </c>
      <c r="E61" s="33"/>
      <c r="F61" s="135">
        <v>0</v>
      </c>
      <c r="G61" s="26"/>
      <c r="H61" s="128">
        <v>-80000</v>
      </c>
      <c r="I61" s="26"/>
      <c r="J61" s="135">
        <v>0</v>
      </c>
    </row>
    <row r="62" spans="1:11" ht="24" customHeight="1" x14ac:dyDescent="0.6">
      <c r="A62" s="3" t="s">
        <v>76</v>
      </c>
      <c r="D62" s="135">
        <v>26000</v>
      </c>
      <c r="E62" s="33"/>
      <c r="F62" s="135">
        <v>45000</v>
      </c>
      <c r="G62" s="26"/>
      <c r="H62" s="127">
        <v>1000</v>
      </c>
      <c r="I62" s="26"/>
      <c r="J62" s="127">
        <v>0</v>
      </c>
    </row>
    <row r="63" spans="1:11" ht="24" customHeight="1" x14ac:dyDescent="0.6">
      <c r="A63" s="3" t="s">
        <v>181</v>
      </c>
      <c r="D63" s="135">
        <v>-85000</v>
      </c>
      <c r="E63" s="33"/>
      <c r="F63" s="135">
        <v>0</v>
      </c>
      <c r="G63" s="26"/>
      <c r="H63" s="127">
        <v>0</v>
      </c>
      <c r="I63" s="26"/>
      <c r="J63" s="127">
        <v>-3000</v>
      </c>
    </row>
    <row r="64" spans="1:11" ht="24" customHeight="1" x14ac:dyDescent="0.6">
      <c r="A64" s="3" t="s">
        <v>115</v>
      </c>
      <c r="D64" s="135">
        <v>-1536</v>
      </c>
      <c r="E64" s="33"/>
      <c r="F64" s="135">
        <v>-1846</v>
      </c>
      <c r="G64" s="26"/>
      <c r="H64" s="127">
        <v>-1536</v>
      </c>
      <c r="I64" s="26"/>
      <c r="J64" s="128">
        <v>-1846</v>
      </c>
    </row>
    <row r="65" spans="1:10" ht="24" customHeight="1" x14ac:dyDescent="0.6">
      <c r="A65" s="81" t="s">
        <v>77</v>
      </c>
      <c r="D65" s="138">
        <v>-4642</v>
      </c>
      <c r="E65" s="33"/>
      <c r="F65" s="138">
        <v>-4131</v>
      </c>
      <c r="G65" s="26"/>
      <c r="H65" s="127">
        <v>-2124</v>
      </c>
      <c r="I65" s="26"/>
      <c r="J65" s="128">
        <v>-2096</v>
      </c>
    </row>
    <row r="66" spans="1:10" ht="24" customHeight="1" x14ac:dyDescent="0.6">
      <c r="A66" s="3" t="s">
        <v>116</v>
      </c>
      <c r="D66" s="135">
        <v>-28115</v>
      </c>
      <c r="E66" s="33"/>
      <c r="F66" s="135">
        <v>-22141</v>
      </c>
      <c r="G66" s="26"/>
      <c r="H66" s="127">
        <v>-19921</v>
      </c>
      <c r="I66" s="26"/>
      <c r="J66" s="128">
        <v>-15519</v>
      </c>
    </row>
    <row r="67" spans="1:10" ht="24" customHeight="1" x14ac:dyDescent="0.6">
      <c r="A67" s="81" t="s">
        <v>184</v>
      </c>
      <c r="D67" s="135">
        <v>0</v>
      </c>
      <c r="E67" s="33"/>
      <c r="F67" s="138">
        <v>-2084</v>
      </c>
      <c r="G67" s="26"/>
      <c r="H67" s="127">
        <v>0</v>
      </c>
      <c r="I67" s="26"/>
      <c r="J67" s="33">
        <v>-2084</v>
      </c>
    </row>
    <row r="68" spans="1:10" ht="24" customHeight="1" x14ac:dyDescent="0.6">
      <c r="A68" s="81" t="s">
        <v>182</v>
      </c>
      <c r="D68" s="135">
        <v>409323</v>
      </c>
      <c r="E68" s="33"/>
      <c r="F68" s="138">
        <v>0</v>
      </c>
      <c r="G68" s="26"/>
      <c r="H68" s="127">
        <v>409323</v>
      </c>
      <c r="I68" s="26"/>
      <c r="J68" s="33">
        <v>0</v>
      </c>
    </row>
    <row r="69" spans="1:10" ht="24" customHeight="1" x14ac:dyDescent="0.6">
      <c r="A69" s="1" t="s">
        <v>163</v>
      </c>
      <c r="D69" s="141">
        <f>SUM(D56:D68)</f>
        <v>50320</v>
      </c>
      <c r="E69" s="33"/>
      <c r="F69" s="141">
        <f>SUM(F56:F68)</f>
        <v>98896</v>
      </c>
      <c r="G69" s="26"/>
      <c r="H69" s="141">
        <f>SUM(H56:H68)</f>
        <v>291031</v>
      </c>
      <c r="I69" s="26"/>
      <c r="J69" s="141">
        <f>SUM(J56:J68)</f>
        <v>9553</v>
      </c>
    </row>
    <row r="70" spans="1:10" ht="24" customHeight="1" x14ac:dyDescent="0.6">
      <c r="A70" s="1" t="s">
        <v>164</v>
      </c>
      <c r="D70" s="142">
        <f>D37+D54+D69</f>
        <v>1386</v>
      </c>
      <c r="E70" s="33"/>
      <c r="F70" s="142">
        <f>F37+F54+F69</f>
        <v>-16931</v>
      </c>
      <c r="G70" s="26"/>
      <c r="H70" s="142">
        <f>H37+H54+H69</f>
        <v>-8336</v>
      </c>
      <c r="I70" s="26"/>
      <c r="J70" s="142">
        <f>J37+J54+J69</f>
        <v>-21540</v>
      </c>
    </row>
    <row r="71" spans="1:10" ht="24" customHeight="1" x14ac:dyDescent="0.6">
      <c r="A71" s="3" t="s">
        <v>117</v>
      </c>
      <c r="D71" s="155">
        <f>+BS!F11</f>
        <v>21679</v>
      </c>
      <c r="E71" s="33"/>
      <c r="F71" s="158">
        <v>31999</v>
      </c>
      <c r="G71" s="26"/>
      <c r="H71" s="159">
        <f>+BS!J11</f>
        <v>13420</v>
      </c>
      <c r="I71" s="26"/>
      <c r="J71" s="159">
        <v>25483</v>
      </c>
    </row>
    <row r="72" spans="1:10" ht="24" customHeight="1" thickBot="1" x14ac:dyDescent="0.65">
      <c r="A72" s="1" t="s">
        <v>118</v>
      </c>
      <c r="D72" s="152">
        <f>SUM(D70:D71)</f>
        <v>23065</v>
      </c>
      <c r="E72" s="33"/>
      <c r="F72" s="152">
        <f>SUM(F70:F71)</f>
        <v>15068</v>
      </c>
      <c r="G72" s="26"/>
      <c r="H72" s="153">
        <f>SUM(H70:H71)</f>
        <v>5084</v>
      </c>
      <c r="I72" s="26"/>
      <c r="J72" s="153">
        <f>SUM(J70:J71)</f>
        <v>3943</v>
      </c>
    </row>
    <row r="73" spans="1:10" ht="24" customHeight="1" thickTop="1" x14ac:dyDescent="0.6">
      <c r="A73" s="1"/>
      <c r="D73" s="160"/>
      <c r="E73" s="157"/>
      <c r="F73" s="160"/>
      <c r="G73" s="80"/>
      <c r="H73" s="160"/>
      <c r="I73" s="80"/>
      <c r="J73" s="160"/>
    </row>
    <row r="74" spans="1:10" ht="24" customHeight="1" x14ac:dyDescent="0.6">
      <c r="A74" s="1" t="s">
        <v>119</v>
      </c>
      <c r="D74" s="132"/>
      <c r="E74" s="123"/>
      <c r="F74" s="132"/>
      <c r="H74" s="133"/>
      <c r="J74" s="133"/>
    </row>
    <row r="75" spans="1:10" ht="24" customHeight="1" x14ac:dyDescent="0.6">
      <c r="A75" s="3" t="s">
        <v>120</v>
      </c>
      <c r="D75" s="132"/>
      <c r="E75" s="123"/>
      <c r="F75" s="132"/>
      <c r="H75" s="133"/>
      <c r="J75" s="133"/>
    </row>
    <row r="76" spans="1:10" ht="24" customHeight="1" x14ac:dyDescent="0.6">
      <c r="A76" s="82" t="s">
        <v>139</v>
      </c>
      <c r="D76" s="156">
        <v>93782</v>
      </c>
      <c r="E76" s="33"/>
      <c r="F76" s="156">
        <v>78779</v>
      </c>
      <c r="G76" s="26"/>
      <c r="H76" s="13">
        <v>93782</v>
      </c>
      <c r="I76" s="26"/>
      <c r="J76" s="13">
        <v>78779</v>
      </c>
    </row>
    <row r="77" spans="1:10" ht="24" customHeight="1" x14ac:dyDescent="0.6">
      <c r="A77" s="82" t="s">
        <v>200</v>
      </c>
      <c r="D77" s="156">
        <v>0</v>
      </c>
      <c r="E77" s="33"/>
      <c r="F77" s="156">
        <v>18759</v>
      </c>
      <c r="G77" s="26"/>
      <c r="H77" s="13">
        <v>0</v>
      </c>
      <c r="I77" s="26"/>
      <c r="J77" s="156">
        <v>18759</v>
      </c>
    </row>
    <row r="78" spans="1:10" ht="24" customHeight="1" x14ac:dyDescent="0.6">
      <c r="A78" s="82" t="s">
        <v>205</v>
      </c>
      <c r="D78" s="3"/>
      <c r="F78" s="3"/>
      <c r="H78" s="3"/>
      <c r="J78" s="3"/>
    </row>
    <row r="79" spans="1:10" ht="24" customHeight="1" x14ac:dyDescent="0.6">
      <c r="A79" s="82" t="s">
        <v>204</v>
      </c>
      <c r="D79" s="156">
        <v>25600</v>
      </c>
      <c r="E79" s="33"/>
      <c r="F79" s="156">
        <v>0</v>
      </c>
      <c r="G79" s="26"/>
      <c r="H79" s="13">
        <v>25600</v>
      </c>
      <c r="I79" s="26"/>
      <c r="J79" s="156">
        <v>0</v>
      </c>
    </row>
    <row r="80" spans="1:10" ht="24" customHeight="1" x14ac:dyDescent="0.6">
      <c r="A80" s="82" t="s">
        <v>183</v>
      </c>
      <c r="D80" s="3"/>
      <c r="F80" s="3"/>
      <c r="H80" s="3"/>
      <c r="J80" s="3"/>
    </row>
    <row r="81" spans="1:10" ht="24" customHeight="1" x14ac:dyDescent="0.6">
      <c r="A81" s="82" t="s">
        <v>185</v>
      </c>
      <c r="D81" s="156">
        <v>45000</v>
      </c>
      <c r="E81" s="33"/>
      <c r="F81" s="156">
        <v>0</v>
      </c>
      <c r="G81" s="26"/>
      <c r="H81" s="13">
        <v>45000</v>
      </c>
      <c r="I81" s="26"/>
      <c r="J81" s="156">
        <v>0</v>
      </c>
    </row>
    <row r="82" spans="1:10" ht="24" customHeight="1" x14ac:dyDescent="0.6">
      <c r="A82" s="82" t="s">
        <v>202</v>
      </c>
      <c r="D82" s="138">
        <v>15122</v>
      </c>
      <c r="E82" s="128"/>
      <c r="F82" s="138">
        <v>2686</v>
      </c>
      <c r="G82" s="25"/>
      <c r="H82" s="11">
        <v>11297</v>
      </c>
      <c r="I82" s="25"/>
      <c r="J82" s="138">
        <v>0</v>
      </c>
    </row>
    <row r="83" spans="1:10" ht="24" customHeight="1" x14ac:dyDescent="0.6">
      <c r="A83" s="1"/>
      <c r="D83" s="132"/>
      <c r="E83" s="123"/>
      <c r="F83" s="132"/>
      <c r="H83" s="133"/>
      <c r="J83" s="133"/>
    </row>
    <row r="84" spans="1:10" ht="24" customHeight="1" x14ac:dyDescent="0.6">
      <c r="A84" s="8" t="s">
        <v>79</v>
      </c>
      <c r="D84" s="132"/>
      <c r="E84" s="123"/>
      <c r="F84" s="132"/>
      <c r="H84" s="133"/>
      <c r="J84" s="133"/>
    </row>
    <row r="85" spans="1:10" ht="24" customHeight="1" x14ac:dyDescent="0.6">
      <c r="A85" s="8"/>
      <c r="D85" s="132"/>
      <c r="E85" s="123"/>
      <c r="F85" s="132"/>
      <c r="H85" s="133"/>
      <c r="J85" s="133"/>
    </row>
    <row r="86" spans="1:10" ht="24" customHeight="1" x14ac:dyDescent="0.6">
      <c r="D86" s="122"/>
      <c r="F86" s="122"/>
    </row>
  </sheetData>
  <mergeCells count="4">
    <mergeCell ref="H6:J6"/>
    <mergeCell ref="H47:J47"/>
    <mergeCell ref="D47:F47"/>
    <mergeCell ref="D6:F6"/>
  </mergeCells>
  <pageMargins left="0.86614173228346458" right="0.47244094488188981" top="0.9055118110236221" bottom="0" header="0.51181102362204722" footer="0.51181102362204722"/>
  <pageSetup paperSize="9" scale="75" firstPageNumber="12" fitToHeight="0" orientation="portrait" useFirstPageNumber="1" r:id="rId1"/>
  <headerFooter scaleWithDoc="0" alignWithMargins="0"/>
  <rowBreaks count="1" manualBreakCount="1">
    <brk id="41" max="16383" man="1"/>
  </rowBreaks>
  <ignoredErrors>
    <ignoredError sqref="G69 I69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9e7ba13-7d78-4c02-9f8f-06c2d2a62883">
      <Terms xmlns="http://schemas.microsoft.com/office/infopath/2007/PartnerControls"/>
    </lcf76f155ced4ddcb4097134ff3c332f>
    <TaxCatchAll xmlns="2937ab28-6126-44f0-bee7-994bff0aee3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D3A0C54DECD274C970ADE96B6BA87E0" ma:contentTypeVersion="13" ma:contentTypeDescription="สร้างเอกสารใหม่" ma:contentTypeScope="" ma:versionID="68f5881265ddedd4c67b0da116280e98">
  <xsd:schema xmlns:xsd="http://www.w3.org/2001/XMLSchema" xmlns:xs="http://www.w3.org/2001/XMLSchema" xmlns:p="http://schemas.microsoft.com/office/2006/metadata/properties" xmlns:ns2="09e7ba13-7d78-4c02-9f8f-06c2d2a62883" xmlns:ns3="2937ab28-6126-44f0-bee7-994bff0aee32" targetNamespace="http://schemas.microsoft.com/office/2006/metadata/properties" ma:root="true" ma:fieldsID="db0f7373d2c8128ebb53be24968ca56a" ns2:_="" ns3:_="">
    <xsd:import namespace="09e7ba13-7d78-4c02-9f8f-06c2d2a62883"/>
    <xsd:import namespace="2937ab28-6126-44f0-bee7-994bff0aee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9e7ba13-7d78-4c02-9f8f-06c2d2a628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37ab28-6126-44f0-bee7-994bff0aee3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547d453c-729d-4826-9c72-8768363bb188}" ma:internalName="TaxCatchAll" ma:showField="CatchAllData" ma:web="2937ab28-6126-44f0-bee7-994bff0aee3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E1A2D66-A360-4B5E-AD95-99DE172F30ED}">
  <ds:schemaRefs>
    <ds:schemaRef ds:uri="http://www.w3.org/XML/1998/namespace"/>
    <ds:schemaRef ds:uri="http://schemas.microsoft.com/office/2006/documentManagement/types"/>
    <ds:schemaRef ds:uri="http://purl.org/dc/dcmitype/"/>
    <ds:schemaRef ds:uri="2937ab28-6126-44f0-bee7-994bff0aee32"/>
    <ds:schemaRef ds:uri="http://schemas.microsoft.com/office/2006/metadata/properties"/>
    <ds:schemaRef ds:uri="http://schemas.microsoft.com/office/infopath/2007/PartnerControls"/>
    <ds:schemaRef ds:uri="09e7ba13-7d78-4c02-9f8f-06c2d2a62883"/>
    <ds:schemaRef ds:uri="http://schemas.openxmlformats.org/package/2006/metadata/core-properties"/>
    <ds:schemaRef ds:uri="http://purl.org/dc/terms/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6466252A-7E83-48D7-8040-376BBA12305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2355DD5-0243-446C-B865-5A7D7D50D7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9e7ba13-7d78-4c02-9f8f-06c2d2a62883"/>
    <ds:schemaRef ds:uri="2937ab28-6126-44f0-bee7-994bff0aee3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 Conso</vt:lpstr>
      <vt:lpstr>CE Separate</vt:lpstr>
      <vt:lpstr>CF</vt:lpstr>
      <vt:lpstr>BS!Print_Area</vt:lpstr>
      <vt:lpstr>'CE Conso'!Print_Area</vt:lpstr>
      <vt:lpstr>'CE Separate'!Print_Area</vt:lpstr>
      <vt:lpstr>CF!Print_Area</vt:lpstr>
      <vt:lpstr>PL!Print_Area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KPMG</dc:creator>
  <cp:keywords/>
  <dc:description/>
  <cp:lastModifiedBy>Lalitpan เยียร์. Maedsatan</cp:lastModifiedBy>
  <cp:revision/>
  <cp:lastPrinted>2024-08-08T12:22:38Z</cp:lastPrinted>
  <dcterms:created xsi:type="dcterms:W3CDTF">2011-03-31T02:27:11Z</dcterms:created>
  <dcterms:modified xsi:type="dcterms:W3CDTF">2024-08-09T11:27:12Z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0x0101000D3A0C54DECD274C970ADE96B6BA87E0</vt:lpwstr>
  </property>
  <property fmtid="{D5CDD505-2E9C-101B-9397-08002B2CF9AE}" pid="3" name="MediaServiceImageTags">
    <vt:lpwstr/>
  </property>
</Properties>
</file>