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4\Q2'24\2.FS\SET\"/>
    </mc:Choice>
  </mc:AlternateContent>
  <xr:revisionPtr revIDLastSave="0" documentId="13_ncr:1_{F7CB9370-4EBE-4BBE-81F9-556A3628ABD7}" xr6:coauthVersionLast="47" xr6:coauthVersionMax="47" xr10:uidLastSave="{00000000-0000-0000-0000-000000000000}"/>
  <bookViews>
    <workbookView xWindow="28680" yWindow="-120" windowWidth="29040" windowHeight="157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1" r:id="rId9"/>
    <sheet name="PL (6mths) 7" sheetId="36" r:id="rId10"/>
    <sheet name="Conso 8" sheetId="24" r:id="rId11"/>
    <sheet name="Company 9" sheetId="27" r:id="rId12"/>
    <sheet name="CF 10-11" sheetId="29" r:id="rId13"/>
    <sheet name="PL Q1" sheetId="34" state="hidden" r:id="rId14"/>
  </sheets>
  <definedNames>
    <definedName name="__123Graph_A" hidden="1">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'BS-3-5'!$A$1:$J$102</definedName>
    <definedName name="_xlnm.Print_Area" localSheetId="12">'CF 10-11'!$A$1:$K$107</definedName>
    <definedName name="_xlnm.Print_Area" localSheetId="11">'Company 9'!$A$1:$L$27</definedName>
    <definedName name="_xlnm.Print_Area" localSheetId="10">'Conso 8'!$A$1:$P$27</definedName>
    <definedName name="_xlnm.Print_Area" localSheetId="8">'PL (3mths) 6'!$A$1:$L$41</definedName>
    <definedName name="_xlnm.Print_Area" localSheetId="9">'PL (6mths) 7'!$A$1:$L$41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9" hidden="1">#REF!</definedName>
    <definedName name="tjy" localSheetId="13" hidden="1">#REF!</definedName>
    <definedName name="tjy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ฆ๋ฒ?ฏธ๋?" hidden="1">#REF!</definedName>
    <definedName name="ด" localSheetId="13" hidden="1">#REF!</definedName>
    <definedName name="ด" hidden="1">#REF!</definedName>
    <definedName name="เท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3" i="29" l="1"/>
  <c r="G93" i="29"/>
  <c r="K76" i="29"/>
  <c r="G76" i="29"/>
  <c r="J108" i="29" l="1"/>
  <c r="H108" i="29"/>
  <c r="H19" i="35" l="1"/>
  <c r="H15" i="36" l="1"/>
  <c r="L15" i="36"/>
  <c r="H24" i="36"/>
  <c r="L24" i="36"/>
  <c r="J20" i="27"/>
  <c r="N20" i="24"/>
  <c r="P20" i="24" s="1"/>
  <c r="L26" i="36" l="1"/>
  <c r="L28" i="36" s="1"/>
  <c r="L30" i="36" s="1"/>
  <c r="H26" i="36"/>
  <c r="H28" i="36" s="1"/>
  <c r="H30" i="36" s="1"/>
  <c r="H32" i="36" l="1"/>
  <c r="H35" i="36"/>
  <c r="L32" i="36"/>
  <c r="L35" i="36"/>
  <c r="H38" i="36" l="1"/>
  <c r="K31" i="29"/>
  <c r="K59" i="29" s="1"/>
  <c r="K62" i="29" s="1"/>
  <c r="L38" i="36"/>
  <c r="G31" i="29"/>
  <c r="G59" i="29" s="1"/>
  <c r="G62" i="29" s="1"/>
  <c r="G95" i="29" s="1"/>
  <c r="G97" i="29" s="1"/>
  <c r="L20" i="27"/>
  <c r="H15" i="27"/>
  <c r="D15" i="27"/>
  <c r="D17" i="27" s="1"/>
  <c r="F15" i="27"/>
  <c r="L15" i="24"/>
  <c r="L17" i="24" s="1"/>
  <c r="J15" i="24"/>
  <c r="J17" i="24" s="1"/>
  <c r="H15" i="24"/>
  <c r="H17" i="24" s="1"/>
  <c r="F15" i="24"/>
  <c r="D15" i="24"/>
  <c r="D17" i="24" s="1"/>
  <c r="F17" i="24"/>
  <c r="P11" i="24" l="1"/>
  <c r="L11" i="27"/>
  <c r="F17" i="27"/>
  <c r="F19" i="35"/>
  <c r="J60" i="35"/>
  <c r="F60" i="35"/>
  <c r="F108" i="29" l="1"/>
  <c r="H24" i="27" l="1"/>
  <c r="F24" i="27"/>
  <c r="D24" i="27"/>
  <c r="D24" i="24"/>
  <c r="D26" i="24" s="1"/>
  <c r="F24" i="24"/>
  <c r="H24" i="24"/>
  <c r="J24" i="24"/>
  <c r="L24" i="24"/>
  <c r="L26" i="24" l="1"/>
  <c r="J26" i="24"/>
  <c r="H26" i="24"/>
  <c r="F26" i="24"/>
  <c r="H17" i="27"/>
  <c r="D72" i="35" l="1"/>
  <c r="J100" i="35" l="1"/>
  <c r="F100" i="35"/>
  <c r="J72" i="35"/>
  <c r="F72" i="35"/>
  <c r="H60" i="35"/>
  <c r="D60" i="35"/>
  <c r="D73" i="35" s="1"/>
  <c r="J34" i="35"/>
  <c r="H34" i="35"/>
  <c r="J19" i="35"/>
  <c r="J36" i="35" l="1"/>
  <c r="F73" i="35"/>
  <c r="F102" i="35" s="1"/>
  <c r="F34" i="35"/>
  <c r="F36" i="35" s="1"/>
  <c r="J73" i="35"/>
  <c r="H36" i="35"/>
  <c r="F103" i="35" l="1"/>
  <c r="J102" i="35"/>
  <c r="J103" i="35" s="1"/>
  <c r="L24" i="31"/>
  <c r="L15" i="31"/>
  <c r="H24" i="31"/>
  <c r="H15" i="31"/>
  <c r="L26" i="31" l="1"/>
  <c r="L28" i="31" s="1"/>
  <c r="L30" i="31" s="1"/>
  <c r="H26" i="31"/>
  <c r="H28" i="31" s="1"/>
  <c r="H30" i="31" s="1"/>
  <c r="H35" i="31" s="1"/>
  <c r="L32" i="31" l="1"/>
  <c r="L35" i="31"/>
  <c r="H32" i="31"/>
  <c r="H38" i="31" l="1"/>
  <c r="K95" i="29"/>
  <c r="K97" i="29" s="1"/>
  <c r="L38" i="31"/>
  <c r="D26" i="27"/>
  <c r="F26" i="27"/>
  <c r="H26" i="27"/>
  <c r="N15" i="24" l="1"/>
  <c r="N17" i="24" s="1"/>
  <c r="P14" i="24"/>
  <c r="P15" i="24" s="1"/>
  <c r="P17" i="24" s="1"/>
  <c r="L14" i="27"/>
  <c r="L15" i="27" s="1"/>
  <c r="L17" i="27" s="1"/>
  <c r="J15" i="27"/>
  <c r="J17" i="27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F26" i="34" s="1"/>
  <c r="F28" i="34" s="1"/>
  <c r="F30" i="34" s="1"/>
  <c r="L26" i="34" l="1"/>
  <c r="L28" i="34" s="1"/>
  <c r="L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D19" i="35" l="1"/>
  <c r="I93" i="29" l="1"/>
  <c r="I76" i="29" l="1"/>
  <c r="E76" i="29" l="1"/>
  <c r="E93" i="29" l="1"/>
  <c r="H72" i="35" l="1"/>
  <c r="H73" i="35" s="1"/>
  <c r="J24" i="36" l="1"/>
  <c r="J24" i="31"/>
  <c r="J15" i="36"/>
  <c r="J15" i="31"/>
  <c r="J26" i="36" l="1"/>
  <c r="J28" i="36" s="1"/>
  <c r="J30" i="36" s="1"/>
  <c r="J26" i="31"/>
  <c r="J28" i="31" s="1"/>
  <c r="J30" i="31" s="1"/>
  <c r="J35" i="31" s="1"/>
  <c r="J32" i="36"/>
  <c r="J35" i="36"/>
  <c r="J32" i="31" l="1"/>
  <c r="J38" i="31" s="1"/>
  <c r="I31" i="29"/>
  <c r="I59" i="29" s="1"/>
  <c r="I62" i="29" s="1"/>
  <c r="J38" i="36"/>
  <c r="I95" i="29" l="1"/>
  <c r="I97" i="29" s="1"/>
  <c r="I108" i="29" s="1"/>
  <c r="L23" i="27"/>
  <c r="L24" i="27" s="1"/>
  <c r="L26" i="27" s="1"/>
  <c r="J24" i="27"/>
  <c r="J26" i="27" s="1"/>
  <c r="H100" i="35" s="1"/>
  <c r="H102" i="35" s="1"/>
  <c r="H103" i="35" s="1"/>
  <c r="F24" i="31" l="1"/>
  <c r="F24" i="36"/>
  <c r="D34" i="35" l="1"/>
  <c r="D36" i="35" s="1"/>
  <c r="F15" i="36" l="1"/>
  <c r="F26" i="36" s="1"/>
  <c r="F28" i="36" s="1"/>
  <c r="F30" i="36" s="1"/>
  <c r="F15" i="31"/>
  <c r="F26" i="31" s="1"/>
  <c r="F28" i="31" s="1"/>
  <c r="F30" i="31" s="1"/>
  <c r="F35" i="31" l="1"/>
  <c r="F32" i="31"/>
  <c r="F38" i="31" s="1"/>
  <c r="F35" i="36"/>
  <c r="F32" i="36"/>
  <c r="D100" i="35" l="1"/>
  <c r="D102" i="35" s="1"/>
  <c r="D103" i="35" s="1"/>
  <c r="F38" i="36"/>
  <c r="E31" i="29"/>
  <c r="E59" i="29" l="1"/>
  <c r="E62" i="29" s="1"/>
  <c r="E95" i="29" s="1"/>
  <c r="E97" i="29" s="1"/>
  <c r="E108" i="29" s="1"/>
  <c r="N24" i="24"/>
  <c r="N26" i="24" s="1"/>
  <c r="P23" i="24"/>
  <c r="P24" i="24" s="1"/>
  <c r="P26" i="24" s="1"/>
</calcChain>
</file>

<file path=xl/sharedStrings.xml><?xml version="1.0" encoding="utf-8"?>
<sst xmlns="http://schemas.openxmlformats.org/spreadsheetml/2006/main" count="411" uniqueCount="216">
  <si>
    <t xml:space="preserve">บริษัท วีรันดา รีสอร์ท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</si>
  <si>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</si>
  <si>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</si>
  <si>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</si>
  <si>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</si>
  <si>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</si>
  <si>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</si>
  <si>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</si>
  <si>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</si>
  <si>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</si>
  <si>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</si>
  <si>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</si>
  <si>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3</t>
  </si>
  <si>
    <t>ลูกหนี้การค้าและลูกหนี้อื่น</t>
  </si>
  <si>
    <t>3, 4</t>
  </si>
  <si>
    <t>สินค้าคงเหลือ</t>
  </si>
  <si>
    <t>อสังหาริมทรัพย์พัฒนาเพื่อขาย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</si>
  <si>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</si>
  <si>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</si>
  <si>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</si>
  <si>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</si>
  <si>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</si>
  <si>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</si>
  <si>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</si>
  <si>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</si>
  <si>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</si>
  <si>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</si>
  <si>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</si>
  <si>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</si>
  <si>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</si>
  <si>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</si>
  <si>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</si>
  <si>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สินทรัพย์ไม่มีตัวตนอื่น</t>
  </si>
  <si>
    <t>เงินจ่ายล่วงหน้าค่าก่อสร้าง 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</si>
  <si>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</si>
  <si>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</si>
  <si>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</si>
  <si>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</si>
  <si>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</si>
  <si>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</si>
  <si>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</si>
  <si>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</si>
  <si>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</si>
  <si>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7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</si>
  <si>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</si>
  <si>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</si>
  <si>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</si>
  <si>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</si>
  <si>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</si>
  <si>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หุ้นกู้ระยะยาวที่ถึงกำหนดชำระภายในหนึ่งปี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</si>
  <si>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</si>
  <si>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</si>
  <si>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เงินรับล่วงหน้าค่าที่ดินและสิ่งปลูกสร้าง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</si>
  <si>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</si>
  <si>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</si>
  <si>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</si>
  <si>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</si>
  <si>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</si>
  <si>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</si>
  <si>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</si>
  <si>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</si>
  <si>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</si>
  <si>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</si>
  <si>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</si>
  <si>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</si>
  <si>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</si>
  <si>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</si>
  <si>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</si>
  <si>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</si>
  <si>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</si>
  <si>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</si>
  <si>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</si>
  <si>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</si>
  <si>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</si>
  <si>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</si>
  <si>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</si>
  <si>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</si>
  <si>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</si>
  <si>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</si>
  <si>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</si>
  <si>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</si>
  <si>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</si>
  <si>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</si>
  <si>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</si>
  <si>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</si>
  <si>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</si>
  <si>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</si>
  <si>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</si>
  <si>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</si>
  <si>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</si>
  <si>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</si>
  <si>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</si>
  <si>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</si>
  <si>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</si>
  <si>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</si>
  <si>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</si>
  <si>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</si>
  <si>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</si>
  <si>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</si>
  <si>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</si>
  <si>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</si>
  <si>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</si>
  <si>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</si>
  <si>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</si>
  <si>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</si>
  <si>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</si>
  <si>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</si>
  <si>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</si>
  <si>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</si>
  <si>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</si>
  <si>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</si>
  <si>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</si>
  <si>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สำหรับงวดหกเดือนสิ้นสุดวันที่</t>
  </si>
  <si>
    <t>31 มีนาคม</t>
  </si>
  <si>
    <t>กำไร (ขาดทุน) ก่อนภาษีเงินได้</t>
  </si>
  <si>
    <t>รายได้ (ค่าใช้จ่าย) 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</si>
  <si>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</si>
  <si>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</si>
  <si>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</si>
  <si>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จากการรวม</t>
  </si>
  <si>
    <t>จากการเปลี่ยนแปลง</t>
  </si>
  <si>
    <t>ยังไม่ได้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</si>
  <si>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</si>
  <si>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</si>
  <si>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</si>
  <si>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</si>
  <si>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</si>
  <si>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จัดสรร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</si>
  <si>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</si>
  <si>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</si>
  <si>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</si>
  <si>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</si>
  <si>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</si>
  <si>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</si>
  <si>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(ขาดทุนสะสม)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</si>
  <si>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</si>
  <si>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</si>
  <si>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กำไรขาดทุนเบ็ดเสร็จสำหรับงวด</t>
  </si>
  <si>
    <t xml:space="preserve">  ขาดทุนสำหรับงวด</t>
  </si>
  <si>
    <t>รวมกำไรขาดทุนเบ็ดเสร็จสำหรับงวด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</si>
  <si>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</si>
  <si>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</si>
  <si>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</si>
  <si>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กำไรสำหรับงวด</t>
  </si>
  <si>
    <t>ยอดคงเหลือ ณ วันที่ 30 มิถุนายน 2567</t>
  </si>
  <si>
    <t>รวมส่วนของ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</si>
  <si>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</si>
  <si>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</si>
  <si>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</si>
  <si>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</si>
  <si>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</si>
  <si>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ค่าเสื่อมราคาและค่าตัดจำหน่าย</t>
  </si>
  <si>
    <t>หนี้สูญ</t>
  </si>
  <si>
    <t>กลับรายการค่าเผื่อการลดลงของมูลค่าสินค้าคงเหลือ</t>
  </si>
  <si>
    <t>กลับรายการค่าเผื่อการด้อยค่าของที่ดิน อาคารและอุปกรณ์</t>
  </si>
  <si>
    <t>กลับรายการค่าเผื่อการด้อยค่าสินทรัพย์ไม่มีตัวตน</t>
  </si>
  <si>
    <t>ผลต่างการลดค่าเช่า</t>
  </si>
  <si>
    <t>ประมาณการหนี้สินสำหรับผลประโยชน์พนักงาน</t>
  </si>
  <si>
    <t>กำไรจากการเปลี่ยนแปลงในมูลค่ายุติธรรมของสินทรัพย์ทางการเงิน</t>
  </si>
  <si>
    <t>(กำไร) ขาดทุนจากการจำหน่ายอาคารและอุปกรณ์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</si>
  <si>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</si>
  <si>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</si>
  <si>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</si>
  <si>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</si>
  <si>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</si>
  <si>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</si>
  <si>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</si>
  <si>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</si>
  <si>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เงินจ่ายล่วงหน้าค่าที่ดินและค่าก่อสร้างอสังหาริมทรัพย์พัฒนาเพื่อขาย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</si>
  <si>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</si>
  <si>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</si>
  <si>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</si>
  <si>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</si>
  <si>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</si>
  <si>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</si>
  <si>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</si>
  <si>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</si>
  <si>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</si>
  <si>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</si>
  <si>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</si>
  <si>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</si>
  <si>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</si>
  <si>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</si>
  <si>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</si>
  <si>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</si>
  <si>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</si>
  <si>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</si>
  <si>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</si>
  <si>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</si>
  <si>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</si>
  <si>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</si>
  <si>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</si>
  <si>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</si>
  <si>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</si>
  <si>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</si>
  <si>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</si>
  <si>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</si>
  <si>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</si>
  <si>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</si>
  <si>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</si>
  <si>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 xml:space="preserve"> </t>
  </si>
  <si>
    <t>เจ้าหนี้อื่นจากการซื้อสินทรัพย์เพิ่มขึ้น</t>
  </si>
  <si>
    <t>ลูกหนี้อื่นจากการขายสินทรัพย์เพิ่มขึ้น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</si>
  <si>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</si>
  <si>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</si>
  <si>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</si>
  <si>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ส่วนลดค่าเช่าตามสัญญาจากผู้ให้เช่า</t>
  </si>
  <si>
    <t>5, 11</t>
  </si>
  <si>
    <t>การโอนสินทรัพย์สิทธิการใช้เป็นที่ดิน อาคารและอุปกรณ์</t>
  </si>
  <si>
    <t>สินทรัพย์สิทธิการใช้ลดลงจากการประเมินสัญญาเช่าใหม่และยกเลิกสัญญาเช่า</t>
  </si>
  <si>
    <t>7, 11</t>
  </si>
  <si>
    <t>8</t>
  </si>
  <si>
    <t>3, 8, 10</t>
  </si>
  <si>
    <t>11</t>
  </si>
  <si>
    <t>3, 9</t>
  </si>
  <si>
    <t>กลับรายการค่าเผื่อผลขาดทุนด้านเครดิตที่คาดว่าจะเกิดขึ้น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</si>
</sst>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4" formatCode="_(* #,##0.000_);_(* \(#,##0.000\);_(* &quot;-&quot;??_);_(@_)"/>
  </numFmts>
  <fonts count="31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i/>
      <strike/>
      <sz val="15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2">
    <xf numFmtId="1" fontId="0" fillId="0" borderId="0"/>
    <xf numFmtId="0" fontId="3" fillId="0" borderId="0"/>
    <xf numFmtId="1" fontId="7" fillId="0" borderId="0"/>
    <xf numFmtId="188" fontId="7" fillId="0" borderId="0" applyFont="0" applyFill="0" applyBorder="0" applyAlignment="0" applyProtection="0"/>
    <xf numFmtId="0" fontId="4" fillId="0" borderId="0"/>
    <xf numFmtId="0" fontId="4" fillId="0" borderId="0"/>
    <xf numFmtId="188" fontId="3" fillId="0" borderId="0" applyFont="0" applyFill="0" applyBorder="0" applyAlignment="0" applyProtection="0"/>
    <xf numFmtId="0" fontId="11" fillId="0" borderId="0"/>
    <xf numFmtId="188" fontId="3" fillId="0" borderId="0" applyFont="0" applyFill="0" applyBorder="0" applyAlignment="0" applyProtection="0"/>
    <xf numFmtId="0" fontId="12" fillId="0" borderId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5" fillId="0" borderId="0"/>
    <xf numFmtId="0" fontId="24" fillId="0" borderId="0"/>
    <xf numFmtId="0" fontId="5" fillId="0" borderId="0"/>
    <xf numFmtId="1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47">
    <xf numFmtId="1" fontId="0" fillId="0" borderId="0" xfId="0"/>
    <xf numFmtId="37" fontId="5" fillId="0" borderId="0" xfId="0" applyNumberFormat="1" applyFont="1" applyAlignment="1">
      <alignment horizontal="right" vertical="center"/>
    </xf>
    <xf numFmtId="189" fontId="9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13" fillId="0" borderId="0" xfId="10" applyNumberFormat="1" applyFont="1" applyAlignment="1">
      <alignment vertical="top"/>
    </xf>
    <xf numFmtId="0" fontId="13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38" fontId="13" fillId="0" borderId="0" xfId="10" applyNumberFormat="1" applyFont="1" applyAlignment="1">
      <alignment vertical="center"/>
    </xf>
    <xf numFmtId="190" fontId="13" fillId="0" borderId="0" xfId="10" applyNumberFormat="1" applyFont="1" applyAlignment="1">
      <alignment vertical="center"/>
    </xf>
    <xf numFmtId="189" fontId="13" fillId="0" borderId="0" xfId="13" applyNumberFormat="1" applyFont="1" applyFill="1" applyAlignment="1">
      <alignment vertical="center"/>
    </xf>
    <xf numFmtId="187" fontId="13" fillId="0" borderId="0" xfId="1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189" fontId="13" fillId="0" borderId="1" xfId="13" applyNumberFormat="1" applyFont="1" applyFill="1" applyBorder="1" applyAlignment="1">
      <alignment vertical="center"/>
    </xf>
    <xf numFmtId="0" fontId="14" fillId="0" borderId="0" xfId="10" quotePrefix="1" applyFont="1" applyAlignment="1">
      <alignment horizontal="left" vertical="center"/>
    </xf>
    <xf numFmtId="187" fontId="13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187" fontId="21" fillId="0" borderId="3" xfId="10" applyNumberFormat="1" applyFont="1" applyBorder="1" applyAlignment="1">
      <alignment horizontal="right" vertical="top"/>
    </xf>
    <xf numFmtId="191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horizontal="right" vertical="top"/>
    </xf>
    <xf numFmtId="189" fontId="13" fillId="0" borderId="3" xfId="10" applyNumberFormat="1" applyFont="1" applyBorder="1" applyAlignment="1">
      <alignment horizontal="right" vertical="top"/>
    </xf>
    <xf numFmtId="189" fontId="13" fillId="0" borderId="0" xfId="10" applyNumberFormat="1" applyFont="1" applyAlignment="1">
      <alignment horizontal="center" vertical="top"/>
    </xf>
    <xf numFmtId="39" fontId="13" fillId="0" borderId="0" xfId="10" applyNumberFormat="1" applyFont="1" applyAlignment="1">
      <alignment vertical="top"/>
    </xf>
    <xf numFmtId="0" fontId="14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188" fontId="13" fillId="0" borderId="3" xfId="10" applyNumberFormat="1" applyFont="1" applyBorder="1" applyAlignment="1">
      <alignment horizontal="right" vertical="top"/>
    </xf>
    <xf numFmtId="37" fontId="13" fillId="0" borderId="0" xfId="10" applyNumberFormat="1" applyFont="1" applyAlignment="1">
      <alignment vertical="center"/>
    </xf>
    <xf numFmtId="189" fontId="14" fillId="0" borderId="0" xfId="14" applyNumberFormat="1" applyFont="1" applyFill="1" applyAlignment="1">
      <alignment horizontal="right" vertical="center"/>
    </xf>
    <xf numFmtId="189" fontId="14" fillId="0" borderId="0" xfId="14" applyNumberFormat="1" applyFont="1" applyFill="1" applyBorder="1" applyAlignment="1">
      <alignment horizontal="right" vertical="center"/>
    </xf>
    <xf numFmtId="189" fontId="13" fillId="0" borderId="0" xfId="6" applyNumberFormat="1" applyFont="1" applyFill="1" applyAlignment="1">
      <alignment vertical="center"/>
    </xf>
    <xf numFmtId="0" fontId="14" fillId="0" borderId="0" xfId="10" applyFont="1" applyAlignment="1">
      <alignment horizontal="left" vertical="top"/>
    </xf>
    <xf numFmtId="189" fontId="13" fillId="0" borderId="0" xfId="14" applyNumberFormat="1" applyFont="1" applyFill="1" applyAlignment="1">
      <alignment vertical="center"/>
    </xf>
    <xf numFmtId="187" fontId="14" fillId="0" borderId="0" xfId="0" applyNumberFormat="1" applyFont="1" applyAlignment="1">
      <alignment horizontal="center"/>
    </xf>
    <xf numFmtId="0" fontId="5" fillId="0" borderId="0" xfId="10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7" fontId="21" fillId="0" borderId="0" xfId="10" applyNumberFormat="1" applyFont="1" applyAlignment="1">
      <alignment horizontal="right" vertical="top"/>
    </xf>
    <xf numFmtId="187" fontId="13" fillId="0" borderId="0" xfId="10" applyNumberFormat="1" applyFont="1" applyAlignment="1">
      <alignment vertical="top"/>
    </xf>
    <xf numFmtId="37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38" fontId="5" fillId="0" borderId="0" xfId="10" applyNumberFormat="1" applyFont="1" applyAlignment="1">
      <alignment vertical="center"/>
    </xf>
    <xf numFmtId="189" fontId="14" fillId="0" borderId="0" xfId="14" applyNumberFormat="1" applyFont="1" applyFill="1" applyAlignment="1">
      <alignment vertical="center"/>
    </xf>
    <xf numFmtId="188" fontId="5" fillId="0" borderId="0" xfId="14" quotePrefix="1" applyFont="1" applyFill="1" applyAlignment="1">
      <alignment horizontal="center" vertical="center"/>
    </xf>
    <xf numFmtId="189" fontId="5" fillId="0" borderId="0" xfId="14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center"/>
    </xf>
    <xf numFmtId="189" fontId="14" fillId="0" borderId="0" xfId="14" applyNumberFormat="1" applyFont="1" applyFill="1" applyAlignment="1">
      <alignment horizontal="center" vertical="center"/>
    </xf>
    <xf numFmtId="189" fontId="14" fillId="0" borderId="0" xfId="14" applyNumberFormat="1" applyFont="1" applyFill="1" applyBorder="1" applyAlignment="1">
      <alignment vertical="center"/>
    </xf>
    <xf numFmtId="189" fontId="13" fillId="0" borderId="0" xfId="14" applyNumberFormat="1" applyFont="1" applyFill="1"/>
    <xf numFmtId="189" fontId="13" fillId="0" borderId="0" xfId="14" applyNumberFormat="1" applyFont="1" applyFill="1" applyAlignment="1">
      <alignment horizontal="right"/>
    </xf>
    <xf numFmtId="188" fontId="28" fillId="0" borderId="0" xfId="14" applyFont="1" applyFill="1"/>
    <xf numFmtId="188" fontId="13" fillId="0" borderId="0" xfId="14" applyFont="1" applyFill="1" applyAlignment="1">
      <alignment vertical="center"/>
    </xf>
    <xf numFmtId="188" fontId="0" fillId="0" borderId="0" xfId="14" applyFont="1" applyFill="1"/>
    <xf numFmtId="188" fontId="13" fillId="0" borderId="0" xfId="14" applyFont="1" applyFill="1"/>
    <xf numFmtId="188" fontId="7" fillId="0" borderId="0" xfId="14" applyFont="1" applyFill="1"/>
    <xf numFmtId="188" fontId="25" fillId="0" borderId="0" xfId="14" applyFont="1" applyFill="1" applyAlignment="1">
      <alignment horizontal="center" vertical="center"/>
    </xf>
    <xf numFmtId="188" fontId="14" fillId="0" borderId="0" xfId="14" applyFont="1" applyFill="1" applyAlignment="1">
      <alignment vertical="center"/>
    </xf>
    <xf numFmtId="189" fontId="14" fillId="0" borderId="0" xfId="14" applyNumberFormat="1" applyFont="1" applyFill="1" applyBorder="1" applyAlignment="1">
      <alignment horizontal="right"/>
    </xf>
    <xf numFmtId="187" fontId="14" fillId="0" borderId="2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 vertical="center"/>
    </xf>
    <xf numFmtId="187" fontId="14" fillId="0" borderId="0" xfId="14" applyNumberFormat="1" applyFont="1" applyFill="1" applyAlignment="1">
      <alignment horizontal="right" vertical="center"/>
    </xf>
    <xf numFmtId="187" fontId="14" fillId="0" borderId="2" xfId="14" applyNumberFormat="1" applyFont="1" applyFill="1" applyBorder="1" applyAlignment="1">
      <alignment horizontal="center" vertical="center"/>
    </xf>
    <xf numFmtId="187" fontId="14" fillId="0" borderId="0" xfId="14" applyNumberFormat="1" applyFont="1" applyFill="1" applyAlignment="1">
      <alignment horizontal="center" vertical="center"/>
    </xf>
    <xf numFmtId="187" fontId="14" fillId="0" borderId="1" xfId="14" applyNumberFormat="1" applyFont="1" applyFill="1" applyBorder="1" applyAlignment="1">
      <alignment horizontal="center" vertical="center"/>
    </xf>
    <xf numFmtId="187" fontId="13" fillId="0" borderId="0" xfId="14" applyNumberFormat="1" applyFont="1" applyFill="1" applyAlignment="1">
      <alignment vertical="center"/>
    </xf>
    <xf numFmtId="187" fontId="14" fillId="0" borderId="2" xfId="14" applyNumberFormat="1" applyFont="1" applyFill="1" applyBorder="1" applyAlignment="1">
      <alignment vertical="center"/>
    </xf>
    <xf numFmtId="187" fontId="14" fillId="0" borderId="4" xfId="14" applyNumberFormat="1" applyFont="1" applyFill="1" applyBorder="1" applyAlignment="1">
      <alignment vertical="center"/>
    </xf>
    <xf numFmtId="187" fontId="22" fillId="0" borderId="3" xfId="14" applyNumberFormat="1" applyFont="1" applyFill="1" applyBorder="1" applyAlignment="1">
      <alignment horizontal="right" vertical="top"/>
    </xf>
    <xf numFmtId="187" fontId="14" fillId="0" borderId="0" xfId="14" applyNumberFormat="1" applyFont="1" applyFill="1" applyAlignment="1">
      <alignment vertical="center"/>
    </xf>
    <xf numFmtId="187" fontId="13" fillId="0" borderId="0" xfId="14" applyNumberFormat="1" applyFont="1" applyFill="1" applyAlignment="1">
      <alignment horizontal="center" vertical="center"/>
    </xf>
    <xf numFmtId="187" fontId="13" fillId="0" borderId="0" xfId="14" applyNumberFormat="1" applyFont="1" applyFill="1"/>
    <xf numFmtId="187" fontId="13" fillId="0" borderId="1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right" vertical="center"/>
    </xf>
    <xf numFmtId="187" fontId="13" fillId="0" borderId="5" xfId="14" applyNumberFormat="1" applyFont="1" applyFill="1" applyBorder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18" fillId="0" borderId="0" xfId="14" applyNumberFormat="1" applyFont="1" applyFill="1" applyAlignment="1">
      <alignment horizontal="center" vertical="center"/>
    </xf>
    <xf numFmtId="187" fontId="13" fillId="0" borderId="3" xfId="14" applyNumberFormat="1" applyFont="1" applyFill="1" applyBorder="1" applyAlignment="1">
      <alignment horizontal="right"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Border="1" applyAlignment="1">
      <alignment vertical="center"/>
    </xf>
    <xf numFmtId="187" fontId="20" fillId="0" borderId="0" xfId="14" applyNumberFormat="1" applyFont="1" applyFill="1" applyAlignment="1">
      <alignment horizontal="right" vertical="center"/>
    </xf>
    <xf numFmtId="187" fontId="20" fillId="0" borderId="0" xfId="14" applyNumberFormat="1" applyFont="1" applyFill="1" applyAlignment="1">
      <alignment vertical="center"/>
    </xf>
    <xf numFmtId="187" fontId="14" fillId="0" borderId="5" xfId="14" applyNumberFormat="1" applyFont="1" applyFill="1" applyBorder="1" applyAlignment="1">
      <alignment horizontal="right" vertical="center"/>
    </xf>
    <xf numFmtId="187" fontId="14" fillId="0" borderId="5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center" vertical="center"/>
    </xf>
    <xf numFmtId="187" fontId="13" fillId="0" borderId="1" xfId="14" applyNumberFormat="1" applyFont="1" applyFill="1" applyBorder="1" applyAlignment="1"/>
    <xf numFmtId="187" fontId="22" fillId="0" borderId="0" xfId="14" applyNumberFormat="1" applyFont="1" applyFill="1" applyAlignment="1">
      <alignment horizontal="right" vertical="top"/>
    </xf>
    <xf numFmtId="187" fontId="21" fillId="0" borderId="0" xfId="14" applyNumberFormat="1" applyFont="1" applyFill="1" applyAlignment="1">
      <alignment vertical="top"/>
    </xf>
    <xf numFmtId="187" fontId="13" fillId="0" borderId="3" xfId="14" applyNumberFormat="1" applyFont="1" applyFill="1" applyBorder="1" applyAlignment="1">
      <alignment horizontal="right" vertical="top"/>
    </xf>
    <xf numFmtId="187" fontId="13" fillId="0" borderId="0" xfId="14" applyNumberFormat="1" applyFont="1" applyFill="1" applyAlignment="1">
      <alignment vertical="top"/>
    </xf>
    <xf numFmtId="187" fontId="9" fillId="0" borderId="0" xfId="14" applyNumberFormat="1" applyFont="1" applyFill="1" applyAlignment="1">
      <alignment vertical="center"/>
    </xf>
    <xf numFmtId="187" fontId="14" fillId="0" borderId="0" xfId="14" applyNumberFormat="1" applyFont="1" applyFill="1" applyBorder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/>
    </xf>
    <xf numFmtId="187" fontId="14" fillId="0" borderId="0" xfId="14" applyNumberFormat="1" applyFont="1" applyFill="1" applyAlignment="1">
      <alignment horizontal="right"/>
    </xf>
    <xf numFmtId="187" fontId="14" fillId="0" borderId="0" xfId="14" applyNumberFormat="1" applyFont="1" applyFill="1" applyBorder="1" applyAlignment="1">
      <alignment horizontal="right"/>
    </xf>
    <xf numFmtId="187" fontId="13" fillId="0" borderId="0" xfId="14" applyNumberFormat="1" applyFont="1" applyFill="1" applyAlignment="1">
      <alignment horizontal="right"/>
    </xf>
    <xf numFmtId="187" fontId="13" fillId="0" borderId="0" xfId="14" applyNumberFormat="1" applyFont="1" applyFill="1" applyAlignment="1"/>
    <xf numFmtId="187" fontId="13" fillId="0" borderId="1" xfId="14" applyNumberFormat="1" applyFont="1" applyFill="1" applyBorder="1" applyAlignment="1">
      <alignment horizontal="right"/>
    </xf>
    <xf numFmtId="188" fontId="13" fillId="0" borderId="0" xfId="14" applyFont="1" applyFill="1" applyAlignment="1">
      <alignment horizontal="right" vertical="center"/>
    </xf>
    <xf numFmtId="188" fontId="13" fillId="0" borderId="0" xfId="14" applyFont="1" applyFill="1" applyAlignment="1">
      <alignment horizontal="center" vertical="center"/>
    </xf>
    <xf numFmtId="188" fontId="14" fillId="0" borderId="2" xfId="14" applyFont="1" applyFill="1" applyBorder="1" applyAlignment="1">
      <alignment horizontal="right" vertical="center"/>
    </xf>
    <xf numFmtId="188" fontId="14" fillId="0" borderId="0" xfId="14" applyFont="1" applyFill="1" applyAlignment="1">
      <alignment horizontal="right" vertical="center"/>
    </xf>
    <xf numFmtId="188" fontId="13" fillId="0" borderId="1" xfId="14" applyFont="1" applyFill="1" applyBorder="1" applyAlignment="1">
      <alignment horizontal="right" vertical="center"/>
    </xf>
    <xf numFmtId="188" fontId="13" fillId="0" borderId="0" xfId="14" applyFont="1" applyFill="1" applyBorder="1" applyAlignment="1">
      <alignment horizontal="right" vertical="center"/>
    </xf>
    <xf numFmtId="188" fontId="13" fillId="0" borderId="0" xfId="14" applyFont="1" applyFill="1" applyAlignment="1"/>
    <xf numFmtId="188" fontId="13" fillId="0" borderId="0" xfId="14" applyFont="1" applyFill="1" applyBorder="1" applyAlignment="1">
      <alignment vertical="center"/>
    </xf>
    <xf numFmtId="188" fontId="9" fillId="0" borderId="0" xfId="14" applyFont="1" applyFill="1" applyAlignment="1">
      <alignment vertical="center"/>
    </xf>
    <xf numFmtId="189" fontId="14" fillId="0" borderId="1" xfId="14" applyNumberFormat="1" applyFont="1" applyFill="1" applyBorder="1" applyAlignment="1">
      <alignment horizontal="center" vertical="center"/>
    </xf>
    <xf numFmtId="189" fontId="14" fillId="0" borderId="2" xfId="14" applyNumberFormat="1" applyFont="1" applyFill="1" applyBorder="1" applyAlignment="1">
      <alignment horizontal="center" vertical="center"/>
    </xf>
    <xf numFmtId="189" fontId="22" fillId="0" borderId="3" xfId="14" applyNumberFormat="1" applyFont="1" applyFill="1" applyBorder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4" fillId="0" borderId="2" xfId="14" applyNumberFormat="1" applyFont="1" applyFill="1" applyBorder="1" applyAlignment="1">
      <alignment horizontal="right" vertical="center"/>
    </xf>
    <xf numFmtId="189" fontId="14" fillId="0" borderId="3" xfId="14" applyNumberFormat="1" applyFont="1" applyFill="1" applyBorder="1" applyAlignment="1">
      <alignment horizontal="right" vertical="center"/>
    </xf>
    <xf numFmtId="189" fontId="13" fillId="0" borderId="1" xfId="14" applyNumberFormat="1" applyFont="1" applyFill="1" applyBorder="1" applyAlignment="1">
      <alignment horizontal="right" vertical="center"/>
    </xf>
    <xf numFmtId="189" fontId="14" fillId="0" borderId="2" xfId="14" applyNumberFormat="1" applyFont="1" applyFill="1" applyBorder="1" applyAlignment="1">
      <alignment vertical="center"/>
    </xf>
    <xf numFmtId="189" fontId="13" fillId="0" borderId="0" xfId="14" applyNumberFormat="1" applyFont="1" applyFill="1" applyBorder="1" applyAlignment="1">
      <alignment horizontal="center" vertical="center"/>
    </xf>
    <xf numFmtId="187" fontId="14" fillId="0" borderId="0" xfId="14" applyNumberFormat="1" applyFont="1" applyFill="1" applyBorder="1" applyAlignment="1">
      <alignment vertical="center"/>
    </xf>
    <xf numFmtId="1" fontId="13" fillId="0" borderId="0" xfId="0" applyFont="1" applyAlignment="1">
      <alignment vertical="center"/>
    </xf>
    <xf numFmtId="187" fontId="13" fillId="0" borderId="0" xfId="0" applyNumberFormat="1" applyFont="1"/>
    <xf numFmtId="187" fontId="13" fillId="0" borderId="1" xfId="0" applyNumberFormat="1" applyFont="1" applyBorder="1"/>
    <xf numFmtId="0" fontId="13" fillId="0" borderId="0" xfId="1" applyFont="1"/>
    <xf numFmtId="0" fontId="13" fillId="0" borderId="0" xfId="1" applyFont="1" applyAlignment="1">
      <alignment vertical="center"/>
    </xf>
    <xf numFmtId="189" fontId="14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187" fontId="13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1" fontId="14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49" fontId="27" fillId="0" borderId="0" xfId="0" quotePrefix="1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" fontId="15" fillId="0" borderId="0" xfId="0" applyFont="1" applyAlignment="1">
      <alignment horizontal="center" vertical="center" wrapText="1"/>
    </xf>
    <xf numFmtId="1" fontId="5" fillId="0" borderId="0" xfId="0" quotePrefix="1" applyFont="1" applyAlignment="1">
      <alignment horizontal="left" vertical="center"/>
    </xf>
    <xf numFmtId="1" fontId="5" fillId="0" borderId="0" xfId="0" quotePrefix="1" applyFont="1" applyAlignment="1">
      <alignment vertical="center"/>
    </xf>
    <xf numFmtId="1" fontId="5" fillId="0" borderId="0" xfId="0" applyFont="1" applyAlignment="1">
      <alignment vertical="center"/>
    </xf>
    <xf numFmtId="1" fontId="26" fillId="0" borderId="0" xfId="0" applyFont="1" applyAlignment="1">
      <alignment vertical="center"/>
    </xf>
    <xf numFmtId="1" fontId="6" fillId="0" borderId="0" xfId="0" applyFont="1" applyAlignment="1">
      <alignment horizontal="left" vertical="center"/>
    </xf>
    <xf numFmtId="1" fontId="14" fillId="0" borderId="0" xfId="0" applyFont="1" applyAlignment="1">
      <alignment horizontal="left" vertical="center"/>
    </xf>
    <xf numFmtId="1" fontId="13" fillId="0" borderId="0" xfId="0" applyFont="1" applyAlignment="1">
      <alignment horizontal="left" vertical="center"/>
    </xf>
    <xf numFmtId="1" fontId="7" fillId="0" borderId="0" xfId="0" applyFont="1" applyAlignment="1">
      <alignment vertical="center"/>
    </xf>
    <xf numFmtId="1" fontId="13" fillId="0" borderId="0" xfId="0" quotePrefix="1" applyFont="1" applyAlignment="1">
      <alignment horizontal="left" vertical="center"/>
    </xf>
    <xf numFmtId="1" fontId="13" fillId="0" borderId="0" xfId="0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0" fontId="13" fillId="0" borderId="0" xfId="0" quotePrefix="1" applyNumberFormat="1" applyFont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1" fontId="16" fillId="0" borderId="0" xfId="0" applyFont="1" applyAlignment="1">
      <alignment vertical="center"/>
    </xf>
    <xf numFmtId="193" fontId="13" fillId="0" borderId="0" xfId="0" applyNumberFormat="1" applyFont="1" applyAlignment="1">
      <alignment horizontal="center" vertical="center"/>
    </xf>
    <xf numFmtId="193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" fontId="13" fillId="0" borderId="0" xfId="0" applyFont="1"/>
    <xf numFmtId="1" fontId="14" fillId="0" borderId="0" xfId="0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" fontId="5" fillId="0" borderId="0" xfId="0" quotePrefix="1" applyFont="1" applyAlignment="1">
      <alignment horizontal="center" vertical="center"/>
    </xf>
    <xf numFmtId="1" fontId="5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1" fontId="16" fillId="0" borderId="0" xfId="0" quotePrefix="1" applyFont="1" applyAlignment="1">
      <alignment horizontal="left" vertical="center"/>
    </xf>
    <xf numFmtId="193" fontId="13" fillId="0" borderId="0" xfId="0" applyNumberFormat="1" applyFont="1" applyAlignment="1">
      <alignment horizontal="right" vertical="center"/>
    </xf>
    <xf numFmtId="1" fontId="15" fillId="0" borderId="0" xfId="0" applyFont="1" applyAlignment="1">
      <alignment horizontal="left" vertical="center"/>
    </xf>
    <xf numFmtId="1" fontId="19" fillId="0" borderId="0" xfId="0" applyFont="1" applyAlignment="1">
      <alignment horizontal="center" vertical="center" wrapText="1"/>
    </xf>
    <xf numFmtId="188" fontId="26" fillId="0" borderId="0" xfId="14" applyFont="1" applyFill="1"/>
    <xf numFmtId="188" fontId="5" fillId="0" borderId="0" xfId="14" applyFont="1" applyFill="1" applyAlignment="1">
      <alignment vertical="center"/>
    </xf>
    <xf numFmtId="0" fontId="15" fillId="0" borderId="0" xfId="10" applyFont="1" applyAlignment="1">
      <alignment horizontal="center"/>
    </xf>
    <xf numFmtId="187" fontId="13" fillId="0" borderId="6" xfId="0" applyNumberFormat="1" applyFont="1" applyBorder="1"/>
    <xf numFmtId="0" fontId="14" fillId="0" borderId="0" xfId="10" applyFont="1" applyAlignment="1">
      <alignment horizontal="center" vertical="center"/>
    </xf>
    <xf numFmtId="0" fontId="14" fillId="0" borderId="0" xfId="10" applyFont="1"/>
    <xf numFmtId="0" fontId="13" fillId="0" borderId="0" xfId="10" applyFont="1"/>
    <xf numFmtId="189" fontId="13" fillId="0" borderId="0" xfId="10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" fontId="28" fillId="0" borderId="0" xfId="0" applyFont="1"/>
    <xf numFmtId="1" fontId="7" fillId="0" borderId="0" xfId="0" applyFont="1"/>
    <xf numFmtId="189" fontId="14" fillId="0" borderId="0" xfId="10" applyNumberFormat="1" applyFont="1" applyAlignment="1">
      <alignment vertical="top"/>
    </xf>
    <xf numFmtId="0" fontId="16" fillId="0" borderId="0" xfId="10" applyFont="1" applyAlignment="1">
      <alignment horizontal="center" vertical="top"/>
    </xf>
    <xf numFmtId="194" fontId="14" fillId="0" borderId="3" xfId="10" applyNumberFormat="1" applyFont="1" applyBorder="1" applyAlignment="1">
      <alignment horizontal="right" vertical="top"/>
    </xf>
    <xf numFmtId="39" fontId="14" fillId="0" borderId="0" xfId="10" applyNumberFormat="1" applyFont="1" applyAlignment="1">
      <alignment vertical="top"/>
    </xf>
    <xf numFmtId="1" fontId="26" fillId="0" borderId="0" xfId="0" applyFont="1"/>
    <xf numFmtId="194" fontId="14" fillId="0" borderId="0" xfId="10" applyNumberFormat="1" applyFont="1" applyAlignment="1">
      <alignment vertical="top"/>
    </xf>
    <xf numFmtId="38" fontId="6" fillId="0" borderId="0" xfId="0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17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7" fontId="13" fillId="0" borderId="0" xfId="1" applyNumberFormat="1" applyFont="1" applyAlignment="1">
      <alignment horizontal="centerContinuous" vertical="center"/>
    </xf>
    <xf numFmtId="0" fontId="13" fillId="0" borderId="0" xfId="4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14" fillId="0" borderId="0" xfId="5" applyNumberFormat="1" applyFont="1" applyAlignment="1">
      <alignment vertical="center"/>
    </xf>
    <xf numFmtId="37" fontId="15" fillId="0" borderId="0" xfId="1" applyNumberFormat="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15" fillId="0" borderId="0" xfId="5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37" fontId="15" fillId="0" borderId="0" xfId="4" applyNumberFormat="1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37" fontId="16" fillId="0" borderId="0" xfId="1" applyNumberFormat="1" applyFont="1" applyAlignment="1">
      <alignment vertical="center"/>
    </xf>
    <xf numFmtId="37" fontId="15" fillId="0" borderId="0" xfId="1" applyNumberFormat="1" applyFont="1" applyAlignment="1">
      <alignment vertical="center"/>
    </xf>
    <xf numFmtId="37" fontId="13" fillId="0" borderId="0" xfId="1" applyNumberFormat="1" applyFont="1"/>
    <xf numFmtId="37" fontId="13" fillId="0" borderId="0" xfId="2" applyNumberFormat="1" applyFont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89" fontId="13" fillId="0" borderId="0" xfId="1" applyNumberFormat="1" applyFont="1" applyAlignment="1">
      <alignment vertical="center"/>
    </xf>
    <xf numFmtId="37" fontId="14" fillId="0" borderId="0" xfId="1" applyNumberFormat="1" applyFont="1"/>
    <xf numFmtId="189" fontId="30" fillId="0" borderId="0" xfId="14" applyNumberFormat="1" applyFont="1" applyFill="1" applyAlignment="1">
      <alignment horizontal="center" vertical="center"/>
    </xf>
    <xf numFmtId="1" fontId="30" fillId="0" borderId="0" xfId="0" applyFont="1" applyAlignment="1">
      <alignment vertical="center"/>
    </xf>
    <xf numFmtId="189" fontId="30" fillId="0" borderId="0" xfId="14" applyNumberFormat="1" applyFont="1" applyFill="1" applyAlignment="1">
      <alignment vertical="center"/>
    </xf>
    <xf numFmtId="49" fontId="15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49" fontId="15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37" fontId="14" fillId="0" borderId="0" xfId="1" applyNumberFormat="1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187" fontId="15" fillId="0" borderId="0" xfId="0" applyNumberFormat="1" applyFont="1" applyAlignment="1">
      <alignment horizontal="center"/>
    </xf>
    <xf numFmtId="1" fontId="14" fillId="0" borderId="0" xfId="0" applyFont="1" applyAlignment="1">
      <alignment horizontal="center"/>
    </xf>
  </cellXfs>
  <cellStyles count="32">
    <cellStyle name="Comma" xfId="14" builtinId="3"/>
    <cellStyle name="Comma 12 2 2" xfId="8" xr:uid="{00000000-0005-0000-0000-000000000000}"/>
    <cellStyle name="Comma 12 2 2 2" xfId="25" xr:uid="{2C16247D-D11D-450A-A3D2-4C4891748751}"/>
    <cellStyle name="Comma 17" xfId="17" xr:uid="{006F88AD-177E-4764-A04E-6013B36E327C}"/>
    <cellStyle name="Comma 17 2" xfId="30" xr:uid="{126C7095-5340-43C2-9E14-D63A4E3B6269}"/>
    <cellStyle name="Comma 2" xfId="3" xr:uid="{00000000-0005-0000-0000-000001000000}"/>
    <cellStyle name="Comma 2 2" xfId="23" xr:uid="{571BF52F-16DE-4A8B-A620-A47213CED77D}"/>
    <cellStyle name="Comma 3" xfId="6" xr:uid="{00000000-0005-0000-0000-000002000000}"/>
    <cellStyle name="Comma 3 2" xfId="24" xr:uid="{87BD4B19-EAD3-4EA4-BD0B-06444977C202}"/>
    <cellStyle name="Comma 36" xfId="13" xr:uid="{00000000-0005-0000-0000-000003000000}"/>
    <cellStyle name="Comma 36 2" xfId="27" xr:uid="{6718CEA4-4E39-4BD7-B415-BA58DF405082}"/>
    <cellStyle name="Comma 4" xfId="12" xr:uid="{00000000-0005-0000-0000-000004000000}"/>
    <cellStyle name="Comma 4 2" xfId="26" xr:uid="{1BF93CA6-E497-4FC0-A015-AB1B563DB54C}"/>
    <cellStyle name="Comma 48" xfId="18" xr:uid="{0BF7ED21-AC3D-44D0-8047-FBD64BF2AFAB}"/>
    <cellStyle name="Comma 48 2" xfId="31" xr:uid="{7F62F286-97A3-4BD0-9419-EE8DE259A05F}"/>
    <cellStyle name="Comma 5" xfId="16" xr:uid="{A9DE71BA-0879-4BC1-AFED-ECE19F03124A}"/>
    <cellStyle name="Comma 5 2" xfId="29" xr:uid="{EDC446F7-08FB-4BA9-A766-1EEDBA5A9577}"/>
    <cellStyle name="Comma 6" xfId="28" xr:uid="{9511D590-84D3-429C-8695-96B0786B16D7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  <color rgb="FF00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AH104"/>
  <sheetViews>
    <sheetView tabSelected="1" view="pageBreakPreview" zoomScale="80" zoomScaleNormal="76" zoomScaleSheetLayoutView="80" workbookViewId="0">
      <selection activeCell="D65" sqref="D65"/>
    </sheetView>
  </sheetViews>
  <sheetFormatPr defaultColWidth="8.21875" defaultRowHeight="24" customHeight="1"/>
  <cols>
    <col min="1" max="1" width="42.77734375" style="132" customWidth="1"/>
    <col min="2" max="2" width="8.109375" style="144" customWidth="1"/>
    <col min="3" max="3" width="0.5546875" style="132" customWidth="1"/>
    <col min="4" max="4" width="13.77734375" style="158" customWidth="1"/>
    <col min="5" max="5" width="0.5546875" style="132" customWidth="1"/>
    <col min="6" max="6" width="13.77734375" style="158" customWidth="1"/>
    <col min="7" max="7" width="0.5546875" style="132" customWidth="1"/>
    <col min="8" max="8" width="13.77734375" style="132" customWidth="1"/>
    <col min="9" max="9" width="0.5546875" style="132" customWidth="1"/>
    <col min="10" max="10" width="13.77734375" style="132" customWidth="1"/>
    <col min="11" max="11" width="8.21875" style="132" customWidth="1"/>
    <col min="12" max="15" width="18.44140625" style="47" customWidth="1"/>
    <col min="16" max="16" width="17.44140625" style="47" customWidth="1"/>
    <col min="17" max="20" width="20.77734375" style="47" customWidth="1"/>
    <col min="21" max="21" width="17.77734375" style="47" customWidth="1"/>
    <col min="22" max="22" width="11.44140625" style="47" customWidth="1"/>
    <col min="23" max="23" width="8.5546875" style="47" customWidth="1"/>
    <col min="24" max="34" width="8.21875" style="156"/>
    <col min="35" max="16384" width="8.21875" style="132"/>
  </cols>
  <sheetData>
    <row r="1" spans="1:34" s="151" customFormat="1" ht="18" customHeight="1">
      <c r="A1" s="142" t="s">
        <v>0</v>
      </c>
      <c r="B1" s="142"/>
      <c r="C1" s="142"/>
      <c r="D1" s="149"/>
      <c r="E1" s="149"/>
      <c r="F1" s="149"/>
      <c r="G1" s="149"/>
      <c r="H1" s="150"/>
      <c r="I1" s="150"/>
      <c r="J1" s="150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</row>
    <row r="2" spans="1:34" s="151" customFormat="1" ht="18" customHeight="1">
      <c r="A2" s="153" t="s">
        <v>1</v>
      </c>
      <c r="B2" s="143"/>
      <c r="C2" s="149"/>
      <c r="D2" s="149"/>
      <c r="E2" s="149"/>
      <c r="F2" s="149"/>
      <c r="G2" s="149"/>
      <c r="H2" s="150"/>
      <c r="I2" s="150"/>
      <c r="J2" s="150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ht="24" customHeight="1">
      <c r="A3" s="154"/>
      <c r="C3" s="155"/>
      <c r="D3" s="155"/>
      <c r="E3" s="155"/>
      <c r="F3" s="155"/>
      <c r="G3" s="155"/>
    </row>
    <row r="4" spans="1:34" ht="24" customHeight="1">
      <c r="A4" s="157"/>
      <c r="B4" s="145"/>
      <c r="D4" s="236" t="s">
        <v>2</v>
      </c>
      <c r="E4" s="236"/>
      <c r="F4" s="236"/>
      <c r="G4" s="236"/>
      <c r="H4" s="236" t="s">
        <v>3</v>
      </c>
      <c r="I4" s="236"/>
      <c r="J4" s="236"/>
    </row>
    <row r="5" spans="1:34" ht="24" customHeight="1">
      <c r="A5" s="157"/>
      <c r="B5" s="145"/>
      <c r="D5" s="158" t="s">
        <v>4</v>
      </c>
      <c r="E5" s="158"/>
      <c r="F5" s="158" t="s">
        <v>5</v>
      </c>
      <c r="G5" s="159"/>
      <c r="H5" s="158" t="s">
        <v>4</v>
      </c>
      <c r="I5" s="158"/>
      <c r="J5" s="158" t="s">
        <v>5</v>
      </c>
    </row>
    <row r="6" spans="1:34" ht="24" customHeight="1">
      <c r="A6" s="154" t="s">
        <v>6</v>
      </c>
      <c r="B6" s="144" t="s">
        <v>7</v>
      </c>
      <c r="D6" s="160">
        <v>2567</v>
      </c>
      <c r="E6" s="161"/>
      <c r="F6" s="160">
        <v>2566</v>
      </c>
      <c r="G6" s="161"/>
      <c r="H6" s="160">
        <v>2567</v>
      </c>
      <c r="I6" s="161"/>
      <c r="J6" s="160">
        <v>2566</v>
      </c>
    </row>
    <row r="7" spans="1:34" ht="24" customHeight="1">
      <c r="A7" s="154"/>
      <c r="D7" s="158" t="s">
        <v>8</v>
      </c>
      <c r="E7" s="161"/>
      <c r="F7" s="160"/>
      <c r="G7" s="161"/>
      <c r="H7" s="158" t="s">
        <v>8</v>
      </c>
      <c r="I7" s="161"/>
      <c r="J7" s="160"/>
    </row>
    <row r="8" spans="1:34" ht="24" customHeight="1">
      <c r="D8" s="235" t="s">
        <v>9</v>
      </c>
      <c r="E8" s="235"/>
      <c r="F8" s="235"/>
      <c r="G8" s="235"/>
      <c r="H8" s="235"/>
      <c r="I8" s="235"/>
      <c r="J8" s="235"/>
    </row>
    <row r="9" spans="1:34" ht="24.6" customHeight="1">
      <c r="A9" s="162" t="s">
        <v>10</v>
      </c>
      <c r="D9" s="163"/>
      <c r="E9" s="164"/>
      <c r="F9" s="163"/>
      <c r="G9" s="164"/>
      <c r="H9" s="164"/>
      <c r="I9" s="164"/>
      <c r="J9" s="164"/>
    </row>
    <row r="10" spans="1:34" ht="24" customHeight="1">
      <c r="A10" s="132" t="s">
        <v>11</v>
      </c>
      <c r="B10" s="144" t="s">
        <v>12</v>
      </c>
      <c r="D10" s="79">
        <v>132680</v>
      </c>
      <c r="E10" s="79"/>
      <c r="F10" s="73">
        <v>124913</v>
      </c>
      <c r="G10" s="79"/>
      <c r="H10" s="79">
        <v>59069</v>
      </c>
      <c r="I10" s="79"/>
      <c r="J10" s="73">
        <v>51334</v>
      </c>
      <c r="L10" s="9"/>
      <c r="M10" s="9"/>
      <c r="N10" s="9"/>
      <c r="O10" s="9"/>
      <c r="P10" s="62"/>
      <c r="Q10" s="10"/>
      <c r="R10" s="10"/>
      <c r="S10" s="10"/>
      <c r="T10" s="10"/>
      <c r="U10" s="10"/>
      <c r="V10" s="10"/>
    </row>
    <row r="11" spans="1:34" ht="24" customHeight="1">
      <c r="A11" s="132" t="s">
        <v>13</v>
      </c>
      <c r="B11" s="144" t="s">
        <v>14</v>
      </c>
      <c r="D11" s="79">
        <v>52801</v>
      </c>
      <c r="E11" s="79"/>
      <c r="F11" s="73">
        <v>55106</v>
      </c>
      <c r="G11" s="79"/>
      <c r="H11" s="79">
        <v>31261</v>
      </c>
      <c r="I11" s="79"/>
      <c r="J11" s="73">
        <v>43630</v>
      </c>
      <c r="P11" s="62"/>
      <c r="Q11" s="10"/>
      <c r="R11" s="10"/>
      <c r="S11" s="10"/>
      <c r="T11" s="10"/>
    </row>
    <row r="12" spans="1:34" ht="24" customHeight="1">
      <c r="A12" s="132" t="s">
        <v>15</v>
      </c>
      <c r="D12" s="79">
        <v>13825</v>
      </c>
      <c r="E12" s="79"/>
      <c r="F12" s="73">
        <v>17401</v>
      </c>
      <c r="G12" s="79"/>
      <c r="H12" s="79">
        <v>4072</v>
      </c>
      <c r="I12" s="79"/>
      <c r="J12" s="73">
        <v>4919</v>
      </c>
      <c r="L12" s="9"/>
      <c r="M12" s="9"/>
      <c r="N12" s="9"/>
      <c r="O12" s="9"/>
      <c r="P12" s="62"/>
      <c r="Q12" s="10"/>
      <c r="R12" s="10"/>
      <c r="S12" s="10"/>
      <c r="T12" s="10"/>
      <c r="U12" s="10"/>
      <c r="V12" s="10"/>
      <c r="W12" s="10"/>
    </row>
    <row r="13" spans="1:34" ht="24" customHeight="1">
      <c r="A13" s="132" t="s">
        <v>16</v>
      </c>
      <c r="B13" s="144" t="s">
        <v>207</v>
      </c>
      <c r="D13" s="79">
        <v>361912</v>
      </c>
      <c r="E13" s="79"/>
      <c r="F13" s="73">
        <v>366557</v>
      </c>
      <c r="G13" s="79"/>
      <c r="H13" s="79">
        <v>170692</v>
      </c>
      <c r="I13" s="79"/>
      <c r="J13" s="73">
        <v>305373</v>
      </c>
      <c r="P13" s="62"/>
      <c r="Q13" s="10"/>
      <c r="R13" s="10"/>
      <c r="S13" s="10"/>
      <c r="T13" s="10"/>
    </row>
    <row r="14" spans="1:34" ht="21.6">
      <c r="A14" s="132" t="s">
        <v>17</v>
      </c>
      <c r="D14" s="132"/>
      <c r="E14" s="79"/>
      <c r="F14" s="132"/>
      <c r="Q14" s="10"/>
      <c r="R14" s="10"/>
      <c r="S14" s="10"/>
      <c r="T14" s="10"/>
    </row>
    <row r="15" spans="1:34" ht="21.6">
      <c r="A15" s="132" t="s">
        <v>18</v>
      </c>
      <c r="D15" s="79">
        <v>69018</v>
      </c>
      <c r="E15" s="79"/>
      <c r="F15" s="73">
        <v>53135</v>
      </c>
      <c r="G15" s="79"/>
      <c r="H15" s="79">
        <v>36440</v>
      </c>
      <c r="I15" s="79"/>
      <c r="J15" s="73">
        <v>37609</v>
      </c>
      <c r="Q15" s="10"/>
      <c r="R15" s="10"/>
      <c r="S15" s="10"/>
      <c r="T15" s="10"/>
    </row>
    <row r="16" spans="1:34" ht="24" customHeight="1">
      <c r="A16" s="132" t="s">
        <v>19</v>
      </c>
      <c r="D16" s="79">
        <v>23271</v>
      </c>
      <c r="E16" s="79"/>
      <c r="F16" s="73">
        <v>11773</v>
      </c>
      <c r="G16" s="79"/>
      <c r="H16" s="79">
        <v>1752</v>
      </c>
      <c r="I16" s="79"/>
      <c r="J16" s="73">
        <v>2434</v>
      </c>
      <c r="L16" s="9"/>
      <c r="M16" s="9"/>
      <c r="N16" s="9"/>
      <c r="O16" s="9"/>
      <c r="P16" s="10"/>
      <c r="Q16" s="10"/>
      <c r="R16" s="10"/>
      <c r="S16" s="10"/>
      <c r="T16" s="10"/>
      <c r="U16" s="10"/>
      <c r="V16" s="10"/>
      <c r="W16" s="10"/>
    </row>
    <row r="17" spans="1:34" ht="24" customHeight="1">
      <c r="A17" s="132" t="s">
        <v>20</v>
      </c>
      <c r="B17" s="146"/>
      <c r="D17" s="79">
        <v>1842</v>
      </c>
      <c r="E17" s="79"/>
      <c r="F17" s="73">
        <v>2475</v>
      </c>
      <c r="G17" s="79"/>
      <c r="H17" s="65">
        <v>0</v>
      </c>
      <c r="I17" s="65"/>
      <c r="J17" s="113">
        <v>0</v>
      </c>
      <c r="Q17" s="10"/>
      <c r="R17" s="10"/>
      <c r="S17" s="10"/>
      <c r="T17" s="10"/>
    </row>
    <row r="18" spans="1:34" ht="24" customHeight="1">
      <c r="A18" s="132" t="s">
        <v>21</v>
      </c>
      <c r="D18" s="79">
        <v>36686</v>
      </c>
      <c r="E18" s="79"/>
      <c r="F18" s="73">
        <v>22475</v>
      </c>
      <c r="G18" s="79"/>
      <c r="H18" s="79">
        <v>28836</v>
      </c>
      <c r="I18" s="79"/>
      <c r="J18" s="73">
        <v>18454</v>
      </c>
      <c r="L18" s="9"/>
      <c r="M18" s="9"/>
      <c r="N18" s="9"/>
      <c r="O18" s="9"/>
      <c r="P18" s="10"/>
      <c r="Q18" s="10"/>
      <c r="R18" s="10"/>
      <c r="S18" s="10"/>
      <c r="T18" s="10"/>
      <c r="U18" s="10"/>
      <c r="V18" s="10"/>
      <c r="W18" s="10"/>
    </row>
    <row r="19" spans="1:34" ht="24" customHeight="1">
      <c r="A19" s="154" t="s">
        <v>22</v>
      </c>
      <c r="B19" s="145"/>
      <c r="C19" s="157"/>
      <c r="D19" s="126">
        <f>SUM(D10:D18)</f>
        <v>692035</v>
      </c>
      <c r="E19" s="83"/>
      <c r="F19" s="72">
        <f>SUM(F10:F18)</f>
        <v>653835</v>
      </c>
      <c r="G19" s="83"/>
      <c r="H19" s="126">
        <f>SUM(H10:H18)</f>
        <v>332122</v>
      </c>
      <c r="I19" s="83"/>
      <c r="J19" s="72">
        <f>SUM(J10:J18)</f>
        <v>463753</v>
      </c>
      <c r="L19" s="43"/>
      <c r="M19" s="43"/>
      <c r="N19" s="43"/>
      <c r="O19" s="43"/>
      <c r="P19" s="60"/>
      <c r="Q19" s="60"/>
      <c r="R19" s="60"/>
      <c r="S19" s="60"/>
      <c r="T19" s="10"/>
    </row>
    <row r="20" spans="1:34" ht="24" customHeight="1">
      <c r="A20" s="154"/>
      <c r="B20" s="145"/>
      <c r="C20" s="157"/>
      <c r="D20" s="79"/>
      <c r="E20" s="79"/>
      <c r="F20" s="73"/>
      <c r="G20" s="79"/>
      <c r="H20" s="79"/>
      <c r="I20" s="79"/>
      <c r="J20" s="79"/>
    </row>
    <row r="21" spans="1:34" ht="24" customHeight="1">
      <c r="A21" s="162" t="s">
        <v>23</v>
      </c>
      <c r="D21" s="79"/>
      <c r="E21" s="79"/>
      <c r="F21" s="84"/>
      <c r="G21" s="79"/>
      <c r="H21" s="165"/>
      <c r="I21" s="79"/>
      <c r="J21" s="79"/>
    </row>
    <row r="22" spans="1:34" ht="24" customHeight="1">
      <c r="A22" s="132" t="s">
        <v>24</v>
      </c>
      <c r="D22" s="79">
        <v>260</v>
      </c>
      <c r="E22" s="79"/>
      <c r="F22" s="73">
        <v>260</v>
      </c>
      <c r="G22" s="79"/>
      <c r="H22" s="79">
        <v>60</v>
      </c>
      <c r="I22" s="79"/>
      <c r="J22" s="73">
        <v>60</v>
      </c>
    </row>
    <row r="23" spans="1:34" ht="24" customHeight="1">
      <c r="A23" s="132" t="s">
        <v>25</v>
      </c>
      <c r="B23" s="144" t="s">
        <v>30</v>
      </c>
      <c r="D23" s="65">
        <v>0</v>
      </c>
      <c r="E23" s="113"/>
      <c r="F23" s="113">
        <v>0</v>
      </c>
      <c r="G23" s="73"/>
      <c r="H23" s="79">
        <v>1807085</v>
      </c>
      <c r="I23" s="79">
        <v>364</v>
      </c>
      <c r="J23" s="73">
        <v>1802085</v>
      </c>
    </row>
    <row r="24" spans="1:34" ht="24" customHeight="1">
      <c r="A24" s="132" t="s">
        <v>26</v>
      </c>
      <c r="B24" s="144" t="s">
        <v>12</v>
      </c>
      <c r="D24" s="65">
        <v>0</v>
      </c>
      <c r="E24" s="65"/>
      <c r="F24" s="113">
        <v>0</v>
      </c>
      <c r="G24" s="79"/>
      <c r="H24" s="79">
        <v>45430</v>
      </c>
      <c r="I24" s="79"/>
      <c r="J24" s="73">
        <v>90367</v>
      </c>
    </row>
    <row r="25" spans="1:34" ht="24" customHeight="1">
      <c r="A25" s="166" t="s">
        <v>27</v>
      </c>
      <c r="D25" s="79">
        <v>45105</v>
      </c>
      <c r="E25" s="79"/>
      <c r="F25" s="73">
        <v>45105</v>
      </c>
      <c r="G25" s="79"/>
      <c r="H25" s="79">
        <v>28905</v>
      </c>
      <c r="I25" s="79"/>
      <c r="J25" s="73">
        <v>28905</v>
      </c>
    </row>
    <row r="26" spans="1:34" ht="24" customHeight="1">
      <c r="A26" s="166" t="s">
        <v>28</v>
      </c>
      <c r="B26" s="144" t="s">
        <v>210</v>
      </c>
      <c r="D26" s="79">
        <v>3936577</v>
      </c>
      <c r="E26" s="79"/>
      <c r="F26" s="73">
        <v>3681877</v>
      </c>
      <c r="G26" s="79"/>
      <c r="H26" s="79">
        <v>1962435</v>
      </c>
      <c r="I26" s="79"/>
      <c r="J26" s="73">
        <v>1680085</v>
      </c>
    </row>
    <row r="27" spans="1:34" ht="24" customHeight="1">
      <c r="A27" s="166" t="s">
        <v>29</v>
      </c>
      <c r="B27" s="144" t="s">
        <v>43</v>
      </c>
      <c r="D27" s="79">
        <v>185123</v>
      </c>
      <c r="E27" s="79"/>
      <c r="F27" s="73">
        <v>214140</v>
      </c>
      <c r="G27" s="79"/>
      <c r="H27" s="79">
        <v>14401</v>
      </c>
      <c r="I27" s="79"/>
      <c r="J27" s="73">
        <v>19307</v>
      </c>
    </row>
    <row r="28" spans="1:34" ht="24" customHeight="1">
      <c r="A28" s="166" t="s">
        <v>31</v>
      </c>
      <c r="D28" s="79">
        <v>31450</v>
      </c>
      <c r="E28" s="79"/>
      <c r="F28" s="73">
        <v>31450</v>
      </c>
      <c r="G28" s="79"/>
      <c r="H28" s="65">
        <v>0</v>
      </c>
      <c r="I28" s="65"/>
      <c r="J28" s="113">
        <v>0</v>
      </c>
    </row>
    <row r="29" spans="1:34" ht="24" customHeight="1">
      <c r="A29" s="166" t="s">
        <v>32</v>
      </c>
      <c r="D29" s="79">
        <v>13615</v>
      </c>
      <c r="E29" s="79"/>
      <c r="F29" s="73">
        <v>14532</v>
      </c>
      <c r="G29" s="79"/>
      <c r="H29" s="79">
        <v>5080</v>
      </c>
      <c r="I29" s="79"/>
      <c r="J29" s="73">
        <v>5609</v>
      </c>
    </row>
    <row r="30" spans="1:34" s="167" customFormat="1" ht="24" customHeight="1">
      <c r="A30" s="166" t="s">
        <v>33</v>
      </c>
      <c r="B30" s="144" t="s">
        <v>12</v>
      </c>
      <c r="D30" s="79">
        <v>65282</v>
      </c>
      <c r="E30" s="85"/>
      <c r="F30" s="85">
        <v>66564</v>
      </c>
      <c r="G30" s="85"/>
      <c r="H30" s="79">
        <v>64171</v>
      </c>
      <c r="I30" s="85"/>
      <c r="J30" s="85">
        <v>66564</v>
      </c>
      <c r="K30" s="62"/>
      <c r="L30" s="56"/>
      <c r="M30" s="63"/>
      <c r="N30" s="63"/>
      <c r="O30" s="63"/>
      <c r="P30" s="62"/>
      <c r="Q30" s="47"/>
      <c r="R30" s="47"/>
      <c r="S30" s="47"/>
      <c r="T30" s="47"/>
      <c r="U30" s="59"/>
      <c r="V30" s="62"/>
      <c r="W30" s="62"/>
      <c r="X30"/>
      <c r="Y30"/>
      <c r="Z30"/>
      <c r="AA30"/>
      <c r="AB30"/>
      <c r="AC30"/>
      <c r="AD30"/>
      <c r="AE30"/>
      <c r="AF30"/>
      <c r="AG30"/>
      <c r="AH30"/>
    </row>
    <row r="31" spans="1:34" ht="24" customHeight="1">
      <c r="A31" s="166" t="s">
        <v>34</v>
      </c>
      <c r="D31" s="79">
        <v>74735</v>
      </c>
      <c r="E31" s="79"/>
      <c r="F31" s="73">
        <v>81444</v>
      </c>
      <c r="G31" s="79"/>
      <c r="H31" s="79">
        <v>22918</v>
      </c>
      <c r="I31" s="79"/>
      <c r="J31" s="73">
        <v>19334</v>
      </c>
      <c r="L31" s="9"/>
      <c r="M31" s="9"/>
      <c r="N31" s="9"/>
      <c r="O31" s="9"/>
      <c r="U31" s="10"/>
    </row>
    <row r="32" spans="1:34" ht="24" customHeight="1">
      <c r="A32" s="166" t="s">
        <v>35</v>
      </c>
      <c r="D32" s="79">
        <v>3070</v>
      </c>
      <c r="E32" s="79"/>
      <c r="F32" s="73">
        <v>2635</v>
      </c>
      <c r="G32" s="79"/>
      <c r="H32" s="79">
        <v>2500</v>
      </c>
      <c r="I32" s="79"/>
      <c r="J32" s="73">
        <v>2500</v>
      </c>
    </row>
    <row r="33" spans="1:34" ht="24" customHeight="1">
      <c r="A33" s="166" t="s">
        <v>36</v>
      </c>
      <c r="D33" s="79">
        <v>13751</v>
      </c>
      <c r="E33" s="79"/>
      <c r="F33" s="73">
        <v>11642</v>
      </c>
      <c r="G33" s="79"/>
      <c r="H33" s="79">
        <v>5593</v>
      </c>
      <c r="I33" s="79"/>
      <c r="J33" s="73">
        <v>3634</v>
      </c>
      <c r="L33" s="9"/>
      <c r="M33" s="9"/>
      <c r="N33" s="9"/>
      <c r="O33" s="9"/>
      <c r="P33" s="10"/>
      <c r="U33" s="10"/>
      <c r="V33" s="10"/>
      <c r="W33" s="10"/>
    </row>
    <row r="34" spans="1:34" ht="24" customHeight="1">
      <c r="A34" s="168" t="s">
        <v>37</v>
      </c>
      <c r="D34" s="126">
        <f>SUM(D22:D33)</f>
        <v>4368968</v>
      </c>
      <c r="E34" s="75">
        <v>0</v>
      </c>
      <c r="F34" s="72">
        <f>SUM(F22:F33)</f>
        <v>4149649</v>
      </c>
      <c r="G34" s="75">
        <v>0</v>
      </c>
      <c r="H34" s="126">
        <f>SUM(H22:H33)</f>
        <v>3958578</v>
      </c>
      <c r="I34" s="75"/>
      <c r="J34" s="72">
        <f>SUM(J22:J33)</f>
        <v>3718450</v>
      </c>
      <c r="L34" s="56"/>
      <c r="M34" s="56"/>
      <c r="N34" s="56"/>
      <c r="O34" s="56"/>
      <c r="P34" s="56"/>
      <c r="Q34" s="56"/>
      <c r="R34" s="56"/>
      <c r="S34" s="56"/>
      <c r="T34" s="56"/>
    </row>
    <row r="35" spans="1:34" ht="24" customHeight="1">
      <c r="A35" s="168"/>
      <c r="D35" s="75"/>
      <c r="E35" s="83"/>
      <c r="F35" s="75"/>
      <c r="G35" s="83"/>
      <c r="H35" s="83"/>
      <c r="I35" s="83"/>
      <c r="J35" s="83"/>
    </row>
    <row r="36" spans="1:34" ht="24" customHeight="1" thickBot="1">
      <c r="A36" s="154" t="s">
        <v>38</v>
      </c>
      <c r="B36" s="145"/>
      <c r="C36" s="157"/>
      <c r="D36" s="127">
        <f>SUM(D19+D34)</f>
        <v>5061003</v>
      </c>
      <c r="E36" s="83"/>
      <c r="F36" s="74">
        <f>SUM(F19+F34)</f>
        <v>4803484</v>
      </c>
      <c r="G36" s="83"/>
      <c r="H36" s="127">
        <f>SUM(H19+H34)</f>
        <v>4290700</v>
      </c>
      <c r="I36" s="83"/>
      <c r="J36" s="74">
        <f>SUM(J19+J34)</f>
        <v>4182203</v>
      </c>
      <c r="M36" s="56"/>
      <c r="N36" s="56"/>
      <c r="O36" s="56"/>
      <c r="P36" s="56"/>
      <c r="Q36" s="60"/>
      <c r="R36" s="60"/>
      <c r="S36" s="60"/>
      <c r="T36" s="60"/>
    </row>
    <row r="37" spans="1:34" ht="24" customHeight="1" thickTop="1">
      <c r="D37" s="169"/>
      <c r="E37" s="165"/>
      <c r="F37" s="169"/>
      <c r="G37" s="165"/>
      <c r="H37" s="165"/>
      <c r="I37" s="165"/>
      <c r="J37" s="165"/>
    </row>
    <row r="38" spans="1:34" s="151" customFormat="1" ht="24" customHeight="1">
      <c r="A38" s="142" t="s">
        <v>0</v>
      </c>
      <c r="B38" s="142"/>
      <c r="C38" s="170"/>
      <c r="D38" s="57"/>
      <c r="E38" s="170"/>
      <c r="F38" s="170"/>
      <c r="G38" s="170"/>
      <c r="H38" s="150"/>
      <c r="I38" s="150">
        <v>643</v>
      </c>
      <c r="J38" s="150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</row>
    <row r="39" spans="1:34" s="151" customFormat="1" ht="24" customHeight="1">
      <c r="A39" s="153" t="s">
        <v>1</v>
      </c>
      <c r="B39" s="147"/>
      <c r="C39" s="171"/>
      <c r="D39" s="171"/>
      <c r="E39" s="171"/>
      <c r="F39" s="171"/>
      <c r="G39" s="171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</row>
    <row r="40" spans="1:34" ht="24" customHeight="1">
      <c r="A40" s="158"/>
      <c r="C40" s="158"/>
      <c r="E40" s="158"/>
      <c r="G40" s="158"/>
    </row>
    <row r="41" spans="1:34" ht="24" customHeight="1">
      <c r="B41" s="145"/>
      <c r="D41" s="236" t="s">
        <v>2</v>
      </c>
      <c r="E41" s="236"/>
      <c r="F41" s="236"/>
      <c r="G41" s="236"/>
      <c r="H41" s="236" t="s">
        <v>3</v>
      </c>
      <c r="I41" s="236"/>
      <c r="J41" s="236"/>
    </row>
    <row r="42" spans="1:34" ht="24" customHeight="1">
      <c r="B42" s="145"/>
      <c r="D42" s="158" t="s">
        <v>4</v>
      </c>
      <c r="E42" s="158"/>
      <c r="F42" s="158" t="s">
        <v>5</v>
      </c>
      <c r="G42" s="159"/>
      <c r="H42" s="158" t="s">
        <v>4</v>
      </c>
      <c r="I42" s="158"/>
      <c r="J42" s="158" t="s">
        <v>5</v>
      </c>
    </row>
    <row r="43" spans="1:34" ht="24" customHeight="1">
      <c r="A43" s="154" t="s">
        <v>39</v>
      </c>
      <c r="B43" s="144" t="s">
        <v>7</v>
      </c>
      <c r="D43" s="160">
        <v>2567</v>
      </c>
      <c r="E43" s="161"/>
      <c r="F43" s="160">
        <v>2566</v>
      </c>
      <c r="G43" s="161"/>
      <c r="H43" s="160">
        <v>2567</v>
      </c>
      <c r="I43" s="161"/>
      <c r="J43" s="160">
        <v>2566</v>
      </c>
    </row>
    <row r="44" spans="1:34" ht="24" customHeight="1">
      <c r="A44" s="154"/>
      <c r="D44" s="158" t="s">
        <v>8</v>
      </c>
      <c r="E44" s="161"/>
      <c r="F44" s="160"/>
      <c r="G44" s="161"/>
      <c r="H44" s="158" t="s">
        <v>8</v>
      </c>
      <c r="I44" s="161"/>
      <c r="J44" s="160"/>
    </row>
    <row r="45" spans="1:34" ht="24" customHeight="1">
      <c r="A45" s="154"/>
      <c r="D45" s="235" t="s">
        <v>9</v>
      </c>
      <c r="E45" s="235"/>
      <c r="F45" s="235"/>
      <c r="G45" s="235"/>
      <c r="H45" s="235"/>
      <c r="I45" s="235"/>
      <c r="J45" s="235"/>
    </row>
    <row r="46" spans="1:34" ht="24" customHeight="1">
      <c r="A46" s="162" t="s">
        <v>40</v>
      </c>
      <c r="D46" s="163"/>
      <c r="E46" s="164"/>
      <c r="F46" s="163"/>
      <c r="G46" s="164"/>
      <c r="H46" s="164"/>
      <c r="I46" s="164"/>
      <c r="J46" s="164"/>
    </row>
    <row r="47" spans="1:34" ht="24" customHeight="1">
      <c r="A47" s="166" t="s">
        <v>41</v>
      </c>
      <c r="D47" s="172"/>
      <c r="E47" s="165"/>
      <c r="F47" s="172"/>
      <c r="G47" s="165"/>
      <c r="H47" s="165"/>
      <c r="I47" s="165"/>
      <c r="J47" s="165"/>
      <c r="L47" s="9"/>
      <c r="M47" s="9"/>
      <c r="N47" s="9"/>
      <c r="O47" s="9"/>
    </row>
    <row r="48" spans="1:34" ht="24" customHeight="1">
      <c r="A48" s="166" t="s">
        <v>42</v>
      </c>
      <c r="B48" s="144" t="s">
        <v>211</v>
      </c>
      <c r="D48" s="79">
        <v>213000</v>
      </c>
      <c r="E48" s="79"/>
      <c r="F48" s="73">
        <v>163260</v>
      </c>
      <c r="G48" s="79"/>
      <c r="H48" s="79">
        <v>178000</v>
      </c>
      <c r="I48" s="79"/>
      <c r="J48" s="79">
        <v>128260</v>
      </c>
      <c r="P48" s="10"/>
      <c r="Q48" s="10"/>
      <c r="R48" s="10"/>
      <c r="S48" s="10"/>
      <c r="T48" s="10"/>
      <c r="U48" s="10"/>
      <c r="V48" s="10"/>
      <c r="W48" s="10"/>
    </row>
    <row r="49" spans="1:22" ht="24" customHeight="1">
      <c r="A49" s="166" t="s">
        <v>44</v>
      </c>
      <c r="B49" s="144" t="s">
        <v>12</v>
      </c>
      <c r="D49" s="79">
        <v>323586</v>
      </c>
      <c r="E49" s="79"/>
      <c r="F49" s="73">
        <v>280552</v>
      </c>
      <c r="G49" s="79"/>
      <c r="H49" s="79">
        <v>209760</v>
      </c>
      <c r="I49" s="79">
        <v>-8320</v>
      </c>
      <c r="J49" s="79">
        <v>147880</v>
      </c>
      <c r="Q49" s="10"/>
      <c r="R49" s="10"/>
      <c r="S49" s="10"/>
      <c r="T49" s="10"/>
    </row>
    <row r="50" spans="1:22" ht="24" customHeight="1">
      <c r="A50" s="166" t="s">
        <v>45</v>
      </c>
      <c r="D50" s="79"/>
      <c r="E50" s="79"/>
      <c r="F50" s="73"/>
      <c r="G50" s="79"/>
      <c r="H50" s="79"/>
      <c r="I50" s="79"/>
      <c r="J50" s="79"/>
      <c r="L50" s="9"/>
      <c r="M50" s="9"/>
      <c r="N50" s="9"/>
      <c r="O50" s="9"/>
      <c r="P50" s="10"/>
      <c r="Q50" s="10"/>
      <c r="R50" s="10"/>
      <c r="S50" s="10"/>
      <c r="T50" s="10"/>
      <c r="U50" s="10"/>
      <c r="V50" s="10"/>
    </row>
    <row r="51" spans="1:22" ht="24" customHeight="1">
      <c r="A51" s="166" t="s">
        <v>46</v>
      </c>
      <c r="B51" s="144" t="s">
        <v>211</v>
      </c>
      <c r="D51" s="79">
        <v>191488</v>
      </c>
      <c r="E51" s="79"/>
      <c r="F51" s="73">
        <v>240350</v>
      </c>
      <c r="G51" s="79"/>
      <c r="H51" s="79">
        <v>61347</v>
      </c>
      <c r="I51" s="79"/>
      <c r="J51" s="79">
        <v>103206</v>
      </c>
      <c r="Q51" s="10"/>
      <c r="R51" s="10"/>
      <c r="S51" s="10"/>
      <c r="T51" s="10"/>
    </row>
    <row r="52" spans="1:22" ht="24" customHeight="1">
      <c r="A52" s="166" t="s">
        <v>47</v>
      </c>
      <c r="B52" s="144" t="s">
        <v>12</v>
      </c>
      <c r="D52" s="65">
        <v>0</v>
      </c>
      <c r="E52" s="113"/>
      <c r="F52" s="113">
        <v>0</v>
      </c>
      <c r="G52" s="79"/>
      <c r="H52" s="79">
        <v>119606</v>
      </c>
      <c r="I52" s="79"/>
      <c r="J52" s="79">
        <v>72430</v>
      </c>
      <c r="Q52" s="10"/>
      <c r="R52" s="10"/>
      <c r="S52" s="10"/>
      <c r="T52" s="10"/>
    </row>
    <row r="53" spans="1:22" ht="24" customHeight="1">
      <c r="A53" s="166" t="s">
        <v>48</v>
      </c>
      <c r="D53" s="65"/>
      <c r="E53" s="65"/>
      <c r="F53" s="114"/>
      <c r="G53" s="79"/>
      <c r="H53" s="65"/>
      <c r="I53" s="65"/>
      <c r="J53" s="65"/>
      <c r="Q53" s="10"/>
      <c r="R53" s="10"/>
      <c r="S53" s="10"/>
      <c r="T53" s="10"/>
    </row>
    <row r="54" spans="1:22" ht="24" customHeight="1">
      <c r="A54" s="166" t="s">
        <v>46</v>
      </c>
      <c r="D54" s="79">
        <v>31122</v>
      </c>
      <c r="E54" s="79"/>
      <c r="F54" s="73">
        <v>31973</v>
      </c>
      <c r="G54" s="79"/>
      <c r="H54" s="79">
        <v>10674</v>
      </c>
      <c r="I54" s="79"/>
      <c r="J54" s="79">
        <v>10310</v>
      </c>
      <c r="Q54" s="10"/>
      <c r="R54" s="10"/>
      <c r="S54" s="10"/>
      <c r="T54" s="10"/>
    </row>
    <row r="55" spans="1:22" ht="24" customHeight="1">
      <c r="A55" s="166" t="s">
        <v>49</v>
      </c>
      <c r="B55" s="7" t="s">
        <v>212</v>
      </c>
      <c r="D55" s="79">
        <v>298986</v>
      </c>
      <c r="E55" s="79"/>
      <c r="F55" s="113">
        <v>0</v>
      </c>
      <c r="G55" s="79"/>
      <c r="H55" s="79">
        <v>298986</v>
      </c>
      <c r="I55" s="79"/>
      <c r="J55" s="113">
        <v>0</v>
      </c>
      <c r="Q55" s="10"/>
      <c r="R55" s="10"/>
      <c r="S55" s="10"/>
      <c r="T55" s="10"/>
    </row>
    <row r="56" spans="1:22" ht="24" customHeight="1">
      <c r="A56" s="166" t="s">
        <v>50</v>
      </c>
      <c r="D56" s="79">
        <v>1412</v>
      </c>
      <c r="E56" s="79"/>
      <c r="F56" s="113">
        <v>0</v>
      </c>
      <c r="G56" s="79"/>
      <c r="H56" s="65">
        <v>0</v>
      </c>
      <c r="I56" s="65"/>
      <c r="J56" s="113">
        <v>0</v>
      </c>
      <c r="Q56" s="10"/>
      <c r="R56" s="10"/>
      <c r="S56" s="10"/>
      <c r="T56" s="10"/>
    </row>
    <row r="57" spans="1:22" ht="24" customHeight="1">
      <c r="A57" s="166" t="s">
        <v>51</v>
      </c>
      <c r="D57" s="79">
        <v>179327</v>
      </c>
      <c r="E57" s="79"/>
      <c r="F57" s="73">
        <v>138796</v>
      </c>
      <c r="G57" s="79"/>
      <c r="H57" s="79">
        <v>36183</v>
      </c>
      <c r="I57" s="79"/>
      <c r="J57" s="79">
        <v>56853</v>
      </c>
      <c r="L57" s="9"/>
      <c r="M57" s="9"/>
      <c r="N57" s="9"/>
      <c r="O57" s="9"/>
      <c r="P57" s="10"/>
      <c r="Q57" s="10"/>
      <c r="R57" s="10"/>
      <c r="S57" s="10"/>
      <c r="T57" s="10"/>
      <c r="V57" s="10"/>
    </row>
    <row r="58" spans="1:22" ht="24" customHeight="1">
      <c r="A58" s="166" t="s">
        <v>52</v>
      </c>
      <c r="B58" s="7" t="s">
        <v>12</v>
      </c>
      <c r="D58" s="113">
        <v>0</v>
      </c>
      <c r="E58" s="65"/>
      <c r="F58" s="113">
        <v>0</v>
      </c>
      <c r="G58" s="65"/>
      <c r="H58" s="113">
        <v>0</v>
      </c>
      <c r="I58" s="79"/>
      <c r="J58" s="79">
        <v>86967</v>
      </c>
      <c r="L58" s="9"/>
      <c r="M58" s="9"/>
      <c r="N58" s="9"/>
      <c r="O58" s="9"/>
      <c r="P58" s="10"/>
      <c r="Q58" s="10"/>
      <c r="R58" s="10"/>
      <c r="S58" s="10"/>
      <c r="T58" s="10"/>
      <c r="V58" s="10"/>
    </row>
    <row r="59" spans="1:22" ht="24" customHeight="1">
      <c r="A59" s="173" t="s">
        <v>53</v>
      </c>
      <c r="D59" s="86">
        <v>11229</v>
      </c>
      <c r="E59" s="79"/>
      <c r="F59" s="87">
        <v>15093</v>
      </c>
      <c r="G59" s="79"/>
      <c r="H59" s="86">
        <v>2664</v>
      </c>
      <c r="I59" s="79"/>
      <c r="J59" s="86">
        <v>1940</v>
      </c>
      <c r="Q59" s="10"/>
      <c r="R59" s="10"/>
      <c r="S59" s="10"/>
      <c r="T59" s="10"/>
    </row>
    <row r="60" spans="1:22" ht="24" customHeight="1">
      <c r="A60" s="174" t="s">
        <v>54</v>
      </c>
      <c r="D60" s="43">
        <f>SUM(D48:D59)</f>
        <v>1250150</v>
      </c>
      <c r="E60" s="83"/>
      <c r="F60" s="75">
        <f>SUM(F47:F59)</f>
        <v>870024</v>
      </c>
      <c r="G60" s="83"/>
      <c r="H60" s="43">
        <f>SUM(H48:H59)</f>
        <v>917220</v>
      </c>
      <c r="I60" s="83"/>
      <c r="J60" s="75">
        <f>SUM(J47:J59)</f>
        <v>607846</v>
      </c>
      <c r="L60" s="56"/>
      <c r="M60" s="56"/>
      <c r="N60" s="56"/>
      <c r="O60" s="56"/>
      <c r="P60" s="56"/>
      <c r="Q60" s="56"/>
      <c r="R60" s="56"/>
      <c r="S60" s="60"/>
      <c r="T60" s="60"/>
    </row>
    <row r="61" spans="1:22" ht="24" customHeight="1">
      <c r="A61" s="162"/>
      <c r="D61" s="88"/>
      <c r="E61" s="79"/>
      <c r="F61" s="88"/>
      <c r="G61" s="79"/>
      <c r="H61" s="89"/>
      <c r="I61" s="79"/>
      <c r="J61" s="89"/>
      <c r="P61" s="132"/>
    </row>
    <row r="62" spans="1:22" ht="24" customHeight="1">
      <c r="A62" s="175" t="s">
        <v>55</v>
      </c>
      <c r="D62" s="84"/>
      <c r="E62" s="79"/>
      <c r="F62" s="84"/>
      <c r="G62" s="79"/>
      <c r="H62" s="79"/>
      <c r="I62" s="79"/>
      <c r="J62" s="79"/>
      <c r="P62" s="132"/>
    </row>
    <row r="63" spans="1:22" ht="24" customHeight="1">
      <c r="A63" s="166" t="s">
        <v>56</v>
      </c>
      <c r="B63" s="144" t="s">
        <v>211</v>
      </c>
      <c r="D63" s="79">
        <v>1777632</v>
      </c>
      <c r="E63" s="79"/>
      <c r="F63" s="73">
        <v>1607999</v>
      </c>
      <c r="G63" s="79"/>
      <c r="H63" s="79">
        <v>922885</v>
      </c>
      <c r="I63" s="79"/>
      <c r="J63" s="79">
        <v>804631</v>
      </c>
    </row>
    <row r="64" spans="1:22" ht="24" customHeight="1">
      <c r="A64" s="166" t="s">
        <v>57</v>
      </c>
      <c r="D64" s="79">
        <v>108728</v>
      </c>
      <c r="E64" s="79"/>
      <c r="F64" s="73">
        <v>143703</v>
      </c>
      <c r="G64" s="79"/>
      <c r="H64" s="79">
        <v>4056</v>
      </c>
      <c r="I64" s="79"/>
      <c r="J64" s="73">
        <v>9472</v>
      </c>
    </row>
    <row r="65" spans="1:34" s="167" customFormat="1" ht="24" customHeight="1">
      <c r="A65" s="166" t="s">
        <v>58</v>
      </c>
      <c r="B65" s="7" t="s">
        <v>212</v>
      </c>
      <c r="D65" s="65">
        <v>0</v>
      </c>
      <c r="E65" s="85"/>
      <c r="F65" s="85">
        <v>298160</v>
      </c>
      <c r="G65" s="85"/>
      <c r="H65" s="65">
        <v>0</v>
      </c>
      <c r="I65" s="85"/>
      <c r="J65" s="85">
        <v>298160</v>
      </c>
      <c r="K65" s="62"/>
      <c r="L65" s="62"/>
      <c r="M65" s="62"/>
      <c r="N65" s="62"/>
      <c r="O65" s="62"/>
      <c r="P65" s="62"/>
      <c r="Q65" s="47"/>
      <c r="R65" s="47"/>
      <c r="S65" s="47"/>
      <c r="T65" s="47"/>
      <c r="U65" s="62"/>
      <c r="V65" s="62"/>
      <c r="W65" s="62"/>
      <c r="X65"/>
      <c r="Y65"/>
      <c r="Z65"/>
      <c r="AA65"/>
      <c r="AB65"/>
      <c r="AC65"/>
      <c r="AD65"/>
      <c r="AE65"/>
      <c r="AF65"/>
      <c r="AG65"/>
      <c r="AH65"/>
    </row>
    <row r="66" spans="1:34" ht="24" customHeight="1">
      <c r="A66" s="166" t="s">
        <v>59</v>
      </c>
      <c r="D66" s="79">
        <v>54619</v>
      </c>
      <c r="E66" s="79"/>
      <c r="F66" s="73">
        <v>54784</v>
      </c>
      <c r="G66" s="79"/>
      <c r="H66" s="65">
        <v>0</v>
      </c>
      <c r="I66" s="79"/>
      <c r="J66" s="113">
        <v>0</v>
      </c>
    </row>
    <row r="67" spans="1:34" ht="24" customHeight="1">
      <c r="A67" s="166" t="s">
        <v>60</v>
      </c>
      <c r="D67" s="73"/>
      <c r="E67" s="79"/>
      <c r="F67" s="73"/>
      <c r="G67" s="79"/>
      <c r="H67" s="73"/>
      <c r="I67" s="79"/>
      <c r="J67" s="90"/>
    </row>
    <row r="68" spans="1:34" ht="24" customHeight="1">
      <c r="A68" s="166" t="s">
        <v>61</v>
      </c>
      <c r="D68" s="79">
        <v>25357</v>
      </c>
      <c r="E68" s="79"/>
      <c r="F68" s="73">
        <v>23657</v>
      </c>
      <c r="G68" s="79"/>
      <c r="H68" s="79">
        <v>15245</v>
      </c>
      <c r="I68" s="79"/>
      <c r="J68" s="73">
        <v>17233</v>
      </c>
    </row>
    <row r="69" spans="1:34" ht="24" customHeight="1">
      <c r="A69" s="166" t="s">
        <v>62</v>
      </c>
      <c r="B69" s="144" t="s">
        <v>213</v>
      </c>
      <c r="D69" s="79">
        <v>6167</v>
      </c>
      <c r="E69" s="79"/>
      <c r="F69" s="73">
        <v>6167</v>
      </c>
      <c r="G69" s="79"/>
      <c r="H69" s="79">
        <v>6167</v>
      </c>
      <c r="I69" s="79"/>
      <c r="J69" s="79">
        <v>6167</v>
      </c>
    </row>
    <row r="70" spans="1:34" ht="24" customHeight="1">
      <c r="A70" s="166" t="s">
        <v>63</v>
      </c>
      <c r="D70" s="79">
        <v>6540</v>
      </c>
      <c r="E70" s="79"/>
      <c r="F70" s="73">
        <v>6540</v>
      </c>
      <c r="G70" s="79"/>
      <c r="H70" s="65">
        <v>0</v>
      </c>
      <c r="I70" s="65"/>
      <c r="J70" s="113">
        <v>0</v>
      </c>
      <c r="L70" s="9"/>
      <c r="M70" s="9"/>
      <c r="N70" s="9"/>
      <c r="O70" s="9"/>
      <c r="P70" s="10"/>
    </row>
    <row r="71" spans="1:34" ht="24" customHeight="1">
      <c r="A71" s="166" t="s">
        <v>64</v>
      </c>
      <c r="D71" s="79">
        <v>6937</v>
      </c>
      <c r="E71" s="79"/>
      <c r="F71" s="87">
        <v>4545</v>
      </c>
      <c r="G71" s="79"/>
      <c r="H71" s="79">
        <v>520</v>
      </c>
      <c r="I71" s="79"/>
      <c r="J71" s="86">
        <v>520</v>
      </c>
    </row>
    <row r="72" spans="1:34" ht="24" customHeight="1">
      <c r="A72" s="154" t="s">
        <v>65</v>
      </c>
      <c r="B72" s="145"/>
      <c r="C72" s="157"/>
      <c r="D72" s="126">
        <f>SUM(D63:D71)</f>
        <v>1985980</v>
      </c>
      <c r="E72" s="75">
        <v>0</v>
      </c>
      <c r="F72" s="72">
        <f>SUM(F63:F71)</f>
        <v>2145555</v>
      </c>
      <c r="G72" s="75">
        <v>0</v>
      </c>
      <c r="H72" s="126">
        <f>SUM(H63:H71)</f>
        <v>948873</v>
      </c>
      <c r="I72" s="75"/>
      <c r="J72" s="72">
        <f>SUM(J63:J71)</f>
        <v>1136183</v>
      </c>
      <c r="L72" s="56"/>
      <c r="M72" s="56"/>
      <c r="N72" s="56"/>
      <c r="O72" s="56"/>
      <c r="P72" s="56"/>
      <c r="Q72" s="56"/>
      <c r="R72" s="56"/>
      <c r="S72" s="56"/>
      <c r="T72" s="56"/>
    </row>
    <row r="73" spans="1:34" ht="24" customHeight="1">
      <c r="A73" s="168" t="s">
        <v>66</v>
      </c>
      <c r="D73" s="126">
        <f>SUM(D60+D72)</f>
        <v>3236130</v>
      </c>
      <c r="E73" s="75">
        <v>0</v>
      </c>
      <c r="F73" s="72">
        <f>SUM(F60+F72)</f>
        <v>3015579</v>
      </c>
      <c r="G73" s="75">
        <v>0</v>
      </c>
      <c r="H73" s="126">
        <f>SUM(H60+H72)</f>
        <v>1866093</v>
      </c>
      <c r="I73" s="75"/>
      <c r="J73" s="72">
        <f>SUM(J60+J72)</f>
        <v>1744029</v>
      </c>
      <c r="L73" s="56"/>
      <c r="M73" s="56"/>
      <c r="N73" s="56"/>
      <c r="O73" s="56"/>
      <c r="P73" s="56"/>
      <c r="Q73" s="56"/>
      <c r="R73" s="56"/>
      <c r="S73" s="56"/>
      <c r="T73" s="56"/>
    </row>
    <row r="74" spans="1:34" ht="24" customHeight="1">
      <c r="D74" s="10"/>
      <c r="E74" s="47"/>
      <c r="F74" s="10"/>
      <c r="G74" s="47"/>
      <c r="H74" s="47"/>
      <c r="I74" s="47"/>
      <c r="J74" s="47"/>
    </row>
    <row r="75" spans="1:34" s="151" customFormat="1" ht="24" customHeight="1">
      <c r="A75" s="142" t="s">
        <v>0</v>
      </c>
      <c r="B75" s="142"/>
      <c r="C75" s="170"/>
      <c r="D75" s="170"/>
      <c r="E75" s="170"/>
      <c r="F75" s="170"/>
      <c r="G75" s="170"/>
      <c r="H75" s="150"/>
      <c r="I75" s="150"/>
      <c r="J75" s="150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</row>
    <row r="76" spans="1:34" s="151" customFormat="1" ht="24" customHeight="1">
      <c r="A76" s="153" t="s">
        <v>1</v>
      </c>
      <c r="B76" s="143"/>
      <c r="C76" s="170"/>
      <c r="D76" s="170"/>
      <c r="E76" s="170"/>
      <c r="F76" s="170"/>
      <c r="G76" s="170"/>
      <c r="H76" s="150"/>
      <c r="I76" s="150"/>
      <c r="J76" s="150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</row>
    <row r="78" spans="1:34" ht="24" customHeight="1">
      <c r="B78" s="145"/>
      <c r="D78" s="236" t="s">
        <v>2</v>
      </c>
      <c r="E78" s="236"/>
      <c r="F78" s="236"/>
      <c r="G78" s="236"/>
      <c r="H78" s="236" t="s">
        <v>3</v>
      </c>
      <c r="I78" s="236"/>
      <c r="J78" s="236"/>
    </row>
    <row r="79" spans="1:34" ht="24" customHeight="1">
      <c r="B79" s="145"/>
      <c r="D79" s="158" t="s">
        <v>4</v>
      </c>
      <c r="E79" s="158"/>
      <c r="F79" s="158" t="s">
        <v>5</v>
      </c>
      <c r="G79" s="159"/>
      <c r="H79" s="158" t="s">
        <v>4</v>
      </c>
      <c r="I79" s="158"/>
      <c r="J79" s="158" t="s">
        <v>5</v>
      </c>
    </row>
    <row r="80" spans="1:34" ht="24" customHeight="1">
      <c r="A80" s="154" t="s">
        <v>67</v>
      </c>
      <c r="D80" s="160">
        <v>2567</v>
      </c>
      <c r="E80" s="161"/>
      <c r="F80" s="160">
        <v>2566</v>
      </c>
      <c r="G80" s="161"/>
      <c r="H80" s="160">
        <v>2567</v>
      </c>
      <c r="I80" s="161"/>
      <c r="J80" s="160">
        <v>2566</v>
      </c>
    </row>
    <row r="81" spans="1:10" ht="24" customHeight="1">
      <c r="A81" s="154"/>
      <c r="D81" s="158" t="s">
        <v>8</v>
      </c>
      <c r="E81" s="161"/>
      <c r="F81" s="160"/>
      <c r="G81" s="161"/>
      <c r="H81" s="158" t="s">
        <v>8</v>
      </c>
      <c r="I81" s="161"/>
      <c r="J81" s="160"/>
    </row>
    <row r="82" spans="1:10" ht="24" customHeight="1">
      <c r="A82" s="154"/>
      <c r="D82" s="235" t="s">
        <v>9</v>
      </c>
      <c r="E82" s="235"/>
      <c r="F82" s="235"/>
      <c r="G82" s="235"/>
      <c r="H82" s="235"/>
      <c r="I82" s="235"/>
      <c r="J82" s="235"/>
    </row>
    <row r="83" spans="1:10" ht="24" customHeight="1">
      <c r="A83" s="162" t="s">
        <v>68</v>
      </c>
      <c r="D83" s="176"/>
      <c r="E83" s="164"/>
      <c r="F83" s="176"/>
      <c r="G83" s="164"/>
      <c r="H83" s="164"/>
      <c r="I83" s="164"/>
      <c r="J83" s="164"/>
    </row>
    <row r="84" spans="1:10" ht="24" customHeight="1">
      <c r="A84" s="155" t="s">
        <v>69</v>
      </c>
      <c r="C84" s="157"/>
      <c r="D84" s="172"/>
      <c r="E84" s="165"/>
      <c r="F84" s="172"/>
      <c r="G84" s="165"/>
      <c r="H84" s="165"/>
      <c r="I84" s="165"/>
      <c r="J84" s="165"/>
    </row>
    <row r="85" spans="1:10" ht="24" customHeight="1">
      <c r="A85" s="155" t="s">
        <v>70</v>
      </c>
      <c r="C85" s="157"/>
      <c r="D85" s="172"/>
      <c r="E85" s="165"/>
      <c r="F85" s="172"/>
      <c r="G85" s="165"/>
      <c r="H85" s="165"/>
      <c r="I85" s="165"/>
      <c r="J85" s="165"/>
    </row>
    <row r="86" spans="1:10" ht="24" customHeight="1">
      <c r="A86" s="177" t="s">
        <v>71</v>
      </c>
      <c r="C86" s="157"/>
      <c r="D86" s="172"/>
      <c r="E86" s="165"/>
      <c r="F86" s="172"/>
      <c r="G86" s="165"/>
      <c r="H86" s="165"/>
      <c r="I86" s="165"/>
      <c r="J86" s="165"/>
    </row>
    <row r="87" spans="1:10" ht="24" customHeight="1" thickBot="1">
      <c r="A87" s="177" t="s">
        <v>72</v>
      </c>
      <c r="C87" s="155"/>
      <c r="D87" s="91">
        <v>1750000</v>
      </c>
      <c r="E87" s="79"/>
      <c r="F87" s="91">
        <v>1750000</v>
      </c>
      <c r="G87" s="79"/>
      <c r="H87" s="91">
        <v>1750000</v>
      </c>
      <c r="I87" s="79"/>
      <c r="J87" s="92">
        <v>1750000</v>
      </c>
    </row>
    <row r="88" spans="1:10" ht="24" customHeight="1" thickTop="1">
      <c r="A88" s="132" t="s">
        <v>73</v>
      </c>
      <c r="C88" s="155"/>
      <c r="D88" s="73"/>
      <c r="E88" s="79"/>
      <c r="F88" s="93"/>
      <c r="G88" s="79"/>
      <c r="H88" s="73"/>
      <c r="I88" s="79"/>
      <c r="J88" s="94"/>
    </row>
    <row r="89" spans="1:10" ht="24" customHeight="1">
      <c r="A89" s="177" t="s">
        <v>74</v>
      </c>
      <c r="C89" s="155"/>
      <c r="D89" s="73"/>
      <c r="E89" s="79"/>
      <c r="F89" s="93"/>
      <c r="G89" s="79"/>
      <c r="H89" s="73"/>
      <c r="I89" s="79"/>
      <c r="J89" s="94"/>
    </row>
    <row r="90" spans="1:10" ht="24" customHeight="1">
      <c r="A90" s="177" t="s">
        <v>72</v>
      </c>
      <c r="B90" s="148"/>
      <c r="C90" s="178"/>
      <c r="D90" s="73">
        <v>1598408</v>
      </c>
      <c r="E90" s="95"/>
      <c r="F90" s="73">
        <v>1598408</v>
      </c>
      <c r="G90" s="95"/>
      <c r="H90" s="73">
        <v>1598408</v>
      </c>
      <c r="I90" s="96"/>
      <c r="J90" s="79">
        <v>1598408</v>
      </c>
    </row>
    <row r="91" spans="1:10" ht="24" customHeight="1">
      <c r="A91" s="132" t="s">
        <v>75</v>
      </c>
      <c r="D91" s="73">
        <v>819969</v>
      </c>
      <c r="E91" s="95">
        <v>358142539</v>
      </c>
      <c r="F91" s="73">
        <v>819969</v>
      </c>
      <c r="G91" s="95"/>
      <c r="H91" s="73">
        <v>819969</v>
      </c>
      <c r="I91" s="96"/>
      <c r="J91" s="79">
        <v>819969</v>
      </c>
    </row>
    <row r="92" spans="1:10" ht="24" customHeight="1">
      <c r="A92" s="132" t="s">
        <v>76</v>
      </c>
      <c r="D92" s="73"/>
      <c r="E92" s="79"/>
      <c r="F92" s="73"/>
      <c r="G92" s="79"/>
      <c r="H92" s="73"/>
      <c r="I92" s="79"/>
      <c r="J92" s="79"/>
    </row>
    <row r="93" spans="1:10" ht="24" customHeight="1">
      <c r="A93" s="132" t="s">
        <v>77</v>
      </c>
      <c r="D93" s="73">
        <v>-120630</v>
      </c>
      <c r="E93" s="79"/>
      <c r="F93" s="73">
        <v>-120630</v>
      </c>
      <c r="G93" s="79"/>
      <c r="H93" s="113">
        <v>0</v>
      </c>
      <c r="I93" s="65"/>
      <c r="J93" s="113">
        <v>0</v>
      </c>
    </row>
    <row r="94" spans="1:10" ht="24" customHeight="1">
      <c r="A94" s="132" t="s">
        <v>78</v>
      </c>
      <c r="D94" s="73"/>
      <c r="E94" s="79"/>
      <c r="F94" s="73"/>
      <c r="G94" s="79"/>
      <c r="H94" s="113"/>
      <c r="I94" s="65"/>
      <c r="J94" s="65"/>
    </row>
    <row r="95" spans="1:10" ht="24" customHeight="1">
      <c r="A95" s="132" t="s">
        <v>79</v>
      </c>
      <c r="D95" s="73">
        <v>-471468</v>
      </c>
      <c r="E95" s="79"/>
      <c r="F95" s="73">
        <v>-471468</v>
      </c>
      <c r="G95" s="79"/>
      <c r="H95" s="113">
        <v>0</v>
      </c>
      <c r="I95" s="65"/>
      <c r="J95" s="113">
        <v>0</v>
      </c>
    </row>
    <row r="96" spans="1:10" ht="24" customHeight="1">
      <c r="A96" s="132" t="s">
        <v>80</v>
      </c>
      <c r="D96" s="73"/>
      <c r="E96" s="79"/>
      <c r="F96" s="73"/>
      <c r="G96" s="79"/>
      <c r="H96" s="73"/>
      <c r="I96" s="79"/>
      <c r="J96" s="79"/>
    </row>
    <row r="97" spans="1:20" ht="24" customHeight="1">
      <c r="A97" s="132" t="s">
        <v>81</v>
      </c>
      <c r="D97" s="84"/>
      <c r="E97" s="79"/>
      <c r="F97" s="84"/>
      <c r="G97" s="79"/>
      <c r="H97" s="84"/>
      <c r="I97" s="79"/>
      <c r="J97" s="79"/>
    </row>
    <row r="98" spans="1:20" ht="24" customHeight="1">
      <c r="A98" s="132" t="s">
        <v>82</v>
      </c>
      <c r="D98" s="73">
        <v>23610</v>
      </c>
      <c r="E98" s="79"/>
      <c r="F98" s="73">
        <v>23610</v>
      </c>
      <c r="G98" s="79"/>
      <c r="H98" s="73">
        <v>23610</v>
      </c>
      <c r="I98" s="79"/>
      <c r="J98" s="79">
        <v>23610</v>
      </c>
    </row>
    <row r="99" spans="1:20" ht="24" customHeight="1">
      <c r="A99" s="132" t="s">
        <v>83</v>
      </c>
      <c r="D99" s="73">
        <v>-25016</v>
      </c>
      <c r="E99" s="79"/>
      <c r="F99" s="73">
        <v>-61984</v>
      </c>
      <c r="G99" s="79"/>
      <c r="H99" s="73">
        <v>-17380</v>
      </c>
      <c r="I99" s="79"/>
      <c r="J99" s="79">
        <v>-3813</v>
      </c>
    </row>
    <row r="100" spans="1:20" ht="24" customHeight="1">
      <c r="A100" s="154" t="s">
        <v>84</v>
      </c>
      <c r="D100" s="126">
        <f>SUM(D90:D99)</f>
        <v>1824873</v>
      </c>
      <c r="E100" s="75"/>
      <c r="F100" s="72">
        <f>SUM(F90:F99)</f>
        <v>1787905</v>
      </c>
      <c r="G100" s="75"/>
      <c r="H100" s="126">
        <f>SUM(H90:H99)</f>
        <v>2424607</v>
      </c>
      <c r="I100" s="83"/>
      <c r="J100" s="72">
        <f>SUM(J90:J99)</f>
        <v>2438174</v>
      </c>
      <c r="L100" s="56"/>
      <c r="M100" s="56"/>
      <c r="N100" s="56"/>
      <c r="O100" s="56"/>
      <c r="P100" s="56"/>
      <c r="Q100" s="56"/>
      <c r="R100" s="56"/>
      <c r="S100" s="56"/>
      <c r="T100" s="56"/>
    </row>
    <row r="101" spans="1:20" ht="13.5" customHeight="1">
      <c r="A101" s="168"/>
      <c r="D101" s="97"/>
      <c r="E101" s="75"/>
      <c r="F101" s="97"/>
      <c r="G101" s="75"/>
      <c r="H101" s="98"/>
      <c r="I101" s="83"/>
      <c r="J101" s="98"/>
    </row>
    <row r="102" spans="1:20" ht="24" customHeight="1" thickBot="1">
      <c r="A102" s="168" t="s">
        <v>85</v>
      </c>
      <c r="D102" s="127">
        <f>SUM(D73+D100)</f>
        <v>5061003</v>
      </c>
      <c r="E102" s="83"/>
      <c r="F102" s="74">
        <f>SUM(F73+F100)</f>
        <v>4803484</v>
      </c>
      <c r="G102" s="83"/>
      <c r="H102" s="127">
        <f>SUM(H73+H100)</f>
        <v>4290700</v>
      </c>
      <c r="I102" s="83"/>
      <c r="J102" s="74">
        <f>SUM(J73+J100)</f>
        <v>4182203</v>
      </c>
      <c r="L102" s="71"/>
      <c r="M102" s="71"/>
      <c r="N102" s="71"/>
      <c r="O102" s="71"/>
      <c r="P102" s="56"/>
      <c r="Q102" s="56"/>
      <c r="R102" s="56"/>
      <c r="S102" s="56"/>
      <c r="T102" s="56"/>
    </row>
    <row r="103" spans="1:20" ht="24" customHeight="1" thickTop="1">
      <c r="D103" s="232">
        <f>D36-D102</f>
        <v>0</v>
      </c>
      <c r="E103" s="232"/>
      <c r="F103" s="232">
        <f>F36-F102</f>
        <v>0</v>
      </c>
      <c r="G103" s="232"/>
      <c r="H103" s="232">
        <f>H36-H102</f>
        <v>0</v>
      </c>
      <c r="I103" s="232"/>
      <c r="J103" s="232">
        <f>J36-J102</f>
        <v>0</v>
      </c>
      <c r="K103" s="233"/>
    </row>
    <row r="104" spans="1:20" ht="24" customHeight="1">
      <c r="H104" s="158"/>
      <c r="J104" s="158"/>
    </row>
  </sheetData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4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44"/>
  <sheetViews>
    <sheetView view="pageBreakPreview" topLeftCell="A13" zoomScale="80" zoomScaleNormal="85" zoomScaleSheetLayoutView="80" workbookViewId="0">
      <selection activeCell="L27" sqref="L27"/>
    </sheetView>
  </sheetViews>
  <sheetFormatPr defaultColWidth="8" defaultRowHeight="24" customHeight="1"/>
  <cols>
    <col min="1" max="1" width="9.5546875" style="13" customWidth="1"/>
    <col min="2" max="2" width="10.44140625" style="13" customWidth="1"/>
    <col min="3" max="3" width="18.21875" style="13" customWidth="1"/>
    <col min="4" max="4" width="2.5546875" style="13" customWidth="1"/>
    <col min="5" max="5" width="8.77734375" style="13" customWidth="1"/>
    <col min="6" max="6" width="12.21875" style="16" customWidth="1"/>
    <col min="7" max="7" width="1.44140625" style="16" customWidth="1"/>
    <col min="8" max="8" width="12.21875" style="16" customWidth="1"/>
    <col min="9" max="9" width="1.44140625" style="13" customWidth="1"/>
    <col min="10" max="10" width="12.21875" style="16" customWidth="1"/>
    <col min="11" max="11" width="1.44140625" style="16" customWidth="1"/>
    <col min="12" max="12" width="12.21875" style="16" customWidth="1"/>
    <col min="13" max="13" width="1.44140625" style="13" customWidth="1"/>
    <col min="14" max="14" width="11.21875" style="68" bestFit="1" customWidth="1"/>
    <col min="15" max="15" width="11.77734375" style="68" bestFit="1" customWidth="1"/>
    <col min="16" max="17" width="11.77734375" style="68" customWidth="1"/>
    <col min="18" max="18" width="11.77734375" style="68" bestFit="1" customWidth="1"/>
    <col min="19" max="19" width="10.21875" style="65" bestFit="1" customWidth="1"/>
    <col min="20" max="20" width="10" style="65" bestFit="1" customWidth="1"/>
    <col min="21" max="16384" width="8" style="13"/>
  </cols>
  <sheetData>
    <row r="1" spans="1:20" s="4" customFormat="1" ht="24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  <c r="N1" s="179"/>
      <c r="O1" s="179"/>
      <c r="P1" s="179"/>
      <c r="Q1" s="179"/>
      <c r="R1" s="179"/>
      <c r="S1" s="180"/>
      <c r="T1" s="180"/>
    </row>
    <row r="2" spans="1:20" s="4" customFormat="1" ht="24" customHeight="1">
      <c r="A2" s="3" t="s">
        <v>86</v>
      </c>
      <c r="B2" s="3"/>
      <c r="C2" s="3"/>
      <c r="D2" s="3"/>
      <c r="E2" s="3"/>
      <c r="F2" s="3"/>
      <c r="G2" s="3"/>
      <c r="H2" s="3"/>
      <c r="J2" s="3"/>
      <c r="K2" s="3"/>
      <c r="L2" s="3"/>
      <c r="N2" s="179"/>
      <c r="O2" s="179"/>
      <c r="P2" s="179"/>
      <c r="Q2" s="179"/>
      <c r="R2" s="179"/>
      <c r="S2" s="180"/>
      <c r="T2" s="180"/>
    </row>
    <row r="3" spans="1:20" ht="24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20" ht="24" customHeight="1">
      <c r="A4" s="21"/>
      <c r="B4" s="21"/>
      <c r="C4" s="21"/>
      <c r="D4" s="21"/>
      <c r="E4" s="7"/>
      <c r="F4" s="239" t="s">
        <v>2</v>
      </c>
      <c r="G4" s="239"/>
      <c r="H4" s="239"/>
      <c r="I4" s="48"/>
      <c r="J4" s="239" t="s">
        <v>3</v>
      </c>
      <c r="K4" s="239"/>
      <c r="L4" s="239"/>
    </row>
    <row r="5" spans="1:20" ht="24" customHeight="1">
      <c r="E5" s="7"/>
      <c r="F5" s="238" t="s">
        <v>87</v>
      </c>
      <c r="G5" s="238"/>
      <c r="H5" s="238"/>
      <c r="I5" s="48"/>
      <c r="J5" s="238" t="s">
        <v>87</v>
      </c>
      <c r="K5" s="238"/>
      <c r="L5" s="238"/>
    </row>
    <row r="6" spans="1:20" ht="24" customHeight="1">
      <c r="C6" s="14"/>
      <c r="D6" s="14"/>
      <c r="E6" s="7"/>
      <c r="F6" s="238" t="s">
        <v>4</v>
      </c>
      <c r="G6" s="238"/>
      <c r="H6" s="238"/>
      <c r="I6" s="48"/>
      <c r="J6" s="238" t="s">
        <v>4</v>
      </c>
      <c r="K6" s="238"/>
      <c r="L6" s="238"/>
      <c r="O6" s="66"/>
      <c r="P6" s="66"/>
      <c r="Q6" s="66"/>
    </row>
    <row r="7" spans="1:20" ht="24" customHeight="1">
      <c r="C7" s="14"/>
      <c r="D7" s="14"/>
      <c r="E7" s="7"/>
      <c r="F7" s="6">
        <v>2567</v>
      </c>
      <c r="G7" s="8"/>
      <c r="H7" s="6">
        <v>2566</v>
      </c>
      <c r="I7" s="8"/>
      <c r="J7" s="6">
        <v>2567</v>
      </c>
      <c r="K7" s="8"/>
      <c r="L7" s="6">
        <v>2566</v>
      </c>
    </row>
    <row r="8" spans="1:20" ht="24" customHeight="1">
      <c r="C8" s="14"/>
      <c r="D8" s="14"/>
      <c r="E8" s="7"/>
      <c r="F8" s="237" t="s">
        <v>9</v>
      </c>
      <c r="G8" s="237"/>
      <c r="H8" s="237"/>
      <c r="I8" s="237"/>
      <c r="J8" s="237"/>
      <c r="K8" s="237"/>
      <c r="L8" s="237"/>
    </row>
    <row r="9" spans="1:20" ht="24" customHeight="1">
      <c r="A9" s="12" t="s">
        <v>88</v>
      </c>
      <c r="D9" s="14"/>
      <c r="E9" s="15"/>
    </row>
    <row r="10" spans="1:20" ht="24" customHeight="1">
      <c r="A10" s="17" t="s">
        <v>89</v>
      </c>
      <c r="D10" s="14"/>
      <c r="E10" s="181"/>
      <c r="F10" s="133">
        <v>261491</v>
      </c>
      <c r="G10" s="84"/>
      <c r="H10" s="133">
        <v>265286</v>
      </c>
      <c r="I10" s="84"/>
      <c r="J10" s="133">
        <v>60979</v>
      </c>
      <c r="K10" s="84"/>
      <c r="L10" s="133">
        <v>68715</v>
      </c>
    </row>
    <row r="11" spans="1:20" ht="24" customHeight="1">
      <c r="A11" s="17" t="s">
        <v>90</v>
      </c>
      <c r="D11" s="14"/>
      <c r="E11" s="181"/>
      <c r="F11" s="133">
        <v>6800</v>
      </c>
      <c r="G11" s="84"/>
      <c r="H11" s="133">
        <v>7538</v>
      </c>
      <c r="I11" s="84"/>
      <c r="J11" s="133">
        <v>5532</v>
      </c>
      <c r="K11" s="84"/>
      <c r="L11" s="133">
        <v>7170</v>
      </c>
    </row>
    <row r="12" spans="1:20" ht="24" customHeight="1">
      <c r="A12" s="17" t="s">
        <v>91</v>
      </c>
      <c r="D12" s="14"/>
      <c r="E12" s="181"/>
      <c r="F12" s="133">
        <v>71742</v>
      </c>
      <c r="G12" s="84"/>
      <c r="H12" s="133">
        <v>15088</v>
      </c>
      <c r="I12" s="84"/>
      <c r="J12" s="133">
        <v>55068</v>
      </c>
      <c r="K12" s="84"/>
      <c r="L12" s="133">
        <v>15088</v>
      </c>
    </row>
    <row r="13" spans="1:20" ht="24" customHeight="1">
      <c r="A13" s="17" t="s">
        <v>92</v>
      </c>
      <c r="D13" s="14"/>
      <c r="E13" s="181"/>
      <c r="F13" s="133">
        <v>2660</v>
      </c>
      <c r="G13" s="84"/>
      <c r="H13" s="133">
        <v>18494</v>
      </c>
      <c r="I13" s="84"/>
      <c r="J13" s="67">
        <v>0</v>
      </c>
      <c r="K13" s="114"/>
      <c r="L13" s="67">
        <v>0</v>
      </c>
    </row>
    <row r="14" spans="1:20" ht="24" customHeight="1">
      <c r="A14" s="17" t="s">
        <v>93</v>
      </c>
      <c r="D14" s="14"/>
      <c r="E14" s="181"/>
      <c r="F14" s="182">
        <v>6223</v>
      </c>
      <c r="G14" s="84"/>
      <c r="H14" s="182">
        <v>8963</v>
      </c>
      <c r="I14" s="84"/>
      <c r="J14" s="182">
        <v>3402</v>
      </c>
      <c r="K14" s="84"/>
      <c r="L14" s="182">
        <v>7526</v>
      </c>
    </row>
    <row r="15" spans="1:20" s="21" customFormat="1" ht="24" customHeight="1">
      <c r="A15" s="21" t="s">
        <v>94</v>
      </c>
      <c r="D15" s="183"/>
      <c r="E15" s="184"/>
      <c r="F15" s="122">
        <f>SUM(F10:F14)</f>
        <v>348916</v>
      </c>
      <c r="G15" s="77"/>
      <c r="H15" s="78">
        <f>SUM(H10:H14)</f>
        <v>315369</v>
      </c>
      <c r="I15" s="77"/>
      <c r="J15" s="122">
        <f>SUM(J10:J14)</f>
        <v>124981</v>
      </c>
      <c r="K15" s="83"/>
      <c r="L15" s="78">
        <f>SUM(L10:L14)</f>
        <v>98499</v>
      </c>
      <c r="N15" s="64"/>
      <c r="O15" s="68"/>
      <c r="P15" s="68"/>
      <c r="Q15" s="64"/>
      <c r="R15" s="64"/>
      <c r="S15" s="65"/>
      <c r="T15" s="65"/>
    </row>
    <row r="16" spans="1:20" ht="11.1" customHeight="1">
      <c r="A16" s="21"/>
      <c r="D16" s="14"/>
      <c r="E16" s="185"/>
      <c r="F16" s="84"/>
      <c r="G16" s="84"/>
      <c r="H16" s="84"/>
      <c r="I16" s="84"/>
      <c r="J16" s="84"/>
      <c r="K16" s="79"/>
      <c r="L16" s="84"/>
    </row>
    <row r="17" spans="1:23" ht="24" customHeight="1">
      <c r="A17" s="12" t="s">
        <v>95</v>
      </c>
      <c r="D17" s="14"/>
      <c r="E17" s="185"/>
      <c r="F17" s="84"/>
      <c r="G17" s="84"/>
      <c r="H17" s="84"/>
      <c r="I17" s="84"/>
      <c r="J17" s="84"/>
      <c r="K17" s="79"/>
      <c r="L17" s="84"/>
    </row>
    <row r="18" spans="1:23" ht="24" customHeight="1">
      <c r="A18" s="13" t="s">
        <v>96</v>
      </c>
      <c r="D18" s="14"/>
      <c r="E18" s="185"/>
      <c r="F18" s="133">
        <v>174550</v>
      </c>
      <c r="G18" s="84"/>
      <c r="H18" s="133">
        <v>179359</v>
      </c>
      <c r="I18" s="84"/>
      <c r="J18" s="133">
        <v>46630</v>
      </c>
      <c r="K18" s="84"/>
      <c r="L18" s="133">
        <v>48642</v>
      </c>
    </row>
    <row r="19" spans="1:23" ht="24" customHeight="1">
      <c r="A19" s="13" t="s">
        <v>97</v>
      </c>
      <c r="D19" s="14"/>
      <c r="E19" s="185"/>
      <c r="F19" s="133">
        <v>3713</v>
      </c>
      <c r="G19" s="84"/>
      <c r="H19" s="133">
        <v>4309</v>
      </c>
      <c r="I19" s="84"/>
      <c r="J19" s="133">
        <v>630</v>
      </c>
      <c r="K19" s="84"/>
      <c r="L19" s="133">
        <v>611</v>
      </c>
      <c r="N19" s="66"/>
    </row>
    <row r="20" spans="1:23" ht="24" customHeight="1">
      <c r="A20" s="13" t="s">
        <v>98</v>
      </c>
      <c r="D20" s="14"/>
      <c r="E20" s="185"/>
      <c r="F20" s="133">
        <v>53430</v>
      </c>
      <c r="G20" s="84"/>
      <c r="H20" s="133">
        <v>12307</v>
      </c>
      <c r="I20" s="84"/>
      <c r="J20" s="133">
        <v>39463</v>
      </c>
      <c r="K20" s="84"/>
      <c r="L20" s="133">
        <v>12307</v>
      </c>
      <c r="N20" s="66"/>
    </row>
    <row r="21" spans="1:23" ht="24" customHeight="1">
      <c r="A21" s="13" t="s">
        <v>99</v>
      </c>
      <c r="D21" s="14"/>
      <c r="E21" s="181"/>
      <c r="F21" s="133">
        <v>2439</v>
      </c>
      <c r="G21" s="84"/>
      <c r="H21" s="133">
        <v>19530</v>
      </c>
      <c r="I21" s="84"/>
      <c r="J21" s="67">
        <v>0</v>
      </c>
      <c r="K21" s="114"/>
      <c r="L21" s="67">
        <v>0</v>
      </c>
      <c r="N21" s="66"/>
    </row>
    <row r="22" spans="1:23" ht="24" customHeight="1">
      <c r="A22" s="13" t="s">
        <v>100</v>
      </c>
      <c r="D22" s="14"/>
      <c r="E22" s="181"/>
      <c r="F22" s="133">
        <v>40285</v>
      </c>
      <c r="G22" s="84"/>
      <c r="H22" s="133">
        <v>38059</v>
      </c>
      <c r="I22" s="84"/>
      <c r="J22" s="133">
        <v>15272</v>
      </c>
      <c r="K22" s="84"/>
      <c r="L22" s="133">
        <v>14776</v>
      </c>
    </row>
    <row r="23" spans="1:23" ht="24" customHeight="1">
      <c r="A23" s="13" t="s">
        <v>101</v>
      </c>
      <c r="D23" s="14"/>
      <c r="E23" s="181"/>
      <c r="F23" s="182">
        <v>52827</v>
      </c>
      <c r="G23" s="84"/>
      <c r="H23" s="182">
        <v>53231</v>
      </c>
      <c r="I23" s="84"/>
      <c r="J23" s="182">
        <v>26725</v>
      </c>
      <c r="K23" s="84"/>
      <c r="L23" s="182">
        <v>25315</v>
      </c>
    </row>
    <row r="24" spans="1:23" s="21" customFormat="1" ht="24" customHeight="1">
      <c r="A24" s="21" t="s">
        <v>102</v>
      </c>
      <c r="D24" s="183"/>
      <c r="E24" s="184"/>
      <c r="F24" s="122">
        <f>SUM(F18:F23)</f>
        <v>327244</v>
      </c>
      <c r="G24" s="77"/>
      <c r="H24" s="78">
        <f>SUM(H18:H23)</f>
        <v>306795</v>
      </c>
      <c r="I24" s="77"/>
      <c r="J24" s="122">
        <f>SUM(J18:J23)</f>
        <v>128720</v>
      </c>
      <c r="K24" s="83"/>
      <c r="L24" s="78">
        <f>SUM(L18:L23)</f>
        <v>101651</v>
      </c>
      <c r="N24" s="64"/>
      <c r="O24" s="68"/>
      <c r="P24" s="68"/>
      <c r="Q24" s="64"/>
      <c r="R24" s="64"/>
      <c r="S24" s="65"/>
      <c r="T24" s="65"/>
    </row>
    <row r="25" spans="1:23" ht="11.1" customHeight="1">
      <c r="A25" s="21"/>
      <c r="D25" s="14"/>
      <c r="E25" s="185"/>
      <c r="F25" s="84"/>
      <c r="G25" s="84"/>
      <c r="H25" s="84"/>
      <c r="I25" s="84"/>
      <c r="J25" s="84"/>
      <c r="K25" s="79"/>
      <c r="L25" s="84"/>
    </row>
    <row r="26" spans="1:23" s="21" customFormat="1" ht="24" customHeight="1">
      <c r="A26" s="22" t="s">
        <v>103</v>
      </c>
      <c r="D26" s="183"/>
      <c r="E26" s="184"/>
      <c r="F26" s="60">
        <f>F15-F24</f>
        <v>21672</v>
      </c>
      <c r="G26" s="77"/>
      <c r="H26" s="77">
        <f>H15-H24</f>
        <v>8574</v>
      </c>
      <c r="I26" s="77"/>
      <c r="J26" s="60">
        <f>J15-J24</f>
        <v>-3739</v>
      </c>
      <c r="K26" s="83"/>
      <c r="L26" s="77">
        <f>L15-L24</f>
        <v>-3152</v>
      </c>
      <c r="N26" s="64"/>
      <c r="O26" s="68"/>
      <c r="P26" s="68"/>
      <c r="Q26" s="70"/>
      <c r="R26" s="68"/>
      <c r="S26" s="65"/>
      <c r="T26" s="65"/>
    </row>
    <row r="27" spans="1:23" s="21" customFormat="1" ht="24" customHeight="1">
      <c r="A27" s="23" t="s">
        <v>104</v>
      </c>
      <c r="D27" s="183"/>
      <c r="E27" s="181"/>
      <c r="F27" s="99">
        <v>-22441</v>
      </c>
      <c r="G27" s="84"/>
      <c r="H27" s="99">
        <v>-25176</v>
      </c>
      <c r="I27" s="84"/>
      <c r="J27" s="99">
        <v>-12388</v>
      </c>
      <c r="K27" s="79"/>
      <c r="L27" s="99">
        <v>-12085</v>
      </c>
      <c r="N27" s="64"/>
      <c r="O27" s="68"/>
      <c r="P27" s="68"/>
      <c r="Q27" s="64"/>
      <c r="R27" s="64"/>
      <c r="S27" s="65"/>
      <c r="T27" s="65"/>
    </row>
    <row r="28" spans="1:23" s="21" customFormat="1" ht="24" customHeight="1">
      <c r="A28" s="22" t="s">
        <v>105</v>
      </c>
      <c r="D28" s="183"/>
      <c r="F28" s="60">
        <f>SUM(F26:F27)</f>
        <v>-769</v>
      </c>
      <c r="G28" s="77"/>
      <c r="H28" s="77">
        <f>SUM(H26:H27)</f>
        <v>-16602</v>
      </c>
      <c r="I28" s="77"/>
      <c r="J28" s="60">
        <f>SUM(J26:J27)</f>
        <v>-16127</v>
      </c>
      <c r="K28" s="83"/>
      <c r="L28" s="77">
        <f>SUM(L26:L27)</f>
        <v>-15237</v>
      </c>
      <c r="N28" s="64"/>
      <c r="O28" s="68"/>
      <c r="P28" s="68"/>
      <c r="Q28" s="64"/>
      <c r="R28" s="64"/>
      <c r="S28" s="65"/>
      <c r="T28" s="65"/>
    </row>
    <row r="29" spans="1:23" ht="24" customHeight="1">
      <c r="A29" s="13" t="s">
        <v>106</v>
      </c>
      <c r="D29" s="14"/>
      <c r="E29" s="181"/>
      <c r="F29" s="99">
        <v>1436</v>
      </c>
      <c r="G29" s="84"/>
      <c r="H29" s="99">
        <v>1831</v>
      </c>
      <c r="I29" s="84"/>
      <c r="J29" s="99">
        <v>3268</v>
      </c>
      <c r="K29" s="84"/>
      <c r="L29" s="99">
        <v>3062</v>
      </c>
      <c r="M29" s="186"/>
    </row>
    <row r="30" spans="1:23" s="21" customFormat="1" ht="24" customHeight="1">
      <c r="A30" s="25" t="s">
        <v>107</v>
      </c>
      <c r="D30" s="183"/>
      <c r="E30" s="187"/>
      <c r="F30" s="123">
        <f>F28+F29</f>
        <v>667</v>
      </c>
      <c r="G30" s="77"/>
      <c r="H30" s="76">
        <f>H28+H29</f>
        <v>-14771</v>
      </c>
      <c r="I30" s="77"/>
      <c r="J30" s="123">
        <f>J28+J29</f>
        <v>-12859</v>
      </c>
      <c r="K30" s="83"/>
      <c r="L30" s="76">
        <f>L28+L29</f>
        <v>-12175</v>
      </c>
      <c r="N30" s="64"/>
      <c r="O30" s="68"/>
      <c r="P30" s="68"/>
      <c r="Q30" s="64"/>
      <c r="R30" s="64"/>
      <c r="S30" s="65"/>
      <c r="T30" s="65"/>
    </row>
    <row r="31" spans="1:23" ht="11.1" customHeight="1">
      <c r="A31" s="27"/>
      <c r="D31" s="14"/>
      <c r="F31" s="79"/>
      <c r="G31" s="79"/>
      <c r="H31" s="79"/>
      <c r="I31" s="79"/>
      <c r="J31" s="79"/>
      <c r="K31" s="79"/>
      <c r="L31" s="79"/>
    </row>
    <row r="32" spans="1:23" s="21" customFormat="1" ht="24" customHeight="1" thickBot="1">
      <c r="A32" s="29" t="s">
        <v>108</v>
      </c>
      <c r="D32" s="183"/>
      <c r="F32" s="124">
        <f>F30</f>
        <v>667</v>
      </c>
      <c r="G32" s="101"/>
      <c r="H32" s="82">
        <f>H30</f>
        <v>-14771</v>
      </c>
      <c r="I32" s="101"/>
      <c r="J32" s="124">
        <f>J30</f>
        <v>-12859</v>
      </c>
      <c r="K32" s="83"/>
      <c r="L32" s="82">
        <f>L30</f>
        <v>-12175</v>
      </c>
      <c r="N32" s="64"/>
      <c r="O32" s="68"/>
      <c r="P32" s="68"/>
      <c r="Q32" s="64"/>
      <c r="R32" s="64"/>
      <c r="S32" s="65"/>
      <c r="T32" s="65"/>
      <c r="U32" s="188"/>
      <c r="V32" s="188"/>
      <c r="W32" s="188"/>
    </row>
    <row r="33" spans="1:24" ht="11.1" customHeight="1" thickTop="1">
      <c r="A33" s="27"/>
      <c r="D33" s="14"/>
      <c r="F33" s="79"/>
      <c r="G33" s="79"/>
      <c r="H33" s="79"/>
      <c r="I33" s="79"/>
      <c r="J33" s="79"/>
      <c r="K33" s="79"/>
      <c r="L33" s="79"/>
    </row>
    <row r="34" spans="1:24" ht="24" customHeight="1">
      <c r="A34" s="29" t="s">
        <v>109</v>
      </c>
      <c r="B34" s="5"/>
      <c r="C34" s="31"/>
      <c r="D34" s="32"/>
      <c r="E34" s="31"/>
      <c r="F34" s="102"/>
      <c r="G34" s="102"/>
      <c r="H34" s="102"/>
      <c r="I34" s="79"/>
      <c r="J34" s="79"/>
      <c r="K34" s="79"/>
      <c r="L34" s="79"/>
      <c r="S34" s="68"/>
      <c r="T34" s="68"/>
      <c r="U34" s="189"/>
      <c r="V34" s="189"/>
      <c r="W34" s="189"/>
      <c r="X34" s="189"/>
    </row>
    <row r="35" spans="1:24" ht="24" customHeight="1" thickBot="1">
      <c r="A35" s="33" t="s">
        <v>110</v>
      </c>
      <c r="B35" s="5"/>
      <c r="C35" s="31"/>
      <c r="D35" s="32"/>
      <c r="E35" s="34"/>
      <c r="F35" s="125">
        <f>F30</f>
        <v>667</v>
      </c>
      <c r="G35" s="104"/>
      <c r="H35" s="103">
        <f>H30</f>
        <v>-14771</v>
      </c>
      <c r="I35" s="79"/>
      <c r="J35" s="125">
        <f>J30</f>
        <v>-12859</v>
      </c>
      <c r="K35" s="104"/>
      <c r="L35" s="103">
        <f>L30</f>
        <v>-12175</v>
      </c>
    </row>
    <row r="36" spans="1:24" ht="11.1" customHeight="1" thickTop="1">
      <c r="A36" s="27"/>
      <c r="B36" s="5"/>
      <c r="C36" s="31"/>
      <c r="D36" s="32"/>
      <c r="E36" s="36"/>
      <c r="F36" s="102"/>
      <c r="G36" s="102"/>
      <c r="H36" s="102"/>
      <c r="I36" s="79"/>
      <c r="J36" s="104"/>
      <c r="K36" s="104"/>
      <c r="L36" s="104"/>
    </row>
    <row r="37" spans="1:24" ht="24" customHeight="1">
      <c r="A37" s="38" t="s">
        <v>111</v>
      </c>
      <c r="B37" s="39"/>
      <c r="C37" s="40"/>
      <c r="D37" s="39"/>
      <c r="E37" s="34"/>
      <c r="F37" s="102"/>
      <c r="G37" s="102"/>
      <c r="H37" s="102"/>
      <c r="I37" s="79"/>
      <c r="J37" s="104"/>
      <c r="K37" s="104"/>
      <c r="L37" s="104"/>
    </row>
    <row r="38" spans="1:24" ht="24" customHeight="1" thickBot="1">
      <c r="A38" s="33" t="s">
        <v>110</v>
      </c>
      <c r="B38" s="39"/>
      <c r="C38" s="40"/>
      <c r="D38" s="39"/>
      <c r="E38" s="34"/>
      <c r="F38" s="125">
        <f>F32</f>
        <v>667</v>
      </c>
      <c r="G38" s="104"/>
      <c r="H38" s="103">
        <f>H32</f>
        <v>-14771</v>
      </c>
      <c r="I38" s="79"/>
      <c r="J38" s="125">
        <f>J32</f>
        <v>-12859</v>
      </c>
      <c r="K38" s="104"/>
      <c r="L38" s="103">
        <f>L32</f>
        <v>-12175</v>
      </c>
    </row>
    <row r="39" spans="1:24" ht="11.1" customHeight="1" thickTop="1">
      <c r="F39" s="13"/>
      <c r="G39" s="13"/>
      <c r="H39" s="13"/>
      <c r="J39" s="13"/>
      <c r="K39" s="13"/>
      <c r="L39" s="13"/>
    </row>
    <row r="40" spans="1:24" s="21" customFormat="1" ht="24" customHeight="1" thickBot="1">
      <c r="A40" s="46" t="s">
        <v>116</v>
      </c>
      <c r="B40" s="190"/>
      <c r="C40" s="191"/>
      <c r="D40" s="190"/>
      <c r="E40" s="187"/>
      <c r="F40" s="192">
        <v>2.0864484081055549E-3</v>
      </c>
      <c r="G40" s="193"/>
      <c r="H40" s="192">
        <v>-4.6205291508436511E-2</v>
      </c>
      <c r="I40" s="193"/>
      <c r="J40" s="192">
        <v>-4.0224347945771108E-2</v>
      </c>
      <c r="K40" s="193"/>
      <c r="L40" s="192">
        <v>-3.8084721692181606E-2</v>
      </c>
      <c r="N40" s="64"/>
      <c r="O40" s="64"/>
      <c r="P40" s="64"/>
      <c r="Q40" s="64"/>
      <c r="R40" s="64"/>
      <c r="S40" s="70"/>
      <c r="T40" s="70"/>
    </row>
    <row r="41" spans="1:24" ht="10.35" customHeight="1" thickTop="1">
      <c r="D41" s="14"/>
      <c r="F41" s="42"/>
      <c r="G41" s="42"/>
      <c r="H41" s="42"/>
      <c r="J41" s="42"/>
      <c r="K41" s="42"/>
      <c r="L41" s="42"/>
    </row>
    <row r="42" spans="1:24" ht="24" customHeight="1">
      <c r="A42" s="42"/>
      <c r="F42" s="28"/>
      <c r="G42" s="28"/>
      <c r="H42" s="28"/>
      <c r="J42" s="28"/>
      <c r="K42" s="28"/>
      <c r="L42" s="28"/>
    </row>
    <row r="43" spans="1:24" ht="24" customHeight="1">
      <c r="F43" s="28"/>
      <c r="G43" s="28"/>
      <c r="H43" s="28"/>
      <c r="J43" s="28"/>
      <c r="K43" s="28"/>
      <c r="L43" s="28"/>
    </row>
    <row r="44" spans="1:24" ht="24" customHeight="1">
      <c r="F44" s="28"/>
      <c r="G44" s="28"/>
      <c r="H44" s="28"/>
      <c r="J44" s="28"/>
      <c r="K44" s="28"/>
      <c r="L44" s="28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8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D9B3-F748-448B-A3DE-B2B962A586B3}">
  <sheetPr>
    <pageSetUpPr fitToPage="1"/>
  </sheetPr>
  <dimension ref="A1:N44"/>
  <sheetViews>
    <sheetView view="pageBreakPreview" topLeftCell="A19" zoomScale="80" zoomScaleNormal="85" zoomScaleSheetLayoutView="80" workbookViewId="0">
      <selection activeCell="F23" sqref="F23"/>
    </sheetView>
  </sheetViews>
  <sheetFormatPr defaultColWidth="8" defaultRowHeight="24" customHeight="1"/>
  <cols>
    <col min="1" max="1" width="9.5546875" style="13" customWidth="1"/>
    <col min="2" max="2" width="10.44140625" style="13" customWidth="1"/>
    <col min="3" max="3" width="18.21875" style="13" customWidth="1"/>
    <col min="4" max="4" width="2.5546875" style="13" customWidth="1"/>
    <col min="5" max="5" width="8.77734375" style="13" customWidth="1"/>
    <col min="6" max="6" width="12.21875" style="16" customWidth="1"/>
    <col min="7" max="7" width="1.44140625" style="16" customWidth="1"/>
    <col min="8" max="8" width="12.21875" style="16" customWidth="1"/>
    <col min="9" max="9" width="1.44140625" style="13" customWidth="1"/>
    <col min="10" max="10" width="12.21875" style="16" customWidth="1"/>
    <col min="11" max="11" width="1.44140625" style="16" customWidth="1"/>
    <col min="12" max="12" width="12.21875" style="16" customWidth="1"/>
    <col min="13" max="13" width="1.44140625" style="13" customWidth="1"/>
    <col min="14" max="14" width="11.21875" style="189" bestFit="1" customWidth="1"/>
    <col min="15" max="16384" width="8" style="13"/>
  </cols>
  <sheetData>
    <row r="1" spans="1:14" s="4" customFormat="1" ht="24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  <c r="N1" s="194"/>
    </row>
    <row r="2" spans="1:14" s="4" customFormat="1" ht="24" customHeight="1">
      <c r="A2" s="3" t="s">
        <v>86</v>
      </c>
      <c r="B2" s="3"/>
      <c r="C2" s="3"/>
      <c r="D2" s="3"/>
      <c r="E2" s="3"/>
      <c r="F2" s="3"/>
      <c r="G2" s="3"/>
      <c r="H2" s="3"/>
      <c r="J2" s="3"/>
      <c r="K2" s="3"/>
      <c r="L2" s="3"/>
      <c r="N2" s="194"/>
    </row>
    <row r="3" spans="1:14" ht="24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14" ht="24" customHeight="1">
      <c r="A4" s="21"/>
      <c r="B4" s="21"/>
      <c r="C4" s="21"/>
      <c r="D4" s="21"/>
      <c r="E4" s="7"/>
      <c r="F4" s="239" t="s">
        <v>2</v>
      </c>
      <c r="G4" s="239"/>
      <c r="H4" s="239"/>
      <c r="I4" s="48"/>
      <c r="J4" s="239" t="s">
        <v>3</v>
      </c>
      <c r="K4" s="239"/>
      <c r="L4" s="239"/>
    </row>
    <row r="5" spans="1:14" ht="24" customHeight="1">
      <c r="E5" s="7"/>
      <c r="F5" s="238" t="s">
        <v>112</v>
      </c>
      <c r="G5" s="238"/>
      <c r="H5" s="238"/>
      <c r="I5" s="48"/>
      <c r="J5" s="238" t="s">
        <v>112</v>
      </c>
      <c r="K5" s="238"/>
      <c r="L5" s="238"/>
    </row>
    <row r="6" spans="1:14" ht="24" customHeight="1">
      <c r="C6" s="14"/>
      <c r="D6" s="14"/>
      <c r="E6" s="7"/>
      <c r="F6" s="238" t="s">
        <v>4</v>
      </c>
      <c r="G6" s="238"/>
      <c r="H6" s="238"/>
      <c r="I6" s="48"/>
      <c r="J6" s="238" t="s">
        <v>4</v>
      </c>
      <c r="K6" s="238"/>
      <c r="L6" s="238"/>
    </row>
    <row r="7" spans="1:14" ht="24" customHeight="1">
      <c r="C7" s="14"/>
      <c r="D7" s="14"/>
      <c r="E7" s="7" t="s">
        <v>7</v>
      </c>
      <c r="F7" s="6">
        <v>2567</v>
      </c>
      <c r="G7" s="8"/>
      <c r="H7" s="6">
        <v>2566</v>
      </c>
      <c r="I7" s="8"/>
      <c r="J7" s="6">
        <v>2567</v>
      </c>
      <c r="K7" s="8"/>
      <c r="L7" s="6">
        <v>2566</v>
      </c>
    </row>
    <row r="8" spans="1:14" ht="24" customHeight="1">
      <c r="C8" s="14"/>
      <c r="D8" s="14"/>
      <c r="E8" s="7"/>
      <c r="F8" s="237" t="s">
        <v>9</v>
      </c>
      <c r="G8" s="237"/>
      <c r="H8" s="237"/>
      <c r="I8" s="237"/>
      <c r="J8" s="237"/>
      <c r="K8" s="237"/>
      <c r="L8" s="237"/>
    </row>
    <row r="9" spans="1:14" ht="24" customHeight="1">
      <c r="A9" s="12" t="s">
        <v>88</v>
      </c>
      <c r="D9" s="14"/>
      <c r="E9" s="15"/>
    </row>
    <row r="10" spans="1:14" ht="24" customHeight="1">
      <c r="A10" s="17" t="s">
        <v>89</v>
      </c>
      <c r="D10" s="14"/>
      <c r="E10" s="181">
        <v>9</v>
      </c>
      <c r="F10" s="133">
        <v>600464</v>
      </c>
      <c r="G10" s="84"/>
      <c r="H10" s="79">
        <v>570477</v>
      </c>
      <c r="I10" s="84"/>
      <c r="J10" s="133">
        <v>146028</v>
      </c>
      <c r="K10" s="84"/>
      <c r="L10" s="79">
        <v>142196</v>
      </c>
    </row>
    <row r="11" spans="1:14" ht="24" customHeight="1">
      <c r="A11" s="17" t="s">
        <v>90</v>
      </c>
      <c r="D11" s="14"/>
      <c r="E11" s="181" t="s">
        <v>214</v>
      </c>
      <c r="F11" s="133">
        <v>16202</v>
      </c>
      <c r="G11" s="84"/>
      <c r="H11" s="79">
        <v>15460</v>
      </c>
      <c r="I11" s="84"/>
      <c r="J11" s="133">
        <v>13011</v>
      </c>
      <c r="K11" s="84"/>
      <c r="L11" s="79">
        <v>16041</v>
      </c>
    </row>
    <row r="12" spans="1:14" ht="24" customHeight="1">
      <c r="A12" s="17" t="s">
        <v>91</v>
      </c>
      <c r="D12" s="14"/>
      <c r="E12" s="181">
        <v>9</v>
      </c>
      <c r="F12" s="133">
        <v>122850</v>
      </c>
      <c r="G12" s="84"/>
      <c r="H12" s="79">
        <v>53499</v>
      </c>
      <c r="I12" s="84"/>
      <c r="J12" s="133">
        <v>89818</v>
      </c>
      <c r="K12" s="84"/>
      <c r="L12" s="79">
        <v>53499</v>
      </c>
    </row>
    <row r="13" spans="1:14" ht="24" customHeight="1">
      <c r="A13" s="17" t="s">
        <v>92</v>
      </c>
      <c r="D13" s="14"/>
      <c r="E13" s="181">
        <v>9</v>
      </c>
      <c r="F13" s="133">
        <v>11932</v>
      </c>
      <c r="G13" s="84"/>
      <c r="H13" s="79">
        <v>40299</v>
      </c>
      <c r="I13" s="84"/>
      <c r="J13" s="67">
        <v>0</v>
      </c>
      <c r="K13" s="114"/>
      <c r="L13" s="65">
        <v>0</v>
      </c>
    </row>
    <row r="14" spans="1:14" ht="24" customHeight="1">
      <c r="A14" s="17" t="s">
        <v>93</v>
      </c>
      <c r="D14" s="14"/>
      <c r="E14" s="181" t="s">
        <v>214</v>
      </c>
      <c r="F14" s="134">
        <v>18365</v>
      </c>
      <c r="G14" s="84"/>
      <c r="H14" s="99">
        <v>18303</v>
      </c>
      <c r="I14" s="84"/>
      <c r="J14" s="134">
        <v>10029</v>
      </c>
      <c r="K14" s="84"/>
      <c r="L14" s="99">
        <v>14421</v>
      </c>
    </row>
    <row r="15" spans="1:14" s="21" customFormat="1" ht="24" customHeight="1">
      <c r="A15" s="21" t="s">
        <v>94</v>
      </c>
      <c r="D15" s="183"/>
      <c r="E15" s="184"/>
      <c r="F15" s="122">
        <f>SUM(F10:F14)</f>
        <v>769813</v>
      </c>
      <c r="G15" s="77"/>
      <c r="H15" s="78">
        <f>SUM(H10:H14)</f>
        <v>698038</v>
      </c>
      <c r="I15" s="77"/>
      <c r="J15" s="122">
        <f>SUM(J10:J14)</f>
        <v>258886</v>
      </c>
      <c r="K15" s="83"/>
      <c r="L15" s="78">
        <f>SUM(L10:L14)</f>
        <v>226157</v>
      </c>
      <c r="N15" s="188"/>
    </row>
    <row r="16" spans="1:14" ht="11.1" customHeight="1">
      <c r="A16" s="21"/>
      <c r="D16" s="14"/>
      <c r="E16" s="185"/>
      <c r="F16" s="84"/>
      <c r="G16" s="84"/>
      <c r="H16" s="84"/>
      <c r="I16" s="84"/>
      <c r="J16" s="84"/>
      <c r="K16" s="79"/>
      <c r="L16" s="84"/>
    </row>
    <row r="17" spans="1:14" ht="24" customHeight="1">
      <c r="A17" s="12" t="s">
        <v>95</v>
      </c>
      <c r="D17" s="14"/>
      <c r="E17" s="185"/>
      <c r="F17" s="84"/>
      <c r="G17" s="84"/>
      <c r="H17" s="84"/>
      <c r="I17" s="84"/>
      <c r="J17" s="84"/>
      <c r="K17" s="79"/>
      <c r="L17" s="84"/>
    </row>
    <row r="18" spans="1:14" ht="24" customHeight="1">
      <c r="A18" s="13" t="s">
        <v>96</v>
      </c>
      <c r="D18" s="14"/>
      <c r="E18" s="185"/>
      <c r="F18" s="133">
        <v>364240</v>
      </c>
      <c r="G18" s="84"/>
      <c r="H18" s="79">
        <v>363535</v>
      </c>
      <c r="I18" s="84"/>
      <c r="J18" s="133">
        <v>98522</v>
      </c>
      <c r="K18" s="84"/>
      <c r="L18" s="79">
        <v>96698</v>
      </c>
      <c r="N18" s="68"/>
    </row>
    <row r="19" spans="1:14" ht="24" customHeight="1">
      <c r="A19" s="13" t="s">
        <v>97</v>
      </c>
      <c r="D19" s="14"/>
      <c r="E19" s="185"/>
      <c r="F19" s="133">
        <v>8364</v>
      </c>
      <c r="G19" s="84"/>
      <c r="H19" s="79">
        <v>8498</v>
      </c>
      <c r="I19" s="84"/>
      <c r="J19" s="133">
        <v>1706</v>
      </c>
      <c r="K19" s="84"/>
      <c r="L19" s="84">
        <v>1526</v>
      </c>
      <c r="N19" s="66"/>
    </row>
    <row r="20" spans="1:14" ht="24" customHeight="1">
      <c r="A20" s="13" t="s">
        <v>98</v>
      </c>
      <c r="D20" s="14"/>
      <c r="E20" s="185"/>
      <c r="F20" s="133">
        <v>90224</v>
      </c>
      <c r="G20" s="84"/>
      <c r="H20" s="79">
        <v>44398</v>
      </c>
      <c r="I20" s="84"/>
      <c r="J20" s="133">
        <v>62618</v>
      </c>
      <c r="K20" s="84"/>
      <c r="L20" s="84">
        <v>44398</v>
      </c>
      <c r="N20" s="66"/>
    </row>
    <row r="21" spans="1:14" ht="24" customHeight="1">
      <c r="A21" s="13" t="s">
        <v>99</v>
      </c>
      <c r="D21" s="14"/>
      <c r="E21" s="181">
        <v>3</v>
      </c>
      <c r="F21" s="133">
        <v>11412</v>
      </c>
      <c r="G21" s="84"/>
      <c r="H21" s="79">
        <v>41961</v>
      </c>
      <c r="I21" s="84"/>
      <c r="J21" s="67">
        <v>0</v>
      </c>
      <c r="K21" s="114"/>
      <c r="L21" s="114">
        <v>0</v>
      </c>
      <c r="N21" s="66"/>
    </row>
    <row r="22" spans="1:14" ht="24" customHeight="1">
      <c r="A22" s="13" t="s">
        <v>100</v>
      </c>
      <c r="D22" s="14"/>
      <c r="E22" s="181" t="s">
        <v>214</v>
      </c>
      <c r="F22" s="133">
        <v>87897</v>
      </c>
      <c r="G22" s="84"/>
      <c r="H22" s="84">
        <v>84211</v>
      </c>
      <c r="I22" s="84"/>
      <c r="J22" s="133">
        <v>32045</v>
      </c>
      <c r="K22" s="84"/>
      <c r="L22" s="84">
        <v>33118</v>
      </c>
    </row>
    <row r="23" spans="1:14" ht="24" customHeight="1">
      <c r="A23" s="13" t="s">
        <v>101</v>
      </c>
      <c r="D23" s="14"/>
      <c r="E23" s="181" t="s">
        <v>214</v>
      </c>
      <c r="F23" s="134">
        <v>115449</v>
      </c>
      <c r="G23" s="84"/>
      <c r="H23" s="99">
        <v>110764</v>
      </c>
      <c r="I23" s="84"/>
      <c r="J23" s="134">
        <v>55268</v>
      </c>
      <c r="K23" s="84"/>
      <c r="L23" s="99">
        <v>51346</v>
      </c>
    </row>
    <row r="24" spans="1:14" s="21" customFormat="1" ht="24" customHeight="1">
      <c r="A24" s="21" t="s">
        <v>102</v>
      </c>
      <c r="D24" s="183"/>
      <c r="E24" s="184"/>
      <c r="F24" s="122">
        <f>SUM(F18:F23)</f>
        <v>677586</v>
      </c>
      <c r="G24" s="77"/>
      <c r="H24" s="78">
        <f>SUM(H18:H23)</f>
        <v>653367</v>
      </c>
      <c r="I24" s="77"/>
      <c r="J24" s="122">
        <f>SUM(J18:J23)</f>
        <v>250159</v>
      </c>
      <c r="K24" s="83"/>
      <c r="L24" s="78">
        <f>SUM(L18:L23)</f>
        <v>227086</v>
      </c>
      <c r="N24" s="188"/>
    </row>
    <row r="25" spans="1:14" ht="11.1" customHeight="1">
      <c r="A25" s="21"/>
      <c r="D25" s="14"/>
      <c r="E25" s="185"/>
      <c r="F25" s="84"/>
      <c r="G25" s="84"/>
      <c r="H25" s="84"/>
      <c r="I25" s="84"/>
      <c r="J25" s="84"/>
      <c r="K25" s="79"/>
      <c r="L25" s="84"/>
    </row>
    <row r="26" spans="1:14" s="21" customFormat="1" ht="24" customHeight="1">
      <c r="A26" s="22" t="s">
        <v>103</v>
      </c>
      <c r="D26" s="183"/>
      <c r="E26" s="184"/>
      <c r="F26" s="60">
        <f>F15-F24</f>
        <v>92227</v>
      </c>
      <c r="G26" s="77"/>
      <c r="H26" s="77">
        <f>H15-H24</f>
        <v>44671</v>
      </c>
      <c r="I26" s="77"/>
      <c r="J26" s="60">
        <f>J15-J24</f>
        <v>8727</v>
      </c>
      <c r="K26" s="83"/>
      <c r="L26" s="77">
        <f>L15-L24</f>
        <v>-929</v>
      </c>
      <c r="N26" s="188"/>
    </row>
    <row r="27" spans="1:14" s="21" customFormat="1" ht="24" customHeight="1">
      <c r="A27" s="23" t="s">
        <v>104</v>
      </c>
      <c r="D27" s="183"/>
      <c r="E27" s="181" t="s">
        <v>214</v>
      </c>
      <c r="F27" s="99">
        <v>-47302</v>
      </c>
      <c r="G27" s="84"/>
      <c r="H27" s="99">
        <v>-49555</v>
      </c>
      <c r="I27" s="84"/>
      <c r="J27" s="99">
        <v>-25878</v>
      </c>
      <c r="K27" s="79"/>
      <c r="L27" s="99">
        <v>-24027</v>
      </c>
      <c r="N27" s="188"/>
    </row>
    <row r="28" spans="1:14" s="21" customFormat="1" ht="24" customHeight="1">
      <c r="A28" s="22" t="s">
        <v>114</v>
      </c>
      <c r="D28" s="183"/>
      <c r="F28" s="60">
        <f>SUM(F26:F27)</f>
        <v>44925</v>
      </c>
      <c r="G28" s="77"/>
      <c r="H28" s="77">
        <f>SUM(H26:H27)</f>
        <v>-4884</v>
      </c>
      <c r="I28" s="77"/>
      <c r="J28" s="60">
        <f>SUM(J26:J27)</f>
        <v>-17151</v>
      </c>
      <c r="K28" s="83"/>
      <c r="L28" s="77">
        <f>SUM(L26:L27)</f>
        <v>-24956</v>
      </c>
      <c r="N28" s="188"/>
    </row>
    <row r="29" spans="1:14" ht="24" customHeight="1">
      <c r="A29" s="13" t="s">
        <v>115</v>
      </c>
      <c r="D29" s="14"/>
      <c r="E29" s="181">
        <v>9</v>
      </c>
      <c r="F29" s="100">
        <v>-7957</v>
      </c>
      <c r="G29" s="84"/>
      <c r="H29" s="86">
        <v>-2815</v>
      </c>
      <c r="I29" s="84"/>
      <c r="J29" s="100">
        <v>3584</v>
      </c>
      <c r="K29" s="84"/>
      <c r="L29" s="86">
        <v>5144</v>
      </c>
      <c r="M29" s="186"/>
    </row>
    <row r="30" spans="1:14" s="21" customFormat="1" ht="24" customHeight="1">
      <c r="A30" s="25" t="s">
        <v>107</v>
      </c>
      <c r="D30" s="183"/>
      <c r="E30" s="187"/>
      <c r="F30" s="123">
        <f>F28+F29</f>
        <v>36968</v>
      </c>
      <c r="G30" s="77"/>
      <c r="H30" s="76">
        <f>H28+H29</f>
        <v>-7699</v>
      </c>
      <c r="I30" s="77"/>
      <c r="J30" s="123">
        <f>J28+J29</f>
        <v>-13567</v>
      </c>
      <c r="K30" s="83"/>
      <c r="L30" s="76">
        <f>L28+L29</f>
        <v>-19812</v>
      </c>
      <c r="N30" s="188"/>
    </row>
    <row r="31" spans="1:14" ht="11.1" customHeight="1">
      <c r="A31" s="27"/>
      <c r="D31" s="14"/>
      <c r="F31" s="79"/>
      <c r="G31" s="79"/>
      <c r="H31" s="79"/>
      <c r="I31" s="79"/>
      <c r="J31" s="79"/>
      <c r="K31" s="79"/>
      <c r="L31" s="79"/>
    </row>
    <row r="32" spans="1:14" s="21" customFormat="1" ht="24" customHeight="1" thickBot="1">
      <c r="A32" s="29" t="s">
        <v>108</v>
      </c>
      <c r="D32" s="183"/>
      <c r="F32" s="124">
        <f>F30</f>
        <v>36968</v>
      </c>
      <c r="G32" s="101"/>
      <c r="H32" s="82">
        <f>H30</f>
        <v>-7699</v>
      </c>
      <c r="I32" s="101"/>
      <c r="J32" s="124">
        <f>J30</f>
        <v>-13567</v>
      </c>
      <c r="K32" s="83"/>
      <c r="L32" s="82">
        <f>L30</f>
        <v>-19812</v>
      </c>
      <c r="N32" s="188"/>
    </row>
    <row r="33" spans="1:14" ht="11.1" customHeight="1" thickTop="1">
      <c r="A33" s="27"/>
      <c r="D33" s="14"/>
      <c r="F33" s="79"/>
      <c r="G33" s="79"/>
      <c r="H33" s="79"/>
      <c r="I33" s="79"/>
      <c r="J33" s="79"/>
      <c r="K33" s="79"/>
      <c r="L33" s="79"/>
    </row>
    <row r="34" spans="1:14" ht="24" customHeight="1">
      <c r="A34" s="29" t="s">
        <v>109</v>
      </c>
      <c r="B34" s="5"/>
      <c r="C34" s="31"/>
      <c r="D34" s="32"/>
      <c r="E34" s="31"/>
      <c r="F34" s="102"/>
      <c r="G34" s="102"/>
      <c r="H34" s="102"/>
      <c r="I34" s="79"/>
      <c r="J34" s="79"/>
      <c r="K34" s="79"/>
      <c r="L34" s="79"/>
    </row>
    <row r="35" spans="1:14" ht="24" customHeight="1" thickBot="1">
      <c r="A35" s="33" t="s">
        <v>110</v>
      </c>
      <c r="B35" s="5"/>
      <c r="C35" s="31"/>
      <c r="D35" s="32"/>
      <c r="E35" s="34"/>
      <c r="F35" s="125">
        <f>F30</f>
        <v>36968</v>
      </c>
      <c r="G35" s="104"/>
      <c r="H35" s="103">
        <f>H30</f>
        <v>-7699</v>
      </c>
      <c r="I35" s="79"/>
      <c r="J35" s="125">
        <f>J30</f>
        <v>-13567</v>
      </c>
      <c r="K35" s="104"/>
      <c r="L35" s="103">
        <f>L30</f>
        <v>-19812</v>
      </c>
    </row>
    <row r="36" spans="1:14" ht="11.1" customHeight="1" thickTop="1">
      <c r="A36" s="27"/>
      <c r="B36" s="5"/>
      <c r="C36" s="31"/>
      <c r="D36" s="32"/>
      <c r="E36" s="36"/>
      <c r="F36" s="102"/>
      <c r="G36" s="102"/>
      <c r="H36" s="102"/>
      <c r="I36" s="79"/>
      <c r="J36" s="104"/>
      <c r="K36" s="104"/>
      <c r="L36" s="104"/>
    </row>
    <row r="37" spans="1:14" ht="24" customHeight="1">
      <c r="A37" s="38" t="s">
        <v>111</v>
      </c>
      <c r="B37" s="39"/>
      <c r="C37" s="40"/>
      <c r="D37" s="39"/>
      <c r="E37" s="34"/>
      <c r="F37" s="102"/>
      <c r="G37" s="102"/>
      <c r="H37" s="102"/>
      <c r="I37" s="79"/>
      <c r="J37" s="104"/>
      <c r="K37" s="104"/>
      <c r="L37" s="104"/>
    </row>
    <row r="38" spans="1:14" ht="24" customHeight="1" thickBot="1">
      <c r="A38" s="33" t="s">
        <v>110</v>
      </c>
      <c r="B38" s="39"/>
      <c r="C38" s="40"/>
      <c r="D38" s="39"/>
      <c r="E38" s="34"/>
      <c r="F38" s="125">
        <f>F32</f>
        <v>36968</v>
      </c>
      <c r="G38" s="104"/>
      <c r="H38" s="103">
        <f>H32</f>
        <v>-7699</v>
      </c>
      <c r="I38" s="79"/>
      <c r="J38" s="125">
        <f>J32</f>
        <v>-13567</v>
      </c>
      <c r="K38" s="104"/>
      <c r="L38" s="103">
        <f>L32</f>
        <v>-19812</v>
      </c>
    </row>
    <row r="39" spans="1:14" ht="11.1" customHeight="1" thickTop="1">
      <c r="F39" s="13"/>
      <c r="G39" s="13"/>
      <c r="H39" s="13"/>
      <c r="J39" s="13"/>
      <c r="K39" s="13"/>
      <c r="L39" s="13"/>
    </row>
    <row r="40" spans="1:14" s="21" customFormat="1" ht="24" customHeight="1" thickBot="1">
      <c r="A40" s="46" t="s">
        <v>116</v>
      </c>
      <c r="B40" s="190"/>
      <c r="C40" s="191"/>
      <c r="D40" s="190"/>
      <c r="E40" s="187"/>
      <c r="F40" s="192">
        <v>0.11563991716768539</v>
      </c>
      <c r="G40" s="195"/>
      <c r="H40" s="192">
        <v>-2.4083307787113446E-2</v>
      </c>
      <c r="I40" s="195"/>
      <c r="J40" s="192">
        <v>-4.2439048804749718E-2</v>
      </c>
      <c r="K40" s="195"/>
      <c r="L40" s="192">
        <v>-6.1974086748706525E-2</v>
      </c>
      <c r="N40" s="188"/>
    </row>
    <row r="41" spans="1:14" ht="10.35" customHeight="1" thickTop="1">
      <c r="D41" s="14"/>
      <c r="F41" s="42"/>
      <c r="G41" s="42"/>
      <c r="H41" s="42"/>
      <c r="J41" s="42"/>
      <c r="K41" s="42"/>
      <c r="L41" s="42"/>
    </row>
    <row r="42" spans="1:14" ht="24" customHeight="1">
      <c r="A42" s="42"/>
      <c r="F42" s="28"/>
      <c r="G42" s="28"/>
      <c r="H42" s="28"/>
      <c r="J42" s="28"/>
      <c r="K42" s="28"/>
      <c r="L42" s="28"/>
    </row>
    <row r="43" spans="1:14" ht="24" customHeight="1">
      <c r="F43" s="28"/>
      <c r="G43" s="28"/>
      <c r="H43" s="28"/>
      <c r="J43" s="28"/>
      <c r="K43" s="28"/>
      <c r="L43" s="28"/>
    </row>
    <row r="44" spans="1:14" ht="24" customHeight="1">
      <c r="F44" s="28"/>
      <c r="G44" s="28"/>
      <c r="H44" s="28"/>
      <c r="J44" s="28"/>
      <c r="K44" s="28"/>
      <c r="L44" s="28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8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9"/>
  <sheetViews>
    <sheetView view="pageBreakPreview" zoomScale="80" zoomScaleNormal="70" zoomScaleSheetLayoutView="80" workbookViewId="0">
      <selection activeCell="D23" sqref="D23"/>
    </sheetView>
  </sheetViews>
  <sheetFormatPr defaultColWidth="9.44140625" defaultRowHeight="20.85" customHeight="1"/>
  <cols>
    <col min="1" max="1" width="49.21875" style="211" customWidth="1"/>
    <col min="2" max="2" width="5.5546875" style="212" customWidth="1"/>
    <col min="3" max="3" width="0.77734375" style="211" customWidth="1"/>
    <col min="4" max="4" width="14.21875" style="211" customWidth="1"/>
    <col min="5" max="5" width="0.77734375" style="211" customWidth="1"/>
    <col min="6" max="6" width="14.21875" style="211" customWidth="1"/>
    <col min="7" max="7" width="0.77734375" style="211" customWidth="1"/>
    <col min="8" max="8" width="14.21875" style="211" customWidth="1"/>
    <col min="9" max="9" width="0.77734375" style="211" customWidth="1"/>
    <col min="10" max="10" width="14.21875" style="211" customWidth="1"/>
    <col min="11" max="11" width="0.77734375" style="211" customWidth="1"/>
    <col min="12" max="12" width="14.21875" style="211" customWidth="1"/>
    <col min="13" max="13" width="0.77734375" style="211" customWidth="1"/>
    <col min="14" max="14" width="14.21875" style="211" customWidth="1"/>
    <col min="15" max="15" width="0.77734375" style="211" customWidth="1"/>
    <col min="16" max="16" width="14.21875" style="211" customWidth="1"/>
    <col min="17" max="17" width="10.5546875" style="211" bestFit="1" customWidth="1"/>
    <col min="18" max="16384" width="9.44140625" style="211"/>
  </cols>
  <sheetData>
    <row r="1" spans="1:18" s="199" customFormat="1" ht="23.1" customHeight="1">
      <c r="A1" s="196" t="s">
        <v>0</v>
      </c>
      <c r="B1" s="197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8" s="199" customFormat="1" ht="23.1" customHeight="1">
      <c r="A2" s="196" t="s">
        <v>117</v>
      </c>
      <c r="B2" s="197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8" s="204" customFormat="1" ht="20.85" customHeight="1">
      <c r="A3" s="200"/>
      <c r="B3" s="201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</row>
    <row r="4" spans="1:18" s="204" customFormat="1" ht="23.1" customHeight="1">
      <c r="A4" s="200"/>
      <c r="B4" s="201"/>
      <c r="C4" s="202"/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8" s="204" customFormat="1" ht="23.1" customHeight="1">
      <c r="A5" s="200"/>
      <c r="B5" s="201"/>
      <c r="C5" s="202"/>
      <c r="D5" s="205"/>
      <c r="E5" s="205"/>
      <c r="F5" s="205"/>
      <c r="G5" s="205"/>
      <c r="H5" s="201" t="s">
        <v>118</v>
      </c>
      <c r="I5" s="205"/>
      <c r="J5" s="201" t="s">
        <v>118</v>
      </c>
      <c r="K5" s="201"/>
      <c r="L5" s="241" t="s">
        <v>80</v>
      </c>
      <c r="M5" s="241"/>
      <c r="N5" s="241"/>
      <c r="O5" s="205"/>
      <c r="P5" s="205"/>
    </row>
    <row r="6" spans="1:18" s="204" customFormat="1" ht="23.1" customHeight="1">
      <c r="A6" s="200"/>
      <c r="B6" s="201"/>
      <c r="C6" s="202"/>
      <c r="D6" s="202"/>
      <c r="E6" s="202"/>
      <c r="F6" s="202"/>
      <c r="G6" s="202"/>
      <c r="H6" s="201" t="s">
        <v>119</v>
      </c>
      <c r="I6" s="206"/>
      <c r="J6" s="206" t="s">
        <v>120</v>
      </c>
      <c r="K6" s="201"/>
      <c r="N6" s="206" t="s">
        <v>121</v>
      </c>
      <c r="O6" s="206"/>
      <c r="P6" s="203"/>
    </row>
    <row r="7" spans="1:18" ht="23.1" customHeight="1">
      <c r="A7" s="207"/>
      <c r="B7" s="201"/>
      <c r="C7" s="207"/>
      <c r="D7" s="206" t="s">
        <v>122</v>
      </c>
      <c r="E7" s="208"/>
      <c r="F7" s="206" t="s">
        <v>123</v>
      </c>
      <c r="G7" s="206"/>
      <c r="H7" s="206" t="s">
        <v>124</v>
      </c>
      <c r="I7" s="209"/>
      <c r="J7" s="209" t="s">
        <v>125</v>
      </c>
      <c r="K7" s="206"/>
      <c r="L7" s="210" t="s">
        <v>126</v>
      </c>
      <c r="M7" s="208"/>
      <c r="N7" s="206" t="s">
        <v>127</v>
      </c>
      <c r="O7" s="209"/>
      <c r="P7" s="207" t="s">
        <v>128</v>
      </c>
    </row>
    <row r="8" spans="1:18" s="212" customFormat="1" ht="23.1" customHeight="1">
      <c r="A8" s="201"/>
      <c r="B8" s="7"/>
      <c r="C8" s="201"/>
      <c r="D8" s="209" t="s">
        <v>129</v>
      </c>
      <c r="E8" s="206"/>
      <c r="F8" s="209" t="s">
        <v>130</v>
      </c>
      <c r="G8" s="209"/>
      <c r="H8" s="209" t="s">
        <v>131</v>
      </c>
      <c r="I8" s="206"/>
      <c r="J8" s="209" t="s">
        <v>132</v>
      </c>
      <c r="K8" s="209"/>
      <c r="L8" s="210" t="s">
        <v>133</v>
      </c>
      <c r="M8" s="206"/>
      <c r="N8" s="212" t="s">
        <v>134</v>
      </c>
      <c r="O8" s="206"/>
      <c r="P8" s="201" t="s">
        <v>68</v>
      </c>
    </row>
    <row r="9" spans="1:18" s="212" customFormat="1" ht="23.1" customHeight="1">
      <c r="A9" s="201"/>
      <c r="B9" s="201"/>
      <c r="C9" s="201"/>
      <c r="D9" s="242" t="s">
        <v>9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8" ht="23.1" customHeight="1">
      <c r="A10" s="213" t="s">
        <v>135</v>
      </c>
      <c r="B10" s="201"/>
      <c r="C10" s="202"/>
      <c r="D10" s="11"/>
      <c r="E10" s="9"/>
      <c r="F10" s="11"/>
      <c r="G10" s="11"/>
      <c r="H10" s="11"/>
      <c r="I10" s="11"/>
      <c r="J10" s="11"/>
      <c r="K10" s="11"/>
      <c r="L10" s="11"/>
      <c r="M10" s="9"/>
      <c r="N10" s="11"/>
      <c r="O10" s="11"/>
      <c r="P10" s="11"/>
    </row>
    <row r="11" spans="1:18" ht="23.1" customHeight="1">
      <c r="A11" s="213" t="s">
        <v>136</v>
      </c>
      <c r="B11" s="201"/>
      <c r="C11" s="202"/>
      <c r="D11" s="75">
        <v>1598408</v>
      </c>
      <c r="E11" s="75"/>
      <c r="F11" s="75">
        <v>819969</v>
      </c>
      <c r="G11" s="75"/>
      <c r="H11" s="75">
        <v>-120630</v>
      </c>
      <c r="I11" s="75"/>
      <c r="J11" s="75">
        <v>-471468</v>
      </c>
      <c r="K11" s="75"/>
      <c r="L11" s="75">
        <v>23610</v>
      </c>
      <c r="M11" s="75"/>
      <c r="N11" s="75">
        <v>81252</v>
      </c>
      <c r="O11" s="75"/>
      <c r="P11" s="75">
        <f>SUM(D11:N11)</f>
        <v>1931141</v>
      </c>
    </row>
    <row r="12" spans="1:18" ht="18" customHeight="1">
      <c r="A12" s="213"/>
      <c r="B12" s="214"/>
      <c r="C12" s="202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2"/>
      <c r="R12" s="2"/>
    </row>
    <row r="13" spans="1:18" ht="23.1" customHeight="1">
      <c r="A13" s="213" t="s">
        <v>137</v>
      </c>
      <c r="B13" s="214"/>
      <c r="C13" s="202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</row>
    <row r="14" spans="1:18" ht="23.1" customHeight="1">
      <c r="A14" s="215" t="s">
        <v>138</v>
      </c>
      <c r="B14" s="201"/>
      <c r="C14" s="202"/>
      <c r="D14" s="113">
        <v>0</v>
      </c>
      <c r="E14" s="113"/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0</v>
      </c>
      <c r="M14" s="73"/>
      <c r="N14" s="87">
        <v>-7699</v>
      </c>
      <c r="O14" s="73"/>
      <c r="P14" s="87">
        <f>SUM(D14:N14)</f>
        <v>-7699</v>
      </c>
    </row>
    <row r="15" spans="1:18" s="217" customFormat="1" ht="23.1" customHeight="1">
      <c r="A15" s="213" t="s">
        <v>139</v>
      </c>
      <c r="B15" s="205"/>
      <c r="C15" s="216"/>
      <c r="D15" s="115">
        <f>SUM(D14)</f>
        <v>0</v>
      </c>
      <c r="E15" s="116"/>
      <c r="F15" s="115">
        <f>SUM(F14)</f>
        <v>0</v>
      </c>
      <c r="G15" s="116"/>
      <c r="H15" s="115">
        <f>SUM(H14)</f>
        <v>0</v>
      </c>
      <c r="I15" s="116"/>
      <c r="J15" s="115">
        <f>SUM(J14)</f>
        <v>0</v>
      </c>
      <c r="K15" s="116"/>
      <c r="L15" s="115">
        <f>SUM(L14)</f>
        <v>0</v>
      </c>
      <c r="M15" s="75"/>
      <c r="N15" s="72">
        <f>SUM(N14)</f>
        <v>-7699</v>
      </c>
      <c r="O15" s="75"/>
      <c r="P15" s="72">
        <f>SUM(P14)</f>
        <v>-7699</v>
      </c>
    </row>
    <row r="16" spans="1:18" ht="14.55" customHeight="1">
      <c r="A16" s="213"/>
      <c r="B16" s="218"/>
      <c r="C16" s="202"/>
      <c r="D16" s="93"/>
      <c r="E16" s="93"/>
      <c r="F16" s="93"/>
      <c r="G16" s="93"/>
      <c r="H16" s="93"/>
      <c r="I16" s="93"/>
      <c r="J16" s="93"/>
      <c r="K16" s="93"/>
      <c r="L16" s="93"/>
      <c r="M16" s="105"/>
      <c r="N16" s="105"/>
      <c r="O16" s="105"/>
      <c r="P16" s="105"/>
    </row>
    <row r="17" spans="1:18" ht="23.1" customHeight="1" thickBot="1">
      <c r="A17" s="216" t="s">
        <v>140</v>
      </c>
      <c r="B17" s="201"/>
      <c r="C17" s="202"/>
      <c r="D17" s="74">
        <f>SUM(D11,D15)</f>
        <v>1598408</v>
      </c>
      <c r="E17" s="75"/>
      <c r="F17" s="74">
        <f>SUM(F11,F15)</f>
        <v>819969</v>
      </c>
      <c r="G17" s="106"/>
      <c r="H17" s="74">
        <f>SUM(H11,H15)</f>
        <v>-120630</v>
      </c>
      <c r="I17" s="106"/>
      <c r="J17" s="74">
        <f>SUM(J11,J15)</f>
        <v>-471468</v>
      </c>
      <c r="K17" s="106"/>
      <c r="L17" s="74">
        <f>SUM(L11,L15)</f>
        <v>23610</v>
      </c>
      <c r="M17" s="75"/>
      <c r="N17" s="74">
        <f>SUM(N11,N15)</f>
        <v>73553</v>
      </c>
      <c r="O17" s="106"/>
      <c r="P17" s="74">
        <f>SUM(P11,P15)</f>
        <v>1923442</v>
      </c>
    </row>
    <row r="18" spans="1:18" ht="20.85" customHeight="1" thickTop="1"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</row>
    <row r="19" spans="1:18" ht="23.1" customHeight="1">
      <c r="A19" s="213" t="s">
        <v>141</v>
      </c>
      <c r="B19" s="201"/>
      <c r="C19" s="202"/>
      <c r="D19" s="93"/>
      <c r="E19" s="73"/>
      <c r="F19" s="93"/>
      <c r="G19" s="93"/>
      <c r="H19" s="93"/>
      <c r="I19" s="93"/>
      <c r="J19" s="93"/>
      <c r="K19" s="93"/>
      <c r="L19" s="93"/>
      <c r="M19" s="73"/>
      <c r="N19" s="93"/>
      <c r="O19" s="93"/>
      <c r="P19" s="93"/>
    </row>
    <row r="20" spans="1:18" ht="23.1" customHeight="1">
      <c r="A20" s="213" t="s">
        <v>142</v>
      </c>
      <c r="B20" s="201"/>
      <c r="C20" s="202"/>
      <c r="D20" s="75">
        <v>1598408</v>
      </c>
      <c r="E20" s="75">
        <v>0</v>
      </c>
      <c r="F20" s="75">
        <v>819969</v>
      </c>
      <c r="G20" s="75">
        <v>0</v>
      </c>
      <c r="H20" s="75">
        <v>-120630</v>
      </c>
      <c r="I20" s="75">
        <v>0</v>
      </c>
      <c r="J20" s="75">
        <v>-471468</v>
      </c>
      <c r="K20" s="75">
        <v>0</v>
      </c>
      <c r="L20" s="75">
        <v>23610</v>
      </c>
      <c r="M20" s="75">
        <v>0</v>
      </c>
      <c r="N20" s="75">
        <f>-61984</f>
        <v>-61984</v>
      </c>
      <c r="O20" s="75"/>
      <c r="P20" s="75">
        <f>SUM(D20:N20)</f>
        <v>1787905</v>
      </c>
    </row>
    <row r="21" spans="1:18" ht="21" customHeight="1">
      <c r="A21" s="213"/>
      <c r="B21" s="214"/>
      <c r="C21" s="202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"/>
      <c r="R21" s="2"/>
    </row>
    <row r="22" spans="1:18" ht="23.1" customHeight="1">
      <c r="A22" s="213" t="s">
        <v>137</v>
      </c>
      <c r="B22" s="214"/>
      <c r="C22" s="20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</row>
    <row r="23" spans="1:18" ht="23.1" customHeight="1">
      <c r="A23" s="215" t="s">
        <v>143</v>
      </c>
      <c r="B23" s="201"/>
      <c r="C23" s="202"/>
      <c r="D23" s="113">
        <v>0</v>
      </c>
      <c r="E23" s="113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73"/>
      <c r="N23" s="128">
        <v>36968</v>
      </c>
      <c r="O23" s="73"/>
      <c r="P23" s="128">
        <f>SUM(D23:N23)</f>
        <v>36968</v>
      </c>
    </row>
    <row r="24" spans="1:18" s="217" customFormat="1" ht="23.1" customHeight="1">
      <c r="A24" s="213" t="s">
        <v>139</v>
      </c>
      <c r="B24" s="205"/>
      <c r="C24" s="216"/>
      <c r="D24" s="115">
        <f>SUM(D23)</f>
        <v>0</v>
      </c>
      <c r="E24" s="116"/>
      <c r="F24" s="115">
        <f>SUM(F23)</f>
        <v>0</v>
      </c>
      <c r="G24" s="116"/>
      <c r="H24" s="115">
        <f>SUM(H23)</f>
        <v>0</v>
      </c>
      <c r="I24" s="116"/>
      <c r="J24" s="115">
        <f>SUM(J23)</f>
        <v>0</v>
      </c>
      <c r="K24" s="116"/>
      <c r="L24" s="115">
        <f>SUM(L23)</f>
        <v>0</v>
      </c>
      <c r="M24" s="75"/>
      <c r="N24" s="126">
        <f>SUM(N23)</f>
        <v>36968</v>
      </c>
      <c r="O24" s="75"/>
      <c r="P24" s="126">
        <f>SUM(P23)</f>
        <v>36968</v>
      </c>
    </row>
    <row r="25" spans="1:18" ht="14.55" customHeight="1">
      <c r="A25" s="213"/>
      <c r="B25" s="218"/>
      <c r="C25" s="202"/>
      <c r="D25" s="93"/>
      <c r="E25" s="93"/>
      <c r="F25" s="93"/>
      <c r="G25" s="93"/>
      <c r="H25" s="93"/>
      <c r="I25" s="93"/>
      <c r="J25" s="93"/>
      <c r="K25" s="93"/>
      <c r="L25" s="93"/>
      <c r="M25" s="105"/>
      <c r="N25" s="105"/>
      <c r="O25" s="105"/>
      <c r="P25" s="105"/>
    </row>
    <row r="26" spans="1:18" ht="23.1" customHeight="1" thickBot="1">
      <c r="A26" s="216" t="s">
        <v>144</v>
      </c>
      <c r="B26" s="201"/>
      <c r="C26" s="202"/>
      <c r="D26" s="74">
        <f>SUM(D20,D24)</f>
        <v>1598408</v>
      </c>
      <c r="E26" s="75"/>
      <c r="F26" s="74">
        <f>SUM(F20,F24)</f>
        <v>819969</v>
      </c>
      <c r="G26" s="106"/>
      <c r="H26" s="74">
        <f>SUM(H20,H24)</f>
        <v>-120630</v>
      </c>
      <c r="I26" s="106"/>
      <c r="J26" s="74">
        <f>SUM(J20,J24)</f>
        <v>-471468</v>
      </c>
      <c r="K26" s="106"/>
      <c r="L26" s="74">
        <f>SUM(L20,L24)</f>
        <v>23610</v>
      </c>
      <c r="M26" s="75"/>
      <c r="N26" s="74">
        <f>SUM(N20,N24)</f>
        <v>-25016</v>
      </c>
      <c r="O26" s="106"/>
      <c r="P26" s="74">
        <f>SUM(P20,P24)</f>
        <v>1824873</v>
      </c>
      <c r="Q26" s="121"/>
    </row>
    <row r="27" spans="1:18" ht="20.85" customHeight="1" thickTop="1"/>
    <row r="29" spans="1:18" ht="20.85" customHeight="1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</sheetData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85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1"/>
  <sheetViews>
    <sheetView view="pageBreakPreview" zoomScale="80" zoomScaleNormal="70" zoomScaleSheetLayoutView="80" workbookViewId="0">
      <selection activeCell="L23" sqref="L23"/>
    </sheetView>
  </sheetViews>
  <sheetFormatPr defaultColWidth="9.44140625" defaultRowHeight="24" customHeight="1"/>
  <cols>
    <col min="1" max="1" width="51.5546875" style="211" customWidth="1"/>
    <col min="2" max="2" width="12.21875" style="211" customWidth="1"/>
    <col min="3" max="3" width="1.21875" style="211" customWidth="1"/>
    <col min="4" max="4" width="22" style="211" bestFit="1" customWidth="1"/>
    <col min="5" max="5" width="1.21875" style="211" customWidth="1"/>
    <col min="6" max="6" width="17.44140625" style="212" customWidth="1"/>
    <col min="7" max="7" width="1.21875" style="212" customWidth="1"/>
    <col min="8" max="8" width="17.44140625" style="212" customWidth="1"/>
    <col min="9" max="9" width="1.21875" style="211" customWidth="1"/>
    <col min="10" max="10" width="17.44140625" style="212" customWidth="1"/>
    <col min="11" max="11" width="1.21875" style="212" customWidth="1"/>
    <col min="12" max="12" width="19.5546875" style="211" bestFit="1" customWidth="1"/>
    <col min="13" max="13" width="10.77734375" style="211" bestFit="1" customWidth="1"/>
    <col min="14" max="16384" width="9.44140625" style="211"/>
  </cols>
  <sheetData>
    <row r="1" spans="1:12" s="199" customFormat="1" ht="24" customHeight="1">
      <c r="A1" s="196" t="s">
        <v>0</v>
      </c>
      <c r="B1" s="196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s="199" customFormat="1" ht="24" customHeight="1">
      <c r="A2" s="198" t="s">
        <v>117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s="204" customFormat="1" ht="24" customHeight="1">
      <c r="A3" s="200"/>
      <c r="B3" s="200"/>
      <c r="C3" s="202"/>
      <c r="D3" s="202"/>
      <c r="E3" s="202"/>
      <c r="F3" s="202"/>
      <c r="G3" s="202"/>
      <c r="H3" s="202"/>
      <c r="I3" s="202"/>
      <c r="J3" s="202"/>
      <c r="K3" s="202"/>
      <c r="L3" s="203"/>
    </row>
    <row r="4" spans="1:12" s="204" customFormat="1" ht="24" customHeight="1">
      <c r="A4" s="200"/>
      <c r="B4" s="200"/>
      <c r="C4" s="202"/>
      <c r="D4" s="240" t="s">
        <v>3</v>
      </c>
      <c r="E4" s="240"/>
      <c r="F4" s="240"/>
      <c r="G4" s="240"/>
      <c r="H4" s="240"/>
      <c r="I4" s="240"/>
      <c r="J4" s="240"/>
      <c r="K4" s="240"/>
      <c r="L4" s="240"/>
    </row>
    <row r="5" spans="1:12" s="204" customFormat="1" ht="24" customHeight="1">
      <c r="A5" s="200"/>
      <c r="B5" s="200"/>
      <c r="C5" s="202"/>
      <c r="D5" s="205"/>
      <c r="E5" s="205"/>
      <c r="F5" s="205"/>
      <c r="G5" s="205"/>
      <c r="H5" s="243" t="s">
        <v>80</v>
      </c>
      <c r="I5" s="243"/>
      <c r="J5" s="243"/>
      <c r="K5" s="205"/>
      <c r="L5" s="166"/>
    </row>
    <row r="6" spans="1:12" ht="24" customHeight="1">
      <c r="A6" s="207"/>
      <c r="B6" s="207"/>
      <c r="C6" s="207"/>
      <c r="E6" s="220"/>
      <c r="G6" s="209"/>
      <c r="I6" s="208"/>
      <c r="J6" s="206" t="s">
        <v>121</v>
      </c>
      <c r="K6" s="209"/>
    </row>
    <row r="7" spans="1:12" s="212" customFormat="1" ht="24" customHeight="1">
      <c r="A7" s="201"/>
      <c r="B7" s="7"/>
      <c r="C7" s="201"/>
      <c r="D7" s="221" t="s">
        <v>122</v>
      </c>
      <c r="E7" s="206"/>
      <c r="F7" s="209" t="s">
        <v>123</v>
      </c>
      <c r="G7" s="206"/>
      <c r="H7" s="210" t="s">
        <v>126</v>
      </c>
      <c r="I7" s="206"/>
      <c r="J7" s="206" t="s">
        <v>127</v>
      </c>
      <c r="K7" s="206"/>
      <c r="L7" s="207" t="s">
        <v>145</v>
      </c>
    </row>
    <row r="8" spans="1:12" s="212" customFormat="1" ht="24" customHeight="1">
      <c r="A8" s="201"/>
      <c r="B8" s="7"/>
      <c r="C8" s="201"/>
      <c r="D8" s="221" t="s">
        <v>129</v>
      </c>
      <c r="E8" s="206"/>
      <c r="F8" s="206" t="s">
        <v>130</v>
      </c>
      <c r="G8" s="206"/>
      <c r="H8" s="210" t="s">
        <v>133</v>
      </c>
      <c r="I8" s="206"/>
      <c r="J8" s="206" t="s">
        <v>134</v>
      </c>
      <c r="K8" s="206"/>
      <c r="L8" s="201" t="s">
        <v>146</v>
      </c>
    </row>
    <row r="9" spans="1:12" s="212" customFormat="1" ht="24" customHeight="1">
      <c r="A9" s="201"/>
      <c r="B9" s="201"/>
      <c r="C9" s="201"/>
      <c r="D9" s="244" t="s">
        <v>9</v>
      </c>
      <c r="E9" s="244"/>
      <c r="F9" s="244"/>
      <c r="G9" s="244"/>
      <c r="H9" s="244"/>
      <c r="I9" s="244"/>
      <c r="J9" s="244"/>
      <c r="K9" s="244"/>
      <c r="L9" s="244"/>
    </row>
    <row r="10" spans="1:12" ht="24" customHeight="1">
      <c r="A10" s="213" t="s">
        <v>135</v>
      </c>
      <c r="B10" s="216"/>
      <c r="C10" s="45"/>
      <c r="D10" s="11"/>
      <c r="E10" s="9"/>
      <c r="F10" s="11"/>
      <c r="G10" s="11"/>
      <c r="H10" s="11"/>
      <c r="I10" s="9"/>
      <c r="J10" s="11"/>
      <c r="K10" s="11"/>
      <c r="L10" s="11"/>
    </row>
    <row r="11" spans="1:12" ht="24" customHeight="1">
      <c r="A11" s="213" t="s">
        <v>136</v>
      </c>
      <c r="B11" s="213"/>
      <c r="C11" s="202"/>
      <c r="D11" s="75">
        <v>1598408</v>
      </c>
      <c r="E11" s="75"/>
      <c r="F11" s="75">
        <v>819969</v>
      </c>
      <c r="G11" s="75"/>
      <c r="H11" s="75">
        <v>23610</v>
      </c>
      <c r="I11" s="75"/>
      <c r="J11" s="75">
        <v>230132</v>
      </c>
      <c r="K11" s="75"/>
      <c r="L11" s="75">
        <f>SUM(D11:J11)</f>
        <v>2672119</v>
      </c>
    </row>
    <row r="12" spans="1:12" ht="12.6" customHeight="1">
      <c r="A12" s="216"/>
      <c r="B12" s="218"/>
      <c r="C12" s="202"/>
      <c r="D12" s="75"/>
      <c r="E12" s="75"/>
      <c r="F12" s="75"/>
      <c r="G12" s="75"/>
      <c r="H12" s="75"/>
      <c r="I12" s="75"/>
      <c r="J12" s="75"/>
      <c r="K12" s="75"/>
      <c r="L12" s="75"/>
    </row>
    <row r="13" spans="1:12" ht="24" customHeight="1">
      <c r="A13" s="213" t="s">
        <v>137</v>
      </c>
      <c r="B13" s="218"/>
      <c r="C13" s="202"/>
      <c r="D13" s="93"/>
      <c r="E13" s="93"/>
      <c r="F13" s="93"/>
      <c r="G13" s="93"/>
      <c r="H13" s="93"/>
      <c r="I13" s="93"/>
      <c r="J13" s="93"/>
      <c r="K13" s="93"/>
      <c r="L13" s="93"/>
    </row>
    <row r="14" spans="1:12" ht="24" customHeight="1">
      <c r="A14" s="215" t="s">
        <v>138</v>
      </c>
      <c r="B14" s="215"/>
      <c r="C14" s="202"/>
      <c r="D14" s="117">
        <v>0</v>
      </c>
      <c r="E14" s="118"/>
      <c r="F14" s="117">
        <v>0</v>
      </c>
      <c r="G14" s="118"/>
      <c r="H14" s="117">
        <v>0</v>
      </c>
      <c r="I14" s="93"/>
      <c r="J14" s="87">
        <v>-19812</v>
      </c>
      <c r="K14" s="93"/>
      <c r="L14" s="87">
        <f>SUM(D14:J14)</f>
        <v>-19812</v>
      </c>
    </row>
    <row r="15" spans="1:12" s="217" customFormat="1" ht="24" customHeight="1">
      <c r="A15" s="213" t="s">
        <v>139</v>
      </c>
      <c r="B15" s="213"/>
      <c r="C15" s="216"/>
      <c r="D15" s="115">
        <f>SUM(D14)</f>
        <v>0</v>
      </c>
      <c r="E15" s="116"/>
      <c r="F15" s="115">
        <f>SUM(F14)</f>
        <v>0</v>
      </c>
      <c r="G15" s="116"/>
      <c r="H15" s="115">
        <f>SUM(H14)</f>
        <v>0</v>
      </c>
      <c r="I15" s="75"/>
      <c r="J15" s="72">
        <f>SUM(J14)</f>
        <v>-19812</v>
      </c>
      <c r="K15" s="75"/>
      <c r="L15" s="72">
        <f>SUM(L14)</f>
        <v>-19812</v>
      </c>
    </row>
    <row r="16" spans="1:12" ht="14.55" customHeight="1">
      <c r="A16" s="213"/>
      <c r="B16" s="218"/>
      <c r="C16" s="202"/>
      <c r="D16" s="93"/>
      <c r="E16" s="93"/>
      <c r="F16" s="93"/>
      <c r="G16" s="93"/>
      <c r="H16" s="93"/>
      <c r="I16" s="93"/>
      <c r="J16" s="93"/>
      <c r="K16" s="93"/>
      <c r="L16" s="93"/>
    </row>
    <row r="17" spans="1:13" ht="24" customHeight="1" thickBot="1">
      <c r="A17" s="216" t="s">
        <v>140</v>
      </c>
      <c r="B17" s="216"/>
      <c r="C17" s="202"/>
      <c r="D17" s="107">
        <f>SUM(D11,D15)</f>
        <v>1598408</v>
      </c>
      <c r="E17" s="108"/>
      <c r="F17" s="107">
        <f>SUM(F11,F15)</f>
        <v>819969</v>
      </c>
      <c r="G17" s="109"/>
      <c r="H17" s="107">
        <f>SUM(H11,H15)</f>
        <v>23610</v>
      </c>
      <c r="I17" s="108"/>
      <c r="J17" s="107">
        <f>SUM(J11,J15)</f>
        <v>210320</v>
      </c>
      <c r="K17" s="109"/>
      <c r="L17" s="107">
        <f>SUM(L11,L15)</f>
        <v>2652307</v>
      </c>
    </row>
    <row r="18" spans="1:13" ht="24" customHeight="1" thickTop="1">
      <c r="A18" s="216"/>
      <c r="B18" s="216"/>
      <c r="C18" s="202"/>
      <c r="D18" s="106"/>
      <c r="E18" s="75"/>
      <c r="F18" s="106"/>
      <c r="G18" s="106"/>
      <c r="H18" s="106"/>
      <c r="I18" s="75"/>
      <c r="J18" s="106"/>
      <c r="K18" s="106"/>
      <c r="L18" s="106"/>
    </row>
    <row r="19" spans="1:13" ht="24" customHeight="1">
      <c r="A19" s="213" t="s">
        <v>141</v>
      </c>
      <c r="B19" s="216"/>
      <c r="C19" s="45"/>
      <c r="D19" s="93"/>
      <c r="E19" s="73"/>
      <c r="F19" s="93"/>
      <c r="G19" s="93"/>
      <c r="H19" s="93"/>
      <c r="I19" s="73"/>
      <c r="J19" s="93"/>
      <c r="K19" s="93"/>
      <c r="L19" s="93"/>
    </row>
    <row r="20" spans="1:13" ht="24" customHeight="1">
      <c r="A20" s="216" t="s">
        <v>142</v>
      </c>
      <c r="B20" s="213"/>
      <c r="C20" s="202"/>
      <c r="D20" s="75">
        <v>1598408</v>
      </c>
      <c r="E20" s="75">
        <v>0</v>
      </c>
      <c r="F20" s="75">
        <v>819969</v>
      </c>
      <c r="G20" s="75">
        <v>0</v>
      </c>
      <c r="H20" s="75">
        <v>23610</v>
      </c>
      <c r="I20" s="75">
        <v>0</v>
      </c>
      <c r="J20" s="75">
        <f>-3813</f>
        <v>-3813</v>
      </c>
      <c r="K20" s="75"/>
      <c r="L20" s="75">
        <f>SUM(D20:J20)</f>
        <v>2438174</v>
      </c>
    </row>
    <row r="21" spans="1:13" ht="12.6" customHeight="1">
      <c r="A21" s="216"/>
      <c r="B21" s="218"/>
      <c r="C21" s="202"/>
      <c r="D21" s="75"/>
      <c r="E21" s="75"/>
      <c r="F21" s="75"/>
      <c r="G21" s="75"/>
      <c r="H21" s="75"/>
      <c r="I21" s="75"/>
      <c r="J21" s="75"/>
      <c r="K21" s="75"/>
      <c r="L21" s="75"/>
    </row>
    <row r="22" spans="1:13" ht="24" customHeight="1">
      <c r="A22" s="213" t="s">
        <v>137</v>
      </c>
      <c r="B22" s="218"/>
      <c r="C22" s="202"/>
      <c r="D22" s="93"/>
      <c r="E22" s="93"/>
      <c r="F22" s="93"/>
      <c r="G22" s="93"/>
      <c r="H22" s="93"/>
      <c r="I22" s="93"/>
      <c r="J22" s="93"/>
      <c r="K22" s="93"/>
      <c r="L22" s="93"/>
    </row>
    <row r="23" spans="1:13" ht="24" customHeight="1">
      <c r="A23" s="215" t="s">
        <v>138</v>
      </c>
      <c r="B23" s="215"/>
      <c r="C23" s="202"/>
      <c r="D23" s="117">
        <v>0</v>
      </c>
      <c r="E23" s="118"/>
      <c r="F23" s="117">
        <v>0</v>
      </c>
      <c r="G23" s="118"/>
      <c r="H23" s="117">
        <v>0</v>
      </c>
      <c r="I23" s="93"/>
      <c r="J23" s="128">
        <v>-13567</v>
      </c>
      <c r="K23" s="93"/>
      <c r="L23" s="128">
        <f>SUM(D23:J23)</f>
        <v>-13567</v>
      </c>
    </row>
    <row r="24" spans="1:13" s="217" customFormat="1" ht="24" customHeight="1">
      <c r="A24" s="213" t="s">
        <v>139</v>
      </c>
      <c r="B24" s="213"/>
      <c r="C24" s="216"/>
      <c r="D24" s="115">
        <f>SUM(D23)</f>
        <v>0</v>
      </c>
      <c r="E24" s="116"/>
      <c r="F24" s="115">
        <f>SUM(F23)</f>
        <v>0</v>
      </c>
      <c r="G24" s="116"/>
      <c r="H24" s="115">
        <f>SUM(H23)</f>
        <v>0</v>
      </c>
      <c r="I24" s="75"/>
      <c r="J24" s="126">
        <f>SUM(J23)</f>
        <v>-13567</v>
      </c>
      <c r="K24" s="75"/>
      <c r="L24" s="126">
        <f>SUM(L23)</f>
        <v>-13567</v>
      </c>
    </row>
    <row r="25" spans="1:13" ht="14.55" customHeight="1">
      <c r="A25" s="213"/>
      <c r="B25" s="218"/>
      <c r="C25" s="202"/>
      <c r="D25" s="93"/>
      <c r="E25" s="93"/>
      <c r="F25" s="93"/>
      <c r="G25" s="93"/>
      <c r="H25" s="93"/>
      <c r="I25" s="93"/>
      <c r="J25" s="93"/>
      <c r="K25" s="93"/>
      <c r="L25" s="93"/>
    </row>
    <row r="26" spans="1:13" ht="24" customHeight="1" thickBot="1">
      <c r="A26" s="216" t="s">
        <v>144</v>
      </c>
      <c r="B26" s="216"/>
      <c r="C26" s="202"/>
      <c r="D26" s="74">
        <f>SUM(D20,D24)</f>
        <v>1598408</v>
      </c>
      <c r="E26" s="75"/>
      <c r="F26" s="74">
        <f>SUM(F20,F24)</f>
        <v>819969</v>
      </c>
      <c r="G26" s="106"/>
      <c r="H26" s="74">
        <f>SUM(H20,H24)</f>
        <v>23610</v>
      </c>
      <c r="I26" s="75"/>
      <c r="J26" s="74">
        <f>SUM(J20,J24)</f>
        <v>-17380</v>
      </c>
      <c r="K26" s="106"/>
      <c r="L26" s="74">
        <f>SUM(L20,L24)</f>
        <v>2424607</v>
      </c>
      <c r="M26" s="121"/>
    </row>
    <row r="27" spans="1:13" ht="24" customHeight="1" thickTop="1">
      <c r="A27" s="216"/>
      <c r="B27" s="216"/>
      <c r="C27" s="202"/>
      <c r="D27" s="44"/>
      <c r="E27" s="43"/>
      <c r="F27" s="44"/>
      <c r="G27" s="44"/>
      <c r="H27" s="44"/>
      <c r="I27" s="43"/>
      <c r="J27" s="44"/>
      <c r="K27" s="44"/>
      <c r="L27" s="44"/>
    </row>
    <row r="29" spans="1:13" ht="24" customHeight="1">
      <c r="D29" s="217"/>
      <c r="E29" s="217"/>
      <c r="F29" s="217"/>
      <c r="G29" s="217"/>
      <c r="H29" s="217"/>
      <c r="I29" s="217"/>
      <c r="J29" s="217"/>
      <c r="K29" s="217"/>
      <c r="L29" s="217"/>
    </row>
    <row r="30" spans="1:13" ht="24" customHeight="1">
      <c r="F30" s="211"/>
      <c r="G30" s="211"/>
      <c r="H30" s="211"/>
      <c r="J30" s="211"/>
      <c r="K30" s="211"/>
    </row>
    <row r="31" spans="1:13" ht="24" customHeight="1">
      <c r="F31" s="211"/>
      <c r="G31" s="211"/>
      <c r="H31" s="211"/>
      <c r="J31" s="211"/>
      <c r="K31" s="211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3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108"/>
  <sheetViews>
    <sheetView view="pageBreakPreview" topLeftCell="A52" zoomScale="80" zoomScaleNormal="83" zoomScaleSheetLayoutView="80" workbookViewId="0">
      <selection activeCell="C98" sqref="C98"/>
    </sheetView>
  </sheetViews>
  <sheetFormatPr defaultColWidth="9.44140625" defaultRowHeight="21" customHeight="1"/>
  <cols>
    <col min="1" max="1" width="11" style="136" customWidth="1"/>
    <col min="2" max="2" width="11.5546875" style="136" customWidth="1"/>
    <col min="3" max="3" width="23.21875" style="136" customWidth="1"/>
    <col min="4" max="4" width="11.77734375" style="136" customWidth="1"/>
    <col min="5" max="5" width="11.21875" style="140" customWidth="1"/>
    <col min="6" max="6" width="1.5546875" style="140" customWidth="1"/>
    <col min="7" max="7" width="11.21875" style="140" customWidth="1"/>
    <col min="8" max="8" width="1.5546875" style="136" customWidth="1"/>
    <col min="9" max="9" width="11.21875" style="140" customWidth="1"/>
    <col min="10" max="10" width="1.5546875" style="140" customWidth="1"/>
    <col min="11" max="11" width="11.21875" style="140" customWidth="1"/>
    <col min="12" max="12" width="1.77734375" style="65" customWidth="1"/>
    <col min="13" max="13" width="1.77734375" style="68" customWidth="1"/>
    <col min="14" max="15" width="11.77734375" style="68" bestFit="1" customWidth="1"/>
    <col min="16" max="38" width="9.44140625" style="189"/>
    <col min="39" max="16384" width="9.44140625" style="136"/>
  </cols>
  <sheetData>
    <row r="1" spans="1:11" ht="21" customHeight="1">
      <c r="A1" s="142" t="s">
        <v>0</v>
      </c>
      <c r="B1" s="138"/>
      <c r="C1" s="138"/>
      <c r="D1" s="138"/>
      <c r="E1" s="137"/>
      <c r="F1" s="138"/>
      <c r="G1" s="137"/>
      <c r="I1" s="137"/>
      <c r="J1" s="138"/>
      <c r="K1" s="137"/>
    </row>
    <row r="2" spans="1:11" ht="21" customHeight="1">
      <c r="A2" s="142" t="s">
        <v>147</v>
      </c>
      <c r="B2" s="138"/>
      <c r="C2" s="138"/>
      <c r="D2" s="138"/>
      <c r="E2" s="138"/>
      <c r="F2" s="138"/>
      <c r="G2" s="138"/>
      <c r="I2" s="138"/>
      <c r="J2" s="138"/>
      <c r="K2" s="138"/>
    </row>
    <row r="3" spans="1:11" ht="21" customHeight="1">
      <c r="A3" s="138"/>
      <c r="B3" s="138"/>
      <c r="C3" s="138"/>
      <c r="D3" s="138"/>
      <c r="E3" s="138"/>
      <c r="F3" s="138"/>
      <c r="G3" s="138"/>
      <c r="I3" s="138"/>
      <c r="J3" s="138"/>
      <c r="K3" s="138"/>
    </row>
    <row r="4" spans="1:11" ht="21" customHeight="1">
      <c r="A4" s="138"/>
      <c r="B4" s="138"/>
      <c r="C4" s="138"/>
      <c r="D4" s="138"/>
      <c r="E4" s="246" t="s">
        <v>2</v>
      </c>
      <c r="F4" s="246"/>
      <c r="G4" s="246"/>
      <c r="H4" s="141"/>
      <c r="I4" s="246" t="s">
        <v>3</v>
      </c>
      <c r="J4" s="246"/>
      <c r="K4" s="246"/>
    </row>
    <row r="5" spans="1:11" ht="21" customHeight="1">
      <c r="A5" s="138"/>
      <c r="B5" s="138"/>
      <c r="C5" s="138"/>
      <c r="D5" s="138"/>
      <c r="E5" s="238" t="s">
        <v>112</v>
      </c>
      <c r="F5" s="238"/>
      <c r="G5" s="238"/>
      <c r="H5" s="48"/>
      <c r="I5" s="238" t="s">
        <v>112</v>
      </c>
      <c r="J5" s="238"/>
      <c r="K5" s="238"/>
    </row>
    <row r="6" spans="1:11" ht="21" customHeight="1">
      <c r="A6" s="138"/>
      <c r="B6" s="138"/>
      <c r="C6" s="138"/>
      <c r="D6" s="138"/>
      <c r="E6" s="238" t="s">
        <v>4</v>
      </c>
      <c r="F6" s="238"/>
      <c r="G6" s="238"/>
      <c r="H6" s="48"/>
      <c r="I6" s="238" t="s">
        <v>4</v>
      </c>
      <c r="J6" s="238"/>
      <c r="K6" s="238"/>
    </row>
    <row r="7" spans="1:11" ht="21" customHeight="1">
      <c r="E7" s="6">
        <v>2567</v>
      </c>
      <c r="F7" s="8"/>
      <c r="G7" s="6">
        <v>2566</v>
      </c>
      <c r="H7" s="8"/>
      <c r="I7" s="6">
        <v>2567</v>
      </c>
      <c r="J7" s="8"/>
      <c r="K7" s="6">
        <v>2566</v>
      </c>
    </row>
    <row r="8" spans="1:11" ht="21" customHeight="1">
      <c r="E8" s="245" t="s">
        <v>9</v>
      </c>
      <c r="F8" s="245"/>
      <c r="G8" s="245"/>
      <c r="H8" s="245"/>
      <c r="I8" s="245"/>
      <c r="J8" s="245"/>
      <c r="K8" s="245"/>
    </row>
    <row r="9" spans="1:11" ht="21" customHeight="1">
      <c r="A9" s="222" t="s">
        <v>148</v>
      </c>
      <c r="E9" s="139"/>
      <c r="F9" s="139"/>
      <c r="G9" s="139"/>
      <c r="I9" s="139"/>
      <c r="J9" s="139"/>
      <c r="K9" s="139"/>
    </row>
    <row r="10" spans="1:11" ht="21" customHeight="1">
      <c r="A10" s="202" t="s">
        <v>107</v>
      </c>
      <c r="E10" s="47">
        <v>36968</v>
      </c>
      <c r="F10" s="79"/>
      <c r="G10" s="79">
        <v>-7699</v>
      </c>
      <c r="H10" s="79"/>
      <c r="I10" s="47">
        <v>-13567</v>
      </c>
      <c r="J10" s="79"/>
      <c r="K10" s="79">
        <v>-19812</v>
      </c>
    </row>
    <row r="11" spans="1:11" ht="21" customHeight="1">
      <c r="A11" s="223" t="s">
        <v>149</v>
      </c>
      <c r="E11" s="79"/>
      <c r="F11" s="79"/>
      <c r="G11" s="79"/>
      <c r="H11" s="79"/>
      <c r="I11" s="79"/>
      <c r="J11" s="79"/>
      <c r="K11" s="79"/>
    </row>
    <row r="12" spans="1:11" ht="21" customHeight="1">
      <c r="A12" s="202" t="s">
        <v>150</v>
      </c>
      <c r="E12" s="47">
        <v>7957</v>
      </c>
      <c r="F12" s="79"/>
      <c r="G12" s="79">
        <v>2815</v>
      </c>
      <c r="H12" s="79"/>
      <c r="I12" s="47">
        <v>-3584</v>
      </c>
      <c r="J12" s="79"/>
      <c r="K12" s="79">
        <v>-5144</v>
      </c>
    </row>
    <row r="13" spans="1:11" ht="21" customHeight="1">
      <c r="A13" s="202" t="s">
        <v>104</v>
      </c>
      <c r="E13" s="47">
        <v>47302</v>
      </c>
      <c r="F13" s="79"/>
      <c r="G13" s="79">
        <v>49555</v>
      </c>
      <c r="H13" s="79"/>
      <c r="I13" s="47">
        <v>25878</v>
      </c>
      <c r="J13" s="79"/>
      <c r="K13" s="79">
        <v>24027</v>
      </c>
    </row>
    <row r="14" spans="1:11" ht="21" customHeight="1">
      <c r="A14" s="202" t="s">
        <v>151</v>
      </c>
      <c r="E14" s="73">
        <v>106019</v>
      </c>
      <c r="F14" s="79"/>
      <c r="G14" s="73">
        <v>114581</v>
      </c>
      <c r="H14" s="79"/>
      <c r="I14" s="73">
        <v>32135</v>
      </c>
      <c r="J14" s="79"/>
      <c r="K14" s="73">
        <v>29600</v>
      </c>
    </row>
    <row r="15" spans="1:11" ht="21" customHeight="1">
      <c r="A15" s="224" t="s">
        <v>215</v>
      </c>
      <c r="E15" s="73">
        <v>-736</v>
      </c>
      <c r="F15" s="79"/>
      <c r="G15" s="73">
        <v>-6</v>
      </c>
      <c r="H15" s="79"/>
      <c r="I15" s="73">
        <v>-477</v>
      </c>
      <c r="J15" s="79"/>
      <c r="K15" s="73">
        <v>-6</v>
      </c>
    </row>
    <row r="16" spans="1:11" ht="21" customHeight="1">
      <c r="A16" s="202" t="s">
        <v>152</v>
      </c>
      <c r="E16" s="73">
        <v>3</v>
      </c>
      <c r="F16" s="79"/>
      <c r="G16" s="113">
        <v>0</v>
      </c>
      <c r="H16" s="65"/>
      <c r="I16" s="113">
        <v>0</v>
      </c>
      <c r="J16" s="65"/>
      <c r="K16" s="113">
        <v>0</v>
      </c>
    </row>
    <row r="17" spans="1:38" ht="21" customHeight="1">
      <c r="A17" s="202" t="s">
        <v>153</v>
      </c>
      <c r="E17" s="73">
        <v>-43</v>
      </c>
      <c r="F17" s="79"/>
      <c r="G17" s="113">
        <v>0</v>
      </c>
      <c r="H17" s="65"/>
      <c r="I17" s="113">
        <v>0</v>
      </c>
      <c r="J17" s="65"/>
      <c r="K17" s="113">
        <v>0</v>
      </c>
      <c r="N17" s="136"/>
    </row>
    <row r="18" spans="1:38" ht="21" customHeight="1">
      <c r="A18" s="202" t="s">
        <v>154</v>
      </c>
      <c r="E18" s="73">
        <v>-162</v>
      </c>
      <c r="F18" s="79"/>
      <c r="G18" s="73">
        <v>-2035</v>
      </c>
      <c r="H18" s="79"/>
      <c r="I18" s="113">
        <v>0</v>
      </c>
      <c r="J18" s="65"/>
      <c r="K18" s="113">
        <v>0</v>
      </c>
      <c r="N18" s="136"/>
    </row>
    <row r="19" spans="1:38" ht="21" customHeight="1">
      <c r="A19" s="202" t="s">
        <v>155</v>
      </c>
      <c r="E19" s="73">
        <v>-4</v>
      </c>
      <c r="F19" s="79"/>
      <c r="G19" s="113">
        <v>0</v>
      </c>
      <c r="H19" s="79"/>
      <c r="I19" s="113">
        <v>0</v>
      </c>
      <c r="J19" s="65"/>
      <c r="K19" s="113">
        <v>0</v>
      </c>
      <c r="N19" s="136"/>
    </row>
    <row r="20" spans="1:38" ht="21" customHeight="1">
      <c r="A20" s="202" t="s">
        <v>156</v>
      </c>
      <c r="E20" s="9">
        <v>6</v>
      </c>
      <c r="F20" s="79"/>
      <c r="G20" s="73">
        <v>13</v>
      </c>
      <c r="H20" s="79"/>
      <c r="I20" s="113">
        <v>0</v>
      </c>
      <c r="J20" s="65"/>
      <c r="K20" s="113">
        <v>0</v>
      </c>
    </row>
    <row r="21" spans="1:38" ht="21" customHeight="1">
      <c r="A21" s="202" t="s">
        <v>157</v>
      </c>
      <c r="E21" s="73">
        <v>1700</v>
      </c>
      <c r="F21" s="79"/>
      <c r="G21" s="73">
        <v>637</v>
      </c>
      <c r="H21" s="79"/>
      <c r="I21" s="73">
        <v>931</v>
      </c>
      <c r="J21" s="79"/>
      <c r="K21" s="73">
        <v>104</v>
      </c>
    </row>
    <row r="22" spans="1:38" ht="21" customHeight="1">
      <c r="A22" s="202" t="s">
        <v>158</v>
      </c>
      <c r="E22" s="113">
        <v>0</v>
      </c>
      <c r="F22" s="79"/>
      <c r="G22" s="73">
        <v>-74</v>
      </c>
      <c r="H22" s="79"/>
      <c r="I22" s="113">
        <v>0</v>
      </c>
      <c r="J22" s="73"/>
      <c r="K22" s="73">
        <v>-74</v>
      </c>
    </row>
    <row r="23" spans="1:38" ht="21" customHeight="1">
      <c r="A23" s="225" t="s">
        <v>159</v>
      </c>
      <c r="E23" s="73">
        <v>-262</v>
      </c>
      <c r="F23" s="79"/>
      <c r="G23" s="73">
        <v>-254</v>
      </c>
      <c r="H23" s="79"/>
      <c r="I23" s="73">
        <v>21</v>
      </c>
      <c r="J23" s="79"/>
      <c r="K23" s="73">
        <v>-162</v>
      </c>
    </row>
    <row r="24" spans="1:38" ht="21" customHeight="1">
      <c r="A24" s="225" t="s">
        <v>160</v>
      </c>
      <c r="E24" s="73"/>
      <c r="F24" s="79"/>
      <c r="G24" s="73"/>
      <c r="H24" s="79"/>
      <c r="I24" s="73"/>
      <c r="J24" s="79"/>
      <c r="K24" s="73"/>
    </row>
    <row r="25" spans="1:38" s="135" customFormat="1" ht="21" customHeight="1">
      <c r="A25" s="224" t="s">
        <v>161</v>
      </c>
      <c r="E25" s="110">
        <v>-4689</v>
      </c>
      <c r="F25" s="111"/>
      <c r="G25" s="73">
        <v>-969</v>
      </c>
      <c r="H25" s="111"/>
      <c r="I25" s="113">
        <v>0</v>
      </c>
      <c r="J25" s="119"/>
      <c r="K25" s="113">
        <v>0</v>
      </c>
      <c r="L25" s="67"/>
      <c r="M25" s="68"/>
      <c r="N25" s="68"/>
      <c r="O25" s="68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</row>
    <row r="26" spans="1:38" ht="21" customHeight="1">
      <c r="A26" s="202" t="s">
        <v>162</v>
      </c>
      <c r="E26" s="73">
        <v>1099</v>
      </c>
      <c r="F26" s="79"/>
      <c r="G26" s="73">
        <v>2332</v>
      </c>
      <c r="H26" s="79"/>
      <c r="I26" s="73">
        <v>85</v>
      </c>
      <c r="J26" s="79"/>
      <c r="K26" s="73">
        <v>87</v>
      </c>
    </row>
    <row r="27" spans="1:38" ht="21" customHeight="1">
      <c r="A27" s="202" t="s">
        <v>163</v>
      </c>
      <c r="E27" s="73">
        <v>227</v>
      </c>
      <c r="F27" s="79"/>
      <c r="G27" s="113">
        <v>0</v>
      </c>
      <c r="H27" s="65"/>
      <c r="I27" s="113">
        <v>0</v>
      </c>
      <c r="J27" s="65"/>
      <c r="K27" s="113">
        <v>0</v>
      </c>
    </row>
    <row r="28" spans="1:38" ht="21" customHeight="1">
      <c r="A28" s="202" t="s">
        <v>164</v>
      </c>
      <c r="E28" s="113">
        <v>0</v>
      </c>
      <c r="F28" s="79"/>
      <c r="G28" s="73">
        <v>-22</v>
      </c>
      <c r="H28" s="79"/>
      <c r="I28" s="113">
        <v>0</v>
      </c>
      <c r="J28" s="79"/>
      <c r="K28" s="73">
        <v>-22</v>
      </c>
    </row>
    <row r="29" spans="1:38" ht="21" customHeight="1">
      <c r="A29" s="202" t="s">
        <v>165</v>
      </c>
      <c r="E29" s="113">
        <v>0</v>
      </c>
      <c r="F29" s="79"/>
      <c r="G29" s="73">
        <v>152</v>
      </c>
      <c r="H29" s="79"/>
      <c r="I29" s="113">
        <v>0</v>
      </c>
      <c r="J29" s="79"/>
      <c r="K29" s="113">
        <v>0</v>
      </c>
    </row>
    <row r="30" spans="1:38" ht="21" customHeight="1">
      <c r="A30" s="202" t="s">
        <v>166</v>
      </c>
      <c r="E30" s="128">
        <v>-348</v>
      </c>
      <c r="F30" s="79"/>
      <c r="G30" s="87">
        <v>-541</v>
      </c>
      <c r="H30" s="79"/>
      <c r="I30" s="87">
        <v>-3826</v>
      </c>
      <c r="J30" s="79"/>
      <c r="K30" s="87">
        <v>-1992</v>
      </c>
    </row>
    <row r="31" spans="1:38" ht="21" customHeight="1">
      <c r="A31" s="202"/>
      <c r="E31" s="9">
        <f>SUM(E10:E30)</f>
        <v>195037</v>
      </c>
      <c r="F31" s="79"/>
      <c r="G31" s="73">
        <f>SUM(G10:G30)</f>
        <v>158485</v>
      </c>
      <c r="H31" s="79"/>
      <c r="I31" s="9">
        <f>SUM(I10:I30)</f>
        <v>37596</v>
      </c>
      <c r="J31" s="79"/>
      <c r="K31" s="73">
        <f>SUM(K10:K30)</f>
        <v>26606</v>
      </c>
    </row>
    <row r="32" spans="1:38" ht="21" customHeight="1">
      <c r="A32" s="202"/>
      <c r="E32" s="9"/>
      <c r="F32" s="79"/>
      <c r="G32" s="73"/>
      <c r="H32" s="79"/>
      <c r="I32" s="9"/>
      <c r="J32" s="79"/>
      <c r="K32" s="73"/>
    </row>
    <row r="33" spans="1:38" ht="21" customHeight="1">
      <c r="A33" s="142" t="s">
        <v>0</v>
      </c>
      <c r="B33" s="138"/>
      <c r="C33" s="138"/>
      <c r="D33" s="138"/>
      <c r="E33" s="138"/>
      <c r="F33" s="138"/>
      <c r="G33" s="138"/>
      <c r="I33" s="138"/>
      <c r="J33" s="138"/>
      <c r="K33" s="138"/>
    </row>
    <row r="34" spans="1:38" ht="21" customHeight="1">
      <c r="A34" s="142" t="s">
        <v>147</v>
      </c>
      <c r="B34" s="138"/>
      <c r="C34" s="138"/>
      <c r="D34" s="138"/>
      <c r="E34" s="138"/>
      <c r="F34" s="138"/>
      <c r="G34" s="138"/>
      <c r="I34" s="138"/>
      <c r="J34" s="138"/>
      <c r="K34" s="138"/>
    </row>
    <row r="35" spans="1:38" ht="21" customHeight="1">
      <c r="A35" s="138"/>
      <c r="B35" s="138"/>
      <c r="C35" s="138"/>
      <c r="D35" s="138"/>
      <c r="E35" s="138"/>
      <c r="F35" s="138"/>
      <c r="G35" s="138"/>
      <c r="I35" s="138"/>
      <c r="J35" s="138"/>
      <c r="K35" s="138"/>
    </row>
    <row r="36" spans="1:38" ht="21" customHeight="1">
      <c r="A36" s="226"/>
      <c r="B36" s="226"/>
      <c r="C36" s="226"/>
      <c r="D36" s="226"/>
      <c r="E36" s="246" t="s">
        <v>2</v>
      </c>
      <c r="F36" s="246"/>
      <c r="G36" s="246"/>
      <c r="H36" s="141"/>
      <c r="I36" s="246" t="s">
        <v>3</v>
      </c>
      <c r="J36" s="246"/>
      <c r="K36" s="246"/>
    </row>
    <row r="37" spans="1:38" ht="21" customHeight="1">
      <c r="A37" s="138"/>
      <c r="B37" s="138"/>
      <c r="C37" s="138"/>
      <c r="D37" s="138"/>
      <c r="E37" s="238" t="s">
        <v>112</v>
      </c>
      <c r="F37" s="238"/>
      <c r="G37" s="238"/>
      <c r="H37" s="48"/>
      <c r="I37" s="238" t="s">
        <v>112</v>
      </c>
      <c r="J37" s="238"/>
      <c r="K37" s="238"/>
    </row>
    <row r="38" spans="1:38" ht="21" customHeight="1">
      <c r="E38" s="238" t="s">
        <v>4</v>
      </c>
      <c r="F38" s="238"/>
      <c r="G38" s="238"/>
      <c r="H38" s="48"/>
      <c r="I38" s="238" t="s">
        <v>4</v>
      </c>
      <c r="J38" s="238"/>
      <c r="K38" s="238"/>
    </row>
    <row r="39" spans="1:38" ht="21" customHeight="1">
      <c r="E39" s="6">
        <v>2567</v>
      </c>
      <c r="F39" s="8"/>
      <c r="G39" s="6">
        <v>2566</v>
      </c>
      <c r="H39" s="8"/>
      <c r="I39" s="6">
        <v>2567</v>
      </c>
      <c r="J39" s="8"/>
      <c r="K39" s="6">
        <v>2566</v>
      </c>
    </row>
    <row r="40" spans="1:38" ht="21" customHeight="1">
      <c r="A40" s="202"/>
      <c r="C40" s="227"/>
      <c r="D40" s="228"/>
      <c r="E40" s="245" t="s">
        <v>9</v>
      </c>
      <c r="F40" s="245"/>
      <c r="G40" s="245"/>
      <c r="H40" s="245"/>
      <c r="I40" s="245"/>
      <c r="J40" s="245"/>
      <c r="K40" s="245"/>
    </row>
    <row r="41" spans="1:38" ht="21" customHeight="1">
      <c r="A41" s="223" t="s">
        <v>167</v>
      </c>
      <c r="E41" s="79"/>
      <c r="F41" s="79"/>
      <c r="G41" s="79"/>
      <c r="H41" s="79"/>
      <c r="I41" s="79"/>
      <c r="J41" s="79"/>
      <c r="K41" s="79"/>
    </row>
    <row r="42" spans="1:38" ht="21" customHeight="1">
      <c r="A42" s="202" t="s">
        <v>13</v>
      </c>
      <c r="E42" s="73">
        <v>3038</v>
      </c>
      <c r="F42" s="79"/>
      <c r="G42" s="73">
        <v>16784</v>
      </c>
      <c r="H42" s="79"/>
      <c r="I42" s="73">
        <v>10071</v>
      </c>
      <c r="J42" s="79"/>
      <c r="K42" s="73">
        <v>13928</v>
      </c>
    </row>
    <row r="43" spans="1:38" ht="21" customHeight="1">
      <c r="A43" s="202" t="s">
        <v>15</v>
      </c>
      <c r="E43" s="73">
        <v>3619</v>
      </c>
      <c r="F43" s="79"/>
      <c r="G43" s="73">
        <v>1304</v>
      </c>
      <c r="H43" s="79"/>
      <c r="I43" s="73">
        <v>847</v>
      </c>
      <c r="J43" s="79"/>
      <c r="K43" s="73">
        <v>680</v>
      </c>
    </row>
    <row r="44" spans="1:38" ht="21" customHeight="1">
      <c r="A44" s="202" t="s">
        <v>16</v>
      </c>
      <c r="E44" s="73">
        <v>-7630</v>
      </c>
      <c r="F44" s="79"/>
      <c r="G44" s="73">
        <v>25294</v>
      </c>
      <c r="H44" s="79"/>
      <c r="I44" s="73">
        <v>119540</v>
      </c>
      <c r="J44" s="79"/>
      <c r="K44" s="73">
        <v>30749</v>
      </c>
    </row>
    <row r="45" spans="1:38" ht="21" customHeight="1">
      <c r="A45" s="202" t="s">
        <v>168</v>
      </c>
      <c r="E45" s="73">
        <v>-15883</v>
      </c>
      <c r="F45" s="79"/>
      <c r="G45" s="73">
        <v>1505</v>
      </c>
      <c r="H45" s="79"/>
      <c r="I45" s="73">
        <v>1169</v>
      </c>
      <c r="J45" s="79"/>
      <c r="K45" s="73">
        <v>1071</v>
      </c>
    </row>
    <row r="46" spans="1:38" ht="21" customHeight="1">
      <c r="A46" s="202" t="s">
        <v>19</v>
      </c>
      <c r="E46" s="73">
        <v>-11498</v>
      </c>
      <c r="F46" s="79"/>
      <c r="G46" s="73">
        <v>-343</v>
      </c>
      <c r="H46" s="79"/>
      <c r="I46" s="73">
        <v>682</v>
      </c>
      <c r="J46" s="79"/>
      <c r="K46" s="73">
        <v>51</v>
      </c>
    </row>
    <row r="47" spans="1:38" ht="21" customHeight="1">
      <c r="A47" s="202" t="s">
        <v>20</v>
      </c>
      <c r="E47" s="73">
        <v>633</v>
      </c>
      <c r="F47" s="79"/>
      <c r="G47" s="9">
        <v>372</v>
      </c>
      <c r="H47" s="65"/>
      <c r="I47" s="113">
        <v>0</v>
      </c>
      <c r="J47" s="65"/>
      <c r="K47" s="113">
        <v>0</v>
      </c>
      <c r="M47" s="65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</row>
    <row r="48" spans="1:38" ht="21" customHeight="1">
      <c r="A48" s="202" t="s">
        <v>21</v>
      </c>
      <c r="E48" s="73">
        <v>-11006</v>
      </c>
      <c r="F48" s="79"/>
      <c r="G48" s="73">
        <v>-5648</v>
      </c>
      <c r="H48" s="79"/>
      <c r="I48" s="73">
        <v>-8420</v>
      </c>
      <c r="J48" s="79"/>
      <c r="K48" s="73">
        <v>-1673</v>
      </c>
    </row>
    <row r="49" spans="1:38" ht="21" customHeight="1">
      <c r="A49" s="202" t="s">
        <v>33</v>
      </c>
      <c r="E49" s="73">
        <v>1282</v>
      </c>
      <c r="F49" s="79"/>
      <c r="G49" s="73">
        <v>-20476</v>
      </c>
      <c r="H49" s="79"/>
      <c r="I49" s="73">
        <v>2393</v>
      </c>
      <c r="J49" s="79"/>
      <c r="K49" s="73">
        <v>-20476</v>
      </c>
    </row>
    <row r="50" spans="1:38" ht="21" customHeight="1">
      <c r="A50" s="202" t="s">
        <v>35</v>
      </c>
      <c r="E50" s="73">
        <v>-435</v>
      </c>
      <c r="F50" s="79"/>
      <c r="G50" s="9">
        <v>213</v>
      </c>
      <c r="H50" s="113"/>
      <c r="I50" s="113">
        <v>0</v>
      </c>
      <c r="J50" s="113"/>
      <c r="K50" s="113">
        <v>0</v>
      </c>
    </row>
    <row r="51" spans="1:38" ht="21" customHeight="1">
      <c r="A51" s="202" t="s">
        <v>36</v>
      </c>
      <c r="E51" s="73">
        <v>-2109</v>
      </c>
      <c r="F51" s="79"/>
      <c r="G51" s="73">
        <v>-1449</v>
      </c>
      <c r="H51" s="79"/>
      <c r="I51" s="73">
        <v>-1959</v>
      </c>
      <c r="J51" s="79"/>
      <c r="K51" s="73">
        <v>-4121</v>
      </c>
    </row>
    <row r="52" spans="1:38" ht="21" customHeight="1">
      <c r="A52" s="202" t="s">
        <v>44</v>
      </c>
      <c r="E52" s="73">
        <v>1808</v>
      </c>
      <c r="F52" s="79"/>
      <c r="G52" s="73">
        <v>-44614</v>
      </c>
      <c r="H52" s="79"/>
      <c r="I52" s="73">
        <v>25627</v>
      </c>
      <c r="J52" s="79"/>
      <c r="K52" s="73">
        <v>-22700</v>
      </c>
      <c r="L52" s="69"/>
    </row>
    <row r="53" spans="1:38" ht="21" customHeight="1">
      <c r="A53" s="229" t="s">
        <v>51</v>
      </c>
      <c r="E53" s="73">
        <v>40531</v>
      </c>
      <c r="F53" s="79"/>
      <c r="G53" s="73">
        <v>-12156</v>
      </c>
      <c r="H53" s="79"/>
      <c r="I53" s="73">
        <v>-20670</v>
      </c>
      <c r="J53" s="79"/>
      <c r="K53" s="73">
        <v>-6411</v>
      </c>
    </row>
    <row r="54" spans="1:38" ht="21" customHeight="1">
      <c r="A54" s="229" t="s">
        <v>52</v>
      </c>
      <c r="E54" s="113">
        <v>0</v>
      </c>
      <c r="F54" s="65"/>
      <c r="G54" s="113">
        <v>0</v>
      </c>
      <c r="H54" s="79"/>
      <c r="I54" s="73">
        <v>-86967</v>
      </c>
      <c r="J54" s="79"/>
      <c r="K54" s="113">
        <v>0</v>
      </c>
    </row>
    <row r="55" spans="1:38" ht="21" customHeight="1">
      <c r="A55" s="202" t="s">
        <v>169</v>
      </c>
      <c r="E55" s="113">
        <v>0</v>
      </c>
      <c r="F55" s="79"/>
      <c r="G55" s="73">
        <v>-727</v>
      </c>
      <c r="H55" s="79"/>
      <c r="I55" s="73">
        <v>-2919</v>
      </c>
      <c r="J55" s="79"/>
      <c r="K55" s="73">
        <v>-727</v>
      </c>
    </row>
    <row r="56" spans="1:38" ht="21" customHeight="1">
      <c r="A56" s="202" t="s">
        <v>53</v>
      </c>
      <c r="E56" s="73">
        <v>-3864</v>
      </c>
      <c r="F56" s="79"/>
      <c r="G56" s="73">
        <v>-5278</v>
      </c>
      <c r="H56" s="79"/>
      <c r="I56" s="73">
        <v>724</v>
      </c>
      <c r="J56" s="79"/>
      <c r="K56" s="73">
        <v>-2975</v>
      </c>
    </row>
    <row r="57" spans="1:38" ht="21" customHeight="1">
      <c r="A57" s="224" t="s">
        <v>62</v>
      </c>
      <c r="E57" s="113">
        <v>0</v>
      </c>
      <c r="F57" s="79"/>
      <c r="G57" s="73">
        <v>1262</v>
      </c>
      <c r="H57" s="79"/>
      <c r="I57" s="113">
        <v>0</v>
      </c>
      <c r="J57" s="79"/>
      <c r="K57" s="73">
        <v>1262</v>
      </c>
    </row>
    <row r="58" spans="1:38" ht="21" customHeight="1">
      <c r="A58" s="202" t="s">
        <v>170</v>
      </c>
      <c r="E58" s="87">
        <v>2392</v>
      </c>
      <c r="F58" s="79"/>
      <c r="G58" s="87">
        <v>-1986</v>
      </c>
      <c r="H58" s="79"/>
      <c r="I58" s="117">
        <v>0</v>
      </c>
      <c r="J58" s="79"/>
      <c r="K58" s="112">
        <v>-914</v>
      </c>
    </row>
    <row r="59" spans="1:38" ht="21" customHeight="1">
      <c r="A59" s="202" t="s">
        <v>171</v>
      </c>
      <c r="E59" s="130">
        <f>SUM(E42:E58,E31)</f>
        <v>195915</v>
      </c>
      <c r="F59" s="94"/>
      <c r="G59" s="130">
        <f>SUM(G42:G58,G31)</f>
        <v>112542</v>
      </c>
      <c r="H59" s="79"/>
      <c r="I59" s="130">
        <f>SUM(I42:I58,I31)</f>
        <v>77714</v>
      </c>
      <c r="J59" s="94"/>
      <c r="K59" s="130">
        <f>SUM(K42:K58,K31)</f>
        <v>14350</v>
      </c>
    </row>
    <row r="60" spans="1:38" ht="21" customHeight="1">
      <c r="A60" s="202" t="s">
        <v>172</v>
      </c>
      <c r="D60" s="230"/>
      <c r="E60" s="93">
        <v>-64599</v>
      </c>
      <c r="F60" s="79"/>
      <c r="G60" s="93">
        <v>-48707</v>
      </c>
      <c r="H60" s="79"/>
      <c r="I60" s="93">
        <v>-40833</v>
      </c>
      <c r="J60" s="79"/>
      <c r="K60" s="93">
        <v>-31371</v>
      </c>
    </row>
    <row r="61" spans="1:38" ht="21" customHeight="1">
      <c r="A61" s="202" t="s">
        <v>173</v>
      </c>
      <c r="E61" s="93">
        <v>-3205</v>
      </c>
      <c r="F61" s="79"/>
      <c r="G61" s="93">
        <v>-2085</v>
      </c>
      <c r="H61" s="79"/>
      <c r="I61" s="93">
        <v>-1962</v>
      </c>
      <c r="J61" s="79"/>
      <c r="K61" s="93">
        <v>-1294</v>
      </c>
    </row>
    <row r="62" spans="1:38" s="138" customFormat="1" ht="21" customHeight="1">
      <c r="A62" s="216" t="s">
        <v>174</v>
      </c>
      <c r="E62" s="129">
        <f>SUM(E59:E61)</f>
        <v>128111</v>
      </c>
      <c r="F62" s="83"/>
      <c r="G62" s="129">
        <f>SUM(G59:G61)</f>
        <v>61750</v>
      </c>
      <c r="H62" s="83"/>
      <c r="I62" s="129">
        <f>SUM(I59:I61)</f>
        <v>34919</v>
      </c>
      <c r="J62" s="83"/>
      <c r="K62" s="129">
        <f>SUM(K59:K61)</f>
        <v>-18315</v>
      </c>
      <c r="L62" s="70"/>
      <c r="M62" s="64"/>
      <c r="N62" s="68"/>
      <c r="O62" s="6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</row>
    <row r="63" spans="1:38" s="138" customFormat="1" ht="21" customHeight="1">
      <c r="A63" s="216"/>
      <c r="E63" s="61"/>
      <c r="F63" s="83"/>
      <c r="G63" s="131"/>
      <c r="H63" s="83"/>
      <c r="I63" s="61"/>
      <c r="J63" s="83"/>
      <c r="K63" s="131"/>
      <c r="L63" s="70"/>
      <c r="M63" s="64"/>
      <c r="N63" s="68"/>
      <c r="O63" s="6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</row>
    <row r="64" spans="1:38" ht="21" customHeight="1">
      <c r="A64" s="222" t="s">
        <v>175</v>
      </c>
      <c r="E64" s="139"/>
      <c r="F64" s="139"/>
      <c r="G64" s="139"/>
      <c r="I64" s="139"/>
      <c r="J64" s="139"/>
      <c r="K64" s="139"/>
    </row>
    <row r="65" spans="1:38" ht="21" customHeight="1">
      <c r="A65" s="202" t="s">
        <v>176</v>
      </c>
      <c r="E65" s="113">
        <v>0</v>
      </c>
      <c r="F65" s="120"/>
      <c r="G65" s="113">
        <v>0</v>
      </c>
      <c r="H65" s="94"/>
      <c r="I65" s="73">
        <v>-95849</v>
      </c>
      <c r="J65" s="94"/>
      <c r="K65" s="73">
        <v>-46300</v>
      </c>
    </row>
    <row r="66" spans="1:38" ht="21" customHeight="1">
      <c r="A66" s="202" t="s">
        <v>177</v>
      </c>
      <c r="E66" s="113">
        <v>0</v>
      </c>
      <c r="F66" s="120"/>
      <c r="G66" s="113">
        <v>0</v>
      </c>
      <c r="H66" s="94"/>
      <c r="I66" s="73">
        <v>140786</v>
      </c>
      <c r="J66" s="94"/>
      <c r="K66" s="73">
        <v>75800</v>
      </c>
    </row>
    <row r="67" spans="1:38" ht="21" customHeight="1">
      <c r="A67" s="202" t="s">
        <v>178</v>
      </c>
      <c r="E67" s="113">
        <v>0</v>
      </c>
      <c r="F67" s="94"/>
      <c r="G67" s="73">
        <v>-110000</v>
      </c>
      <c r="H67" s="94"/>
      <c r="I67" s="113">
        <v>0</v>
      </c>
      <c r="J67" s="94"/>
      <c r="K67" s="73">
        <v>-110000</v>
      </c>
    </row>
    <row r="68" spans="1:38" ht="21" customHeight="1">
      <c r="A68" s="202" t="s">
        <v>179</v>
      </c>
      <c r="E68" s="113">
        <v>0</v>
      </c>
      <c r="F68" s="94"/>
      <c r="G68" s="73">
        <v>90189</v>
      </c>
      <c r="H68" s="94"/>
      <c r="I68" s="113">
        <v>0</v>
      </c>
      <c r="J68" s="94"/>
      <c r="K68" s="73">
        <v>90189</v>
      </c>
    </row>
    <row r="69" spans="1:38" ht="21" customHeight="1">
      <c r="A69" s="202" t="s">
        <v>180</v>
      </c>
      <c r="E69" s="113">
        <v>0</v>
      </c>
      <c r="F69" s="94"/>
      <c r="G69" s="113">
        <v>0</v>
      </c>
      <c r="H69" s="94"/>
      <c r="I69" s="73">
        <v>-5000</v>
      </c>
      <c r="J69" s="94"/>
      <c r="K69" s="113">
        <v>0</v>
      </c>
    </row>
    <row r="70" spans="1:38" ht="21" customHeight="1">
      <c r="A70" s="202" t="s">
        <v>181</v>
      </c>
      <c r="E70" s="113">
        <v>0</v>
      </c>
      <c r="F70" s="94"/>
      <c r="G70" s="73">
        <v>-16200</v>
      </c>
      <c r="H70" s="94"/>
      <c r="I70" s="113">
        <v>0</v>
      </c>
      <c r="J70" s="94"/>
      <c r="K70" s="113">
        <v>0</v>
      </c>
    </row>
    <row r="71" spans="1:38" ht="21" customHeight="1">
      <c r="A71" s="202" t="s">
        <v>182</v>
      </c>
      <c r="E71" s="73">
        <v>-271450</v>
      </c>
      <c r="F71" s="94"/>
      <c r="G71" s="110">
        <v>-138599</v>
      </c>
      <c r="H71" s="94"/>
      <c r="I71" s="73">
        <v>-239885</v>
      </c>
      <c r="J71" s="94"/>
      <c r="K71" s="73">
        <v>-122102</v>
      </c>
    </row>
    <row r="72" spans="1:38" ht="21" customHeight="1">
      <c r="A72" s="202" t="s">
        <v>183</v>
      </c>
      <c r="E72" s="73">
        <v>-753</v>
      </c>
      <c r="F72" s="94"/>
      <c r="G72" s="73">
        <v>-1773</v>
      </c>
      <c r="H72" s="94"/>
      <c r="I72" s="73">
        <v>-43</v>
      </c>
      <c r="J72" s="94"/>
      <c r="K72" s="73">
        <v>-1145</v>
      </c>
    </row>
    <row r="73" spans="1:38" ht="21" customHeight="1">
      <c r="A73" s="202" t="s">
        <v>184</v>
      </c>
      <c r="E73" s="94">
        <v>729</v>
      </c>
      <c r="F73" s="79"/>
      <c r="G73" s="94">
        <v>1466</v>
      </c>
      <c r="H73" s="79"/>
      <c r="I73" s="73">
        <v>34</v>
      </c>
      <c r="J73" s="79"/>
      <c r="K73" s="94">
        <v>257</v>
      </c>
    </row>
    <row r="74" spans="1:38" ht="21" customHeight="1">
      <c r="A74" s="202" t="s">
        <v>185</v>
      </c>
      <c r="E74" s="94">
        <v>33</v>
      </c>
      <c r="F74" s="79"/>
      <c r="G74" s="120">
        <v>0</v>
      </c>
      <c r="H74" s="65"/>
      <c r="I74" s="113">
        <v>0</v>
      </c>
      <c r="J74" s="65"/>
      <c r="K74" s="120">
        <v>0</v>
      </c>
    </row>
    <row r="75" spans="1:38" ht="21" customHeight="1">
      <c r="A75" s="202" t="s">
        <v>186</v>
      </c>
      <c r="E75" s="128">
        <v>348</v>
      </c>
      <c r="F75" s="84"/>
      <c r="G75" s="73">
        <v>464</v>
      </c>
      <c r="H75" s="84"/>
      <c r="I75" s="73">
        <v>6601</v>
      </c>
      <c r="J75" s="84"/>
      <c r="K75" s="73">
        <v>1644</v>
      </c>
    </row>
    <row r="76" spans="1:38" s="138" customFormat="1" ht="21" customHeight="1">
      <c r="A76" s="216" t="s">
        <v>187</v>
      </c>
      <c r="E76" s="129">
        <f>SUM(E65:E75)</f>
        <v>-271093</v>
      </c>
      <c r="F76" s="83"/>
      <c r="G76" s="80">
        <f>SUM(G65:G75)</f>
        <v>-174453</v>
      </c>
      <c r="H76" s="83"/>
      <c r="I76" s="129">
        <f>SUM(I65:I75)</f>
        <v>-193356</v>
      </c>
      <c r="J76" s="83"/>
      <c r="K76" s="80">
        <f>SUM(K65:K75)</f>
        <v>-111657</v>
      </c>
      <c r="L76" s="70"/>
      <c r="M76" s="64"/>
      <c r="N76" s="68"/>
      <c r="O76" s="6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</row>
    <row r="77" spans="1:38" ht="21" customHeight="1">
      <c r="A77" s="216"/>
      <c r="E77" s="94"/>
      <c r="F77" s="79"/>
      <c r="G77" s="94"/>
      <c r="H77" s="79"/>
      <c r="I77" s="94"/>
      <c r="J77" s="79"/>
      <c r="K77" s="94"/>
    </row>
    <row r="78" spans="1:38" ht="21" customHeight="1">
      <c r="A78" s="142" t="s">
        <v>0</v>
      </c>
      <c r="B78" s="138"/>
      <c r="C78" s="138"/>
      <c r="D78" s="138"/>
      <c r="E78" s="138"/>
      <c r="F78" s="138"/>
      <c r="G78" s="138"/>
      <c r="I78" s="138"/>
      <c r="J78" s="138"/>
      <c r="K78" s="138"/>
    </row>
    <row r="79" spans="1:38" ht="21" customHeight="1">
      <c r="A79" s="142" t="s">
        <v>147</v>
      </c>
      <c r="B79" s="138"/>
      <c r="C79" s="138"/>
      <c r="D79" s="138"/>
      <c r="E79" s="138"/>
      <c r="F79" s="138"/>
      <c r="G79" s="138"/>
      <c r="I79" s="138"/>
      <c r="J79" s="138"/>
      <c r="K79" s="138"/>
    </row>
    <row r="80" spans="1:38" ht="21" customHeight="1">
      <c r="A80" s="138"/>
      <c r="B80" s="138"/>
      <c r="C80" s="138"/>
      <c r="D80" s="138"/>
      <c r="E80" s="138"/>
      <c r="F80" s="138"/>
      <c r="G80" s="138"/>
      <c r="I80" s="138"/>
      <c r="J80" s="138"/>
      <c r="K80" s="138"/>
    </row>
    <row r="81" spans="1:38" ht="21" customHeight="1">
      <c r="A81" s="226"/>
      <c r="B81" s="226"/>
      <c r="C81" s="226"/>
      <c r="D81" s="226"/>
      <c r="E81" s="246" t="s">
        <v>2</v>
      </c>
      <c r="F81" s="246"/>
      <c r="G81" s="246"/>
      <c r="H81" s="141"/>
      <c r="I81" s="246" t="s">
        <v>3</v>
      </c>
      <c r="J81" s="246"/>
      <c r="K81" s="246"/>
    </row>
    <row r="82" spans="1:38" ht="21" customHeight="1">
      <c r="A82" s="138"/>
      <c r="B82" s="138"/>
      <c r="C82" s="138"/>
      <c r="D82" s="138"/>
      <c r="E82" s="238" t="s">
        <v>112</v>
      </c>
      <c r="F82" s="238"/>
      <c r="G82" s="238"/>
      <c r="H82" s="48"/>
      <c r="I82" s="238" t="s">
        <v>112</v>
      </c>
      <c r="J82" s="238"/>
      <c r="K82" s="238"/>
    </row>
    <row r="83" spans="1:38" ht="21" customHeight="1">
      <c r="E83" s="238" t="s">
        <v>4</v>
      </c>
      <c r="F83" s="238"/>
      <c r="G83" s="238"/>
      <c r="H83" s="48"/>
      <c r="I83" s="238" t="s">
        <v>4</v>
      </c>
      <c r="J83" s="238"/>
      <c r="K83" s="238"/>
    </row>
    <row r="84" spans="1:38" ht="21" customHeight="1">
      <c r="E84" s="6">
        <v>2567</v>
      </c>
      <c r="F84" s="8"/>
      <c r="G84" s="6">
        <v>2566</v>
      </c>
      <c r="H84" s="8"/>
      <c r="I84" s="6">
        <v>2567</v>
      </c>
      <c r="J84" s="8"/>
      <c r="K84" s="6">
        <v>2566</v>
      </c>
    </row>
    <row r="85" spans="1:38" ht="21" customHeight="1">
      <c r="A85" s="202"/>
      <c r="C85" s="227"/>
      <c r="D85" s="228"/>
      <c r="E85" s="245" t="s">
        <v>9</v>
      </c>
      <c r="F85" s="245"/>
      <c r="G85" s="245"/>
      <c r="H85" s="245"/>
      <c r="I85" s="245"/>
      <c r="J85" s="245"/>
      <c r="K85" s="245"/>
    </row>
    <row r="86" spans="1:38" ht="21" customHeight="1">
      <c r="A86" s="222" t="s">
        <v>188</v>
      </c>
      <c r="E86" s="94"/>
      <c r="F86" s="79"/>
      <c r="G86" s="94"/>
      <c r="H86" s="79"/>
      <c r="I86" s="94"/>
      <c r="J86" s="79"/>
      <c r="K86" s="94"/>
    </row>
    <row r="87" spans="1:38" ht="21" customHeight="1">
      <c r="A87" s="202" t="s">
        <v>189</v>
      </c>
      <c r="E87" s="73">
        <v>49740</v>
      </c>
      <c r="F87" s="94"/>
      <c r="G87" s="73">
        <v>-6080</v>
      </c>
      <c r="H87" s="94"/>
      <c r="I87" s="73">
        <v>49740</v>
      </c>
      <c r="J87" s="94"/>
      <c r="K87" s="73">
        <v>8920</v>
      </c>
    </row>
    <row r="88" spans="1:38" ht="21" customHeight="1">
      <c r="A88" s="202" t="s">
        <v>190</v>
      </c>
      <c r="E88" s="113">
        <v>0</v>
      </c>
      <c r="F88" s="120"/>
      <c r="G88" s="113">
        <v>0</v>
      </c>
      <c r="H88" s="94"/>
      <c r="I88" s="73">
        <v>214200</v>
      </c>
      <c r="J88" s="94"/>
      <c r="K88" s="73">
        <v>30000</v>
      </c>
    </row>
    <row r="89" spans="1:38" ht="21" customHeight="1">
      <c r="A89" s="202" t="s">
        <v>191</v>
      </c>
      <c r="E89" s="113">
        <v>0</v>
      </c>
      <c r="F89" s="120"/>
      <c r="G89" s="113">
        <v>0</v>
      </c>
      <c r="H89" s="94"/>
      <c r="I89" s="73">
        <v>-167024</v>
      </c>
      <c r="J89" s="94"/>
      <c r="K89" s="73">
        <v>-9500</v>
      </c>
    </row>
    <row r="90" spans="1:38" ht="21" customHeight="1">
      <c r="A90" s="202" t="s">
        <v>192</v>
      </c>
      <c r="E90" s="73">
        <v>547100</v>
      </c>
      <c r="F90" s="94"/>
      <c r="G90" s="73">
        <v>627370</v>
      </c>
      <c r="H90" s="94"/>
      <c r="I90" s="73">
        <v>401230</v>
      </c>
      <c r="J90" s="94"/>
      <c r="K90" s="73">
        <v>607370</v>
      </c>
    </row>
    <row r="91" spans="1:38" ht="21" customHeight="1">
      <c r="A91" s="202" t="s">
        <v>193</v>
      </c>
      <c r="E91" s="73">
        <v>-428459</v>
      </c>
      <c r="F91" s="94"/>
      <c r="G91" s="73">
        <v>-678307</v>
      </c>
      <c r="H91" s="94"/>
      <c r="I91" s="73">
        <v>-326530</v>
      </c>
      <c r="J91" s="94"/>
      <c r="K91" s="73">
        <v>-666470</v>
      </c>
    </row>
    <row r="92" spans="1:38" ht="21" customHeight="1">
      <c r="A92" s="202" t="s">
        <v>194</v>
      </c>
      <c r="E92" s="94">
        <v>-17632</v>
      </c>
      <c r="F92" s="94"/>
      <c r="G92" s="73">
        <v>-19306</v>
      </c>
      <c r="H92" s="94"/>
      <c r="I92" s="94">
        <v>-5444</v>
      </c>
      <c r="J92" s="94"/>
      <c r="K92" s="73">
        <v>-5541</v>
      </c>
    </row>
    <row r="93" spans="1:38" s="138" customFormat="1" ht="21" customHeight="1">
      <c r="A93" s="216" t="s">
        <v>195</v>
      </c>
      <c r="E93" s="129">
        <f>SUM(E87:E92)</f>
        <v>150749</v>
      </c>
      <c r="F93" s="83"/>
      <c r="G93" s="80">
        <f>SUM(G87:G92)</f>
        <v>-76323</v>
      </c>
      <c r="H93" s="83"/>
      <c r="I93" s="129">
        <f>SUM(I87:I92)</f>
        <v>166172</v>
      </c>
      <c r="J93" s="83"/>
      <c r="K93" s="80">
        <f>SUM(K87:K92)</f>
        <v>-35221</v>
      </c>
      <c r="L93" s="70"/>
      <c r="M93" s="64"/>
      <c r="N93" s="64"/>
      <c r="O93" s="64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8"/>
    </row>
    <row r="94" spans="1:38" ht="21" customHeight="1">
      <c r="A94" s="216"/>
      <c r="E94" s="94"/>
      <c r="F94" s="79"/>
      <c r="G94" s="94"/>
      <c r="H94" s="79"/>
      <c r="I94" s="94"/>
      <c r="J94" s="79"/>
      <c r="K94" s="94"/>
    </row>
    <row r="95" spans="1:38" s="138" customFormat="1" ht="21" customHeight="1">
      <c r="A95" s="216" t="s">
        <v>196</v>
      </c>
      <c r="E95" s="56">
        <f>SUM(E62,E76,E93)</f>
        <v>7767</v>
      </c>
      <c r="F95" s="83"/>
      <c r="G95" s="83">
        <f>SUM(G62,G76,G93)</f>
        <v>-189026</v>
      </c>
      <c r="H95" s="83"/>
      <c r="I95" s="56">
        <f>SUM(I62,I76,I93)</f>
        <v>7735</v>
      </c>
      <c r="J95" s="83"/>
      <c r="K95" s="83">
        <f>SUM(K62,K76,K93)</f>
        <v>-165193</v>
      </c>
      <c r="L95" s="70"/>
      <c r="M95" s="64"/>
      <c r="N95" s="64"/>
      <c r="O95" s="64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8"/>
      <c r="AH95" s="188"/>
      <c r="AI95" s="188"/>
      <c r="AJ95" s="188"/>
      <c r="AK95" s="188"/>
      <c r="AL95" s="188"/>
    </row>
    <row r="96" spans="1:38" ht="21" customHeight="1">
      <c r="A96" s="202" t="s">
        <v>197</v>
      </c>
      <c r="E96" s="79">
        <v>124913</v>
      </c>
      <c r="F96" s="79"/>
      <c r="G96" s="79">
        <v>234298</v>
      </c>
      <c r="H96" s="79"/>
      <c r="I96" s="79">
        <v>51334</v>
      </c>
      <c r="J96" s="79"/>
      <c r="K96" s="79">
        <v>187696</v>
      </c>
    </row>
    <row r="97" spans="1:38" s="138" customFormat="1" ht="21" customHeight="1" thickBot="1">
      <c r="A97" s="231" t="s">
        <v>198</v>
      </c>
      <c r="E97" s="81">
        <f>SUM(E95:E96)</f>
        <v>132680</v>
      </c>
      <c r="F97" s="83"/>
      <c r="G97" s="81">
        <f>SUM(G95:G96)</f>
        <v>45272</v>
      </c>
      <c r="H97" s="83"/>
      <c r="I97" s="81">
        <f>SUM(I95:I96)</f>
        <v>59069</v>
      </c>
      <c r="J97" s="83"/>
      <c r="K97" s="81">
        <f>SUM(K95:K96)</f>
        <v>22503</v>
      </c>
      <c r="L97" s="70"/>
      <c r="M97" s="64"/>
      <c r="N97" s="64"/>
      <c r="O97" s="64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</row>
    <row r="98" spans="1:38" ht="21" customHeight="1" thickTop="1">
      <c r="A98" s="202"/>
      <c r="E98" s="139"/>
      <c r="F98" s="79"/>
      <c r="G98" s="139"/>
      <c r="H98" s="79"/>
      <c r="I98" s="139"/>
      <c r="J98" s="79"/>
      <c r="K98" s="79"/>
    </row>
    <row r="99" spans="1:38" ht="21" customHeight="1">
      <c r="A99" s="222" t="s">
        <v>199</v>
      </c>
      <c r="C99" s="136" t="s">
        <v>200</v>
      </c>
      <c r="E99" s="79"/>
      <c r="F99" s="79"/>
      <c r="G99" s="79"/>
      <c r="H99" s="79"/>
      <c r="I99" s="79"/>
      <c r="J99" s="79"/>
      <c r="K99" s="79"/>
    </row>
    <row r="100" spans="1:38" ht="21" customHeight="1">
      <c r="A100" s="224" t="s">
        <v>201</v>
      </c>
      <c r="E100" s="73">
        <v>40368</v>
      </c>
      <c r="F100" s="79"/>
      <c r="G100" s="73">
        <v>25566</v>
      </c>
      <c r="H100" s="79"/>
      <c r="I100" s="73">
        <v>33394</v>
      </c>
      <c r="J100" s="79"/>
      <c r="K100" s="73">
        <v>22355</v>
      </c>
    </row>
    <row r="101" spans="1:38" ht="21" customHeight="1">
      <c r="A101" s="224" t="s">
        <v>202</v>
      </c>
      <c r="E101" s="113">
        <v>0</v>
      </c>
      <c r="F101" s="79"/>
      <c r="G101" s="73">
        <v>-1000</v>
      </c>
      <c r="H101" s="79"/>
      <c r="I101" s="113">
        <v>0</v>
      </c>
      <c r="J101" s="65"/>
      <c r="K101" s="113">
        <v>0</v>
      </c>
    </row>
    <row r="102" spans="1:38" ht="21" customHeight="1">
      <c r="A102" s="224" t="s">
        <v>203</v>
      </c>
      <c r="E102" s="73">
        <v>20468</v>
      </c>
      <c r="F102" s="79"/>
      <c r="G102" s="73">
        <v>9028</v>
      </c>
      <c r="H102" s="79"/>
      <c r="I102" s="73">
        <v>19925</v>
      </c>
      <c r="J102" s="79"/>
      <c r="K102" s="73">
        <v>9028</v>
      </c>
      <c r="N102" s="65"/>
    </row>
    <row r="103" spans="1:38" ht="21" customHeight="1">
      <c r="A103" s="224" t="s">
        <v>204</v>
      </c>
      <c r="E103" s="73">
        <v>3669</v>
      </c>
      <c r="F103" s="79"/>
      <c r="G103" s="73">
        <v>3765</v>
      </c>
      <c r="H103" s="79"/>
      <c r="I103" s="73">
        <v>802</v>
      </c>
      <c r="J103" s="79"/>
      <c r="K103" s="73">
        <v>3765</v>
      </c>
      <c r="N103" s="65"/>
    </row>
    <row r="104" spans="1:38" ht="21" customHeight="1">
      <c r="A104" s="224" t="s">
        <v>205</v>
      </c>
      <c r="E104" s="73">
        <v>15944</v>
      </c>
      <c r="F104" s="79"/>
      <c r="G104" s="9">
        <v>18155</v>
      </c>
      <c r="H104" s="79"/>
      <c r="I104" s="73">
        <v>15944</v>
      </c>
      <c r="J104" s="79"/>
      <c r="K104" s="9">
        <v>15392</v>
      </c>
      <c r="N104" s="65"/>
      <c r="O104" s="65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</row>
    <row r="105" spans="1:38" ht="21" customHeight="1">
      <c r="A105" s="224" t="s">
        <v>208</v>
      </c>
      <c r="E105" s="9">
        <v>177</v>
      </c>
      <c r="F105" s="113"/>
      <c r="G105" s="113">
        <v>0</v>
      </c>
      <c r="H105" s="79"/>
      <c r="I105" s="73">
        <v>90</v>
      </c>
      <c r="J105" s="79"/>
      <c r="K105" s="113">
        <v>0</v>
      </c>
    </row>
    <row r="106" spans="1:38" ht="21" customHeight="1">
      <c r="A106" s="224" t="s">
        <v>206</v>
      </c>
      <c r="E106" s="9">
        <v>68</v>
      </c>
      <c r="F106" s="79"/>
      <c r="G106" s="73">
        <v>280</v>
      </c>
      <c r="H106" s="79"/>
      <c r="I106" s="113">
        <v>0</v>
      </c>
      <c r="J106" s="113"/>
      <c r="K106" s="113">
        <v>0</v>
      </c>
    </row>
    <row r="107" spans="1:38" ht="21" customHeight="1">
      <c r="A107" s="135" t="s">
        <v>209</v>
      </c>
      <c r="E107" s="73">
        <v>16472</v>
      </c>
      <c r="F107" s="79"/>
      <c r="G107" s="9">
        <v>12761</v>
      </c>
      <c r="H107" s="79"/>
      <c r="I107" s="113">
        <v>0</v>
      </c>
      <c r="J107" s="113"/>
      <c r="K107" s="113">
        <v>0</v>
      </c>
    </row>
    <row r="108" spans="1:38" ht="21" customHeight="1">
      <c r="A108" s="135"/>
      <c r="E108" s="234">
        <f>E97-'BS-3-5'!D10</f>
        <v>0</v>
      </c>
      <c r="F108" s="234">
        <f>F97-'BS-3-5'!E10</f>
        <v>0</v>
      </c>
      <c r="G108" s="234"/>
      <c r="H108" s="234">
        <f>H97-'BS-3-5'!G10</f>
        <v>0</v>
      </c>
      <c r="I108" s="234">
        <f>I97-'BS-3-5'!H10</f>
        <v>0</v>
      </c>
      <c r="J108" s="47">
        <f>J97-'BS-3-5'!I10</f>
        <v>0</v>
      </c>
      <c r="K108" s="47"/>
    </row>
  </sheetData>
  <mergeCells count="21">
    <mergeCell ref="E85:K85"/>
    <mergeCell ref="E81:G81"/>
    <mergeCell ref="I81:K81"/>
    <mergeCell ref="E82:G82"/>
    <mergeCell ref="I82:K82"/>
    <mergeCell ref="E83:G83"/>
    <mergeCell ref="I83:K83"/>
    <mergeCell ref="E38:G38"/>
    <mergeCell ref="I38:K38"/>
    <mergeCell ref="E40:K40"/>
    <mergeCell ref="E4:G4"/>
    <mergeCell ref="I4:K4"/>
    <mergeCell ref="E5:G5"/>
    <mergeCell ref="I5:K5"/>
    <mergeCell ref="E6:G6"/>
    <mergeCell ref="I6:K6"/>
    <mergeCell ref="E8:K8"/>
    <mergeCell ref="E36:G36"/>
    <mergeCell ref="I36:K36"/>
    <mergeCell ref="E37:G37"/>
    <mergeCell ref="I37:K37"/>
  </mergeCells>
  <pageMargins left="0.7" right="0.7" top="0.48" bottom="0.5" header="0.5" footer="0.5"/>
  <pageSetup paperSize="9" scale="84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2" max="16383" man="1"/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4" customWidth="1"/>
    <col min="2" max="2" width="10.44140625" style="4" customWidth="1"/>
    <col min="3" max="3" width="21" style="4" customWidth="1"/>
    <col min="4" max="4" width="3.77734375" style="4" customWidth="1"/>
    <col min="5" max="5" width="9.5546875" style="4" customWidth="1"/>
    <col min="6" max="6" width="14" style="55" bestFit="1" customWidth="1"/>
    <col min="7" max="7" width="1.44140625" style="55" customWidth="1"/>
    <col min="8" max="8" width="12.5546875" style="55" customWidth="1"/>
    <col min="9" max="9" width="1.44140625" style="4" customWidth="1"/>
    <col min="10" max="10" width="12.5546875" style="55" customWidth="1"/>
    <col min="11" max="11" width="1.44140625" style="55" customWidth="1"/>
    <col min="12" max="12" width="12.5546875" style="55" customWidth="1"/>
    <col min="13" max="13" width="1.44140625" style="4" customWidth="1"/>
    <col min="20" max="16384" width="8" style="4"/>
  </cols>
  <sheetData>
    <row r="1" spans="1:12" ht="24" customHeight="1">
      <c r="A1" s="21" t="s">
        <v>0</v>
      </c>
      <c r="B1" s="3"/>
      <c r="C1" s="3"/>
      <c r="D1" s="3"/>
      <c r="E1" s="3"/>
      <c r="F1" s="3"/>
      <c r="G1" s="3"/>
      <c r="H1" s="3"/>
      <c r="J1" s="3"/>
      <c r="K1" s="3"/>
      <c r="L1" s="1"/>
    </row>
    <row r="2" spans="1:12" ht="24" customHeight="1">
      <c r="A2" s="21" t="s">
        <v>86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4" customHeight="1">
      <c r="A3" s="3"/>
      <c r="B3" s="3"/>
      <c r="C3" s="3"/>
      <c r="D3" s="3"/>
      <c r="E3" s="3"/>
      <c r="F3" s="3"/>
      <c r="G3" s="3"/>
      <c r="H3" s="3"/>
      <c r="J3" s="3"/>
      <c r="K3" s="3"/>
      <c r="L3" s="3"/>
    </row>
    <row r="4" spans="1:12" ht="24" customHeight="1">
      <c r="A4" s="3"/>
      <c r="B4" s="3"/>
      <c r="C4" s="3"/>
      <c r="D4" s="3"/>
      <c r="E4" s="7"/>
      <c r="F4" s="239" t="s">
        <v>2</v>
      </c>
      <c r="G4" s="239"/>
      <c r="H4" s="239"/>
      <c r="I4" s="48"/>
      <c r="J4" s="239" t="s">
        <v>3</v>
      </c>
      <c r="K4" s="239"/>
      <c r="L4" s="239"/>
    </row>
    <row r="5" spans="1:12" ht="24" customHeight="1">
      <c r="E5" s="7"/>
      <c r="F5" s="238" t="s">
        <v>87</v>
      </c>
      <c r="G5" s="238"/>
      <c r="H5" s="238"/>
      <c r="I5" s="48"/>
      <c r="J5" s="238" t="s">
        <v>87</v>
      </c>
      <c r="K5" s="238"/>
      <c r="L5" s="238"/>
    </row>
    <row r="6" spans="1:12" ht="24" customHeight="1">
      <c r="C6" s="49"/>
      <c r="D6" s="49"/>
      <c r="E6" s="7"/>
      <c r="F6" s="238" t="s">
        <v>113</v>
      </c>
      <c r="G6" s="238"/>
      <c r="H6" s="238"/>
      <c r="I6" s="48"/>
      <c r="J6" s="238" t="s">
        <v>113</v>
      </c>
      <c r="K6" s="238"/>
      <c r="L6" s="238"/>
    </row>
    <row r="7" spans="1:12" ht="24" customHeight="1">
      <c r="C7" s="49"/>
      <c r="D7" s="49"/>
      <c r="E7" s="7" t="s">
        <v>7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49"/>
      <c r="D8" s="49"/>
      <c r="E8" s="7"/>
      <c r="F8" s="237" t="s">
        <v>9</v>
      </c>
      <c r="G8" s="237"/>
      <c r="H8" s="237"/>
      <c r="I8" s="237"/>
      <c r="J8" s="237"/>
      <c r="K8" s="237"/>
      <c r="L8" s="237"/>
    </row>
    <row r="9" spans="1:12" ht="24" customHeight="1">
      <c r="A9" s="12" t="s">
        <v>88</v>
      </c>
      <c r="B9" s="13"/>
      <c r="C9" s="13"/>
      <c r="D9" s="14"/>
      <c r="E9" s="15"/>
      <c r="F9" s="16"/>
      <c r="G9" s="16"/>
      <c r="H9" s="16"/>
      <c r="I9" s="13"/>
      <c r="J9" s="16"/>
      <c r="K9" s="16"/>
      <c r="L9" s="16"/>
    </row>
    <row r="10" spans="1:12" ht="24" customHeight="1">
      <c r="A10" s="17" t="s">
        <v>89</v>
      </c>
      <c r="B10" s="13"/>
      <c r="C10" s="13"/>
      <c r="D10" s="14"/>
      <c r="E10" s="15" t="s">
        <v>207</v>
      </c>
      <c r="F10" s="18">
        <v>78382</v>
      </c>
      <c r="G10" s="19"/>
      <c r="H10" s="18">
        <v>231734</v>
      </c>
      <c r="I10" s="19"/>
      <c r="J10" s="18">
        <v>32461</v>
      </c>
      <c r="K10" s="19"/>
      <c r="L10" s="18">
        <v>59533</v>
      </c>
    </row>
    <row r="11" spans="1:12" ht="24" customHeight="1">
      <c r="A11" s="17" t="s">
        <v>90</v>
      </c>
      <c r="B11" s="13"/>
      <c r="C11" s="13"/>
      <c r="D11" s="14"/>
      <c r="E11" s="15" t="s">
        <v>207</v>
      </c>
      <c r="F11" s="18">
        <v>2791</v>
      </c>
      <c r="G11" s="19"/>
      <c r="H11" s="18">
        <v>5615</v>
      </c>
      <c r="I11" s="19"/>
      <c r="J11" s="18">
        <v>3669</v>
      </c>
      <c r="K11" s="19"/>
      <c r="L11" s="18">
        <v>5347</v>
      </c>
    </row>
    <row r="12" spans="1:12" ht="24" customHeight="1">
      <c r="A12" s="17" t="s">
        <v>91</v>
      </c>
      <c r="B12" s="13"/>
      <c r="C12" s="13"/>
      <c r="D12" s="14"/>
      <c r="E12" s="15" t="s">
        <v>207</v>
      </c>
      <c r="F12" s="18">
        <v>232556</v>
      </c>
      <c r="G12" s="19"/>
      <c r="H12" s="18">
        <v>237530</v>
      </c>
      <c r="I12" s="19"/>
      <c r="J12" s="18">
        <v>229388</v>
      </c>
      <c r="K12" s="19"/>
      <c r="L12" s="18">
        <v>192277</v>
      </c>
    </row>
    <row r="13" spans="1:12" ht="24" customHeight="1">
      <c r="A13" s="17" t="s">
        <v>92</v>
      </c>
      <c r="B13" s="13"/>
      <c r="C13" s="13"/>
      <c r="D13" s="14"/>
      <c r="E13" s="15"/>
      <c r="F13" s="18">
        <v>25075</v>
      </c>
      <c r="G13" s="19"/>
      <c r="H13" s="18">
        <v>31081</v>
      </c>
      <c r="I13" s="19"/>
      <c r="J13" s="18">
        <v>1673</v>
      </c>
      <c r="K13" s="19"/>
      <c r="L13" s="19">
        <v>1198</v>
      </c>
    </row>
    <row r="14" spans="1:12" ht="24" customHeight="1">
      <c r="A14" s="13" t="s">
        <v>93</v>
      </c>
      <c r="B14" s="13"/>
      <c r="C14" s="13"/>
      <c r="D14" s="14"/>
      <c r="E14" s="15">
        <v>5</v>
      </c>
      <c r="F14" s="20">
        <f>51+17274</f>
        <v>17325</v>
      </c>
      <c r="G14" s="19"/>
      <c r="H14" s="20">
        <f>43+5984</f>
        <v>6027</v>
      </c>
      <c r="I14" s="19"/>
      <c r="J14" s="20">
        <f>907+10205</f>
        <v>11112</v>
      </c>
      <c r="K14" s="19"/>
      <c r="L14" s="20">
        <f>6016+3047</f>
        <v>9063</v>
      </c>
    </row>
    <row r="15" spans="1:12" ht="24" customHeight="1">
      <c r="A15" s="21" t="s">
        <v>94</v>
      </c>
      <c r="B15" s="13"/>
      <c r="C15" s="13"/>
      <c r="D15" s="14"/>
      <c r="E15" s="13"/>
      <c r="F15" s="20">
        <f>SUM(F10:F14)</f>
        <v>356129</v>
      </c>
      <c r="G15" s="19"/>
      <c r="H15" s="20">
        <f>SUM(H10:H14)</f>
        <v>511987</v>
      </c>
      <c r="I15" s="19"/>
      <c r="J15" s="20">
        <f>SUM(J10:J14)</f>
        <v>278303</v>
      </c>
      <c r="K15" s="13"/>
      <c r="L15" s="20">
        <f>SUM(L10:L14)</f>
        <v>267418</v>
      </c>
    </row>
    <row r="16" spans="1:12" ht="24" customHeight="1">
      <c r="A16" s="21"/>
      <c r="B16" s="13"/>
      <c r="C16" s="13"/>
      <c r="D16" s="14"/>
      <c r="E16" s="13"/>
      <c r="F16" s="19"/>
      <c r="G16" s="19"/>
      <c r="H16" s="19"/>
      <c r="I16" s="19"/>
      <c r="J16" s="19"/>
      <c r="K16" s="13"/>
      <c r="L16" s="19"/>
    </row>
    <row r="17" spans="1:13" ht="24" customHeight="1">
      <c r="A17" s="12" t="s">
        <v>95</v>
      </c>
      <c r="B17" s="13"/>
      <c r="C17" s="13"/>
      <c r="D17" s="14"/>
      <c r="E17" s="15"/>
      <c r="F17" s="19"/>
      <c r="G17" s="19"/>
      <c r="H17" s="19"/>
      <c r="I17" s="19"/>
      <c r="J17" s="19"/>
      <c r="K17" s="13"/>
      <c r="L17" s="19"/>
    </row>
    <row r="18" spans="1:13" ht="24" customHeight="1">
      <c r="A18" s="13" t="s">
        <v>96</v>
      </c>
      <c r="B18" s="13"/>
      <c r="C18" s="13"/>
      <c r="D18" s="14"/>
      <c r="E18" s="15"/>
      <c r="F18" s="18">
        <v>111345</v>
      </c>
      <c r="G18" s="19"/>
      <c r="H18" s="18">
        <v>170721</v>
      </c>
      <c r="I18" s="19"/>
      <c r="J18" s="18">
        <v>33576</v>
      </c>
      <c r="K18" s="19"/>
      <c r="L18" s="18">
        <v>39744</v>
      </c>
    </row>
    <row r="19" spans="1:13" ht="24" customHeight="1">
      <c r="A19" s="13" t="s">
        <v>97</v>
      </c>
      <c r="B19" s="13"/>
      <c r="C19" s="13"/>
      <c r="D19" s="14"/>
      <c r="E19" s="15">
        <v>5</v>
      </c>
      <c r="F19" s="18">
        <v>1735</v>
      </c>
      <c r="G19" s="19"/>
      <c r="H19" s="18">
        <v>2499</v>
      </c>
      <c r="I19" s="19"/>
      <c r="J19" s="19">
        <v>397</v>
      </c>
      <c r="K19" s="19"/>
      <c r="L19" s="19">
        <v>991</v>
      </c>
    </row>
    <row r="20" spans="1:13" ht="24" customHeight="1">
      <c r="A20" s="13" t="s">
        <v>98</v>
      </c>
      <c r="B20" s="13"/>
      <c r="C20" s="13"/>
      <c r="D20" s="14"/>
      <c r="E20" s="15"/>
      <c r="F20" s="18">
        <v>166834</v>
      </c>
      <c r="G20" s="19"/>
      <c r="H20" s="18">
        <v>147023</v>
      </c>
      <c r="I20" s="19"/>
      <c r="J20" s="19">
        <v>163971</v>
      </c>
      <c r="K20" s="19"/>
      <c r="L20" s="19">
        <v>114260</v>
      </c>
    </row>
    <row r="21" spans="1:13" ht="24" customHeight="1">
      <c r="A21" s="13" t="s">
        <v>99</v>
      </c>
      <c r="B21" s="13"/>
      <c r="C21" s="13"/>
      <c r="D21" s="14"/>
      <c r="E21" s="15">
        <v>5</v>
      </c>
      <c r="F21" s="18">
        <v>21787</v>
      </c>
      <c r="G21" s="19"/>
      <c r="H21" s="18">
        <v>27144</v>
      </c>
      <c r="I21" s="19"/>
      <c r="J21" s="19">
        <v>1115</v>
      </c>
      <c r="K21" s="19"/>
      <c r="L21" s="19">
        <v>961</v>
      </c>
    </row>
    <row r="22" spans="1:13" ht="24" customHeight="1">
      <c r="A22" s="13" t="s">
        <v>100</v>
      </c>
      <c r="B22" s="13"/>
      <c r="C22" s="13"/>
      <c r="D22" s="14"/>
      <c r="E22" s="15"/>
      <c r="F22" s="19">
        <v>37482</v>
      </c>
      <c r="G22" s="19"/>
      <c r="H22" s="18">
        <v>56379</v>
      </c>
      <c r="I22" s="19"/>
      <c r="J22" s="19">
        <v>26219</v>
      </c>
      <c r="K22" s="19"/>
      <c r="L22" s="19">
        <v>27565</v>
      </c>
    </row>
    <row r="23" spans="1:13" ht="24" customHeight="1">
      <c r="A23" s="13" t="s">
        <v>101</v>
      </c>
      <c r="B23" s="13"/>
      <c r="C23" s="13"/>
      <c r="D23" s="14"/>
      <c r="E23" s="15">
        <v>5</v>
      </c>
      <c r="F23" s="20">
        <v>39424</v>
      </c>
      <c r="G23" s="19"/>
      <c r="H23" s="20">
        <v>64671</v>
      </c>
      <c r="I23" s="19"/>
      <c r="J23" s="20">
        <v>23930</v>
      </c>
      <c r="K23" s="19"/>
      <c r="L23" s="20">
        <v>32440</v>
      </c>
    </row>
    <row r="24" spans="1:13" ht="24" customHeight="1">
      <c r="A24" s="21" t="s">
        <v>102</v>
      </c>
      <c r="B24" s="13"/>
      <c r="C24" s="13"/>
      <c r="D24" s="14"/>
      <c r="E24" s="13"/>
      <c r="F24" s="20">
        <f>SUM(F18:F23)</f>
        <v>378607</v>
      </c>
      <c r="G24" s="19"/>
      <c r="H24" s="20">
        <f>SUM(H18:H23)</f>
        <v>468437</v>
      </c>
      <c r="I24" s="19"/>
      <c r="J24" s="20">
        <f>SUM(J18:J23)</f>
        <v>249208</v>
      </c>
      <c r="K24" s="13"/>
      <c r="L24" s="20">
        <f>SUM(L18:L23)</f>
        <v>215961</v>
      </c>
    </row>
    <row r="25" spans="1:13" ht="24" customHeight="1">
      <c r="A25" s="21"/>
      <c r="B25" s="13"/>
      <c r="C25" s="13"/>
      <c r="D25" s="14"/>
      <c r="E25" s="13"/>
      <c r="F25" s="19"/>
      <c r="G25" s="19"/>
      <c r="H25" s="19"/>
      <c r="I25" s="19"/>
      <c r="J25" s="19"/>
      <c r="K25" s="13"/>
      <c r="L25" s="19"/>
    </row>
    <row r="26" spans="1:13" ht="24" customHeight="1">
      <c r="A26" s="22" t="s">
        <v>103</v>
      </c>
      <c r="B26" s="13"/>
      <c r="C26" s="13"/>
      <c r="D26" s="14"/>
      <c r="E26" s="13"/>
      <c r="F26" s="19">
        <f>F15-F24</f>
        <v>-22478</v>
      </c>
      <c r="G26" s="19"/>
      <c r="H26" s="19">
        <f>H15-H24</f>
        <v>43550</v>
      </c>
      <c r="I26" s="19"/>
      <c r="J26" s="19">
        <f>J15-J24</f>
        <v>29095</v>
      </c>
      <c r="K26" s="13"/>
      <c r="L26" s="19">
        <f>L15-L24</f>
        <v>51457</v>
      </c>
    </row>
    <row r="27" spans="1:13" ht="24" customHeight="1">
      <c r="A27" s="23" t="s">
        <v>104</v>
      </c>
      <c r="B27" s="13"/>
      <c r="C27" s="13"/>
      <c r="D27" s="14"/>
      <c r="E27" s="15">
        <v>5</v>
      </c>
      <c r="F27" s="20">
        <v>-20371</v>
      </c>
      <c r="G27" s="19"/>
      <c r="H27" s="20">
        <v>-16945</v>
      </c>
      <c r="I27" s="19"/>
      <c r="J27" s="20">
        <v>-10170</v>
      </c>
      <c r="K27" s="19"/>
      <c r="L27" s="20">
        <v>-5646</v>
      </c>
    </row>
    <row r="28" spans="1:13" ht="24" customHeight="1">
      <c r="A28" s="22" t="s">
        <v>114</v>
      </c>
      <c r="B28" s="13"/>
      <c r="C28" s="13"/>
      <c r="D28" s="14"/>
      <c r="E28" s="13"/>
      <c r="F28" s="19">
        <f>SUM(F26:F27)</f>
        <v>-42849</v>
      </c>
      <c r="G28" s="19"/>
      <c r="H28" s="19">
        <f>SUM(H26:H27)</f>
        <v>26605</v>
      </c>
      <c r="I28" s="19"/>
      <c r="J28" s="19">
        <f>SUM(J26:J27)</f>
        <v>18925</v>
      </c>
      <c r="K28" s="13"/>
      <c r="L28" s="19">
        <f>SUM(L26:L27)</f>
        <v>45811</v>
      </c>
    </row>
    <row r="29" spans="1:13" ht="24" customHeight="1">
      <c r="A29" s="13" t="s">
        <v>115</v>
      </c>
      <c r="B29" s="13"/>
      <c r="C29" s="13"/>
      <c r="D29" s="14"/>
      <c r="E29" s="15">
        <v>12</v>
      </c>
      <c r="F29" s="24">
        <v>8176</v>
      </c>
      <c r="G29" s="19"/>
      <c r="H29" s="24">
        <v>-7843</v>
      </c>
      <c r="I29" s="19"/>
      <c r="J29" s="24">
        <v>-3543</v>
      </c>
      <c r="K29" s="19"/>
      <c r="L29" s="24">
        <v>-8808</v>
      </c>
      <c r="M29" s="50"/>
    </row>
    <row r="30" spans="1:13" ht="24" customHeight="1">
      <c r="A30" s="25" t="s">
        <v>107</v>
      </c>
      <c r="B30" s="13"/>
      <c r="C30" s="13"/>
      <c r="D30" s="14"/>
      <c r="E30" s="15"/>
      <c r="F30" s="26">
        <f>F28+F29</f>
        <v>-34673</v>
      </c>
      <c r="G30" s="19"/>
      <c r="H30" s="26">
        <f>H28+H29</f>
        <v>18762</v>
      </c>
      <c r="I30" s="19"/>
      <c r="J30" s="26">
        <f>J28+J29</f>
        <v>15382</v>
      </c>
      <c r="K30" s="13"/>
      <c r="L30" s="26">
        <f>L28+L29</f>
        <v>37003</v>
      </c>
    </row>
    <row r="31" spans="1:13" ht="10.5" customHeight="1">
      <c r="A31" s="27"/>
      <c r="B31" s="13"/>
      <c r="C31" s="13"/>
      <c r="D31" s="14"/>
      <c r="E31" s="13"/>
      <c r="F31" s="28"/>
      <c r="G31" s="28"/>
      <c r="H31" s="28"/>
      <c r="I31" s="28"/>
      <c r="J31" s="28"/>
      <c r="K31" s="13"/>
      <c r="L31" s="28"/>
    </row>
    <row r="32" spans="1:13" ht="24" customHeight="1" thickBot="1">
      <c r="A32" s="29" t="s">
        <v>108</v>
      </c>
      <c r="B32" s="13"/>
      <c r="C32" s="13"/>
      <c r="D32" s="14"/>
      <c r="E32" s="13"/>
      <c r="F32" s="30">
        <f>F30</f>
        <v>-34673</v>
      </c>
      <c r="G32" s="51"/>
      <c r="H32" s="30">
        <f>H30</f>
        <v>18762</v>
      </c>
      <c r="I32" s="51"/>
      <c r="J32" s="30">
        <f>J30</f>
        <v>15382</v>
      </c>
      <c r="K32" s="13"/>
      <c r="L32" s="30">
        <f>L30</f>
        <v>37003</v>
      </c>
    </row>
    <row r="33" spans="1:12" ht="18" customHeight="1" thickTop="1">
      <c r="A33" s="27"/>
      <c r="B33" s="13"/>
      <c r="C33" s="13"/>
      <c r="D33" s="14"/>
      <c r="E33" s="13"/>
      <c r="F33" s="28"/>
      <c r="G33" s="28"/>
      <c r="H33" s="28"/>
      <c r="I33" s="13"/>
      <c r="J33" s="28"/>
      <c r="K33" s="28"/>
      <c r="L33" s="28"/>
    </row>
    <row r="34" spans="1:12" ht="24" customHeight="1">
      <c r="A34" s="29" t="s">
        <v>109</v>
      </c>
      <c r="B34" s="5"/>
      <c r="C34" s="31"/>
      <c r="D34" s="32"/>
      <c r="E34" s="31"/>
      <c r="F34" s="31"/>
      <c r="G34" s="31"/>
      <c r="H34" s="31"/>
      <c r="I34" s="13"/>
      <c r="J34" s="28"/>
      <c r="K34" s="28"/>
      <c r="L34" s="28"/>
    </row>
    <row r="35" spans="1:12" ht="24" customHeight="1" thickBot="1">
      <c r="A35" s="33" t="s">
        <v>110</v>
      </c>
      <c r="B35" s="5"/>
      <c r="C35" s="31"/>
      <c r="D35" s="32"/>
      <c r="E35" s="34"/>
      <c r="F35" s="35">
        <f>F30</f>
        <v>-34673</v>
      </c>
      <c r="G35" s="52"/>
      <c r="H35" s="35">
        <f>H30</f>
        <v>18762</v>
      </c>
      <c r="I35" s="13"/>
      <c r="J35" s="35">
        <f>J30</f>
        <v>15382</v>
      </c>
      <c r="K35" s="5"/>
      <c r="L35" s="35">
        <f>L30</f>
        <v>37003</v>
      </c>
    </row>
    <row r="36" spans="1:12" ht="24" customHeight="1" thickTop="1">
      <c r="A36" s="27"/>
      <c r="B36" s="5"/>
      <c r="C36" s="31"/>
      <c r="D36" s="32"/>
      <c r="E36" s="36"/>
      <c r="F36" s="31"/>
      <c r="G36" s="31"/>
      <c r="H36" s="31"/>
      <c r="I36" s="13"/>
      <c r="J36" s="37"/>
      <c r="K36" s="37"/>
      <c r="L36" s="37"/>
    </row>
    <row r="37" spans="1:12" ht="24" customHeight="1">
      <c r="A37" s="38" t="s">
        <v>111</v>
      </c>
      <c r="B37" s="39"/>
      <c r="C37" s="40"/>
      <c r="D37" s="39"/>
      <c r="E37" s="34"/>
      <c r="F37" s="31"/>
      <c r="G37" s="31"/>
      <c r="H37" s="31"/>
      <c r="I37" s="13"/>
      <c r="J37" s="37"/>
      <c r="K37" s="37"/>
      <c r="L37" s="37"/>
    </row>
    <row r="38" spans="1:12" ht="24" customHeight="1" thickBot="1">
      <c r="A38" s="33" t="s">
        <v>110</v>
      </c>
      <c r="B38" s="39"/>
      <c r="C38" s="40"/>
      <c r="D38" s="39"/>
      <c r="E38" s="34"/>
      <c r="F38" s="35">
        <f>F32</f>
        <v>-34673</v>
      </c>
      <c r="G38" s="52"/>
      <c r="H38" s="35">
        <f>H32</f>
        <v>18762</v>
      </c>
      <c r="I38" s="13"/>
      <c r="J38" s="35">
        <f>J32</f>
        <v>15382</v>
      </c>
      <c r="K38" s="5"/>
      <c r="L38" s="35">
        <f>L32</f>
        <v>37003</v>
      </c>
    </row>
    <row r="39" spans="1:12" ht="24" customHeight="1" thickTop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4" customHeight="1" thickBot="1">
      <c r="A40" s="46" t="s">
        <v>116</v>
      </c>
      <c r="B40" s="39"/>
      <c r="C40" s="40"/>
      <c r="D40" s="39"/>
      <c r="E40" s="15"/>
      <c r="F40" s="41">
        <f>F35/319682</f>
        <v>-0.10846090802735218</v>
      </c>
      <c r="G40" s="37"/>
      <c r="H40" s="41">
        <f>H35/319682</f>
        <v>5.8689572762933163E-2</v>
      </c>
      <c r="I40" s="37"/>
      <c r="J40" s="41">
        <f>J35/319682</f>
        <v>4.8116565837300819E-2</v>
      </c>
      <c r="K40" s="37"/>
      <c r="L40" s="41">
        <f>L35/319682</f>
        <v>0.11574940096721116</v>
      </c>
    </row>
    <row r="41" spans="1:12" ht="10.35" customHeight="1" thickTop="1">
      <c r="A41" s="13"/>
      <c r="B41" s="13"/>
      <c r="C41" s="13"/>
      <c r="D41" s="14"/>
      <c r="E41" s="13"/>
      <c r="F41" s="42"/>
      <c r="G41" s="42"/>
      <c r="H41" s="42"/>
      <c r="I41" s="13"/>
      <c r="J41" s="42"/>
      <c r="K41" s="42"/>
      <c r="L41" s="42"/>
    </row>
    <row r="42" spans="1:12" ht="24" customHeight="1">
      <c r="A42" s="53"/>
      <c r="F42" s="54"/>
      <c r="G42" s="54"/>
      <c r="H42" s="54"/>
      <c r="J42" s="54"/>
      <c r="K42" s="54"/>
      <c r="L42" s="54"/>
    </row>
    <row r="43" spans="1:12" ht="24" customHeight="1">
      <c r="F43" s="54"/>
      <c r="G43" s="54"/>
      <c r="H43" s="54"/>
      <c r="J43" s="54"/>
      <c r="K43" s="54"/>
      <c r="L43" s="54"/>
    </row>
    <row r="44" spans="1:12" ht="24" customHeight="1">
      <c r="F44" s="54"/>
      <c r="G44" s="54"/>
      <c r="H44" s="54"/>
      <c r="J44" s="54"/>
      <c r="K44" s="54"/>
      <c r="L44" s="5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19E71-8440-4017-8183-456B663105E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6D92205-F559-489B-B555-4C4CAB992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(6mths) 7</vt:lpstr>
      <vt:lpstr>Conso 8</vt:lpstr>
      <vt:lpstr>Company 9</vt:lpstr>
      <vt:lpstr>CF 10-11</vt:lpstr>
      <vt:lpstr>PL Q1</vt:lpstr>
      <vt:lpstr>'BS-3-5'!Print_Area</vt:lpstr>
      <vt:lpstr>'CF 10-11'!Print_Area</vt:lpstr>
      <vt:lpstr>'Company 9'!Print_Area</vt:lpstr>
      <vt:lpstr>'Conso 8'!Print_Area</vt:lpstr>
      <vt:lpstr>'PL (3mths) 6'!Print_Area</vt:lpstr>
      <vt:lpstr>'PL (6mths) 7'!Print_Area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2024-08-08T07:08:44Z</cp:lastPrinted>
  <dcterms:created xsi:type="dcterms:W3CDTF">1998-02-25T03:57:14Z</dcterms:created>
  <dcterms:modified xsi:type="dcterms:W3CDTF">2024-08-09T08:46:20Z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