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T\Thai Group Holdings Public Company Limited - 1000906741\1567223 - 2024 Dec-FSA- Thai Group Holding PCL\Financial Statement\YE\2024\Q2 24\FS\Send SET\"/>
    </mc:Choice>
  </mc:AlternateContent>
  <xr:revisionPtr revIDLastSave="0" documentId="13_ncr:1_{88228608-074D-4598-A9E7-8965A70DB530}" xr6:coauthVersionLast="47" xr6:coauthVersionMax="47" xr10:uidLastSave="{00000000-0000-0000-0000-000000000000}"/>
  <bookViews>
    <workbookView xWindow="-108" yWindow="-108" windowWidth="23256" windowHeight="12456" tabRatio="902" xr2:uid="{00000000-000D-0000-FFFF-FFFF00000000}"/>
  </bookViews>
  <sheets>
    <sheet name="BS-2-3" sheetId="17" r:id="rId1"/>
    <sheet name="PL 4-5" sheetId="11" r:id="rId2"/>
    <sheet name="PL 6-7" sheetId="16" r:id="rId3"/>
    <sheet name="SH Conso 8" sheetId="12" r:id="rId4"/>
    <sheet name="SH Conso 9" sheetId="18" r:id="rId5"/>
    <sheet name="SH Separate 10" sheetId="15" r:id="rId6"/>
    <sheet name="SH Separate 11" sheetId="19" r:id="rId7"/>
    <sheet name="CF 12-13" sheetId="7" r:id="rId8"/>
  </sheets>
  <definedNames>
    <definedName name="_xlnm._FilterDatabase" localSheetId="7" hidden="1">'CF 12-13'!$D$86:$D$86</definedName>
    <definedName name="_xlnm._FilterDatabase" localSheetId="1" hidden="1">'PL 4-5'!$A$8:$J$94</definedName>
    <definedName name="_xlnm._FilterDatabase" localSheetId="3" hidden="1">'SH Conso 8'!#REF!</definedName>
    <definedName name="_xlnm.Print_Area" localSheetId="0">'BS-2-3'!$A$1:$J$71</definedName>
    <definedName name="_xlnm.Print_Area" localSheetId="1">'PL 4-5'!$A$1:$J$94</definedName>
    <definedName name="_xlnm.Print_Area" localSheetId="3">'SH Conso 8'!$A$1:$AE$34</definedName>
    <definedName name="_xlnm.Print_Area" localSheetId="5">'SH Separate 10'!$A$1:$N$23</definedName>
    <definedName name="_xlnm.Print_Area" localSheetId="6">'SH Separate 11'!$A$1:$N$24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2" i="7" l="1"/>
  <c r="G12" i="7"/>
  <c r="E12" i="7"/>
  <c r="C12" i="7"/>
  <c r="I10" i="7"/>
  <c r="G10" i="7"/>
  <c r="E10" i="7"/>
  <c r="C10" i="7"/>
  <c r="J72" i="17"/>
  <c r="F72" i="17"/>
  <c r="D72" i="17"/>
  <c r="H35" i="11"/>
  <c r="AC22" i="18"/>
  <c r="AC34" i="18"/>
  <c r="K22" i="18"/>
  <c r="K24" i="18"/>
  <c r="I22" i="18"/>
  <c r="I34" i="18"/>
  <c r="G22" i="18"/>
  <c r="G24" i="18"/>
  <c r="E22" i="18"/>
  <c r="C22" i="18"/>
  <c r="Y16" i="18"/>
  <c r="AA16" i="18"/>
  <c r="AE16" i="18"/>
  <c r="I118" i="7"/>
  <c r="I87" i="7"/>
  <c r="I79" i="7"/>
  <c r="I36" i="7"/>
  <c r="I52" i="7"/>
  <c r="I56" i="7"/>
  <c r="E118" i="7"/>
  <c r="E87" i="7"/>
  <c r="E79" i="7"/>
  <c r="E36" i="7"/>
  <c r="E52" i="7"/>
  <c r="E56" i="7"/>
  <c r="E90" i="7"/>
  <c r="E92" i="7"/>
  <c r="E94" i="7"/>
  <c r="L23" i="19"/>
  <c r="J23" i="19"/>
  <c r="B23" i="19"/>
  <c r="L21" i="19"/>
  <c r="J21" i="19"/>
  <c r="F21" i="19"/>
  <c r="F23" i="19"/>
  <c r="D21" i="19"/>
  <c r="D23" i="19"/>
  <c r="B21" i="19"/>
  <c r="N16" i="19"/>
  <c r="L16" i="19"/>
  <c r="J16" i="19"/>
  <c r="H16" i="19"/>
  <c r="F16" i="19"/>
  <c r="D16" i="19"/>
  <c r="B16" i="19"/>
  <c r="N11" i="19"/>
  <c r="Y32" i="18"/>
  <c r="AA32" i="18"/>
  <c r="Y31" i="18"/>
  <c r="AA31" i="18"/>
  <c r="AE31" i="18"/>
  <c r="AC29" i="18"/>
  <c r="W29" i="18"/>
  <c r="U29" i="18"/>
  <c r="S29" i="18"/>
  <c r="S34" i="18"/>
  <c r="Q29" i="18"/>
  <c r="O29" i="18"/>
  <c r="M29" i="18"/>
  <c r="K29" i="18"/>
  <c r="K34" i="18"/>
  <c r="I29" i="18"/>
  <c r="G29" i="18"/>
  <c r="E29" i="18"/>
  <c r="C29" i="18"/>
  <c r="C34" i="18"/>
  <c r="Y28" i="18"/>
  <c r="AA28" i="18"/>
  <c r="AE28" i="18"/>
  <c r="Y27" i="18"/>
  <c r="Y29" i="18"/>
  <c r="AA29" i="18"/>
  <c r="W22" i="18"/>
  <c r="U22" i="18"/>
  <c r="U34" i="18"/>
  <c r="S22" i="18"/>
  <c r="S24" i="18"/>
  <c r="Q22" i="18"/>
  <c r="Q34" i="18"/>
  <c r="O22" i="18"/>
  <c r="O24" i="18"/>
  <c r="M22" i="18"/>
  <c r="M24" i="18"/>
  <c r="E34" i="18"/>
  <c r="C24" i="18"/>
  <c r="Y21" i="18"/>
  <c r="AA21" i="18"/>
  <c r="AA22" i="18"/>
  <c r="AA24" i="18"/>
  <c r="J80" i="16"/>
  <c r="J82" i="16"/>
  <c r="J71" i="16"/>
  <c r="J35" i="16"/>
  <c r="J46" i="16"/>
  <c r="J28" i="16"/>
  <c r="J12" i="16"/>
  <c r="J14" i="16"/>
  <c r="F95" i="16"/>
  <c r="F93" i="16"/>
  <c r="F88" i="16"/>
  <c r="F80" i="16"/>
  <c r="F71" i="16"/>
  <c r="F35" i="16"/>
  <c r="F46" i="16"/>
  <c r="F12" i="16"/>
  <c r="F14" i="16"/>
  <c r="F28" i="16"/>
  <c r="J79" i="11"/>
  <c r="J70" i="11"/>
  <c r="J35" i="11"/>
  <c r="J46" i="11"/>
  <c r="J12" i="11"/>
  <c r="J14" i="11"/>
  <c r="J28" i="11"/>
  <c r="J47" i="11"/>
  <c r="J49" i="11"/>
  <c r="F94" i="11"/>
  <c r="F92" i="11"/>
  <c r="F87" i="11"/>
  <c r="F79" i="11"/>
  <c r="F70" i="11"/>
  <c r="F35" i="11"/>
  <c r="F46" i="11"/>
  <c r="F12" i="11"/>
  <c r="F14" i="11"/>
  <c r="F28" i="11"/>
  <c r="J69" i="17"/>
  <c r="J67" i="17"/>
  <c r="H67" i="17"/>
  <c r="H69" i="17"/>
  <c r="F67" i="17"/>
  <c r="F69" i="17"/>
  <c r="F71" i="17"/>
  <c r="D67" i="17"/>
  <c r="D69" i="17"/>
  <c r="J52" i="17"/>
  <c r="J71" i="17"/>
  <c r="H52" i="17"/>
  <c r="H71" i="17"/>
  <c r="H72" i="17"/>
  <c r="F52" i="17"/>
  <c r="D52" i="17"/>
  <c r="D71" i="17"/>
  <c r="J31" i="17"/>
  <c r="H31" i="17"/>
  <c r="F31" i="17"/>
  <c r="D31" i="17"/>
  <c r="H35" i="16"/>
  <c r="H46" i="16"/>
  <c r="Y30" i="12"/>
  <c r="AA30" i="12"/>
  <c r="Y27" i="12"/>
  <c r="AA27" i="12"/>
  <c r="AE27" i="12"/>
  <c r="Y26" i="12"/>
  <c r="AA26" i="12"/>
  <c r="AE26" i="12"/>
  <c r="AE28" i="12"/>
  <c r="D95" i="16"/>
  <c r="D93" i="16"/>
  <c r="D88" i="16"/>
  <c r="H80" i="16"/>
  <c r="D80" i="16"/>
  <c r="H71" i="16"/>
  <c r="D71" i="16"/>
  <c r="A53" i="16"/>
  <c r="D35" i="16"/>
  <c r="D46" i="16"/>
  <c r="D47" i="16"/>
  <c r="D49" i="16"/>
  <c r="D83" i="16"/>
  <c r="H28" i="16"/>
  <c r="H12" i="16"/>
  <c r="H14" i="16"/>
  <c r="D12" i="16"/>
  <c r="D14" i="16"/>
  <c r="D28" i="16"/>
  <c r="N19" i="15"/>
  <c r="H46" i="11"/>
  <c r="G118" i="7"/>
  <c r="C118" i="7"/>
  <c r="C79" i="7"/>
  <c r="Y20" i="12"/>
  <c r="AA20" i="12"/>
  <c r="L21" i="15"/>
  <c r="J21" i="15"/>
  <c r="F21" i="15"/>
  <c r="F23" i="15"/>
  <c r="D21" i="15"/>
  <c r="D23" i="15"/>
  <c r="B21" i="15"/>
  <c r="N11" i="15"/>
  <c r="Y16" i="12"/>
  <c r="AA16" i="12"/>
  <c r="AE16" i="12"/>
  <c r="D79" i="11"/>
  <c r="H79" i="11"/>
  <c r="H70" i="11"/>
  <c r="J16" i="15"/>
  <c r="H16" i="15"/>
  <c r="H23" i="15"/>
  <c r="F16" i="15"/>
  <c r="D16" i="15"/>
  <c r="B16" i="15"/>
  <c r="L16" i="15"/>
  <c r="N16" i="15"/>
  <c r="B23" i="15"/>
  <c r="J23" i="15"/>
  <c r="L23" i="15"/>
  <c r="C87" i="7"/>
  <c r="C36" i="7"/>
  <c r="C52" i="7"/>
  <c r="C56" i="7"/>
  <c r="D70" i="11"/>
  <c r="D35" i="11"/>
  <c r="D46" i="11"/>
  <c r="N21" i="15"/>
  <c r="N23" i="15"/>
  <c r="H21" i="15"/>
  <c r="F92" i="7"/>
  <c r="H92" i="7"/>
  <c r="G79" i="7"/>
  <c r="Y31" i="12"/>
  <c r="W21" i="12"/>
  <c r="W23" i="12"/>
  <c r="O21" i="12"/>
  <c r="O23" i="12"/>
  <c r="C21" i="12"/>
  <c r="C23" i="12"/>
  <c r="AA31" i="12"/>
  <c r="AE31" i="12"/>
  <c r="W28" i="12"/>
  <c r="W33" i="12"/>
  <c r="O28" i="12"/>
  <c r="O33" i="12"/>
  <c r="D94" i="11"/>
  <c r="AC28" i="12"/>
  <c r="AC33" i="12"/>
  <c r="U28" i="12"/>
  <c r="S28" i="12"/>
  <c r="Q28" i="12"/>
  <c r="M28" i="12"/>
  <c r="K28" i="12"/>
  <c r="I28" i="12"/>
  <c r="AA28" i="12"/>
  <c r="G28" i="12"/>
  <c r="E28" i="12"/>
  <c r="C28" i="12"/>
  <c r="C33" i="12"/>
  <c r="AC21" i="12"/>
  <c r="AC23" i="12"/>
  <c r="U21" i="12"/>
  <c r="U23" i="12"/>
  <c r="S21" i="12"/>
  <c r="S23" i="12"/>
  <c r="Q21" i="12"/>
  <c r="Q23" i="12"/>
  <c r="M21" i="12"/>
  <c r="M23" i="12"/>
  <c r="K21" i="12"/>
  <c r="K23" i="12"/>
  <c r="I21" i="12"/>
  <c r="G21" i="12"/>
  <c r="G33" i="12"/>
  <c r="G23" i="12"/>
  <c r="E21" i="12"/>
  <c r="E23" i="12"/>
  <c r="Q33" i="12"/>
  <c r="Y28" i="12"/>
  <c r="Y33" i="12"/>
  <c r="M33" i="12"/>
  <c r="E33" i="12"/>
  <c r="U33" i="12"/>
  <c r="S33" i="12"/>
  <c r="K33" i="12"/>
  <c r="Y21" i="12"/>
  <c r="Y23" i="12"/>
  <c r="H12" i="11"/>
  <c r="H14" i="11"/>
  <c r="H28" i="11"/>
  <c r="H47" i="11"/>
  <c r="H49" i="11"/>
  <c r="H85" i="11"/>
  <c r="G87" i="7"/>
  <c r="D92" i="11"/>
  <c r="D87" i="11"/>
  <c r="A53" i="11"/>
  <c r="A60" i="7"/>
  <c r="D12" i="11"/>
  <c r="D14" i="11"/>
  <c r="D28" i="11"/>
  <c r="G36" i="7"/>
  <c r="G52" i="7"/>
  <c r="G56" i="7"/>
  <c r="Y22" i="18"/>
  <c r="Y24" i="18"/>
  <c r="M34" i="18"/>
  <c r="D82" i="16"/>
  <c r="F82" i="16"/>
  <c r="H81" i="11"/>
  <c r="F81" i="11"/>
  <c r="J81" i="11"/>
  <c r="F47" i="16"/>
  <c r="F47" i="11"/>
  <c r="F49" i="11"/>
  <c r="F82" i="11"/>
  <c r="W34" i="18"/>
  <c r="AE21" i="18"/>
  <c r="AE32" i="18"/>
  <c r="U24" i="18"/>
  <c r="E24" i="18"/>
  <c r="W24" i="18"/>
  <c r="AA21" i="12"/>
  <c r="AA23" i="12"/>
  <c r="AE20" i="12"/>
  <c r="AE21" i="12"/>
  <c r="AE23" i="12"/>
  <c r="I33" i="12"/>
  <c r="AE30" i="12"/>
  <c r="AE33" i="12"/>
  <c r="H82" i="16"/>
  <c r="H47" i="16"/>
  <c r="J47" i="16"/>
  <c r="D81" i="11"/>
  <c r="J49" i="16"/>
  <c r="J86" i="16"/>
  <c r="H49" i="16"/>
  <c r="H83" i="16"/>
  <c r="H91" i="16"/>
  <c r="H93" i="16"/>
  <c r="F49" i="16"/>
  <c r="F83" i="16"/>
  <c r="AA33" i="12"/>
  <c r="H86" i="16"/>
  <c r="H95" i="16"/>
  <c r="H19" i="19"/>
  <c r="J83" i="16"/>
  <c r="J91" i="16"/>
  <c r="J93" i="16"/>
  <c r="J95" i="16"/>
  <c r="J88" i="16"/>
  <c r="H88" i="16"/>
  <c r="H21" i="19"/>
  <c r="H23" i="19"/>
  <c r="N19" i="19"/>
  <c r="N21" i="19"/>
  <c r="N23" i="19"/>
  <c r="D47" i="11"/>
  <c r="D49" i="11"/>
  <c r="D82" i="11"/>
  <c r="J90" i="11"/>
  <c r="J92" i="11"/>
  <c r="J82" i="11"/>
  <c r="J85" i="11"/>
  <c r="H94" i="11"/>
  <c r="H87" i="11"/>
  <c r="H90" i="11"/>
  <c r="H92" i="11"/>
  <c r="H82" i="11"/>
  <c r="J94" i="11"/>
  <c r="J87" i="11"/>
  <c r="C90" i="7"/>
  <c r="I90" i="7"/>
  <c r="I92" i="7"/>
  <c r="I94" i="7"/>
  <c r="G90" i="7"/>
  <c r="G92" i="7"/>
  <c r="G94" i="7"/>
  <c r="Q24" i="18"/>
  <c r="AA27" i="18"/>
  <c r="AE27" i="18"/>
  <c r="AE29" i="18"/>
  <c r="Y34" i="18"/>
  <c r="O34" i="18"/>
  <c r="AC24" i="18"/>
  <c r="G34" i="18"/>
  <c r="AE22" i="18"/>
  <c r="AE24" i="18"/>
  <c r="AA34" i="18"/>
  <c r="C92" i="7"/>
  <c r="C94" i="7"/>
  <c r="AE34" i="18"/>
</calcChain>
</file>

<file path=xl/sharedStrings.xml><?xml version="1.0" encoding="utf-8"?>
<sst xmlns="http://schemas.openxmlformats.org/spreadsheetml/2006/main" count="618" uniqueCount="302">
  <si>
    <t>Assets</t>
  </si>
  <si>
    <t>Note</t>
  </si>
  <si>
    <t>Cash and cash equivalents</t>
  </si>
  <si>
    <t>Premiums due and uncollected</t>
  </si>
  <si>
    <t>Reinsurance assets</t>
  </si>
  <si>
    <t xml:space="preserve">Reinsurance receivables </t>
  </si>
  <si>
    <t>Operating lease receivables</t>
  </si>
  <si>
    <t>Derivative assets</t>
  </si>
  <si>
    <t>Loans</t>
  </si>
  <si>
    <t>Investments in subsidiaries</t>
  </si>
  <si>
    <t>Investment properties</t>
  </si>
  <si>
    <t>Intangible assets</t>
  </si>
  <si>
    <t>Deferred tax assets</t>
  </si>
  <si>
    <t>Other assets</t>
  </si>
  <si>
    <t>Total assets</t>
  </si>
  <si>
    <t>Statement of financial position</t>
  </si>
  <si>
    <t>Liabilities</t>
  </si>
  <si>
    <t>Insurance contract liabilities</t>
  </si>
  <si>
    <t>Derivative liabilities</t>
  </si>
  <si>
    <t>Deferred tax liabilities</t>
  </si>
  <si>
    <t>Other liabilities</t>
  </si>
  <si>
    <t>Total liabilities</t>
  </si>
  <si>
    <t>Share capital</t>
  </si>
  <si>
    <t xml:space="preserve">   Authorised share capital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</si>
  <si>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</si>
  <si>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</si>
  <si>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</si>
  <si>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</si>
  <si>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</si>
  <si>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Non-controlling interests</t>
  </si>
  <si>
    <t>Total liabilities and equity</t>
  </si>
  <si>
    <t>Revenue</t>
  </si>
  <si>
    <t>Gross premium written</t>
  </si>
  <si>
    <t>Net premiums written</t>
  </si>
  <si>
    <t>Net premium earned</t>
  </si>
  <si>
    <t>Commission and brokerage income</t>
  </si>
  <si>
    <t>Income from operating lease contracts</t>
  </si>
  <si>
    <t>Income from hire-purchase and finance lease contracts</t>
  </si>
  <si>
    <t>Investment income</t>
  </si>
  <si>
    <t>Other income</t>
  </si>
  <si>
    <t>Total revenue</t>
  </si>
  <si>
    <t>Expenses</t>
  </si>
  <si>
    <t xml:space="preserve">Benefits payments and insurance claims expenses </t>
  </si>
  <si>
    <t xml:space="preserve">Net benefits payment and insurance claims expenses </t>
  </si>
  <si>
    <t>Commissions and brokerage expenses</t>
  </si>
  <si>
    <t>Other underwriting expenses</t>
  </si>
  <si>
    <t>Operating expenses</t>
  </si>
  <si>
    <t>Total expenses</t>
  </si>
  <si>
    <t>Direct rental costs</t>
  </si>
  <si>
    <t>Finance costs</t>
  </si>
  <si>
    <t xml:space="preserve">   Non-controlling interests</t>
  </si>
  <si>
    <t>Other comprehensive income</t>
  </si>
  <si>
    <t>Items that will be reclassified subsequently to profit or loss</t>
  </si>
  <si>
    <t xml:space="preserve">  Non-controlling interests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</si>
  <si>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</si>
  <si>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</si>
  <si>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</si>
  <si>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</si>
  <si>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</si>
  <si>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</si>
  <si>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</si>
  <si>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 other</t>
  </si>
  <si>
    <t>components</t>
  </si>
  <si>
    <t>of equity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</si>
  <si>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</si>
  <si>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</si>
  <si>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</si>
  <si>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</si>
  <si>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</si>
  <si>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</si>
  <si>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</si>
  <si>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</si>
  <si>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</si>
  <si>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Separate financial statements</t>
  </si>
  <si>
    <t>Transfer to retained earnings</t>
  </si>
  <si>
    <t>Cash flows from operating activities</t>
  </si>
  <si>
    <t>Depreciation and amortisation</t>
  </si>
  <si>
    <t>Interest income</t>
  </si>
  <si>
    <t>Changes in operating assets and liabilities</t>
  </si>
  <si>
    <t>Interest received</t>
  </si>
  <si>
    <t>Cash flows from investing activities</t>
  </si>
  <si>
    <t>Proceeds from repayment of loans</t>
  </si>
  <si>
    <t>Acquisition of intangible assets</t>
  </si>
  <si>
    <t xml:space="preserve">Dividends received </t>
  </si>
  <si>
    <t>Cash flows from financing activities</t>
  </si>
  <si>
    <t>Proceeds from borrowings</t>
  </si>
  <si>
    <t xml:space="preserve">Repayment of borrowings </t>
  </si>
  <si>
    <t xml:space="preserve">   before effect of exchange rates</t>
  </si>
  <si>
    <t>Inventories</t>
  </si>
  <si>
    <t>Hire-purchase and finance lease receivables</t>
  </si>
  <si>
    <t>Liabilities and equity</t>
  </si>
  <si>
    <t>Equity</t>
  </si>
  <si>
    <t>Total equity</t>
  </si>
  <si>
    <t xml:space="preserve"> under common control</t>
  </si>
  <si>
    <t>business combination</t>
  </si>
  <si>
    <t>Investment in securities</t>
  </si>
  <si>
    <t>Income from sales of operating lease assets</t>
  </si>
  <si>
    <t>Cost of sales of operating lease assets</t>
  </si>
  <si>
    <t>Finance costs paid</t>
  </si>
  <si>
    <t>Borrowings</t>
  </si>
  <si>
    <t>Non-cash transactions</t>
  </si>
  <si>
    <t>Provision for employee benefits</t>
  </si>
  <si>
    <t xml:space="preserve">   Owners of the parent</t>
  </si>
  <si>
    <t xml:space="preserve">  Owners of the parent</t>
  </si>
  <si>
    <t xml:space="preserve">   Issued and paid-up share capital</t>
  </si>
  <si>
    <t>Equity attributable to owners of the parent</t>
  </si>
  <si>
    <t>Transfer equipment to inventories</t>
  </si>
  <si>
    <t>Interest received from insurance business</t>
  </si>
  <si>
    <t>Dividends received from insurance business</t>
  </si>
  <si>
    <t>Tax paid</t>
  </si>
  <si>
    <t>Investment receivables</t>
  </si>
  <si>
    <t>31 December</t>
  </si>
  <si>
    <t>Investment payables</t>
  </si>
  <si>
    <t>Reinsurance payables</t>
  </si>
  <si>
    <t>Statement of comprehensive income (Unaudited)</t>
  </si>
  <si>
    <t>(in thousand Baht)</t>
  </si>
  <si>
    <t>Total items that will be reclassified subsequently to profit or loss</t>
  </si>
  <si>
    <t>Statement of changes in equity (Unaudited)</t>
  </si>
  <si>
    <t>Statement of cash flows (Unaudited)</t>
  </si>
  <si>
    <t>Reinsurance payable</t>
  </si>
  <si>
    <t>Foreign currency translation differences for foreign operation</t>
  </si>
  <si>
    <t>Other</t>
  </si>
  <si>
    <t>reserves</t>
  </si>
  <si>
    <t xml:space="preserve">Purchases of property, plant and equipment under </t>
  </si>
  <si>
    <t xml:space="preserve">   finance lease agreements</t>
  </si>
  <si>
    <t>Cash and cash equivalents at 1 January</t>
  </si>
  <si>
    <t>Employee benefits paid</t>
  </si>
  <si>
    <t>Income tax relating to items that will be reclassified</t>
  </si>
  <si>
    <t>Advisory fee income</t>
  </si>
  <si>
    <t>Acquisition of investment properties</t>
  </si>
  <si>
    <t>Loss from written-off withholding tax</t>
  </si>
  <si>
    <t>Thai Group Holdings Public Company Limited and its Subsidiaries</t>
  </si>
  <si>
    <t>Share premium on ordinary shares</t>
  </si>
  <si>
    <t>Items that will not be reclassified to profit or loss</t>
  </si>
  <si>
    <t xml:space="preserve">Share premium </t>
  </si>
  <si>
    <t>on ordinary shares</t>
  </si>
  <si>
    <t>on</t>
  </si>
  <si>
    <t>ordinary shares</t>
  </si>
  <si>
    <t>Transactions with owners, recorded directly in equity</t>
  </si>
  <si>
    <t>Difference from</t>
  </si>
  <si>
    <t>Share subscription payable</t>
  </si>
  <si>
    <t>Payables for purchase of intangible assets</t>
  </si>
  <si>
    <t>Ordinary shares issued related to entire business transfer</t>
  </si>
  <si>
    <t>Ordinary shares issued for acquisition of subsidiary</t>
  </si>
  <si>
    <t>Right-of-use assets</t>
  </si>
  <si>
    <t>Lease liabilities</t>
  </si>
  <si>
    <t xml:space="preserve">   fair value through other comprehensive income</t>
  </si>
  <si>
    <t>Income tax relating to items that will not be reclassified</t>
  </si>
  <si>
    <t>Gain (loss)</t>
  </si>
  <si>
    <t xml:space="preserve"> hedges</t>
  </si>
  <si>
    <t>Payment of lease liabilities</t>
  </si>
  <si>
    <t>Leasehold rights</t>
  </si>
  <si>
    <t>Investments in securities</t>
  </si>
  <si>
    <t>Gain (loss) on</t>
  </si>
  <si>
    <t>remeasurement of</t>
  </si>
  <si>
    <t>comprehensive income</t>
  </si>
  <si>
    <t>Gain on foreign exchange</t>
  </si>
  <si>
    <t>Hedge accounting reserve</t>
  </si>
  <si>
    <t>Cost of hedging</t>
  </si>
  <si>
    <t xml:space="preserve">Gain (loss) on 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</si>
  <si>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</si>
  <si>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</si>
  <si>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</si>
  <si>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</si>
  <si>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>other</t>
  </si>
  <si>
    <t xml:space="preserve"> comprehensive </t>
  </si>
  <si>
    <t>income</t>
  </si>
  <si>
    <t>investments measured at</t>
  </si>
  <si>
    <t xml:space="preserve">fair value through other </t>
  </si>
  <si>
    <t>on cash flow</t>
  </si>
  <si>
    <t>Gain on financial instruments</t>
  </si>
  <si>
    <t>deferred cost of</t>
  </si>
  <si>
    <t>hedging reclassified</t>
  </si>
  <si>
    <t>subsequently to</t>
  </si>
  <si>
    <t>profit or loss</t>
  </si>
  <si>
    <t>Other items of</t>
  </si>
  <si>
    <t>other comprehensive</t>
  </si>
  <si>
    <t xml:space="preserve">Consolidated financial statements </t>
  </si>
  <si>
    <t>Impact of changes in accounting policies</t>
  </si>
  <si>
    <t xml:space="preserve">      Other reserve</t>
  </si>
  <si>
    <t>Consolidated financial statements</t>
  </si>
  <si>
    <t>3, 6, 7, 21</t>
  </si>
  <si>
    <t>Gain on fair value change of financial instruments</t>
  </si>
  <si>
    <t>Cumulative gain from reclassification of cash flow hedges</t>
  </si>
  <si>
    <t xml:space="preserve">   previously recognised in other comprehensive income</t>
  </si>
  <si>
    <t>Transfer to profit or loss</t>
  </si>
  <si>
    <t>Payment Dividend</t>
  </si>
  <si>
    <t xml:space="preserve">    Dividends</t>
  </si>
  <si>
    <t>Transactions  with owners, recorded directly in equity</t>
  </si>
  <si>
    <t xml:space="preserve">  Distributions to owners of the parent</t>
  </si>
  <si>
    <t xml:space="preserve">  Total distributions to owners of the parent</t>
  </si>
  <si>
    <t>Loss on disposal of properties foreclosed</t>
  </si>
  <si>
    <t>Loss on disposal of property, plant and equipment</t>
  </si>
  <si>
    <t>Impairment loss on subrogation recoveries</t>
  </si>
  <si>
    <t>(Unaudited)</t>
  </si>
  <si>
    <t>Three-month period ended</t>
  </si>
  <si>
    <t>Exchange differences on translating financial statements</t>
  </si>
  <si>
    <t>Gain on</t>
  </si>
  <si>
    <t xml:space="preserve">Gain (loss) on remeasurement of investments measured at </t>
  </si>
  <si>
    <t xml:space="preserve">  (1,203,356,530 ordinary shares, par value at Baht 10 per share)</t>
  </si>
  <si>
    <t>Reversal of impairment losses on equity securities</t>
  </si>
  <si>
    <t xml:space="preserve">  Changes in ownership interests in subsidiaries</t>
  </si>
  <si>
    <t xml:space="preserve">    Sale of interests in subsidiary with a change in control</t>
  </si>
  <si>
    <t xml:space="preserve">  Total changes in ownership interests in subsidiaries</t>
  </si>
  <si>
    <t>Total transactions with owners, recorded directly in equity</t>
  </si>
  <si>
    <t>Comprehensive income for the period</t>
  </si>
  <si>
    <t xml:space="preserve">    Profit for the period</t>
  </si>
  <si>
    <t xml:space="preserve">    Other comprehensive income</t>
  </si>
  <si>
    <t>Total comprehensive income for the period</t>
  </si>
  <si>
    <t xml:space="preserve">    Other comprehensive income </t>
  </si>
  <si>
    <t>Net liabilities of former subsidiary from de-consolidation of subsidiary</t>
  </si>
  <si>
    <t>Net increase (decrease) in cash and cash equivalents,</t>
  </si>
  <si>
    <t>Other comprehensive income for the period, net of tax</t>
  </si>
  <si>
    <t>Total comprehensive income attributable to:</t>
  </si>
  <si>
    <r>
      <t xml:space="preserve">Less </t>
    </r>
    <r>
      <rPr>
        <sz val="11"/>
        <color rgb="FF000000"/>
        <rFont val="Times New Roman"/>
        <family val="1"/>
      </rPr>
      <t>premium ceded</t>
    </r>
  </si>
  <si>
    <t>Reversal of impairment losses on premise and equipment</t>
  </si>
  <si>
    <t xml:space="preserve">Proceeds from sale of premise and equipment </t>
  </si>
  <si>
    <t xml:space="preserve">Acquisition of premise and equipment  </t>
  </si>
  <si>
    <t>Net increase (decrease) in cash and cash equivalents</t>
  </si>
  <si>
    <t>(Gain) loss on sale of investment in subsidiary</t>
  </si>
  <si>
    <t>Goodwill</t>
  </si>
  <si>
    <t>Income tax payable</t>
  </si>
  <si>
    <t>Premises and equipment</t>
  </si>
  <si>
    <t>2023</t>
  </si>
  <si>
    <t>Balance at 1 January 2023</t>
  </si>
  <si>
    <t>9</t>
  </si>
  <si>
    <t>Gain on disposal of investments</t>
  </si>
  <si>
    <t>2, 3</t>
  </si>
  <si>
    <t>4</t>
  </si>
  <si>
    <t>2</t>
  </si>
  <si>
    <t>8</t>
  </si>
  <si>
    <t>Investments in joint venture</t>
  </si>
  <si>
    <t>Net cash generated from (used in) operating activities</t>
  </si>
  <si>
    <t>Payables for purchase of premises and equipment</t>
  </si>
  <si>
    <t>Financial instruments - Debt securities</t>
  </si>
  <si>
    <t>Financial instruments - Equity securities</t>
  </si>
  <si>
    <t>Gain on remeasurements of defined benefit plans</t>
  </si>
  <si>
    <t>Loss on revaluation of assets</t>
  </si>
  <si>
    <t>Loss on investments in equity instruments designated at</t>
  </si>
  <si>
    <t>Long-term technical reserve increase (decrease) from previous period</t>
  </si>
  <si>
    <t>10</t>
  </si>
  <si>
    <t>Unrealised loss on foreign exchange</t>
  </si>
  <si>
    <t>Dividend income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</si>
  <si>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decrease in unearned premium reserve from previous period</t>
    </r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</si>
  <si>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benefits payments and insurance claims expenses</t>
    </r>
  </si>
  <si>
    <t xml:space="preserve">        recovered from reinsurers </t>
  </si>
  <si>
    <t>Total items that will not be reclassified subsequently to profit or loss</t>
  </si>
  <si>
    <t xml:space="preserve">   subsequently to profit or loss</t>
  </si>
  <si>
    <t xml:space="preserve">   fair value through other comprehensive income </t>
  </si>
  <si>
    <t>Adjustments to reconcile profit to cash receipts (payments)</t>
  </si>
  <si>
    <t xml:space="preserve">Net cash generated from (used in) investing activities  </t>
  </si>
  <si>
    <t>Detail of cash and cash equivalents are as follow</t>
  </si>
  <si>
    <t>Cash on hand</t>
  </si>
  <si>
    <t>Cash at banks - current accounts</t>
  </si>
  <si>
    <t>Cash at banks - time deposit accounts</t>
  </si>
  <si>
    <t>Highly liquid short - term investments</t>
  </si>
  <si>
    <t>30 June</t>
  </si>
  <si>
    <t>Six-month period ended</t>
  </si>
  <si>
    <t>Six-month period ended 30 June 2023</t>
  </si>
  <si>
    <t>Balance at 30 June 2023</t>
  </si>
  <si>
    <t>as at 30 June</t>
  </si>
  <si>
    <t>Cash and cash equivalents at 30 June</t>
  </si>
  <si>
    <t>Proceeds from sale of intangible assets</t>
  </si>
  <si>
    <t>Tax expense (income)</t>
  </si>
  <si>
    <t>Profit (loss) before income tax</t>
  </si>
  <si>
    <t>Profit (loss) for the period</t>
  </si>
  <si>
    <t>Profit (loss) attributable to:</t>
  </si>
  <si>
    <t xml:space="preserve">Loss on remeasurement of investments measured at </t>
  </si>
  <si>
    <t>Loss on cash flow hedges</t>
  </si>
  <si>
    <t xml:space="preserve">Loss on deferred cost of hedging reclassified </t>
  </si>
  <si>
    <t>Cumulative loss from reclassification of cash flow hedges</t>
  </si>
  <si>
    <t>Long-term technical reserve increase from previous period</t>
  </si>
  <si>
    <t>Loss reserves</t>
  </si>
  <si>
    <t>Reversal of unearned premium reserve</t>
  </si>
  <si>
    <t>Loss on decline in value of inventories and properties foreclosed</t>
  </si>
  <si>
    <t>Acquisition of investment in subsidiary</t>
  </si>
  <si>
    <t>2, 10</t>
  </si>
  <si>
    <t>Gain on hedging</t>
  </si>
  <si>
    <t>Loss on hedging</t>
  </si>
  <si>
    <t>2024</t>
  </si>
  <si>
    <t>Six-month period ended 30 June 2024</t>
  </si>
  <si>
    <t>Balance at 1 January 2024</t>
  </si>
  <si>
    <t>Balance at 30 June 2024</t>
  </si>
  <si>
    <t>2, 11</t>
  </si>
  <si>
    <t>12</t>
  </si>
  <si>
    <t>7, 14</t>
  </si>
  <si>
    <t>5, 14 15</t>
  </si>
  <si>
    <t>2, 6, 14</t>
  </si>
  <si>
    <t>11</t>
  </si>
  <si>
    <t xml:space="preserve">    Loss for the period</t>
  </si>
  <si>
    <t xml:space="preserve">    Changes in ownership interests in subsidiaries</t>
  </si>
  <si>
    <t xml:space="preserve">Expected credit loss </t>
  </si>
  <si>
    <t>Long-term technical reserve</t>
  </si>
  <si>
    <t xml:space="preserve">Reversal of bad debts and doubtful expenses </t>
  </si>
  <si>
    <t xml:space="preserve">Gain (loss) on deferred cost of hedging reclassified </t>
  </si>
  <si>
    <t xml:space="preserve">       a change in control</t>
  </si>
  <si>
    <t xml:space="preserve">    Acquisition of interests in subsidiary without </t>
  </si>
  <si>
    <t>Loss on revaluation of derivative</t>
  </si>
  <si>
    <t xml:space="preserve">Net cash used in financing activities  </t>
  </si>
  <si>
    <r>
      <t>Basic earnings (losses) per share</t>
    </r>
    <r>
      <rPr>
        <b/>
        <i/>
        <sz val="11"/>
        <rFont val="Times New Roman"/>
        <family val="1"/>
      </rPr>
      <t xml:space="preserve"> (in Baht)</t>
    </r>
  </si>
  <si>
    <t xml:space="preserve">Net cash generated from operating activities </t>
  </si>
  <si>
    <t xml:space="preserve">  (752,097,832 ordinary shares, par value at Baht 10 per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</si>
</sst>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[$-107041E]d\ mmmm\ yyyy;@"/>
    <numFmt numFmtId="169" formatCode="#,##0.00_ ;[Red]\-#,##0.00\ "/>
    <numFmt numFmtId="170" formatCode="#,##0.00_ ;[Red]\-#,##0.00;\-"/>
    <numFmt numFmtId="171" formatCode="\t#\ ?/?"/>
    <numFmt numFmtId="172" formatCode="General_)"/>
    <numFmt numFmtId="173" formatCode="0.000"/>
    <numFmt numFmtId="174" formatCode="_(&quot;฿&quot;* \t#,##0_);_(&quot;฿&quot;* \(\t#,##0\);_(&quot;฿&quot;* &quot;-&quot;_);_(@_)"/>
    <numFmt numFmtId="175" formatCode="[$MYR]\ #,##0.00;\-[$MYR]\ #,##0.00"/>
    <numFmt numFmtId="176" formatCode="[$GBP]\ #,##0.00;\-[$GBP]\ #,##0.00"/>
    <numFmt numFmtId="177" formatCode="\t#\ ??/??"/>
    <numFmt numFmtId="178" formatCode="0.00_)"/>
    <numFmt numFmtId="179" formatCode="#,##0.000"/>
    <numFmt numFmtId="180" formatCode="0.000000"/>
    <numFmt numFmtId="181" formatCode="d\ \ด\ด\ด\ด\ &quot;พ.ศ.&quot;\ \b\b\b\b"/>
    <numFmt numFmtId="182" formatCode="\ว\ \ด\ด\ด\ด\ &quot;ค.ศ.&quot;\ \ค\ค\ค\ค"/>
    <numFmt numFmtId="183" formatCode="_(* #,##0.000_);_(* \(#,##0.000\);_(* &quot;-&quot;??_);_(@_)"/>
  </numFmts>
  <fonts count="97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b/>
      <sz val="11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4"/>
      <name val="Angsana New"/>
      <family val="1"/>
    </font>
    <font>
      <sz val="14"/>
      <name val="Times New Roman"/>
      <family val="1"/>
    </font>
  </fonts>
  <fills count="8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579">
    <xf numFmtId="0" fontId="0" fillId="0" borderId="0"/>
    <xf numFmtId="3" fontId="5" fillId="0" borderId="2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" fontId="6" fillId="0" borderId="0" applyFont="0" applyFill="0" applyBorder="0" applyAlignment="0" applyProtection="0"/>
    <xf numFmtId="0" fontId="5" fillId="0" borderId="0"/>
    <xf numFmtId="9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3" fillId="56" borderId="0"/>
    <xf numFmtId="0" fontId="33" fillId="56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3" fillId="56" borderId="0"/>
    <xf numFmtId="0" fontId="33" fillId="56" borderId="0"/>
    <xf numFmtId="0" fontId="33" fillId="56" borderId="0"/>
    <xf numFmtId="0" fontId="33" fillId="56" borderId="0"/>
    <xf numFmtId="0" fontId="33" fillId="56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4" fillId="57" borderId="0"/>
    <xf numFmtId="0" fontId="34" fillId="57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4" fillId="57" borderId="0"/>
    <xf numFmtId="0" fontId="34" fillId="57" borderId="0"/>
    <xf numFmtId="0" fontId="34" fillId="57" borderId="0"/>
    <xf numFmtId="0" fontId="34" fillId="57" borderId="0"/>
    <xf numFmtId="0" fontId="34" fillId="57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5" fillId="58" borderId="0"/>
    <xf numFmtId="0" fontId="35" fillId="58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5" fillId="58" borderId="0"/>
    <xf numFmtId="0" fontId="35" fillId="58" borderId="0"/>
    <xf numFmtId="0" fontId="35" fillId="58" borderId="0"/>
    <xf numFmtId="0" fontId="35" fillId="58" borderId="0"/>
    <xf numFmtId="0" fontId="35" fillId="58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6" fillId="0" borderId="0"/>
    <xf numFmtId="0" fontId="36" fillId="0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7" fillId="0" borderId="0"/>
    <xf numFmtId="0" fontId="37" fillId="0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170" fontId="14" fillId="60" borderId="27"/>
    <xf numFmtId="170" fontId="14" fillId="60" borderId="27"/>
    <xf numFmtId="170" fontId="14" fillId="60" borderId="27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0" fontId="39" fillId="0" borderId="11"/>
    <xf numFmtId="0" fontId="39" fillId="0" borderId="11"/>
    <xf numFmtId="0" fontId="39" fillId="0" borderId="11"/>
    <xf numFmtId="0" fontId="39" fillId="0" borderId="11"/>
    <xf numFmtId="0" fontId="40" fillId="61" borderId="0"/>
    <xf numFmtId="0" fontId="40" fillId="61" borderId="0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40" fillId="61" borderId="0"/>
    <xf numFmtId="0" fontId="40" fillId="61" borderId="0"/>
    <xf numFmtId="0" fontId="40" fillId="61" borderId="0"/>
    <xf numFmtId="0" fontId="40" fillId="61" borderId="0"/>
    <xf numFmtId="0" fontId="40" fillId="61" borderId="0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14" fillId="55" borderId="0"/>
    <xf numFmtId="0" fontId="14" fillId="55" borderId="0"/>
    <xf numFmtId="0" fontId="14" fillId="55" borderId="0"/>
    <xf numFmtId="0" fontId="14" fillId="55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3" fillId="56" borderId="0"/>
    <xf numFmtId="0" fontId="33" fillId="56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3" fillId="56" borderId="0"/>
    <xf numFmtId="0" fontId="33" fillId="56" borderId="0"/>
    <xf numFmtId="0" fontId="33" fillId="56" borderId="0"/>
    <xf numFmtId="0" fontId="33" fillId="56" borderId="0"/>
    <xf numFmtId="0" fontId="33" fillId="56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4" fillId="57" borderId="0"/>
    <xf numFmtId="0" fontId="34" fillId="57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4" fillId="57" borderId="0"/>
    <xf numFmtId="0" fontId="34" fillId="57" borderId="0"/>
    <xf numFmtId="0" fontId="34" fillId="57" borderId="0"/>
    <xf numFmtId="0" fontId="34" fillId="57" borderId="0"/>
    <xf numFmtId="0" fontId="34" fillId="57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5" fillId="58" borderId="0"/>
    <xf numFmtId="0" fontId="35" fillId="58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5" fillId="58" borderId="0"/>
    <xf numFmtId="0" fontId="35" fillId="58" borderId="0"/>
    <xf numFmtId="0" fontId="35" fillId="58" borderId="0"/>
    <xf numFmtId="0" fontId="35" fillId="58" borderId="0"/>
    <xf numFmtId="0" fontId="35" fillId="58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6" fillId="0" borderId="0"/>
    <xf numFmtId="0" fontId="36" fillId="0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7" fillId="0" borderId="0"/>
    <xf numFmtId="0" fontId="37" fillId="0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64" fillId="23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4" fillId="24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64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64" fillId="26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64" fillId="27" borderId="0" applyNumberFormat="0" applyBorder="0" applyAlignment="0" applyProtection="0"/>
    <xf numFmtId="0" fontId="12" fillId="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64" fillId="28" borderId="0" applyNumberFormat="0" applyBorder="0" applyAlignment="0" applyProtection="0"/>
    <xf numFmtId="0" fontId="12" fillId="1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64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64" fillId="3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64" fillId="31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64" fillId="32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64" fillId="33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4" fillId="34" borderId="0" applyNumberFormat="0" applyBorder="0" applyAlignment="0" applyProtection="0"/>
    <xf numFmtId="0" fontId="12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65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65" fillId="3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65" fillId="37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65" fillId="3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65" fillId="39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65" fillId="40" borderId="0" applyNumberFormat="0" applyBorder="0" applyAlignment="0" applyProtection="0"/>
    <xf numFmtId="0" fontId="12" fillId="64" borderId="0" applyNumberFormat="0" applyBorder="0" applyAlignment="0" applyProtection="0"/>
    <xf numFmtId="0" fontId="12" fillId="64" borderId="0" applyNumberFormat="0" applyBorder="0" applyAlignment="0" applyProtection="0"/>
    <xf numFmtId="0" fontId="12" fillId="65" borderId="0" applyNumberFormat="0" applyBorder="0" applyAlignment="0" applyProtection="0"/>
    <xf numFmtId="0" fontId="12" fillId="65" borderId="0" applyNumberFormat="0" applyBorder="0" applyAlignment="0" applyProtection="0"/>
    <xf numFmtId="0" fontId="15" fillId="66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65" fillId="41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8" borderId="0" applyNumberFormat="0" applyBorder="0" applyAlignment="0" applyProtection="0"/>
    <xf numFmtId="0" fontId="12" fillId="68" borderId="0" applyNumberFormat="0" applyBorder="0" applyAlignment="0" applyProtection="0"/>
    <xf numFmtId="0" fontId="15" fillId="69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65" fillId="42" borderId="0" applyNumberFormat="0" applyBorder="0" applyAlignment="0" applyProtection="0"/>
    <xf numFmtId="0" fontId="12" fillId="70" borderId="0" applyNumberFormat="0" applyBorder="0" applyAlignment="0" applyProtection="0"/>
    <xf numFmtId="0" fontId="12" fillId="70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15" fillId="7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65" fillId="43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12" fillId="72" borderId="0" applyNumberFormat="0" applyBorder="0" applyAlignment="0" applyProtection="0"/>
    <xf numFmtId="0" fontId="12" fillId="72" borderId="0" applyNumberFormat="0" applyBorder="0" applyAlignment="0" applyProtection="0"/>
    <xf numFmtId="0" fontId="15" fillId="7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65" fillId="44" borderId="0" applyNumberFormat="0" applyBorder="0" applyAlignment="0" applyProtection="0"/>
    <xf numFmtId="0" fontId="12" fillId="64" borderId="0" applyNumberFormat="0" applyBorder="0" applyAlignment="0" applyProtection="0"/>
    <xf numFmtId="0" fontId="12" fillId="64" borderId="0" applyNumberFormat="0" applyBorder="0" applyAlignment="0" applyProtection="0"/>
    <xf numFmtId="0" fontId="12" fillId="65" borderId="0" applyNumberFormat="0" applyBorder="0" applyAlignment="0" applyProtection="0"/>
    <xf numFmtId="0" fontId="12" fillId="65" borderId="0" applyNumberFormat="0" applyBorder="0" applyAlignment="0" applyProtection="0"/>
    <xf numFmtId="0" fontId="15" fillId="65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65" fillId="45" borderId="0" applyNumberFormat="0" applyBorder="0" applyAlignment="0" applyProtection="0"/>
    <xf numFmtId="0" fontId="12" fillId="73" borderId="0" applyNumberFormat="0" applyBorder="0" applyAlignment="0" applyProtection="0"/>
    <xf numFmtId="0" fontId="12" fillId="73" borderId="0" applyNumberFormat="0" applyBorder="0" applyAlignment="0" applyProtection="0"/>
    <xf numFmtId="0" fontId="12" fillId="68" borderId="0" applyNumberFormat="0" applyBorder="0" applyAlignment="0" applyProtection="0"/>
    <xf numFmtId="0" fontId="12" fillId="68" borderId="0" applyNumberFormat="0" applyBorder="0" applyAlignment="0" applyProtection="0"/>
    <xf numFmtId="0" fontId="15" fillId="7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65" fillId="4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66" fillId="47" borderId="0" applyNumberFormat="0" applyBorder="0" applyAlignment="0" applyProtection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2" fontId="43" fillId="0" borderId="0" applyFill="0" applyBorder="0" applyAlignment="0"/>
    <xf numFmtId="173" fontId="43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6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2" fillId="0" borderId="0" applyFill="0" applyBorder="0" applyAlignment="0"/>
    <xf numFmtId="172" fontId="43" fillId="0" borderId="0" applyFill="0" applyBorder="0" applyAlignment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67" fillId="48" borderId="15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8" fillId="20" borderId="3" applyNumberFormat="0" applyAlignment="0" applyProtection="0"/>
    <xf numFmtId="0" fontId="18" fillId="20" borderId="3" applyNumberFormat="0" applyAlignment="0" applyProtection="0"/>
    <xf numFmtId="0" fontId="68" fillId="49" borderId="16" applyNumberFormat="0" applyAlignment="0" applyProtection="0"/>
    <xf numFmtId="43" fontId="1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43" fillId="0" borderId="0" applyFont="0" applyFill="0" applyBorder="0" applyAlignment="0" applyProtection="0"/>
    <xf numFmtId="164" fontId="14" fillId="0" borderId="0" applyFont="0" applyFill="0" applyBorder="0" applyAlignment="0" applyProtection="0"/>
    <xf numFmtId="38" fontId="47" fillId="0" borderId="0"/>
    <xf numFmtId="14" fontId="48" fillId="0" borderId="0" applyFill="0" applyBorder="0" applyAlignment="0"/>
    <xf numFmtId="177" fontId="41" fillId="0" borderId="29">
      <alignment vertical="center"/>
    </xf>
    <xf numFmtId="177" fontId="41" fillId="0" borderId="29">
      <alignment vertical="center"/>
    </xf>
    <xf numFmtId="177" fontId="41" fillId="0" borderId="29">
      <alignment vertical="center"/>
    </xf>
    <xf numFmtId="177" fontId="42" fillId="0" borderId="29">
      <alignment vertical="center"/>
    </xf>
    <xf numFmtId="0" fontId="29" fillId="75" borderId="0" applyNumberFormat="0" applyBorder="0" applyAlignment="0" applyProtection="0"/>
    <xf numFmtId="0" fontId="29" fillId="76" borderId="0" applyNumberFormat="0" applyBorder="0" applyAlignment="0" applyProtection="0"/>
    <xf numFmtId="0" fontId="29" fillId="77" borderId="0" applyNumberFormat="0" applyBorder="0" applyAlignment="0" applyProtection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2" fontId="43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2" fillId="0" borderId="0" applyFill="0" applyBorder="0" applyAlignment="0"/>
    <xf numFmtId="172" fontId="43" fillId="0" borderId="0" applyFill="0" applyBorder="0" applyAlignment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70" fillId="50" borderId="0" applyNumberFormat="0" applyBorder="0" applyAlignment="0" applyProtection="0"/>
    <xf numFmtId="38" fontId="38" fillId="55" borderId="0" applyNumberFormat="0" applyBorder="0" applyAlignment="0" applyProtection="0"/>
    <xf numFmtId="38" fontId="38" fillId="55" borderId="0" applyNumberFormat="0" applyBorder="0" applyAlignment="0" applyProtection="0"/>
    <xf numFmtId="0" fontId="31" fillId="0" borderId="30" applyNumberFormat="0" applyAlignment="0" applyProtection="0">
      <alignment horizontal="left" vertical="center"/>
    </xf>
    <xf numFmtId="0" fontId="31" fillId="0" borderId="30" applyNumberFormat="0" applyAlignment="0" applyProtection="0">
      <alignment horizontal="left" vertical="center"/>
    </xf>
    <xf numFmtId="0" fontId="31" fillId="0" borderId="30" applyNumberFormat="0" applyAlignment="0" applyProtection="0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71" fillId="0" borderId="17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72" fillId="0" borderId="18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73" fillId="0" borderId="19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75" fillId="51" borderId="15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2" fontId="43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2" fillId="0" borderId="0" applyFill="0" applyBorder="0" applyAlignment="0"/>
    <xf numFmtId="172" fontId="43" fillId="0" borderId="0" applyFill="0" applyBorder="0" applyAlignment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76" fillId="0" borderId="20" applyNumberFormat="0" applyFill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77" fillId="52" borderId="0" applyNumberFormat="0" applyBorder="0" applyAlignment="0" applyProtection="0"/>
    <xf numFmtId="0" fontId="14" fillId="0" borderId="0"/>
    <xf numFmtId="178" fontId="50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0" fontId="5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78" fillId="0" borderId="0"/>
    <xf numFmtId="0" fontId="78" fillId="0" borderId="0"/>
    <xf numFmtId="0" fontId="11" fillId="0" borderId="0"/>
    <xf numFmtId="0" fontId="13" fillId="0" borderId="0"/>
    <xf numFmtId="0" fontId="78" fillId="0" borderId="0"/>
    <xf numFmtId="0" fontId="5" fillId="0" borderId="0"/>
    <xf numFmtId="0" fontId="14" fillId="0" borderId="0"/>
    <xf numFmtId="0" fontId="13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4" fillId="0" borderId="0"/>
    <xf numFmtId="0" fontId="14" fillId="0" borderId="0"/>
    <xf numFmtId="0" fontId="14" fillId="0" borderId="0"/>
    <xf numFmtId="0" fontId="79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3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63" fillId="53" borderId="21" applyNumberFormat="0" applyFont="0" applyAlignment="0" applyProtection="0"/>
    <xf numFmtId="0" fontId="63" fillId="53" borderId="21" applyNumberFormat="0" applyFont="0" applyAlignment="0" applyProtection="0"/>
    <xf numFmtId="0" fontId="63" fillId="53" borderId="21" applyNumberFormat="0" applyFont="0" applyAlignment="0" applyProtection="0"/>
    <xf numFmtId="0" fontId="63" fillId="53" borderId="21" applyNumberFormat="0" applyFont="0" applyAlignment="0" applyProtection="0"/>
    <xf numFmtId="0" fontId="63" fillId="53" borderId="21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80" fillId="48" borderId="22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52" fillId="78" borderId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2" fontId="43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2" fillId="0" borderId="0" applyFill="0" applyBorder="0" applyAlignment="0"/>
    <xf numFmtId="172" fontId="43" fillId="0" borderId="0" applyFill="0" applyBorder="0" applyAlignment="0"/>
    <xf numFmtId="4" fontId="53" fillId="21" borderId="31" applyNumberFormat="0" applyProtection="0">
      <alignment vertical="center"/>
    </xf>
    <xf numFmtId="4" fontId="53" fillId="21" borderId="31" applyNumberFormat="0" applyProtection="0">
      <alignment vertical="center"/>
    </xf>
    <xf numFmtId="4" fontId="53" fillId="21" borderId="31" applyNumberFormat="0" applyProtection="0">
      <alignment vertical="center"/>
    </xf>
    <xf numFmtId="4" fontId="53" fillId="21" borderId="31" applyNumberFormat="0" applyProtection="0">
      <alignment vertical="center"/>
    </xf>
    <xf numFmtId="4" fontId="53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3" fillId="21" borderId="31" applyNumberFormat="0" applyProtection="0">
      <alignment horizontal="left" vertical="center" indent="1"/>
    </xf>
    <xf numFmtId="4" fontId="53" fillId="21" borderId="31" applyNumberFormat="0" applyProtection="0">
      <alignment horizontal="left" vertical="center" indent="1"/>
    </xf>
    <xf numFmtId="4" fontId="53" fillId="21" borderId="31" applyNumberFormat="0" applyProtection="0">
      <alignment horizontal="left" vertical="center" indent="1"/>
    </xf>
    <xf numFmtId="4" fontId="53" fillId="21" borderId="31" applyNumberFormat="0" applyProtection="0">
      <alignment horizontal="left" vertical="center" indent="1"/>
    </xf>
    <xf numFmtId="4" fontId="53" fillId="21" borderId="31" applyNumberFormat="0" applyProtection="0">
      <alignment horizontal="left" vertical="center" indent="1"/>
    </xf>
    <xf numFmtId="0" fontId="53" fillId="21" borderId="31" applyNumberFormat="0" applyProtection="0">
      <alignment horizontal="left" vertical="top" indent="1"/>
    </xf>
    <xf numFmtId="0" fontId="53" fillId="21" borderId="31" applyNumberFormat="0" applyProtection="0">
      <alignment horizontal="left" vertical="top" indent="1"/>
    </xf>
    <xf numFmtId="0" fontId="53" fillId="21" borderId="31" applyNumberFormat="0" applyProtection="0">
      <alignment horizontal="left" vertical="top" indent="1"/>
    </xf>
    <xf numFmtId="0" fontId="53" fillId="21" borderId="31" applyNumberFormat="0" applyProtection="0">
      <alignment horizontal="left" vertical="top" indent="1"/>
    </xf>
    <xf numFmtId="0" fontId="53" fillId="21" borderId="31" applyNumberFormat="0" applyProtection="0">
      <alignment horizontal="left" vertical="top" indent="1"/>
    </xf>
    <xf numFmtId="4" fontId="53" fillId="79" borderId="0" applyNumberFormat="0" applyProtection="0">
      <alignment horizontal="left" vertical="center" indent="1"/>
    </xf>
    <xf numFmtId="4" fontId="48" fillId="3" borderId="31" applyNumberFormat="0" applyProtection="0">
      <alignment horizontal="right" vertical="center"/>
    </xf>
    <xf numFmtId="4" fontId="48" fillId="3" borderId="31" applyNumberFormat="0" applyProtection="0">
      <alignment horizontal="right" vertical="center"/>
    </xf>
    <xf numFmtId="4" fontId="48" fillId="3" borderId="31" applyNumberFormat="0" applyProtection="0">
      <alignment horizontal="right" vertical="center"/>
    </xf>
    <xf numFmtId="4" fontId="48" fillId="3" borderId="31" applyNumberFormat="0" applyProtection="0">
      <alignment horizontal="right" vertical="center"/>
    </xf>
    <xf numFmtId="4" fontId="48" fillId="3" borderId="31" applyNumberFormat="0" applyProtection="0">
      <alignment horizontal="right" vertical="center"/>
    </xf>
    <xf numFmtId="4" fontId="48" fillId="8" borderId="31" applyNumberFormat="0" applyProtection="0">
      <alignment horizontal="right" vertical="center"/>
    </xf>
    <xf numFmtId="4" fontId="48" fillId="8" borderId="31" applyNumberFormat="0" applyProtection="0">
      <alignment horizontal="right" vertical="center"/>
    </xf>
    <xf numFmtId="4" fontId="48" fillId="8" borderId="31" applyNumberFormat="0" applyProtection="0">
      <alignment horizontal="right" vertical="center"/>
    </xf>
    <xf numFmtId="4" fontId="48" fillId="8" borderId="31" applyNumberFormat="0" applyProtection="0">
      <alignment horizontal="right" vertical="center"/>
    </xf>
    <xf numFmtId="4" fontId="48" fillId="8" borderId="31" applyNumberFormat="0" applyProtection="0">
      <alignment horizontal="right" vertical="center"/>
    </xf>
    <xf numFmtId="4" fontId="48" fillId="16" borderId="31" applyNumberFormat="0" applyProtection="0">
      <alignment horizontal="right" vertical="center"/>
    </xf>
    <xf numFmtId="4" fontId="48" fillId="16" borderId="31" applyNumberFormat="0" applyProtection="0">
      <alignment horizontal="right" vertical="center"/>
    </xf>
    <xf numFmtId="4" fontId="48" fillId="16" borderId="31" applyNumberFormat="0" applyProtection="0">
      <alignment horizontal="right" vertical="center"/>
    </xf>
    <xf numFmtId="4" fontId="48" fillId="16" borderId="31" applyNumberFormat="0" applyProtection="0">
      <alignment horizontal="right" vertical="center"/>
    </xf>
    <xf numFmtId="4" fontId="48" fillId="16" borderId="31" applyNumberFormat="0" applyProtection="0">
      <alignment horizontal="right" vertical="center"/>
    </xf>
    <xf numFmtId="4" fontId="48" fillId="10" borderId="31" applyNumberFormat="0" applyProtection="0">
      <alignment horizontal="right" vertical="center"/>
    </xf>
    <xf numFmtId="4" fontId="48" fillId="10" borderId="31" applyNumberFormat="0" applyProtection="0">
      <alignment horizontal="right" vertical="center"/>
    </xf>
    <xf numFmtId="4" fontId="48" fillId="10" borderId="31" applyNumberFormat="0" applyProtection="0">
      <alignment horizontal="right" vertical="center"/>
    </xf>
    <xf numFmtId="4" fontId="48" fillId="10" borderId="31" applyNumberFormat="0" applyProtection="0">
      <alignment horizontal="right" vertical="center"/>
    </xf>
    <xf numFmtId="4" fontId="48" fillId="10" borderId="31" applyNumberFormat="0" applyProtection="0">
      <alignment horizontal="right" vertical="center"/>
    </xf>
    <xf numFmtId="4" fontId="48" fillId="14" borderId="31" applyNumberFormat="0" applyProtection="0">
      <alignment horizontal="right" vertical="center"/>
    </xf>
    <xf numFmtId="4" fontId="48" fillId="14" borderId="31" applyNumberFormat="0" applyProtection="0">
      <alignment horizontal="right" vertical="center"/>
    </xf>
    <xf numFmtId="4" fontId="48" fillId="14" borderId="31" applyNumberFormat="0" applyProtection="0">
      <alignment horizontal="right" vertical="center"/>
    </xf>
    <xf numFmtId="4" fontId="48" fillId="14" borderId="31" applyNumberFormat="0" applyProtection="0">
      <alignment horizontal="right" vertical="center"/>
    </xf>
    <xf numFmtId="4" fontId="48" fillId="14" borderId="31" applyNumberFormat="0" applyProtection="0">
      <alignment horizontal="right" vertical="center"/>
    </xf>
    <xf numFmtId="4" fontId="48" fillId="18" borderId="31" applyNumberFormat="0" applyProtection="0">
      <alignment horizontal="right" vertical="center"/>
    </xf>
    <xf numFmtId="4" fontId="48" fillId="18" borderId="31" applyNumberFormat="0" applyProtection="0">
      <alignment horizontal="right" vertical="center"/>
    </xf>
    <xf numFmtId="4" fontId="48" fillId="18" borderId="31" applyNumberFormat="0" applyProtection="0">
      <alignment horizontal="right" vertical="center"/>
    </xf>
    <xf numFmtId="4" fontId="48" fillId="18" borderId="31" applyNumberFormat="0" applyProtection="0">
      <alignment horizontal="right" vertical="center"/>
    </xf>
    <xf numFmtId="4" fontId="48" fillId="18" borderId="31" applyNumberFormat="0" applyProtection="0">
      <alignment horizontal="right" vertical="center"/>
    </xf>
    <xf numFmtId="4" fontId="48" fillId="17" borderId="31" applyNumberFormat="0" applyProtection="0">
      <alignment horizontal="right" vertical="center"/>
    </xf>
    <xf numFmtId="4" fontId="48" fillId="17" borderId="31" applyNumberFormat="0" applyProtection="0">
      <alignment horizontal="right" vertical="center"/>
    </xf>
    <xf numFmtId="4" fontId="48" fillId="17" borderId="31" applyNumberFormat="0" applyProtection="0">
      <alignment horizontal="right" vertical="center"/>
    </xf>
    <xf numFmtId="4" fontId="48" fillId="17" borderId="31" applyNumberFormat="0" applyProtection="0">
      <alignment horizontal="right" vertical="center"/>
    </xf>
    <xf numFmtId="4" fontId="48" fillId="17" borderId="31" applyNumberFormat="0" applyProtection="0">
      <alignment horizontal="right" vertical="center"/>
    </xf>
    <xf numFmtId="4" fontId="48" fillId="80" borderId="31" applyNumberFormat="0" applyProtection="0">
      <alignment horizontal="right" vertical="center"/>
    </xf>
    <xf numFmtId="4" fontId="48" fillId="80" borderId="31" applyNumberFormat="0" applyProtection="0">
      <alignment horizontal="right" vertical="center"/>
    </xf>
    <xf numFmtId="4" fontId="48" fillId="80" borderId="31" applyNumberFormat="0" applyProtection="0">
      <alignment horizontal="right" vertical="center"/>
    </xf>
    <xf numFmtId="4" fontId="48" fillId="80" borderId="31" applyNumberFormat="0" applyProtection="0">
      <alignment horizontal="right" vertical="center"/>
    </xf>
    <xf numFmtId="4" fontId="48" fillId="80" borderId="31" applyNumberFormat="0" applyProtection="0">
      <alignment horizontal="right" vertical="center"/>
    </xf>
    <xf numFmtId="4" fontId="48" fillId="9" borderId="31" applyNumberFormat="0" applyProtection="0">
      <alignment horizontal="right" vertical="center"/>
    </xf>
    <xf numFmtId="4" fontId="48" fillId="9" borderId="31" applyNumberFormat="0" applyProtection="0">
      <alignment horizontal="right" vertical="center"/>
    </xf>
    <xf numFmtId="4" fontId="48" fillId="9" borderId="31" applyNumberFormat="0" applyProtection="0">
      <alignment horizontal="right" vertical="center"/>
    </xf>
    <xf numFmtId="4" fontId="48" fillId="9" borderId="31" applyNumberFormat="0" applyProtection="0">
      <alignment horizontal="right" vertical="center"/>
    </xf>
    <xf numFmtId="4" fontId="48" fillId="9" borderId="31" applyNumberFormat="0" applyProtection="0">
      <alignment horizontal="right" vertical="center"/>
    </xf>
    <xf numFmtId="4" fontId="53" fillId="81" borderId="32" applyNumberFormat="0" applyProtection="0">
      <alignment horizontal="left" vertical="center" indent="1"/>
    </xf>
    <xf numFmtId="4" fontId="53" fillId="81" borderId="32" applyNumberFormat="0" applyProtection="0">
      <alignment horizontal="left" vertical="center" indent="1"/>
    </xf>
    <xf numFmtId="4" fontId="53" fillId="81" borderId="32" applyNumberFormat="0" applyProtection="0">
      <alignment horizontal="left" vertical="center" indent="1"/>
    </xf>
    <xf numFmtId="4" fontId="48" fillId="82" borderId="0" applyNumberFormat="0" applyProtection="0">
      <alignment horizontal="left" vertical="center" indent="1"/>
    </xf>
    <xf numFmtId="4" fontId="55" fillId="83" borderId="0" applyNumberFormat="0" applyProtection="0">
      <alignment horizontal="left" vertical="center" indent="1"/>
    </xf>
    <xf numFmtId="4" fontId="48" fillId="79" borderId="31" applyNumberFormat="0" applyProtection="0">
      <alignment horizontal="right" vertical="center"/>
    </xf>
    <xf numFmtId="4" fontId="48" fillId="79" borderId="31" applyNumberFormat="0" applyProtection="0">
      <alignment horizontal="right" vertical="center"/>
    </xf>
    <xf numFmtId="4" fontId="48" fillId="79" borderId="31" applyNumberFormat="0" applyProtection="0">
      <alignment horizontal="right" vertical="center"/>
    </xf>
    <xf numFmtId="4" fontId="48" fillId="79" borderId="31" applyNumberFormat="0" applyProtection="0">
      <alignment horizontal="right" vertical="center"/>
    </xf>
    <xf numFmtId="4" fontId="48" fillId="79" borderId="31" applyNumberFormat="0" applyProtection="0">
      <alignment horizontal="right" vertical="center"/>
    </xf>
    <xf numFmtId="4" fontId="48" fillId="82" borderId="0" applyNumberFormat="0" applyProtection="0">
      <alignment horizontal="left" vertical="center" indent="1"/>
    </xf>
    <xf numFmtId="4" fontId="48" fillId="79" borderId="0" applyNumberFormat="0" applyProtection="0">
      <alignment horizontal="left" vertical="center" indent="1"/>
    </xf>
    <xf numFmtId="0" fontId="14" fillId="83" borderId="31" applyNumberFormat="0" applyProtection="0">
      <alignment horizontal="left" vertical="center" indent="1"/>
    </xf>
    <xf numFmtId="0" fontId="14" fillId="83" borderId="31" applyNumberFormat="0" applyProtection="0">
      <alignment horizontal="left" vertical="center" indent="1"/>
    </xf>
    <xf numFmtId="0" fontId="14" fillId="83" borderId="31" applyNumberFormat="0" applyProtection="0">
      <alignment horizontal="left" vertical="center" indent="1"/>
    </xf>
    <xf numFmtId="0" fontId="14" fillId="83" borderId="31" applyNumberFormat="0" applyProtection="0">
      <alignment horizontal="left" vertical="center" indent="1"/>
    </xf>
    <xf numFmtId="0" fontId="14" fillId="83" borderId="31" applyNumberFormat="0" applyProtection="0">
      <alignment horizontal="left" vertical="center" indent="1"/>
    </xf>
    <xf numFmtId="0" fontId="14" fillId="83" borderId="31" applyNumberFormat="0" applyProtection="0">
      <alignment horizontal="left" vertical="top" indent="1"/>
    </xf>
    <xf numFmtId="0" fontId="14" fillId="83" borderId="31" applyNumberFormat="0" applyProtection="0">
      <alignment horizontal="left" vertical="top" indent="1"/>
    </xf>
    <xf numFmtId="0" fontId="14" fillId="83" borderId="31" applyNumberFormat="0" applyProtection="0">
      <alignment horizontal="left" vertical="top" indent="1"/>
    </xf>
    <xf numFmtId="0" fontId="14" fillId="83" borderId="31" applyNumberFormat="0" applyProtection="0">
      <alignment horizontal="left" vertical="top" indent="1"/>
    </xf>
    <xf numFmtId="0" fontId="14" fillId="83" borderId="31" applyNumberFormat="0" applyProtection="0">
      <alignment horizontal="left" vertical="top" indent="1"/>
    </xf>
    <xf numFmtId="0" fontId="14" fillId="79" borderId="31" applyNumberFormat="0" applyProtection="0">
      <alignment horizontal="left" vertical="center" indent="1"/>
    </xf>
    <xf numFmtId="0" fontId="14" fillId="79" borderId="31" applyNumberFormat="0" applyProtection="0">
      <alignment horizontal="left" vertical="center" indent="1"/>
    </xf>
    <xf numFmtId="0" fontId="14" fillId="79" borderId="31" applyNumberFormat="0" applyProtection="0">
      <alignment horizontal="left" vertical="center" indent="1"/>
    </xf>
    <xf numFmtId="0" fontId="14" fillId="79" borderId="31" applyNumberFormat="0" applyProtection="0">
      <alignment horizontal="left" vertical="center" indent="1"/>
    </xf>
    <xf numFmtId="0" fontId="14" fillId="79" borderId="31" applyNumberFormat="0" applyProtection="0">
      <alignment horizontal="left" vertical="center" indent="1"/>
    </xf>
    <xf numFmtId="0" fontId="14" fillId="79" borderId="31" applyNumberFormat="0" applyProtection="0">
      <alignment horizontal="left" vertical="top" indent="1"/>
    </xf>
    <xf numFmtId="0" fontId="14" fillId="79" borderId="31" applyNumberFormat="0" applyProtection="0">
      <alignment horizontal="left" vertical="top" indent="1"/>
    </xf>
    <xf numFmtId="0" fontId="14" fillId="79" borderId="31" applyNumberFormat="0" applyProtection="0">
      <alignment horizontal="left" vertical="top" indent="1"/>
    </xf>
    <xf numFmtId="0" fontId="14" fillId="79" borderId="31" applyNumberFormat="0" applyProtection="0">
      <alignment horizontal="left" vertical="top" indent="1"/>
    </xf>
    <xf numFmtId="0" fontId="14" fillId="79" borderId="31" applyNumberFormat="0" applyProtection="0">
      <alignment horizontal="left" vertical="top" indent="1"/>
    </xf>
    <xf numFmtId="0" fontId="14" fillId="7" borderId="31" applyNumberFormat="0" applyProtection="0">
      <alignment horizontal="left" vertical="center" indent="1"/>
    </xf>
    <xf numFmtId="0" fontId="14" fillId="7" borderId="31" applyNumberFormat="0" applyProtection="0">
      <alignment horizontal="left" vertical="center" indent="1"/>
    </xf>
    <xf numFmtId="0" fontId="14" fillId="7" borderId="31" applyNumberFormat="0" applyProtection="0">
      <alignment horizontal="left" vertical="center" indent="1"/>
    </xf>
    <xf numFmtId="0" fontId="14" fillId="7" borderId="31" applyNumberFormat="0" applyProtection="0">
      <alignment horizontal="left" vertical="center" indent="1"/>
    </xf>
    <xf numFmtId="0" fontId="14" fillId="7" borderId="31" applyNumberFormat="0" applyProtection="0">
      <alignment horizontal="left" vertical="center" indent="1"/>
    </xf>
    <xf numFmtId="0" fontId="14" fillId="7" borderId="31" applyNumberFormat="0" applyProtection="0">
      <alignment horizontal="left" vertical="top" indent="1"/>
    </xf>
    <xf numFmtId="0" fontId="14" fillId="7" borderId="31" applyNumberFormat="0" applyProtection="0">
      <alignment horizontal="left" vertical="top" indent="1"/>
    </xf>
    <xf numFmtId="0" fontId="14" fillId="7" borderId="31" applyNumberFormat="0" applyProtection="0">
      <alignment horizontal="left" vertical="top" indent="1"/>
    </xf>
    <xf numFmtId="0" fontId="14" fillId="7" borderId="31" applyNumberFormat="0" applyProtection="0">
      <alignment horizontal="left" vertical="top" indent="1"/>
    </xf>
    <xf numFmtId="0" fontId="14" fillId="7" borderId="31" applyNumberFormat="0" applyProtection="0">
      <alignment horizontal="left" vertical="top" indent="1"/>
    </xf>
    <xf numFmtId="0" fontId="14" fillId="82" borderId="31" applyNumberFormat="0" applyProtection="0">
      <alignment horizontal="left" vertical="center" indent="1"/>
    </xf>
    <xf numFmtId="0" fontId="14" fillId="82" borderId="31" applyNumberFormat="0" applyProtection="0">
      <alignment horizontal="left" vertical="center" indent="1"/>
    </xf>
    <xf numFmtId="0" fontId="14" fillId="82" borderId="31" applyNumberFormat="0" applyProtection="0">
      <alignment horizontal="left" vertical="center" indent="1"/>
    </xf>
    <xf numFmtId="0" fontId="14" fillId="82" borderId="31" applyNumberFormat="0" applyProtection="0">
      <alignment horizontal="left" vertical="center" indent="1"/>
    </xf>
    <xf numFmtId="0" fontId="14" fillId="82" borderId="31" applyNumberFormat="0" applyProtection="0">
      <alignment horizontal="left" vertical="center" indent="1"/>
    </xf>
    <xf numFmtId="0" fontId="14" fillId="82" borderId="31" applyNumberFormat="0" applyProtection="0">
      <alignment horizontal="left" vertical="top" indent="1"/>
    </xf>
    <xf numFmtId="0" fontId="14" fillId="82" borderId="31" applyNumberFormat="0" applyProtection="0">
      <alignment horizontal="left" vertical="top" indent="1"/>
    </xf>
    <xf numFmtId="0" fontId="14" fillId="82" borderId="31" applyNumberFormat="0" applyProtection="0">
      <alignment horizontal="left" vertical="top" indent="1"/>
    </xf>
    <xf numFmtId="0" fontId="14" fillId="82" borderId="31" applyNumberFormat="0" applyProtection="0">
      <alignment horizontal="left" vertical="top" indent="1"/>
    </xf>
    <xf numFmtId="0" fontId="14" fillId="82" borderId="31" applyNumberFormat="0" applyProtection="0">
      <alignment horizontal="left" vertical="top" indent="1"/>
    </xf>
    <xf numFmtId="0" fontId="14" fillId="63" borderId="2" applyNumberFormat="0">
      <protection locked="0"/>
    </xf>
    <xf numFmtId="0" fontId="14" fillId="63" borderId="2" applyNumberFormat="0">
      <protection locked="0"/>
    </xf>
    <xf numFmtId="0" fontId="14" fillId="63" borderId="2" applyNumberFormat="0">
      <protection locked="0"/>
    </xf>
    <xf numFmtId="0" fontId="14" fillId="63" borderId="2" applyNumberFormat="0">
      <protection locked="0"/>
    </xf>
    <xf numFmtId="4" fontId="48" fillId="22" borderId="31" applyNumberFormat="0" applyProtection="0">
      <alignment vertical="center"/>
    </xf>
    <xf numFmtId="4" fontId="48" fillId="22" borderId="31" applyNumberFormat="0" applyProtection="0">
      <alignment vertical="center"/>
    </xf>
    <xf numFmtId="4" fontId="48" fillId="22" borderId="31" applyNumberFormat="0" applyProtection="0">
      <alignment vertical="center"/>
    </xf>
    <xf numFmtId="4" fontId="48" fillId="22" borderId="31" applyNumberFormat="0" applyProtection="0">
      <alignment vertical="center"/>
    </xf>
    <xf numFmtId="4" fontId="48" fillId="22" borderId="31" applyNumberFormat="0" applyProtection="0">
      <alignment vertical="center"/>
    </xf>
    <xf numFmtId="4" fontId="56" fillId="22" borderId="31" applyNumberFormat="0" applyProtection="0">
      <alignment vertical="center"/>
    </xf>
    <xf numFmtId="4" fontId="56" fillId="22" borderId="31" applyNumberFormat="0" applyProtection="0">
      <alignment vertical="center"/>
    </xf>
    <xf numFmtId="4" fontId="56" fillId="22" borderId="31" applyNumberFormat="0" applyProtection="0">
      <alignment vertical="center"/>
    </xf>
    <xf numFmtId="4" fontId="56" fillId="22" borderId="31" applyNumberFormat="0" applyProtection="0">
      <alignment vertical="center"/>
    </xf>
    <xf numFmtId="4" fontId="56" fillId="22" borderId="31" applyNumberFormat="0" applyProtection="0">
      <alignment vertical="center"/>
    </xf>
    <xf numFmtId="4" fontId="48" fillId="22" borderId="31" applyNumberFormat="0" applyProtection="0">
      <alignment horizontal="left" vertical="center" indent="1"/>
    </xf>
    <xf numFmtId="4" fontId="48" fillId="22" borderId="31" applyNumberFormat="0" applyProtection="0">
      <alignment horizontal="left" vertical="center" indent="1"/>
    </xf>
    <xf numFmtId="4" fontId="48" fillId="22" borderId="31" applyNumberFormat="0" applyProtection="0">
      <alignment horizontal="left" vertical="center" indent="1"/>
    </xf>
    <xf numFmtId="4" fontId="48" fillId="22" borderId="31" applyNumberFormat="0" applyProtection="0">
      <alignment horizontal="left" vertical="center" indent="1"/>
    </xf>
    <xf numFmtId="4" fontId="48" fillId="22" borderId="31" applyNumberFormat="0" applyProtection="0">
      <alignment horizontal="left" vertical="center" indent="1"/>
    </xf>
    <xf numFmtId="0" fontId="48" fillId="22" borderId="31" applyNumberFormat="0" applyProtection="0">
      <alignment horizontal="left" vertical="top" indent="1"/>
    </xf>
    <xf numFmtId="0" fontId="48" fillId="22" borderId="31" applyNumberFormat="0" applyProtection="0">
      <alignment horizontal="left" vertical="top" indent="1"/>
    </xf>
    <xf numFmtId="0" fontId="48" fillId="22" borderId="31" applyNumberFormat="0" applyProtection="0">
      <alignment horizontal="left" vertical="top" indent="1"/>
    </xf>
    <xf numFmtId="0" fontId="48" fillId="22" borderId="31" applyNumberFormat="0" applyProtection="0">
      <alignment horizontal="left" vertical="top" indent="1"/>
    </xf>
    <xf numFmtId="0" fontId="48" fillId="22" borderId="31" applyNumberFormat="0" applyProtection="0">
      <alignment horizontal="left" vertical="top" indent="1"/>
    </xf>
    <xf numFmtId="4" fontId="48" fillId="82" borderId="31" applyNumberFormat="0" applyProtection="0">
      <alignment horizontal="right" vertical="center"/>
    </xf>
    <xf numFmtId="4" fontId="48" fillId="82" borderId="31" applyNumberFormat="0" applyProtection="0">
      <alignment horizontal="right" vertical="center"/>
    </xf>
    <xf numFmtId="4" fontId="48" fillId="82" borderId="31" applyNumberFormat="0" applyProtection="0">
      <alignment horizontal="right" vertical="center"/>
    </xf>
    <xf numFmtId="4" fontId="48" fillId="82" borderId="31" applyNumberFormat="0" applyProtection="0">
      <alignment horizontal="right" vertical="center"/>
    </xf>
    <xf numFmtId="4" fontId="48" fillId="82" borderId="31" applyNumberFormat="0" applyProtection="0">
      <alignment horizontal="right" vertical="center"/>
    </xf>
    <xf numFmtId="4" fontId="56" fillId="82" borderId="31" applyNumberFormat="0" applyProtection="0">
      <alignment horizontal="right" vertical="center"/>
    </xf>
    <xf numFmtId="4" fontId="56" fillId="82" borderId="31" applyNumberFormat="0" applyProtection="0">
      <alignment horizontal="right" vertical="center"/>
    </xf>
    <xf numFmtId="4" fontId="56" fillId="82" borderId="31" applyNumberFormat="0" applyProtection="0">
      <alignment horizontal="right" vertical="center"/>
    </xf>
    <xf numFmtId="4" fontId="56" fillId="82" borderId="31" applyNumberFormat="0" applyProtection="0">
      <alignment horizontal="right" vertical="center"/>
    </xf>
    <xf numFmtId="4" fontId="56" fillId="82" borderId="31" applyNumberFormat="0" applyProtection="0">
      <alignment horizontal="right" vertical="center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0" fontId="48" fillId="79" borderId="31" applyNumberFormat="0" applyProtection="0">
      <alignment horizontal="left" vertical="top" indent="1"/>
    </xf>
    <xf numFmtId="0" fontId="48" fillId="79" borderId="31" applyNumberFormat="0" applyProtection="0">
      <alignment horizontal="left" vertical="top" indent="1"/>
    </xf>
    <xf numFmtId="0" fontId="48" fillId="79" borderId="31" applyNumberFormat="0" applyProtection="0">
      <alignment horizontal="left" vertical="top" indent="1"/>
    </xf>
    <xf numFmtId="0" fontId="48" fillId="79" borderId="31" applyNumberFormat="0" applyProtection="0">
      <alignment horizontal="left" vertical="top" indent="1"/>
    </xf>
    <xf numFmtId="0" fontId="48" fillId="79" borderId="31" applyNumberFormat="0" applyProtection="0">
      <alignment horizontal="left" vertical="top" indent="1"/>
    </xf>
    <xf numFmtId="4" fontId="57" fillId="84" borderId="0" applyNumberFormat="0" applyProtection="0">
      <alignment horizontal="left" vertical="center" indent="1"/>
    </xf>
    <xf numFmtId="4" fontId="58" fillId="82" borderId="31" applyNumberFormat="0" applyProtection="0">
      <alignment horizontal="right" vertical="center"/>
    </xf>
    <xf numFmtId="4" fontId="58" fillId="82" borderId="31" applyNumberFormat="0" applyProtection="0">
      <alignment horizontal="right" vertical="center"/>
    </xf>
    <xf numFmtId="4" fontId="58" fillId="82" borderId="31" applyNumberFormat="0" applyProtection="0">
      <alignment horizontal="right" vertical="center"/>
    </xf>
    <xf numFmtId="4" fontId="58" fillId="82" borderId="31" applyNumberFormat="0" applyProtection="0">
      <alignment horizontal="right" vertical="center"/>
    </xf>
    <xf numFmtId="4" fontId="58" fillId="82" borderId="31" applyNumberFormat="0" applyProtection="0">
      <alignment horizontal="right" vertical="center"/>
    </xf>
    <xf numFmtId="0" fontId="59" fillId="0" borderId="0" applyNumberFormat="0" applyFill="0" applyBorder="0" applyAlignment="0" applyProtection="0"/>
    <xf numFmtId="0" fontId="51" fillId="0" borderId="0"/>
    <xf numFmtId="180" fontId="14" fillId="0" borderId="0">
      <alignment horizontal="left" wrapText="1"/>
    </xf>
    <xf numFmtId="180" fontId="14" fillId="0" borderId="0">
      <alignment horizontal="left" wrapText="1"/>
    </xf>
    <xf numFmtId="180" fontId="14" fillId="0" borderId="0">
      <alignment horizontal="left" wrapText="1"/>
    </xf>
    <xf numFmtId="180" fontId="14" fillId="0" borderId="0">
      <alignment horizontal="left" wrapText="1"/>
    </xf>
    <xf numFmtId="0" fontId="48" fillId="0" borderId="0" applyNumberFormat="0" applyBorder="0" applyAlignment="0"/>
    <xf numFmtId="0" fontId="48" fillId="0" borderId="0" applyNumberFormat="0" applyBorder="0" applyAlignment="0"/>
    <xf numFmtId="49" fontId="48" fillId="0" borderId="0" applyFill="0" applyBorder="0" applyAlignment="0"/>
    <xf numFmtId="181" fontId="41" fillId="0" borderId="0" applyFill="0" applyBorder="0" applyAlignment="0"/>
    <xf numFmtId="181" fontId="41" fillId="0" borderId="0" applyFill="0" applyBorder="0" applyAlignment="0"/>
    <xf numFmtId="181" fontId="41" fillId="0" borderId="0" applyFill="0" applyBorder="0" applyAlignment="0"/>
    <xf numFmtId="181" fontId="42" fillId="0" borderId="0" applyFill="0" applyBorder="0" applyAlignment="0"/>
    <xf numFmtId="182" fontId="41" fillId="0" borderId="0" applyFill="0" applyBorder="0" applyAlignment="0"/>
    <xf numFmtId="182" fontId="41" fillId="0" borderId="0" applyFill="0" applyBorder="0" applyAlignment="0"/>
    <xf numFmtId="182" fontId="41" fillId="0" borderId="0" applyFill="0" applyBorder="0" applyAlignment="0"/>
    <xf numFmtId="182" fontId="42" fillId="0" borderId="0" applyFill="0" applyBorder="0" applyAlignment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82" fillId="0" borderId="23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68" fontId="4" fillId="0" borderId="0"/>
    <xf numFmtId="0" fontId="62" fillId="0" borderId="0"/>
    <xf numFmtId="0" fontId="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</cellStyleXfs>
  <cellXfs count="163">
    <xf numFmtId="0" fontId="0" fillId="0" borderId="0" xfId="0"/>
    <xf numFmtId="0" fontId="7" fillId="0" borderId="0" xfId="0" applyFont="1"/>
    <xf numFmtId="0" fontId="84" fillId="0" borderId="0" xfId="0" applyFont="1" applyAlignment="1">
      <alignment horizontal="center"/>
    </xf>
    <xf numFmtId="0" fontId="85" fillId="0" borderId="0" xfId="0" applyFont="1"/>
    <xf numFmtId="167" fontId="86" fillId="0" borderId="0" xfId="2" applyNumberFormat="1" applyFont="1" applyAlignment="1"/>
    <xf numFmtId="167" fontId="85" fillId="0" borderId="0" xfId="2" applyNumberFormat="1" applyFont="1" applyFill="1" applyBorder="1" applyAlignment="1">
      <alignment horizontal="right"/>
    </xf>
    <xf numFmtId="0" fontId="90" fillId="0" borderId="0" xfId="0" applyFont="1"/>
    <xf numFmtId="37" fontId="85" fillId="0" borderId="0" xfId="0" applyNumberFormat="1" applyFont="1" applyAlignment="1">
      <alignment horizontal="right"/>
    </xf>
    <xf numFmtId="0" fontId="85" fillId="0" borderId="0" xfId="0" applyFont="1" applyAlignment="1">
      <alignment horizontal="left"/>
    </xf>
    <xf numFmtId="167" fontId="7" fillId="0" borderId="0" xfId="2" applyNumberFormat="1" applyFont="1" applyFill="1" applyBorder="1" applyAlignment="1">
      <alignment horizontal="right"/>
    </xf>
    <xf numFmtId="167" fontId="85" fillId="0" borderId="0" xfId="2" applyNumberFormat="1" applyFont="1" applyFill="1" applyAlignment="1">
      <alignment horizontal="right"/>
    </xf>
    <xf numFmtId="0" fontId="7" fillId="0" borderId="0" xfId="0" applyFont="1" applyAlignment="1">
      <alignment horizontal="left"/>
    </xf>
    <xf numFmtId="167" fontId="7" fillId="0" borderId="14" xfId="2" applyNumberFormat="1" applyFont="1" applyFill="1" applyBorder="1" applyAlignment="1">
      <alignment horizontal="right"/>
    </xf>
    <xf numFmtId="167" fontId="7" fillId="0" borderId="0" xfId="2" applyNumberFormat="1" applyFont="1" applyFill="1" applyAlignment="1">
      <alignment horizontal="center"/>
    </xf>
    <xf numFmtId="167" fontId="84" fillId="0" borderId="0" xfId="2" applyNumberFormat="1" applyFont="1" applyFill="1" applyAlignment="1">
      <alignment horizontal="center"/>
    </xf>
    <xf numFmtId="167" fontId="7" fillId="0" borderId="0" xfId="2" applyNumberFormat="1" applyFont="1" applyFill="1" applyAlignment="1">
      <alignment horizontal="right"/>
    </xf>
    <xf numFmtId="167" fontId="85" fillId="0" borderId="0" xfId="2" applyNumberFormat="1" applyFont="1" applyAlignment="1"/>
    <xf numFmtId="0" fontId="93" fillId="0" borderId="0" xfId="0" applyFont="1"/>
    <xf numFmtId="0" fontId="47" fillId="0" borderId="0" xfId="0" applyFont="1"/>
    <xf numFmtId="167" fontId="85" fillId="0" borderId="0" xfId="2672" applyNumberFormat="1" applyFont="1" applyFill="1" applyAlignment="1"/>
    <xf numFmtId="167" fontId="7" fillId="0" borderId="0" xfId="2672" applyNumberFormat="1" applyFont="1" applyFill="1" applyAlignment="1">
      <alignment horizontal="center"/>
    </xf>
    <xf numFmtId="167" fontId="85" fillId="0" borderId="0" xfId="2672" applyNumberFormat="1" applyFont="1" applyFill="1" applyAlignment="1">
      <alignment horizontal="center"/>
    </xf>
    <xf numFmtId="167" fontId="7" fillId="0" borderId="0" xfId="2" applyNumberFormat="1" applyFont="1" applyFill="1" applyAlignment="1"/>
    <xf numFmtId="167" fontId="7" fillId="0" borderId="0" xfId="2" applyNumberFormat="1" applyFont="1" applyFill="1" applyBorder="1" applyAlignment="1"/>
    <xf numFmtId="167" fontId="85" fillId="0" borderId="0" xfId="2" applyNumberFormat="1" applyFont="1" applyFill="1" applyBorder="1" applyAlignment="1"/>
    <xf numFmtId="167" fontId="85" fillId="0" borderId="0" xfId="2" applyNumberFormat="1" applyFont="1" applyFill="1" applyAlignment="1"/>
    <xf numFmtId="0" fontId="85" fillId="0" borderId="0" xfId="0" applyFont="1" applyAlignment="1">
      <alignment horizontal="center"/>
    </xf>
    <xf numFmtId="0" fontId="84" fillId="0" borderId="0" xfId="3364" applyFont="1"/>
    <xf numFmtId="0" fontId="85" fillId="0" borderId="0" xfId="3364" applyFont="1"/>
    <xf numFmtId="0" fontId="85" fillId="0" borderId="0" xfId="1" applyNumberFormat="1" applyFont="1" applyBorder="1" applyAlignment="1">
      <alignment horizontal="left"/>
    </xf>
    <xf numFmtId="167" fontId="85" fillId="0" borderId="0" xfId="2" applyNumberFormat="1" applyFont="1" applyFill="1" applyBorder="1" applyAlignment="1">
      <alignment horizontal="left"/>
    </xf>
    <xf numFmtId="0" fontId="7" fillId="0" borderId="0" xfId="1" applyNumberFormat="1" applyFont="1" applyBorder="1" applyAlignment="1">
      <alignment horizontal="left"/>
    </xf>
    <xf numFmtId="167" fontId="7" fillId="0" borderId="0" xfId="2" applyNumberFormat="1" applyFont="1" applyFill="1" applyBorder="1" applyAlignment="1">
      <alignment horizontal="left"/>
    </xf>
    <xf numFmtId="0" fontId="84" fillId="0" borderId="0" xfId="1" applyNumberFormat="1" applyFont="1" applyBorder="1" applyAlignment="1">
      <alignment horizontal="center"/>
    </xf>
    <xf numFmtId="0" fontId="90" fillId="0" borderId="0" xfId="0" applyFont="1" applyAlignment="1">
      <alignment horizontal="left"/>
    </xf>
    <xf numFmtId="37" fontId="85" fillId="0" borderId="0" xfId="0" applyNumberFormat="1" applyFont="1"/>
    <xf numFmtId="167" fontId="86" fillId="0" borderId="0" xfId="2" applyNumberFormat="1" applyFont="1" applyFill="1" applyAlignment="1"/>
    <xf numFmtId="0" fontId="87" fillId="0" borderId="0" xfId="0" applyFont="1" applyAlignment="1">
      <alignment horizontal="left"/>
    </xf>
    <xf numFmtId="167" fontId="89" fillId="0" borderId="0" xfId="2" applyNumberFormat="1" applyFont="1" applyFill="1" applyAlignment="1">
      <alignment horizontal="center"/>
    </xf>
    <xf numFmtId="167" fontId="85" fillId="0" borderId="0" xfId="2" applyNumberFormat="1" applyFont="1" applyFill="1" applyAlignment="1">
      <alignment horizontal="center"/>
    </xf>
    <xf numFmtId="167" fontId="88" fillId="0" borderId="0" xfId="2" applyNumberFormat="1" applyFont="1" applyFill="1" applyBorder="1" applyAlignment="1"/>
    <xf numFmtId="167" fontId="88" fillId="0" borderId="12" xfId="2" applyNumberFormat="1" applyFont="1" applyFill="1" applyBorder="1" applyAlignment="1"/>
    <xf numFmtId="0" fontId="91" fillId="0" borderId="0" xfId="0" applyFont="1"/>
    <xf numFmtId="0" fontId="92" fillId="0" borderId="0" xfId="0" applyFont="1"/>
    <xf numFmtId="0" fontId="87" fillId="0" borderId="0" xfId="0" applyFont="1"/>
    <xf numFmtId="167" fontId="85" fillId="0" borderId="13" xfId="2" applyNumberFormat="1" applyFont="1" applyFill="1" applyBorder="1" applyAlignment="1">
      <alignment horizontal="right"/>
    </xf>
    <xf numFmtId="167" fontId="85" fillId="0" borderId="0" xfId="2672" applyNumberFormat="1" applyFont="1" applyFill="1" applyBorder="1" applyAlignment="1"/>
    <xf numFmtId="0" fontId="7" fillId="0" borderId="0" xfId="6" applyFont="1" applyAlignment="1">
      <alignment horizontal="left"/>
    </xf>
    <xf numFmtId="167" fontId="7" fillId="0" borderId="12" xfId="2" applyNumberFormat="1" applyFont="1" applyFill="1" applyBorder="1" applyAlignment="1">
      <alignment horizontal="right"/>
    </xf>
    <xf numFmtId="43" fontId="7" fillId="0" borderId="0" xfId="3" applyFont="1" applyFill="1" applyBorder="1" applyAlignment="1">
      <alignment horizontal="right"/>
    </xf>
    <xf numFmtId="49" fontId="7" fillId="0" borderId="0" xfId="0" applyNumberFormat="1" applyFont="1" applyAlignment="1">
      <alignment horizontal="left"/>
    </xf>
    <xf numFmtId="0" fontId="87" fillId="0" borderId="0" xfId="3471" applyFont="1"/>
    <xf numFmtId="49" fontId="87" fillId="0" borderId="0" xfId="0" applyNumberFormat="1" applyFont="1" applyAlignment="1">
      <alignment horizontal="left"/>
    </xf>
    <xf numFmtId="167" fontId="86" fillId="0" borderId="0" xfId="2" quotePrefix="1" applyNumberFormat="1" applyFont="1" applyFill="1" applyBorder="1" applyAlignment="1"/>
    <xf numFmtId="167" fontId="85" fillId="0" borderId="0" xfId="2" quotePrefix="1" applyNumberFormat="1" applyFont="1" applyFill="1" applyBorder="1" applyAlignment="1"/>
    <xf numFmtId="167" fontId="87" fillId="0" borderId="0" xfId="2" applyNumberFormat="1" applyFont="1" applyFill="1" applyBorder="1" applyAlignment="1">
      <alignment horizontal="left"/>
    </xf>
    <xf numFmtId="0" fontId="85" fillId="0" borderId="0" xfId="3471" applyFont="1"/>
    <xf numFmtId="0" fontId="7" fillId="0" borderId="0" xfId="1" applyNumberFormat="1" applyFont="1" applyBorder="1"/>
    <xf numFmtId="0" fontId="84" fillId="0" borderId="0" xfId="3471" applyFont="1"/>
    <xf numFmtId="0" fontId="85" fillId="0" borderId="0" xfId="1" applyNumberFormat="1" applyFont="1" applyBorder="1"/>
    <xf numFmtId="49" fontId="85" fillId="0" borderId="0" xfId="0" applyNumberFormat="1" applyFont="1" applyAlignment="1">
      <alignment horizontal="left"/>
    </xf>
    <xf numFmtId="167" fontId="85" fillId="0" borderId="0" xfId="2" applyNumberFormat="1" applyFont="1" applyFill="1" applyAlignment="1">
      <alignment horizontal="right" wrapText="1"/>
    </xf>
    <xf numFmtId="167" fontId="84" fillId="0" borderId="0" xfId="1" applyNumberFormat="1" applyFont="1" applyBorder="1" applyAlignment="1">
      <alignment horizontal="center"/>
    </xf>
    <xf numFmtId="167" fontId="7" fillId="0" borderId="13" xfId="2" applyNumberFormat="1" applyFont="1" applyFill="1" applyBorder="1" applyAlignment="1">
      <alignment horizontal="right"/>
    </xf>
    <xf numFmtId="167" fontId="7" fillId="0" borderId="33" xfId="2" applyNumberFormat="1" applyFont="1" applyFill="1" applyBorder="1" applyAlignment="1"/>
    <xf numFmtId="167" fontId="85" fillId="0" borderId="34" xfId="2" applyNumberFormat="1" applyFont="1" applyFill="1" applyBorder="1" applyAlignment="1"/>
    <xf numFmtId="167" fontId="7" fillId="0" borderId="34" xfId="2" applyNumberFormat="1" applyFont="1" applyFill="1" applyBorder="1" applyAlignment="1"/>
    <xf numFmtId="167" fontId="7" fillId="0" borderId="12" xfId="2" applyNumberFormat="1" applyFont="1" applyFill="1" applyBorder="1" applyAlignment="1"/>
    <xf numFmtId="167" fontId="7" fillId="0" borderId="14" xfId="2" applyNumberFormat="1" applyFont="1" applyFill="1" applyBorder="1" applyAlignment="1">
      <alignment vertical="center"/>
    </xf>
    <xf numFmtId="167" fontId="7" fillId="0" borderId="33" xfId="2" applyNumberFormat="1" applyFont="1" applyFill="1" applyBorder="1" applyAlignment="1">
      <alignment horizontal="right"/>
    </xf>
    <xf numFmtId="167" fontId="85" fillId="0" borderId="33" xfId="2" applyNumberFormat="1" applyFont="1" applyFill="1" applyBorder="1" applyAlignment="1">
      <alignment horizontal="right"/>
    </xf>
    <xf numFmtId="167" fontId="85" fillId="0" borderId="34" xfId="2" applyNumberFormat="1" applyFont="1" applyFill="1" applyBorder="1" applyAlignment="1">
      <alignment horizontal="right"/>
    </xf>
    <xf numFmtId="167" fontId="84" fillId="0" borderId="0" xfId="2" applyNumberFormat="1" applyFont="1" applyFill="1" applyAlignment="1"/>
    <xf numFmtId="167" fontId="84" fillId="0" borderId="0" xfId="2" applyNumberFormat="1" applyFont="1" applyFill="1" applyBorder="1" applyAlignment="1"/>
    <xf numFmtId="167" fontId="86" fillId="0" borderId="12" xfId="2" applyNumberFormat="1" applyFont="1" applyFill="1" applyBorder="1" applyAlignment="1"/>
    <xf numFmtId="167" fontId="85" fillId="0" borderId="0" xfId="2" applyNumberFormat="1" applyFont="1" applyFill="1"/>
    <xf numFmtId="0" fontId="7" fillId="0" borderId="0" xfId="3474" applyFont="1" applyAlignment="1">
      <alignment horizontal="left"/>
    </xf>
    <xf numFmtId="167" fontId="86" fillId="0" borderId="13" xfId="8" applyNumberFormat="1" applyFont="1" applyFill="1" applyBorder="1" applyAlignment="1"/>
    <xf numFmtId="37" fontId="85" fillId="0" borderId="0" xfId="2" applyNumberFormat="1" applyFont="1" applyFill="1" applyBorder="1" applyAlignment="1">
      <alignment horizontal="right"/>
    </xf>
    <xf numFmtId="0" fontId="7" fillId="0" borderId="0" xfId="3471" applyFont="1" applyAlignment="1">
      <alignment vertical="center"/>
    </xf>
    <xf numFmtId="37" fontId="84" fillId="0" borderId="0" xfId="0" applyNumberFormat="1" applyFont="1" applyAlignment="1">
      <alignment horizontal="center"/>
    </xf>
    <xf numFmtId="0" fontId="85" fillId="0" borderId="0" xfId="3450" applyFont="1" applyAlignment="1">
      <alignment horizontal="left"/>
    </xf>
    <xf numFmtId="0" fontId="84" fillId="0" borderId="0" xfId="0" applyFont="1"/>
    <xf numFmtId="0" fontId="7" fillId="0" borderId="0" xfId="3471" applyFont="1"/>
    <xf numFmtId="166" fontId="85" fillId="0" borderId="0" xfId="3471" applyNumberFormat="1" applyFont="1" applyAlignment="1">
      <alignment horizontal="center"/>
    </xf>
    <xf numFmtId="0" fontId="7" fillId="0" borderId="0" xfId="3449" applyFont="1" applyAlignment="1">
      <alignment horizontal="left"/>
    </xf>
    <xf numFmtId="0" fontId="85" fillId="0" borderId="0" xfId="3449" applyFont="1" applyAlignment="1">
      <alignment horizontal="left"/>
    </xf>
    <xf numFmtId="0" fontId="84" fillId="0" borderId="0" xfId="6" applyFont="1" applyAlignment="1">
      <alignment horizontal="center"/>
    </xf>
    <xf numFmtId="0" fontId="85" fillId="0" borderId="0" xfId="3474" applyFont="1"/>
    <xf numFmtId="0" fontId="90" fillId="0" borderId="0" xfId="3474" applyFont="1" applyAlignment="1">
      <alignment horizontal="left"/>
    </xf>
    <xf numFmtId="0" fontId="85" fillId="0" borderId="0" xfId="3474" applyFont="1" applyAlignment="1">
      <alignment horizontal="center"/>
    </xf>
    <xf numFmtId="0" fontId="7" fillId="0" borderId="0" xfId="3474" applyFont="1" applyAlignment="1">
      <alignment horizontal="center"/>
    </xf>
    <xf numFmtId="0" fontId="84" fillId="0" borderId="0" xfId="3474" applyFont="1" applyAlignment="1">
      <alignment horizontal="center"/>
    </xf>
    <xf numFmtId="0" fontId="87" fillId="0" borderId="0" xfId="3474" applyFont="1" applyAlignment="1">
      <alignment horizontal="center"/>
    </xf>
    <xf numFmtId="0" fontId="85" fillId="0" borderId="0" xfId="3474" applyFont="1" applyAlignment="1">
      <alignment horizontal="left"/>
    </xf>
    <xf numFmtId="0" fontId="94" fillId="0" borderId="0" xfId="0" applyFont="1"/>
    <xf numFmtId="167" fontId="85" fillId="0" borderId="13" xfId="2" applyNumberFormat="1" applyFont="1" applyFill="1" applyBorder="1"/>
    <xf numFmtId="183" fontId="85" fillId="0" borderId="0" xfId="0" applyNumberFormat="1" applyFont="1"/>
    <xf numFmtId="0" fontId="7" fillId="0" borderId="0" xfId="0" applyFont="1" applyAlignment="1">
      <alignment horizontal="center"/>
    </xf>
    <xf numFmtId="49" fontId="87" fillId="0" borderId="0" xfId="0" applyNumberFormat="1" applyFont="1" applyAlignment="1">
      <alignment horizontal="center"/>
    </xf>
    <xf numFmtId="43" fontId="7" fillId="0" borderId="12" xfId="3" applyFont="1" applyFill="1" applyBorder="1" applyAlignment="1">
      <alignment horizontal="right"/>
    </xf>
    <xf numFmtId="0" fontId="7" fillId="0" borderId="0" xfId="3471" applyFont="1" applyAlignment="1">
      <alignment horizontal="center" vertical="center"/>
    </xf>
    <xf numFmtId="0" fontId="7" fillId="0" borderId="0" xfId="3474" applyFont="1"/>
    <xf numFmtId="43" fontId="7" fillId="0" borderId="0" xfId="2" applyFont="1" applyFill="1" applyBorder="1" applyAlignment="1"/>
    <xf numFmtId="43" fontId="85" fillId="0" borderId="0" xfId="2" applyFont="1" applyFill="1" applyBorder="1" applyAlignment="1">
      <alignment horizontal="right"/>
    </xf>
    <xf numFmtId="167" fontId="85" fillId="0" borderId="13" xfId="2" applyNumberFormat="1" applyFont="1" applyFill="1" applyBorder="1" applyAlignment="1"/>
    <xf numFmtId="167" fontId="7" fillId="0" borderId="13" xfId="2" applyNumberFormat="1" applyFont="1" applyFill="1" applyBorder="1" applyAlignment="1"/>
    <xf numFmtId="3" fontId="85" fillId="0" borderId="0" xfId="0" applyNumberFormat="1" applyFont="1"/>
    <xf numFmtId="49" fontId="85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85" fillId="0" borderId="0" xfId="0" applyFont="1" applyAlignment="1">
      <alignment wrapText="1"/>
    </xf>
    <xf numFmtId="0" fontId="95" fillId="0" borderId="0" xfId="3474" applyFont="1" applyAlignment="1">
      <alignment horizontal="center"/>
    </xf>
    <xf numFmtId="10" fontId="85" fillId="0" borderId="0" xfId="3472" applyNumberFormat="1" applyFont="1" applyFill="1" applyAlignment="1"/>
    <xf numFmtId="49" fontId="84" fillId="0" borderId="0" xfId="0" applyNumberFormat="1" applyFont="1" applyAlignment="1">
      <alignment horizontal="center"/>
    </xf>
    <xf numFmtId="43" fontId="85" fillId="0" borderId="0" xfId="2" applyFont="1" applyAlignment="1"/>
    <xf numFmtId="166" fontId="85" fillId="0" borderId="0" xfId="0" applyNumberFormat="1" applyFont="1" applyAlignment="1">
      <alignment horizontal="right"/>
    </xf>
    <xf numFmtId="167" fontId="88" fillId="0" borderId="14" xfId="2" applyNumberFormat="1" applyFont="1" applyBorder="1" applyAlignment="1"/>
    <xf numFmtId="166" fontId="7" fillId="0" borderId="0" xfId="0" applyNumberFormat="1" applyFont="1" applyAlignment="1">
      <alignment horizontal="right"/>
    </xf>
    <xf numFmtId="167" fontId="88" fillId="0" borderId="0" xfId="2" applyNumberFormat="1" applyFont="1" applyBorder="1" applyAlignment="1"/>
    <xf numFmtId="167" fontId="86" fillId="0" borderId="0" xfId="2" applyNumberFormat="1" applyFont="1" applyFill="1" applyAlignment="1">
      <alignment horizontal="center"/>
    </xf>
    <xf numFmtId="43" fontId="85" fillId="0" borderId="0" xfId="0" applyNumberFormat="1" applyFont="1"/>
    <xf numFmtId="167" fontId="86" fillId="0" borderId="0" xfId="2" applyNumberFormat="1" applyFont="1" applyFill="1" applyAlignment="1">
      <alignment horizontal="right"/>
    </xf>
    <xf numFmtId="0" fontId="87" fillId="0" borderId="0" xfId="0" applyFont="1" applyAlignment="1">
      <alignment horizontal="center"/>
    </xf>
    <xf numFmtId="167" fontId="88" fillId="0" borderId="33" xfId="2" applyNumberFormat="1" applyFont="1" applyFill="1" applyBorder="1" applyAlignment="1"/>
    <xf numFmtId="167" fontId="88" fillId="0" borderId="33" xfId="2" applyNumberFormat="1" applyFont="1" applyBorder="1" applyAlignment="1"/>
    <xf numFmtId="167" fontId="86" fillId="0" borderId="12" xfId="2" applyNumberFormat="1" applyFont="1" applyBorder="1" applyAlignment="1"/>
    <xf numFmtId="43" fontId="86" fillId="0" borderId="0" xfId="2" applyFont="1" applyFill="1" applyAlignment="1"/>
    <xf numFmtId="43" fontId="85" fillId="0" borderId="0" xfId="2" applyFont="1" applyFill="1"/>
    <xf numFmtId="167" fontId="88" fillId="0" borderId="34" xfId="2" applyNumberFormat="1" applyFont="1" applyBorder="1" applyAlignment="1"/>
    <xf numFmtId="44" fontId="84" fillId="0" borderId="0" xfId="0" applyNumberFormat="1" applyFont="1" applyAlignment="1">
      <alignment horizontal="center"/>
    </xf>
    <xf numFmtId="43" fontId="7" fillId="0" borderId="0" xfId="2" applyFont="1" applyAlignment="1"/>
    <xf numFmtId="0" fontId="84" fillId="0" borderId="0" xfId="3471" applyFont="1" applyAlignment="1">
      <alignment horizontal="center"/>
    </xf>
    <xf numFmtId="16" fontId="85" fillId="0" borderId="0" xfId="0" quotePrefix="1" applyNumberFormat="1" applyFont="1" applyAlignment="1">
      <alignment horizontal="center"/>
    </xf>
    <xf numFmtId="167" fontId="85" fillId="0" borderId="0" xfId="0" applyNumberFormat="1" applyFont="1"/>
    <xf numFmtId="0" fontId="84" fillId="0" borderId="0" xfId="0" applyFont="1" applyAlignment="1">
      <alignment horizontal="left" wrapText="1"/>
    </xf>
    <xf numFmtId="167" fontId="86" fillId="0" borderId="0" xfId="2" applyNumberFormat="1" applyFont="1" applyFill="1" applyBorder="1" applyAlignment="1"/>
    <xf numFmtId="167" fontId="86" fillId="0" borderId="0" xfId="2" applyNumberFormat="1" applyFont="1" applyBorder="1" applyAlignment="1"/>
    <xf numFmtId="49" fontId="85" fillId="0" borderId="0" xfId="0" applyNumberFormat="1" applyFont="1"/>
    <xf numFmtId="49" fontId="7" fillId="0" borderId="0" xfId="0" applyNumberFormat="1" applyFont="1"/>
    <xf numFmtId="41" fontId="85" fillId="0" borderId="0" xfId="0" applyNumberFormat="1" applyFont="1"/>
    <xf numFmtId="41" fontId="7" fillId="0" borderId="0" xfId="0" applyNumberFormat="1" applyFont="1"/>
    <xf numFmtId="0" fontId="87" fillId="0" borderId="0" xfId="3471" applyFont="1" applyAlignment="1">
      <alignment horizontal="left"/>
    </xf>
    <xf numFmtId="0" fontId="85" fillId="0" borderId="0" xfId="3471" applyFont="1" applyAlignment="1">
      <alignment horizontal="left"/>
    </xf>
    <xf numFmtId="0" fontId="7" fillId="0" borderId="0" xfId="3471" applyFont="1" applyAlignment="1">
      <alignment horizontal="left"/>
    </xf>
    <xf numFmtId="167" fontId="7" fillId="0" borderId="0" xfId="0" applyNumberFormat="1" applyFont="1"/>
    <xf numFmtId="167" fontId="88" fillId="0" borderId="14" xfId="2" applyNumberFormat="1" applyFont="1" applyFill="1" applyBorder="1" applyAlignment="1"/>
    <xf numFmtId="167" fontId="88" fillId="0" borderId="34" xfId="2" applyNumberFormat="1" applyFont="1" applyFill="1" applyBorder="1" applyAlignment="1"/>
    <xf numFmtId="167" fontId="7" fillId="0" borderId="14" xfId="0" applyNumberFormat="1" applyFont="1" applyBorder="1"/>
    <xf numFmtId="0" fontId="85" fillId="0" borderId="0" xfId="0" quotePrefix="1" applyFont="1" applyAlignment="1">
      <alignment horizontal="center"/>
    </xf>
    <xf numFmtId="0" fontId="96" fillId="0" borderId="0" xfId="3474" applyFont="1"/>
    <xf numFmtId="167" fontId="96" fillId="0" borderId="0" xfId="2672" applyNumberFormat="1" applyFont="1" applyFill="1" applyAlignment="1"/>
    <xf numFmtId="0" fontId="96" fillId="0" borderId="0" xfId="0" applyFont="1"/>
    <xf numFmtId="0" fontId="84" fillId="0" borderId="0" xfId="3471" applyFont="1" applyAlignment="1">
      <alignment horizontal="left"/>
    </xf>
    <xf numFmtId="0" fontId="85" fillId="0" borderId="0" xfId="3471" applyFont="1" applyAlignment="1">
      <alignment horizontal="center" vertical="center"/>
    </xf>
    <xf numFmtId="0" fontId="8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5" fillId="0" borderId="0" xfId="0" applyFont="1" applyAlignment="1">
      <alignment horizontal="center"/>
    </xf>
    <xf numFmtId="0" fontId="85" fillId="0" borderId="0" xfId="0" quotePrefix="1" applyFont="1" applyAlignment="1">
      <alignment horizontal="center"/>
    </xf>
    <xf numFmtId="0" fontId="84" fillId="0" borderId="0" xfId="3474" applyFont="1" applyAlignment="1">
      <alignment horizontal="center"/>
    </xf>
    <xf numFmtId="0" fontId="7" fillId="0" borderId="0" xfId="3474" applyFont="1" applyAlignment="1">
      <alignment horizontal="center"/>
    </xf>
    <xf numFmtId="0" fontId="85" fillId="0" borderId="13" xfId="3474" applyFont="1" applyBorder="1" applyAlignment="1">
      <alignment horizontal="center"/>
    </xf>
    <xf numFmtId="49" fontId="85" fillId="0" borderId="0" xfId="0" quotePrefix="1" applyNumberFormat="1" applyFont="1" applyAlignment="1">
      <alignment horizontal="center"/>
    </xf>
  </cellXfs>
  <cellStyles count="3579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3" xfId="686" xr:uid="{00000000-0005-0000-0000-0000A4020000}"/>
    <cellStyle name="_Column7 3" xfId="687" xr:uid="{00000000-0005-0000-0000-0000A5020000}"/>
    <cellStyle name="_Column7 4" xfId="688" xr:uid="{00000000-0005-0000-0000-0000A6020000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3" xfId="732" xr:uid="{00000000-0005-0000-0000-0000D2020000}"/>
    <cellStyle name="_Column7_COM Consol BS and PL 31 Dec 2006_KSY 3" xfId="733" xr:uid="{00000000-0005-0000-0000-0000D3020000}"/>
    <cellStyle name="_Column7_COM Consol BS and PL 31 Dec 2006_KSY 4" xfId="734" xr:uid="{00000000-0005-0000-0000-0000D4020000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3" xfId="738" xr:uid="{00000000-0005-0000-0000-0000D8020000}"/>
    <cellStyle name="_Column7_Commitments Note 3" xfId="739" xr:uid="{00000000-0005-0000-0000-0000D9020000}"/>
    <cellStyle name="_Column7_Commitments Note 4" xfId="740" xr:uid="{00000000-0005-0000-0000-0000DA020000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3" xfId="744" xr:uid="{00000000-0005-0000-0000-0000DE020000}"/>
    <cellStyle name="_Column7_Copy of PTT(amended by Janice on CFS)llatest1 3" xfId="745" xr:uid="{00000000-0005-0000-0000-0000DF020000}"/>
    <cellStyle name="_Column7_Copy of PTT(amended by Janice on CFS)llatest1 4" xfId="746" xr:uid="{00000000-0005-0000-0000-0000E0020000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3" xfId="750" xr:uid="{00000000-0005-0000-0000-0000E4020000}"/>
    <cellStyle name="_Column7_Copy of PTT(amended by Janice on CFS)llatest1_38.AdminRelated (M) 3" xfId="751" xr:uid="{00000000-0005-0000-0000-0000E5020000}"/>
    <cellStyle name="_Column7_Copy of PTT(amended by Janice on CFS)llatest1_38.AdminRelated (M) 4" xfId="752" xr:uid="{00000000-0005-0000-0000-0000E6020000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3" xfId="756" xr:uid="{00000000-0005-0000-0000-0000EA020000}"/>
    <cellStyle name="_Column7_Copy of PTT(amended by Janice on CFS)llatest1_38.AdminRelated (M)_1 3" xfId="757" xr:uid="{00000000-0005-0000-0000-0000EB020000}"/>
    <cellStyle name="_Column7_Copy of PTT(amended by Janice on CFS)llatest1_38.AdminRelated (M)_1 4" xfId="758" xr:uid="{00000000-0005-0000-0000-0000EC020000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3" xfId="768" xr:uid="{00000000-0005-0000-0000-0000F6020000}"/>
    <cellStyle name="_Column7_Copy of PTT(amended by Janice on CFS)llatest1_38.AdminRelated (M)_Sheet1 3" xfId="769" xr:uid="{00000000-0005-0000-0000-0000F7020000}"/>
    <cellStyle name="_Column7_Copy of PTT(amended by Janice on CFS)llatest1_38.AdminRelated (M)_Sheet1 4" xfId="770" xr:uid="{00000000-0005-0000-0000-0000F8020000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3" xfId="774" xr:uid="{00000000-0005-0000-0000-0000FC020000}"/>
    <cellStyle name="_Column7_Copy of PTT(amended by Janice on CFS)llatest1_4.CEConso 3" xfId="775" xr:uid="{00000000-0005-0000-0000-0000FD020000}"/>
    <cellStyle name="_Column7_Copy of PTT(amended by Janice on CFS)llatest1_4.CEConso 4" xfId="776" xr:uid="{00000000-0005-0000-0000-0000FE020000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3" xfId="780" xr:uid="{00000000-0005-0000-0000-000002030000}"/>
    <cellStyle name="_Column7_Copy of PTT(amended by Janice on CFS)llatest1_4.CEConso_4.CEConso_Final 3" xfId="781" xr:uid="{00000000-0005-0000-0000-000003030000}"/>
    <cellStyle name="_Column7_Copy of PTT(amended by Janice on CFS)llatest1_4.CEConso_4.CEConso_Final 4" xfId="782" xr:uid="{00000000-0005-0000-0000-000004030000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3" xfId="786" xr:uid="{00000000-0005-0000-0000-000008030000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3" xfId="790" xr:uid="{00000000-0005-0000-0000-00000C030000}"/>
    <cellStyle name="_Column7_Copy of PTT(amended by Janice on CFS)llatest1_4.CEConso_Final 22.1.10 3" xfId="791" xr:uid="{00000000-0005-0000-0000-00000D030000}"/>
    <cellStyle name="_Column7_Copy of PTT(amended by Janice on CFS)llatest1_4.CEConso_Final 22.1.10 4" xfId="792" xr:uid="{00000000-0005-0000-0000-00000E030000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3" xfId="799" xr:uid="{00000000-0005-0000-0000-000015030000}"/>
    <cellStyle name="_Column7_Copy of PTT(amended by Janice on CFS)llatest1_4.CEConso_Final 4" xfId="800" xr:uid="{00000000-0005-0000-0000-000016030000}"/>
    <cellStyle name="_Column7_Copy of PTT(amended by Janice on CFS)llatest1_4.CEConso_Final 5" xfId="801" xr:uid="{00000000-0005-0000-0000-000017030000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3" xfId="805" xr:uid="{00000000-0005-0000-0000-00001B030000}"/>
    <cellStyle name="_Column7_Copy of PTT(amended by Janice on CFS)llatest1_4.CEConso_Sheet1 3" xfId="806" xr:uid="{00000000-0005-0000-0000-00001C030000}"/>
    <cellStyle name="_Column7_Copy of PTT(amended by Janice on CFS)llatest1_4.CEConso_Sheet1 4" xfId="807" xr:uid="{00000000-0005-0000-0000-00001D030000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3" xfId="811" xr:uid="{00000000-0005-0000-0000-000021030000}"/>
    <cellStyle name="_Column7_Copy of PTT(amended by Janice on CFS)llatest1_7.EBITDA 3" xfId="812" xr:uid="{00000000-0005-0000-0000-000022030000}"/>
    <cellStyle name="_Column7_Copy of PTT(amended by Janice on CFS)llatest1_7.EBITDA 4" xfId="813" xr:uid="{00000000-0005-0000-0000-000023030000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4" xfId="819" xr:uid="{00000000-0005-0000-0000-000029030000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3" xfId="823" xr:uid="{00000000-0005-0000-0000-00002D030000}"/>
    <cellStyle name="_Column7_Copy of PTT(amended by Janice on CFS)llatest1_7.EBITDA_Sheet1 3" xfId="824" xr:uid="{00000000-0005-0000-0000-00002E030000}"/>
    <cellStyle name="_Column7_Copy of PTT(amended by Janice on CFS)llatest1_7.EBITDA_Sheet1 4" xfId="825" xr:uid="{00000000-0005-0000-0000-00002F030000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4" xfId="843" xr:uid="{00000000-0005-0000-0000-000041030000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3" xfId="847" xr:uid="{00000000-0005-0000-0000-000045030000}"/>
    <cellStyle name="_Column7_Copy of PTT(amended by Janice on CFS)llatest1_PTT Reports_30.11.10 3" xfId="848" xr:uid="{00000000-0005-0000-0000-000046030000}"/>
    <cellStyle name="_Column7_Copy of PTT(amended by Janice on CFS)llatest1_PTT Reports_30.11.10 4" xfId="849" xr:uid="{00000000-0005-0000-0000-000047030000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3" xfId="853" xr:uid="{00000000-0005-0000-0000-00004B030000}"/>
    <cellStyle name="_Column7_Deferred Tax 31.12.2008 3" xfId="854" xr:uid="{00000000-0005-0000-0000-00004C030000}"/>
    <cellStyle name="_Column7_Deferred Tax 31.12.2008 4" xfId="855" xr:uid="{00000000-0005-0000-0000-00004D030000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3" xfId="899" xr:uid="{00000000-0005-0000-0000-000079030000}"/>
    <cellStyle name="_Column7_Template-STDMonthlyReport4Conso v3 3" xfId="900" xr:uid="{00000000-0005-0000-0000-00007A030000}"/>
    <cellStyle name="_Column7_Template-STDMonthlyReport4Conso v3 4" xfId="901" xr:uid="{00000000-0005-0000-0000-00007B030000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3" xfId="905" xr:uid="{00000000-0005-0000-0000-00007F030000}"/>
    <cellStyle name="_Data 3" xfId="906" xr:uid="{00000000-0005-0000-0000-000080030000}"/>
    <cellStyle name="_Data 4" xfId="907" xr:uid="{00000000-0005-0000-0000-000081030000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3" xfId="954" xr:uid="{00000000-0005-0000-0000-0000B0030000}"/>
    <cellStyle name="_Data_COM Consol BS and PL 31 Dec 2006_KSY 3" xfId="955" xr:uid="{00000000-0005-0000-0000-0000B1030000}"/>
    <cellStyle name="_Data_COM Consol BS and PL 31 Dec 2006_KSY 4" xfId="956" xr:uid="{00000000-0005-0000-0000-0000B2030000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3" xfId="960" xr:uid="{00000000-0005-0000-0000-0000B6030000}"/>
    <cellStyle name="_Data_Commitments Note 3" xfId="961" xr:uid="{00000000-0005-0000-0000-0000B7030000}"/>
    <cellStyle name="_Data_Commitments Note 4" xfId="962" xr:uid="{00000000-0005-0000-0000-0000B8030000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3" xfId="966" xr:uid="{00000000-0005-0000-0000-0000BC030000}"/>
    <cellStyle name="_Data_Copy of PTT(amended by Janice on CFS)llatest1 3" xfId="967" xr:uid="{00000000-0005-0000-0000-0000BD030000}"/>
    <cellStyle name="_Data_Copy of PTT(amended by Janice on CFS)llatest1 4" xfId="968" xr:uid="{00000000-0005-0000-0000-0000BE030000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3" xfId="972" xr:uid="{00000000-0005-0000-0000-0000C2030000}"/>
    <cellStyle name="_Data_Copy of PTT(amended by Janice on CFS)llatest1_38.AdminRelated (M) 3" xfId="973" xr:uid="{00000000-0005-0000-0000-0000C3030000}"/>
    <cellStyle name="_Data_Copy of PTT(amended by Janice on CFS)llatest1_38.AdminRelated (M) 4" xfId="974" xr:uid="{00000000-0005-0000-0000-0000C4030000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3" xfId="978" xr:uid="{00000000-0005-0000-0000-0000C8030000}"/>
    <cellStyle name="_Data_Copy of PTT(amended by Janice on CFS)llatest1_38.AdminRelated (M)_1 3" xfId="979" xr:uid="{00000000-0005-0000-0000-0000C9030000}"/>
    <cellStyle name="_Data_Copy of PTT(amended by Janice on CFS)llatest1_38.AdminRelated (M)_1 4" xfId="980" xr:uid="{00000000-0005-0000-0000-0000CA030000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4" xfId="986" xr:uid="{00000000-0005-0000-0000-0000D0030000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3" xfId="990" xr:uid="{00000000-0005-0000-0000-0000D4030000}"/>
    <cellStyle name="_Data_Copy of PTT(amended by Janice on CFS)llatest1_38.AdminRelated (M)_Sheet1 3" xfId="991" xr:uid="{00000000-0005-0000-0000-0000D5030000}"/>
    <cellStyle name="_Data_Copy of PTT(amended by Janice on CFS)llatest1_38.AdminRelated (M)_Sheet1 4" xfId="992" xr:uid="{00000000-0005-0000-0000-0000D6030000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3" xfId="996" xr:uid="{00000000-0005-0000-0000-0000DA030000}"/>
    <cellStyle name="_Data_Copy of PTT(amended by Janice on CFS)llatest1_4.CEConso 3" xfId="997" xr:uid="{00000000-0005-0000-0000-0000DB030000}"/>
    <cellStyle name="_Data_Copy of PTT(amended by Janice on CFS)llatest1_4.CEConso 4" xfId="998" xr:uid="{00000000-0005-0000-0000-0000DC030000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3" xfId="1002" xr:uid="{00000000-0005-0000-0000-0000E0030000}"/>
    <cellStyle name="_Data_Copy of PTT(amended by Janice on CFS)llatest1_4.CEConso_4.CEConso_Final 3" xfId="1003" xr:uid="{00000000-0005-0000-0000-0000E1030000}"/>
    <cellStyle name="_Data_Copy of PTT(amended by Janice on CFS)llatest1_4.CEConso_4.CEConso_Final 4" xfId="1004" xr:uid="{00000000-0005-0000-0000-0000E2030000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3" xfId="1008" xr:uid="{00000000-0005-0000-0000-0000E6030000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3" xfId="1012" xr:uid="{00000000-0005-0000-0000-0000EA030000}"/>
    <cellStyle name="_Data_Copy of PTT(amended by Janice on CFS)llatest1_4.CEConso_Final 22.1.10 3" xfId="1013" xr:uid="{00000000-0005-0000-0000-0000EB030000}"/>
    <cellStyle name="_Data_Copy of PTT(amended by Janice on CFS)llatest1_4.CEConso_Final 22.1.10 4" xfId="1014" xr:uid="{00000000-0005-0000-0000-0000EC03000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4" xfId="1020" xr:uid="{00000000-0005-0000-0000-0000F2030000}"/>
    <cellStyle name="_Data_Copy of PTT(amended by Janice on CFS)llatest1_4.CEConso_Final 3" xfId="1021" xr:uid="{00000000-0005-0000-0000-0000F3030000}"/>
    <cellStyle name="_Data_Copy of PTT(amended by Janice on CFS)llatest1_4.CEConso_Final 4" xfId="1022" xr:uid="{00000000-0005-0000-0000-0000F4030000}"/>
    <cellStyle name="_Data_Copy of PTT(amended by Janice on CFS)llatest1_4.CEConso_Final 5" xfId="1023" xr:uid="{00000000-0005-0000-0000-0000F50300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3" xfId="1027" xr:uid="{00000000-0005-0000-0000-0000F9030000}"/>
    <cellStyle name="_Data_Copy of PTT(amended by Janice on CFS)llatest1_4.CEConso_Sheet1 3" xfId="1028" xr:uid="{00000000-0005-0000-0000-0000FA030000}"/>
    <cellStyle name="_Data_Copy of PTT(amended by Janice on CFS)llatest1_4.CEConso_Sheet1 4" xfId="1029" xr:uid="{00000000-0005-0000-0000-0000FB030000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3" xfId="1033" xr:uid="{00000000-0005-0000-0000-0000FF030000}"/>
    <cellStyle name="_Data_Copy of PTT(amended by Janice on CFS)llatest1_7.EBITDA 3" xfId="1034" xr:uid="{00000000-0005-0000-0000-000000040000}"/>
    <cellStyle name="_Data_Copy of PTT(amended by Janice on CFS)llatest1_7.EBITDA 4" xfId="1035" xr:uid="{00000000-0005-0000-0000-000001040000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3" xfId="1039" xr:uid="{00000000-0005-0000-0000-000005040000}"/>
    <cellStyle name="_Data_Copy of PTT(amended by Janice on CFS)llatest1_7.EBITDA_PTT Reports_30.11.10 3" xfId="1040" xr:uid="{00000000-0005-0000-0000-000006040000}"/>
    <cellStyle name="_Data_Copy of PTT(amended by Janice on CFS)llatest1_7.EBITDA_PTT Reports_30.11.10 4" xfId="1041" xr:uid="{00000000-0005-0000-0000-000007040000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3" xfId="1045" xr:uid="{00000000-0005-0000-0000-00000B040000}"/>
    <cellStyle name="_Data_Copy of PTT(amended by Janice on CFS)llatest1_7.EBITDA_Sheet1 3" xfId="1046" xr:uid="{00000000-0005-0000-0000-00000C040000}"/>
    <cellStyle name="_Data_Copy of PTT(amended by Janice on CFS)llatest1_7.EBITDA_Sheet1 4" xfId="1047" xr:uid="{00000000-0005-0000-0000-00000D040000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3" xfId="1052" xr:uid="{00000000-0005-0000-0000-000012040000}"/>
    <cellStyle name="_Data_Copy of PTT(amended by Janice on CFS)llatest1_PTT for cash flow Dec 09_mjing 4" xfId="1053" xr:uid="{00000000-0005-0000-0000-00001304000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4" xfId="1065" xr:uid="{00000000-0005-0000-0000-00001F040000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3" xfId="1069" xr:uid="{00000000-0005-0000-0000-000023040000}"/>
    <cellStyle name="_Data_Copy of PTT(amended by Janice on CFS)llatest1_PTT Reports_30.11.10 3" xfId="1070" xr:uid="{00000000-0005-0000-0000-000024040000}"/>
    <cellStyle name="_Data_Copy of PTT(amended by Janice on CFS)llatest1_PTT Reports_30.11.10 4" xfId="1071" xr:uid="{00000000-0005-0000-0000-000025040000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3" xfId="1075" xr:uid="{00000000-0005-0000-0000-000029040000}"/>
    <cellStyle name="_Data_Deferred Tax 31.12.2008 3" xfId="1076" xr:uid="{00000000-0005-0000-0000-00002A040000}"/>
    <cellStyle name="_Data_Deferred Tax 31.12.2008 4" xfId="1077" xr:uid="{00000000-0005-0000-0000-00002B040000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3" xfId="1121" xr:uid="{00000000-0005-0000-0000-000057040000}"/>
    <cellStyle name="_Data_Template-STDMonthlyReport4Conso v3 3" xfId="1122" xr:uid="{00000000-0005-0000-0000-000058040000}"/>
    <cellStyle name="_Data_Template-STDMonthlyReport4Conso v3 4" xfId="1123" xr:uid="{00000000-0005-0000-0000-00005904000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3" xfId="1127" xr:uid="{00000000-0005-0000-0000-00005D040000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3" xfId="1133" xr:uid="{00000000-0005-0000-0000-000063040000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3" xfId="1137" xr:uid="{00000000-0005-0000-0000-000067040000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3" xfId="1141" xr:uid="{00000000-0005-0000-0000-00006B040000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3" xfId="1145" xr:uid="{00000000-0005-0000-0000-00006F040000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3" xfId="1149" xr:uid="{00000000-0005-0000-0000-000073040000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3" xfId="1157" xr:uid="{00000000-0005-0000-0000-00007B040000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3" xfId="1161" xr:uid="{00000000-0005-0000-0000-00007F040000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3" xfId="1165" xr:uid="{00000000-0005-0000-0000-000083040000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3" xfId="1172" xr:uid="{00000000-0005-0000-0000-00008A040000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3" xfId="1177" xr:uid="{00000000-0005-0000-0000-00008F040000}"/>
    <cellStyle name="_Header_Copy of PTT(amended by Janice on CFS)llatest1_4.CEConso_Final 4" xfId="1178" xr:uid="{00000000-0005-0000-0000-000090040000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3" xfId="1182" xr:uid="{00000000-0005-0000-0000-00009404000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3" xfId="1186" xr:uid="{00000000-0005-0000-0000-000098040000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3" xfId="1190" xr:uid="{00000000-0005-0000-0000-00009C040000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3" xfId="1194" xr:uid="{00000000-0005-0000-0000-0000A004000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3" xfId="1206" xr:uid="{00000000-0005-0000-0000-0000AC040000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3" xfId="1210" xr:uid="{00000000-0005-0000-0000-0000B0040000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3" xfId="1214" xr:uid="{00000000-0005-0000-0000-0000B4040000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3" xfId="1223" xr:uid="{00000000-0005-0000-0000-0000BD040000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3" xfId="1228" xr:uid="{00000000-0005-0000-0000-0000C2040000}"/>
    <cellStyle name="_Row1 2 3" xfId="1229" xr:uid="{00000000-0005-0000-0000-0000C3040000}"/>
    <cellStyle name="_Row1 2 3 2" xfId="1230" xr:uid="{00000000-0005-0000-0000-0000C4040000}"/>
    <cellStyle name="_Row1 2 4" xfId="1231" xr:uid="{00000000-0005-0000-0000-0000C5040000}"/>
    <cellStyle name="_Row1 2 5" xfId="1232" xr:uid="{00000000-0005-0000-0000-0000C6040000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3" xfId="1236" xr:uid="{00000000-0005-0000-0000-0000CA040000}"/>
    <cellStyle name="_Row1 4" xfId="1237" xr:uid="{00000000-0005-0000-0000-0000CB040000}"/>
    <cellStyle name="_Row1 4 2" xfId="1238" xr:uid="{00000000-0005-0000-0000-0000CC040000}"/>
    <cellStyle name="_Row1 5" xfId="1239" xr:uid="{00000000-0005-0000-0000-0000CD040000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3" xfId="1284" xr:uid="{00000000-0005-0000-0000-0000FA040000}"/>
    <cellStyle name="_Row1_COM Consol BS and PL 31 Dec 2006_KSY 3" xfId="1285" xr:uid="{00000000-0005-0000-0000-0000FB040000}"/>
    <cellStyle name="_Row1_COM Consol BS and PL 31 Dec 2006_KSY 4" xfId="1286" xr:uid="{00000000-0005-0000-0000-0000FC040000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3" xfId="1290" xr:uid="{00000000-0005-0000-0000-000000050000}"/>
    <cellStyle name="_Row1_Commitments Note 3" xfId="1291" xr:uid="{00000000-0005-0000-0000-000001050000}"/>
    <cellStyle name="_Row1_Commitments Note 4" xfId="1292" xr:uid="{00000000-0005-0000-0000-000002050000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3" xfId="1296" xr:uid="{00000000-0005-0000-0000-000006050000}"/>
    <cellStyle name="_Row1_Copy of PTT(amended by Janice on CFS)llatest1 3" xfId="1297" xr:uid="{00000000-0005-0000-0000-000007050000}"/>
    <cellStyle name="_Row1_Copy of PTT(amended by Janice on CFS)llatest1 4" xfId="1298" xr:uid="{00000000-0005-0000-0000-000008050000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3" xfId="1302" xr:uid="{00000000-0005-0000-0000-00000C050000}"/>
    <cellStyle name="_Row1_Copy of PTT(amended by Janice on CFS)llatest1_38.AdminRelated (M) 3" xfId="1303" xr:uid="{00000000-0005-0000-0000-00000D050000}"/>
    <cellStyle name="_Row1_Copy of PTT(amended by Janice on CFS)llatest1_38.AdminRelated (M) 4" xfId="1304" xr:uid="{00000000-0005-0000-0000-00000E050000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3" xfId="1308" xr:uid="{00000000-0005-0000-0000-000012050000}"/>
    <cellStyle name="_Row1_Copy of PTT(amended by Janice on CFS)llatest1_38.AdminRelated (M)_1 3" xfId="1309" xr:uid="{00000000-0005-0000-0000-000013050000}"/>
    <cellStyle name="_Row1_Copy of PTT(amended by Janice on CFS)llatest1_38.AdminRelated (M)_1 4" xfId="1310" xr:uid="{00000000-0005-0000-0000-00001405000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4" xfId="1316" xr:uid="{00000000-0005-0000-0000-00001A050000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3" xfId="1320" xr:uid="{00000000-0005-0000-0000-00001E050000}"/>
    <cellStyle name="_Row1_Copy of PTT(amended by Janice on CFS)llatest1_38.AdminRelated (M)_Sheet1 3" xfId="1321" xr:uid="{00000000-0005-0000-0000-00001F050000}"/>
    <cellStyle name="_Row1_Copy of PTT(amended by Janice on CFS)llatest1_38.AdminRelated (M)_Sheet1 4" xfId="1322" xr:uid="{00000000-0005-0000-0000-000020050000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3" xfId="1326" xr:uid="{00000000-0005-0000-0000-000024050000}"/>
    <cellStyle name="_Row1_Copy of PTT(amended by Janice on CFS)llatest1_4.CEConso 3" xfId="1327" xr:uid="{00000000-0005-0000-0000-000025050000}"/>
    <cellStyle name="_Row1_Copy of PTT(amended by Janice on CFS)llatest1_4.CEConso 4" xfId="1328" xr:uid="{00000000-0005-0000-0000-000026050000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3" xfId="1332" xr:uid="{00000000-0005-0000-0000-00002A050000}"/>
    <cellStyle name="_Row1_Copy of PTT(amended by Janice on CFS)llatest1_4.CEConso_4.CEConso_Final 3" xfId="1333" xr:uid="{00000000-0005-0000-0000-00002B050000}"/>
    <cellStyle name="_Row1_Copy of PTT(amended by Janice on CFS)llatest1_4.CEConso_4.CEConso_Final 4" xfId="1334" xr:uid="{00000000-0005-0000-0000-00002C050000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3" xfId="1338" xr:uid="{00000000-0005-0000-0000-000030050000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3" xfId="1342" xr:uid="{00000000-0005-0000-0000-000034050000}"/>
    <cellStyle name="_Row1_Copy of PTT(amended by Janice on CFS)llatest1_4.CEConso_Final 22.1.10 3" xfId="1343" xr:uid="{00000000-0005-0000-0000-000035050000}"/>
    <cellStyle name="_Row1_Copy of PTT(amended by Janice on CFS)llatest1_4.CEConso_Final 22.1.10 4" xfId="1344" xr:uid="{00000000-0005-0000-0000-000036050000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4" xfId="1350" xr:uid="{00000000-0005-0000-0000-00003C050000}"/>
    <cellStyle name="_Row1_Copy of PTT(amended by Janice on CFS)llatest1_4.CEConso_Final 3" xfId="1351" xr:uid="{00000000-0005-0000-0000-00003D050000}"/>
    <cellStyle name="_Row1_Copy of PTT(amended by Janice on CFS)llatest1_4.CEConso_Final 4" xfId="1352" xr:uid="{00000000-0005-0000-0000-00003E050000}"/>
    <cellStyle name="_Row1_Copy of PTT(amended by Janice on CFS)llatest1_4.CEConso_Final 5" xfId="1353" xr:uid="{00000000-0005-0000-0000-00003F050000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3" xfId="1357" xr:uid="{00000000-0005-0000-0000-000043050000}"/>
    <cellStyle name="_Row1_Copy of PTT(amended by Janice on CFS)llatest1_4.CEConso_Sheet1 3" xfId="1358" xr:uid="{00000000-0005-0000-0000-000044050000}"/>
    <cellStyle name="_Row1_Copy of PTT(amended by Janice on CFS)llatest1_4.CEConso_Sheet1 4" xfId="1359" xr:uid="{00000000-0005-0000-0000-000045050000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3" xfId="1363" xr:uid="{00000000-0005-0000-0000-000049050000}"/>
    <cellStyle name="_Row1_Copy of PTT(amended by Janice on CFS)llatest1_7.EBITDA 3" xfId="1364" xr:uid="{00000000-0005-0000-0000-00004A050000}"/>
    <cellStyle name="_Row1_Copy of PTT(amended by Janice on CFS)llatest1_7.EBITDA 4" xfId="1365" xr:uid="{00000000-0005-0000-0000-00004B050000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3" xfId="1369" xr:uid="{00000000-0005-0000-0000-00004F050000}"/>
    <cellStyle name="_Row1_Copy of PTT(amended by Janice on CFS)llatest1_7.EBITDA_PTT Reports_30.11.10 3" xfId="1370" xr:uid="{00000000-0005-0000-0000-000050050000}"/>
    <cellStyle name="_Row1_Copy of PTT(amended by Janice on CFS)llatest1_7.EBITDA_PTT Reports_30.11.10 4" xfId="1371" xr:uid="{00000000-0005-0000-0000-000051050000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3" xfId="1375" xr:uid="{00000000-0005-0000-0000-000055050000}"/>
    <cellStyle name="_Row1_Copy of PTT(amended by Janice on CFS)llatest1_7.EBITDA_Sheet1 3" xfId="1376" xr:uid="{00000000-0005-0000-0000-000056050000}"/>
    <cellStyle name="_Row1_Copy of PTT(amended by Janice on CFS)llatest1_7.EBITDA_Sheet1 4" xfId="1377" xr:uid="{00000000-0005-0000-0000-000057050000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3" xfId="1382" xr:uid="{00000000-0005-0000-0000-00005C050000}"/>
    <cellStyle name="_Row1_Copy of PTT(amended by Janice on CFS)llatest1_PTT for cash flow Dec 09_mjing 4" xfId="1383" xr:uid="{00000000-0005-0000-0000-00005D050000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4" xfId="1395" xr:uid="{00000000-0005-0000-0000-000069050000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3" xfId="1399" xr:uid="{00000000-0005-0000-0000-00006D050000}"/>
    <cellStyle name="_Row1_Copy of PTT(amended by Janice on CFS)llatest1_PTT Reports_30.11.10 3" xfId="1400" xr:uid="{00000000-0005-0000-0000-00006E050000}"/>
    <cellStyle name="_Row1_Copy of PTT(amended by Janice on CFS)llatest1_PTT Reports_30.11.10 4" xfId="1401" xr:uid="{00000000-0005-0000-0000-00006F0500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3" xfId="1405" xr:uid="{00000000-0005-0000-0000-000073050000}"/>
    <cellStyle name="_Row1_Deferred Tax 31.12.2008 3" xfId="1406" xr:uid="{00000000-0005-0000-0000-000074050000}"/>
    <cellStyle name="_Row1_Deferred Tax 31.12.2008 4" xfId="1407" xr:uid="{00000000-0005-0000-0000-000075050000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3" xfId="1447" xr:uid="{00000000-0005-0000-0000-00009D050000}"/>
    <cellStyle name="_Row1_PTTCH Reporting Template_COM 3" xfId="1448" xr:uid="{00000000-0005-0000-0000-00009E050000}"/>
    <cellStyle name="_Row1_PTTCH Reporting Template_COM 4" xfId="1449" xr:uid="{00000000-0005-0000-0000-00009F05000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3" xfId="1457" xr:uid="{00000000-0005-0000-0000-0000A7050000}"/>
    <cellStyle name="_Row1_Template-STDMonthlyReport4Conso v3 3" xfId="1458" xr:uid="{00000000-0005-0000-0000-0000A8050000}"/>
    <cellStyle name="_Row1_Template-STDMonthlyReport4Conso v3 4" xfId="1459" xr:uid="{00000000-0005-0000-0000-0000A9050000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3" xfId="1463" xr:uid="{00000000-0005-0000-0000-0000AD050000}"/>
    <cellStyle name="_Row1_Template-STDMonthlyReport4ConsoRevise3.9 3" xfId="1464" xr:uid="{00000000-0005-0000-0000-0000AE050000}"/>
    <cellStyle name="_Row1_Template-STDMonthlyReport4ConsoRevise3.9 4" xfId="1465" xr:uid="{00000000-0005-0000-0000-0000AF050000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3" xfId="1469" xr:uid="{00000000-0005-0000-0000-0000B3050000}"/>
    <cellStyle name="_Row2 3" xfId="1470" xr:uid="{00000000-0005-0000-0000-0000B4050000}"/>
    <cellStyle name="_Row2 4" xfId="1471" xr:uid="{00000000-0005-0000-0000-0000B5050000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3" xfId="1477" xr:uid="{00000000-0005-0000-0000-0000BB050000}"/>
    <cellStyle name="_Row2_COM Consol BS and PL 31 Dec 2006_KSY 3" xfId="1478" xr:uid="{00000000-0005-0000-0000-0000BC050000}"/>
    <cellStyle name="_Row2_COM Consol BS and PL 31 Dec 2006_KSY 4" xfId="1479" xr:uid="{00000000-0005-0000-0000-0000BD05000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3" xfId="1483" xr:uid="{00000000-0005-0000-0000-0000C1050000}"/>
    <cellStyle name="_Row2_Commitments Note 3" xfId="1484" xr:uid="{00000000-0005-0000-0000-0000C2050000}"/>
    <cellStyle name="_Row2_Commitments Note 4" xfId="1485" xr:uid="{00000000-0005-0000-0000-0000C3050000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3" xfId="1489" xr:uid="{00000000-0005-0000-0000-0000C7050000}"/>
    <cellStyle name="_Row2_Copy of PTT(amended by Janice on CFS)llatest1 3" xfId="1490" xr:uid="{00000000-0005-0000-0000-0000C8050000}"/>
    <cellStyle name="_Row2_Copy of PTT(amended by Janice on CFS)llatest1 4" xfId="1491" xr:uid="{00000000-0005-0000-0000-0000C9050000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3" xfId="1495" xr:uid="{00000000-0005-0000-0000-0000CD050000}"/>
    <cellStyle name="_Row2_Copy of PTT(amended by Janice on CFS)llatest1_38.AdminRelated (M) 3" xfId="1496" xr:uid="{00000000-0005-0000-0000-0000CE050000}"/>
    <cellStyle name="_Row2_Copy of PTT(amended by Janice on CFS)llatest1_38.AdminRelated (M) 4" xfId="1497" xr:uid="{00000000-0005-0000-0000-0000CF050000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3" xfId="1501" xr:uid="{00000000-0005-0000-0000-0000D3050000}"/>
    <cellStyle name="_Row2_Copy of PTT(amended by Janice on CFS)llatest1_38.AdminRelated (M)_1 3" xfId="1502" xr:uid="{00000000-0005-0000-0000-0000D4050000}"/>
    <cellStyle name="_Row2_Copy of PTT(amended by Janice on CFS)llatest1_38.AdminRelated (M)_1 4" xfId="1503" xr:uid="{00000000-0005-0000-0000-0000D5050000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4" xfId="1509" xr:uid="{00000000-0005-0000-0000-0000DB050000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3" xfId="1513" xr:uid="{00000000-0005-0000-0000-0000DF050000}"/>
    <cellStyle name="_Row2_Copy of PTT(amended by Janice on CFS)llatest1_38.AdminRelated (M)_Sheet1 3" xfId="1514" xr:uid="{00000000-0005-0000-0000-0000E0050000}"/>
    <cellStyle name="_Row2_Copy of PTT(amended by Janice on CFS)llatest1_38.AdminRelated (M)_Sheet1 4" xfId="1515" xr:uid="{00000000-0005-0000-0000-0000E1050000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3" xfId="1519" xr:uid="{00000000-0005-0000-0000-0000E5050000}"/>
    <cellStyle name="_Row2_Copy of PTT(amended by Janice on CFS)llatest1_4.CEConso 3" xfId="1520" xr:uid="{00000000-0005-0000-0000-0000E6050000}"/>
    <cellStyle name="_Row2_Copy of PTT(amended by Janice on CFS)llatest1_4.CEConso 4" xfId="1521" xr:uid="{00000000-0005-0000-0000-0000E705000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3" xfId="1525" xr:uid="{00000000-0005-0000-0000-0000EB050000}"/>
    <cellStyle name="_Row2_Copy of PTT(amended by Janice on CFS)llatest1_4.CEConso_4.CEConso_Final 3" xfId="1526" xr:uid="{00000000-0005-0000-0000-0000EC050000}"/>
    <cellStyle name="_Row2_Copy of PTT(amended by Janice on CFS)llatest1_4.CEConso_4.CEConso_Final 4" xfId="1527" xr:uid="{00000000-0005-0000-0000-0000ED050000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3" xfId="1531" xr:uid="{00000000-0005-0000-0000-0000F1050000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3" xfId="1535" xr:uid="{00000000-0005-0000-0000-0000F5050000}"/>
    <cellStyle name="_Row2_Copy of PTT(amended by Janice on CFS)llatest1_4.CEConso_Final 22.1.10 3" xfId="1536" xr:uid="{00000000-0005-0000-0000-0000F6050000}"/>
    <cellStyle name="_Row2_Copy of PTT(amended by Janice on CFS)llatest1_4.CEConso_Final 22.1.10 4" xfId="1537" xr:uid="{00000000-0005-0000-0000-0000F7050000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4" xfId="1543" xr:uid="{00000000-0005-0000-0000-0000FD050000}"/>
    <cellStyle name="_Row2_Copy of PTT(amended by Janice on CFS)llatest1_4.CEConso_Final 3" xfId="1544" xr:uid="{00000000-0005-0000-0000-0000FE050000}"/>
    <cellStyle name="_Row2_Copy of PTT(amended by Janice on CFS)llatest1_4.CEConso_Final 4" xfId="1545" xr:uid="{00000000-0005-0000-0000-0000FF050000}"/>
    <cellStyle name="_Row2_Copy of PTT(amended by Janice on CFS)llatest1_4.CEConso_Final 5" xfId="1546" xr:uid="{00000000-0005-0000-0000-000000060000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3" xfId="1550" xr:uid="{00000000-0005-0000-0000-000004060000}"/>
    <cellStyle name="_Row2_Copy of PTT(amended by Janice on CFS)llatest1_4.CEConso_Sheet1 3" xfId="1551" xr:uid="{00000000-0005-0000-0000-000005060000}"/>
    <cellStyle name="_Row2_Copy of PTT(amended by Janice on CFS)llatest1_4.CEConso_Sheet1 4" xfId="1552" xr:uid="{00000000-0005-0000-0000-000006060000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3" xfId="1556" xr:uid="{00000000-0005-0000-0000-00000A060000}"/>
    <cellStyle name="_Row2_Copy of PTT(amended by Janice on CFS)llatest1_7.EBITDA 3" xfId="1557" xr:uid="{00000000-0005-0000-0000-00000B060000}"/>
    <cellStyle name="_Row2_Copy of PTT(amended by Janice on CFS)llatest1_7.EBITDA 4" xfId="1558" xr:uid="{00000000-0005-0000-0000-00000C060000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3" xfId="1562" xr:uid="{00000000-0005-0000-0000-000010060000}"/>
    <cellStyle name="_Row2_Copy of PTT(amended by Janice on CFS)llatest1_7.EBITDA_PTT Reports_30.11.10 3" xfId="1563" xr:uid="{00000000-0005-0000-0000-000011060000}"/>
    <cellStyle name="_Row2_Copy of PTT(amended by Janice on CFS)llatest1_7.EBITDA_PTT Reports_30.11.10 4" xfId="1564" xr:uid="{00000000-0005-0000-0000-000012060000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3" xfId="1568" xr:uid="{00000000-0005-0000-0000-000016060000}"/>
    <cellStyle name="_Row2_Copy of PTT(amended by Janice on CFS)llatest1_7.EBITDA_Sheet1 3" xfId="1569" xr:uid="{00000000-0005-0000-0000-000017060000}"/>
    <cellStyle name="_Row2_Copy of PTT(amended by Janice on CFS)llatest1_7.EBITDA_Sheet1 4" xfId="1570" xr:uid="{00000000-0005-0000-0000-000018060000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3" xfId="1575" xr:uid="{00000000-0005-0000-0000-00001D060000}"/>
    <cellStyle name="_Row2_Copy of PTT(amended by Janice on CFS)llatest1_PTT for cash flow Dec 09_mjing 4" xfId="1576" xr:uid="{00000000-0005-0000-0000-00001E060000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4" xfId="1588" xr:uid="{00000000-0005-0000-0000-00002A060000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3" xfId="1592" xr:uid="{00000000-0005-0000-0000-00002E060000}"/>
    <cellStyle name="_Row2_Copy of PTT(amended by Janice on CFS)llatest1_PTT Reports_30.11.10 3" xfId="1593" xr:uid="{00000000-0005-0000-0000-00002F060000}"/>
    <cellStyle name="_Row2_Copy of PTT(amended by Janice on CFS)llatest1_PTT Reports_30.11.10 4" xfId="1594" xr:uid="{00000000-0005-0000-0000-000030060000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3" xfId="1598" xr:uid="{00000000-0005-0000-0000-000034060000}"/>
    <cellStyle name="_Row2_Deferred Tax 31.12.2008 3" xfId="1599" xr:uid="{00000000-0005-0000-0000-000035060000}"/>
    <cellStyle name="_Row2_Deferred Tax 31.12.2008 4" xfId="1600" xr:uid="{00000000-0005-0000-0000-000036060000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3" xfId="1609" xr:uid="{00000000-0005-0000-0000-00003F060000}"/>
    <cellStyle name="_Row2_Template-STDMonthlyReport4Conso v3 3" xfId="1610" xr:uid="{00000000-0005-0000-0000-000040060000}"/>
    <cellStyle name="_Row2_Template-STDMonthlyReport4Conso v3 4" xfId="1611" xr:uid="{00000000-0005-0000-0000-00004106000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3" xfId="1615" xr:uid="{00000000-0005-0000-0000-000045060000}"/>
    <cellStyle name="_Row3 3" xfId="1616" xr:uid="{00000000-0005-0000-0000-000046060000}"/>
    <cellStyle name="_Row3 4" xfId="1617" xr:uid="{00000000-0005-0000-0000-000047060000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3" xfId="1623" xr:uid="{00000000-0005-0000-0000-00004D060000}"/>
    <cellStyle name="_Row3_COM Consol BS and PL 31 Dec 2006_KSY 3" xfId="1624" xr:uid="{00000000-0005-0000-0000-00004E060000}"/>
    <cellStyle name="_Row3_COM Consol BS and PL 31 Dec 2006_KSY 4" xfId="1625" xr:uid="{00000000-0005-0000-0000-00004F060000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3" xfId="1629" xr:uid="{00000000-0005-0000-0000-000053060000}"/>
    <cellStyle name="_Row3_Commitments Note 3" xfId="1630" xr:uid="{00000000-0005-0000-0000-000054060000}"/>
    <cellStyle name="_Row3_Commitments Note 4" xfId="1631" xr:uid="{00000000-0005-0000-0000-000055060000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3" xfId="1635" xr:uid="{00000000-0005-0000-0000-000059060000}"/>
    <cellStyle name="_Row3_Copy of PTT(amended by Janice on CFS)llatest1 3" xfId="1636" xr:uid="{00000000-0005-0000-0000-00005A060000}"/>
    <cellStyle name="_Row3_Copy of PTT(amended by Janice on CFS)llatest1 4" xfId="1637" xr:uid="{00000000-0005-0000-0000-00005B060000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3" xfId="1641" xr:uid="{00000000-0005-0000-0000-00005F060000}"/>
    <cellStyle name="_Row3_Copy of PTT(amended by Janice on CFS)llatest1_38.AdminRelated (M) 3" xfId="1642" xr:uid="{00000000-0005-0000-0000-000060060000}"/>
    <cellStyle name="_Row3_Copy of PTT(amended by Janice on CFS)llatest1_38.AdminRelated (M) 4" xfId="1643" xr:uid="{00000000-0005-0000-0000-000061060000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3" xfId="1647" xr:uid="{00000000-0005-0000-0000-000065060000}"/>
    <cellStyle name="_Row3_Copy of PTT(amended by Janice on CFS)llatest1_38.AdminRelated (M)_1 3" xfId="1648" xr:uid="{00000000-0005-0000-0000-000066060000}"/>
    <cellStyle name="_Row3_Copy of PTT(amended by Janice on CFS)llatest1_38.AdminRelated (M)_1 4" xfId="1649" xr:uid="{00000000-0005-0000-0000-000067060000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4" xfId="1655" xr:uid="{00000000-0005-0000-0000-00006D060000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3" xfId="1659" xr:uid="{00000000-0005-0000-0000-000071060000}"/>
    <cellStyle name="_Row3_Copy of PTT(amended by Janice on CFS)llatest1_38.AdminRelated (M)_Sheet1 3" xfId="1660" xr:uid="{00000000-0005-0000-0000-000072060000}"/>
    <cellStyle name="_Row3_Copy of PTT(amended by Janice on CFS)llatest1_38.AdminRelated (M)_Sheet1 4" xfId="1661" xr:uid="{00000000-0005-0000-0000-000073060000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3" xfId="1665" xr:uid="{00000000-0005-0000-0000-000077060000}"/>
    <cellStyle name="_Row3_Copy of PTT(amended by Janice on CFS)llatest1_4.CEConso 3" xfId="1666" xr:uid="{00000000-0005-0000-0000-000078060000}"/>
    <cellStyle name="_Row3_Copy of PTT(amended by Janice on CFS)llatest1_4.CEConso 4" xfId="1667" xr:uid="{00000000-0005-0000-0000-000079060000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3" xfId="1671" xr:uid="{00000000-0005-0000-0000-00007D060000}"/>
    <cellStyle name="_Row3_Copy of PTT(amended by Janice on CFS)llatest1_4.CEConso_4.CEConso_Final 3" xfId="1672" xr:uid="{00000000-0005-0000-0000-00007E060000}"/>
    <cellStyle name="_Row3_Copy of PTT(amended by Janice on CFS)llatest1_4.CEConso_4.CEConso_Final 4" xfId="1673" xr:uid="{00000000-0005-0000-0000-00007F060000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3" xfId="1677" xr:uid="{00000000-0005-0000-0000-000083060000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3" xfId="1681" xr:uid="{00000000-0005-0000-0000-000087060000}"/>
    <cellStyle name="_Row3_Copy of PTT(amended by Janice on CFS)llatest1_4.CEConso_Final 22.1.10 3" xfId="1682" xr:uid="{00000000-0005-0000-0000-000088060000}"/>
    <cellStyle name="_Row3_Copy of PTT(amended by Janice on CFS)llatest1_4.CEConso_Final 22.1.10 4" xfId="1683" xr:uid="{00000000-0005-0000-0000-000089060000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4" xfId="1689" xr:uid="{00000000-0005-0000-0000-00008F060000}"/>
    <cellStyle name="_Row3_Copy of PTT(amended by Janice on CFS)llatest1_4.CEConso_Final 3" xfId="1690" xr:uid="{00000000-0005-0000-0000-000090060000}"/>
    <cellStyle name="_Row3_Copy of PTT(amended by Janice on CFS)llatest1_4.CEConso_Final 4" xfId="1691" xr:uid="{00000000-0005-0000-0000-000091060000}"/>
    <cellStyle name="_Row3_Copy of PTT(amended by Janice on CFS)llatest1_4.CEConso_Final 5" xfId="1692" xr:uid="{00000000-0005-0000-0000-000092060000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3" xfId="1696" xr:uid="{00000000-0005-0000-0000-000096060000}"/>
    <cellStyle name="_Row3_Copy of PTT(amended by Janice on CFS)llatest1_4.CEConso_Sheet1 3" xfId="1697" xr:uid="{00000000-0005-0000-0000-000097060000}"/>
    <cellStyle name="_Row3_Copy of PTT(amended by Janice on CFS)llatest1_4.CEConso_Sheet1 4" xfId="1698" xr:uid="{00000000-0005-0000-0000-000098060000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3" xfId="1702" xr:uid="{00000000-0005-0000-0000-00009C060000}"/>
    <cellStyle name="_Row3_Copy of PTT(amended by Janice on CFS)llatest1_7.EBITDA 3" xfId="1703" xr:uid="{00000000-0005-0000-0000-00009D060000}"/>
    <cellStyle name="_Row3_Copy of PTT(amended by Janice on CFS)llatest1_7.EBITDA 4" xfId="1704" xr:uid="{00000000-0005-0000-0000-00009E060000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3" xfId="1708" xr:uid="{00000000-0005-0000-0000-0000A2060000}"/>
    <cellStyle name="_Row3_Copy of PTT(amended by Janice on CFS)llatest1_7.EBITDA_PTT Reports_30.11.10 3" xfId="1709" xr:uid="{00000000-0005-0000-0000-0000A3060000}"/>
    <cellStyle name="_Row3_Copy of PTT(amended by Janice on CFS)llatest1_7.EBITDA_PTT Reports_30.11.10 4" xfId="1710" xr:uid="{00000000-0005-0000-0000-0000A4060000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3" xfId="1714" xr:uid="{00000000-0005-0000-0000-0000A8060000}"/>
    <cellStyle name="_Row3_Copy of PTT(amended by Janice on CFS)llatest1_7.EBITDA_Sheet1 3" xfId="1715" xr:uid="{00000000-0005-0000-0000-0000A9060000}"/>
    <cellStyle name="_Row3_Copy of PTT(amended by Janice on CFS)llatest1_7.EBITDA_Sheet1 4" xfId="1716" xr:uid="{00000000-0005-0000-0000-0000AA060000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3" xfId="1721" xr:uid="{00000000-0005-0000-0000-0000AF060000}"/>
    <cellStyle name="_Row3_Copy of PTT(amended by Janice on CFS)llatest1_PTT for cash flow Dec 09_mjing 4" xfId="1722" xr:uid="{00000000-0005-0000-0000-0000B0060000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4" xfId="1734" xr:uid="{00000000-0005-0000-0000-0000BC060000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3" xfId="1738" xr:uid="{00000000-0005-0000-0000-0000C0060000}"/>
    <cellStyle name="_Row3_Copy of PTT(amended by Janice on CFS)llatest1_PTT Reports_30.11.10 3" xfId="1739" xr:uid="{00000000-0005-0000-0000-0000C1060000}"/>
    <cellStyle name="_Row3_Copy of PTT(amended by Janice on CFS)llatest1_PTT Reports_30.11.10 4" xfId="1740" xr:uid="{00000000-0005-0000-0000-0000C2060000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3" xfId="1744" xr:uid="{00000000-0005-0000-0000-0000C6060000}"/>
    <cellStyle name="_Row3_Deferred Tax 31.12.2008 3" xfId="1745" xr:uid="{00000000-0005-0000-0000-0000C7060000}"/>
    <cellStyle name="_Row3_Deferred Tax 31.12.2008 4" xfId="1746" xr:uid="{00000000-0005-0000-0000-0000C8060000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3" xfId="1755" xr:uid="{00000000-0005-0000-0000-0000D1060000}"/>
    <cellStyle name="_Row3_Template-STDMonthlyReport4Conso v3 3" xfId="1756" xr:uid="{00000000-0005-0000-0000-0000D2060000}"/>
    <cellStyle name="_Row3_Template-STDMonthlyReport4Conso v3 4" xfId="1757" xr:uid="{00000000-0005-0000-0000-0000D3060000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3" xfId="1761" xr:uid="{00000000-0005-0000-0000-0000D7060000}"/>
    <cellStyle name="_Row4 3" xfId="1762" xr:uid="{00000000-0005-0000-0000-0000D8060000}"/>
    <cellStyle name="_Row4 4" xfId="1763" xr:uid="{00000000-0005-0000-0000-0000D9060000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3" xfId="1769" xr:uid="{00000000-0005-0000-0000-0000DF060000}"/>
    <cellStyle name="_Row4_COM Consol BS and PL 31 Dec 2006_KSY 3" xfId="1770" xr:uid="{00000000-0005-0000-0000-0000E0060000}"/>
    <cellStyle name="_Row4_COM Consol BS and PL 31 Dec 2006_KSY 4" xfId="1771" xr:uid="{00000000-0005-0000-0000-0000E1060000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3" xfId="1775" xr:uid="{00000000-0005-0000-0000-0000E5060000}"/>
    <cellStyle name="_Row4_Commitments Note 3" xfId="1776" xr:uid="{00000000-0005-0000-0000-0000E6060000}"/>
    <cellStyle name="_Row4_Commitments Note 4" xfId="1777" xr:uid="{00000000-0005-0000-0000-0000E7060000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3" xfId="1781" xr:uid="{00000000-0005-0000-0000-0000EB060000}"/>
    <cellStyle name="_Row4_Copy of PTT(amended by Janice on CFS)llatest1 3" xfId="1782" xr:uid="{00000000-0005-0000-0000-0000EC060000}"/>
    <cellStyle name="_Row4_Copy of PTT(amended by Janice on CFS)llatest1 4" xfId="1783" xr:uid="{00000000-0005-0000-0000-0000ED060000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3" xfId="1787" xr:uid="{00000000-0005-0000-0000-0000F1060000}"/>
    <cellStyle name="_Row4_Copy of PTT(amended by Janice on CFS)llatest1_38.AdminRelated (M) 3" xfId="1788" xr:uid="{00000000-0005-0000-0000-0000F2060000}"/>
    <cellStyle name="_Row4_Copy of PTT(amended by Janice on CFS)llatest1_38.AdminRelated (M) 4" xfId="1789" xr:uid="{00000000-0005-0000-0000-0000F3060000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3" xfId="1793" xr:uid="{00000000-0005-0000-0000-0000F7060000}"/>
    <cellStyle name="_Row4_Copy of PTT(amended by Janice on CFS)llatest1_38.AdminRelated (M)_1 3" xfId="1794" xr:uid="{00000000-0005-0000-0000-0000F8060000}"/>
    <cellStyle name="_Row4_Copy of PTT(amended by Janice on CFS)llatest1_38.AdminRelated (M)_1 4" xfId="1795" xr:uid="{00000000-0005-0000-0000-0000F9060000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4" xfId="1801" xr:uid="{00000000-0005-0000-0000-0000FF06000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3" xfId="1805" xr:uid="{00000000-0005-0000-0000-000003070000}"/>
    <cellStyle name="_Row4_Copy of PTT(amended by Janice on CFS)llatest1_38.AdminRelated (M)_Sheet1 3" xfId="1806" xr:uid="{00000000-0005-0000-0000-000004070000}"/>
    <cellStyle name="_Row4_Copy of PTT(amended by Janice on CFS)llatest1_38.AdminRelated (M)_Sheet1 4" xfId="1807" xr:uid="{00000000-0005-0000-0000-000005070000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3" xfId="1811" xr:uid="{00000000-0005-0000-0000-000009070000}"/>
    <cellStyle name="_Row4_Copy of PTT(amended by Janice on CFS)llatest1_4.CEConso 3" xfId="1812" xr:uid="{00000000-0005-0000-0000-00000A070000}"/>
    <cellStyle name="_Row4_Copy of PTT(amended by Janice on CFS)llatest1_4.CEConso 4" xfId="1813" xr:uid="{00000000-0005-0000-0000-00000B070000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3" xfId="1817" xr:uid="{00000000-0005-0000-0000-00000F070000}"/>
    <cellStyle name="_Row4_Copy of PTT(amended by Janice on CFS)llatest1_4.CEConso_4.CEConso_Final 3" xfId="1818" xr:uid="{00000000-0005-0000-0000-000010070000}"/>
    <cellStyle name="_Row4_Copy of PTT(amended by Janice on CFS)llatest1_4.CEConso_4.CEConso_Final 4" xfId="1819" xr:uid="{00000000-0005-0000-0000-000011070000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3" xfId="1823" xr:uid="{00000000-0005-0000-0000-00001507000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3" xfId="1827" xr:uid="{00000000-0005-0000-0000-000019070000}"/>
    <cellStyle name="_Row4_Copy of PTT(amended by Janice on CFS)llatest1_4.CEConso_Final 22.1.10 3" xfId="1828" xr:uid="{00000000-0005-0000-0000-00001A070000}"/>
    <cellStyle name="_Row4_Copy of PTT(amended by Janice on CFS)llatest1_4.CEConso_Final 22.1.10 4" xfId="1829" xr:uid="{00000000-0005-0000-0000-00001B070000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4" xfId="1835" xr:uid="{00000000-0005-0000-0000-000021070000}"/>
    <cellStyle name="_Row4_Copy of PTT(amended by Janice on CFS)llatest1_4.CEConso_Final 3" xfId="1836" xr:uid="{00000000-0005-0000-0000-000022070000}"/>
    <cellStyle name="_Row4_Copy of PTT(amended by Janice on CFS)llatest1_4.CEConso_Final 4" xfId="1837" xr:uid="{00000000-0005-0000-0000-000023070000}"/>
    <cellStyle name="_Row4_Copy of PTT(amended by Janice on CFS)llatest1_4.CEConso_Final 5" xfId="1838" xr:uid="{00000000-0005-0000-0000-000024070000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3" xfId="1842" xr:uid="{00000000-0005-0000-0000-000028070000}"/>
    <cellStyle name="_Row4_Copy of PTT(amended by Janice on CFS)llatest1_4.CEConso_Sheet1 3" xfId="1843" xr:uid="{00000000-0005-0000-0000-000029070000}"/>
    <cellStyle name="_Row4_Copy of PTT(amended by Janice on CFS)llatest1_4.CEConso_Sheet1 4" xfId="1844" xr:uid="{00000000-0005-0000-0000-00002A070000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3" xfId="1848" xr:uid="{00000000-0005-0000-0000-00002E070000}"/>
    <cellStyle name="_Row4_Copy of PTT(amended by Janice on CFS)llatest1_7.EBITDA 3" xfId="1849" xr:uid="{00000000-0005-0000-0000-00002F070000}"/>
    <cellStyle name="_Row4_Copy of PTT(amended by Janice on CFS)llatest1_7.EBITDA 4" xfId="1850" xr:uid="{00000000-0005-0000-0000-000030070000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3" xfId="1854" xr:uid="{00000000-0005-0000-0000-000034070000}"/>
    <cellStyle name="_Row4_Copy of PTT(amended by Janice on CFS)llatest1_7.EBITDA_PTT Reports_30.11.10 3" xfId="1855" xr:uid="{00000000-0005-0000-0000-000035070000}"/>
    <cellStyle name="_Row4_Copy of PTT(amended by Janice on CFS)llatest1_7.EBITDA_PTT Reports_30.11.10 4" xfId="1856" xr:uid="{00000000-0005-0000-0000-000036070000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3" xfId="1860" xr:uid="{00000000-0005-0000-0000-00003A070000}"/>
    <cellStyle name="_Row4_Copy of PTT(amended by Janice on CFS)llatest1_7.EBITDA_Sheet1 3" xfId="1861" xr:uid="{00000000-0005-0000-0000-00003B070000}"/>
    <cellStyle name="_Row4_Copy of PTT(amended by Janice on CFS)llatest1_7.EBITDA_Sheet1 4" xfId="1862" xr:uid="{00000000-0005-0000-0000-00003C070000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3" xfId="1867" xr:uid="{00000000-0005-0000-0000-000041070000}"/>
    <cellStyle name="_Row4_Copy of PTT(amended by Janice on CFS)llatest1_PTT for cash flow Dec 09_mjing 4" xfId="1868" xr:uid="{00000000-0005-0000-0000-000042070000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4" xfId="1880" xr:uid="{00000000-0005-0000-0000-00004E07000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3" xfId="1884" xr:uid="{00000000-0005-0000-0000-000052070000}"/>
    <cellStyle name="_Row4_Copy of PTT(amended by Janice on CFS)llatest1_PTT Reports_30.11.10 3" xfId="1885" xr:uid="{00000000-0005-0000-0000-000053070000}"/>
    <cellStyle name="_Row4_Copy of PTT(amended by Janice on CFS)llatest1_PTT Reports_30.11.10 4" xfId="1886" xr:uid="{00000000-0005-0000-0000-000054070000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3" xfId="1890" xr:uid="{00000000-0005-0000-0000-000058070000}"/>
    <cellStyle name="_Row4_Deferred Tax 31.12.2008 3" xfId="1891" xr:uid="{00000000-0005-0000-0000-000059070000}"/>
    <cellStyle name="_Row4_Deferred Tax 31.12.2008 4" xfId="1892" xr:uid="{00000000-0005-0000-0000-00005A070000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3" xfId="1901" xr:uid="{00000000-0005-0000-0000-000063070000}"/>
    <cellStyle name="_Row4_Template-STDMonthlyReport4Conso v3 3" xfId="1902" xr:uid="{00000000-0005-0000-0000-000064070000}"/>
    <cellStyle name="_Row4_Template-STDMonthlyReport4Conso v3 4" xfId="1903" xr:uid="{00000000-0005-0000-0000-000065070000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3" xfId="1907" xr:uid="{00000000-0005-0000-0000-000069070000}"/>
    <cellStyle name="_Row5 3" xfId="1908" xr:uid="{00000000-0005-0000-0000-00006A070000}"/>
    <cellStyle name="_Row5 4" xfId="1909" xr:uid="{00000000-0005-0000-0000-00006B070000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3" xfId="1915" xr:uid="{00000000-0005-0000-0000-000071070000}"/>
    <cellStyle name="_Row5_COM Consol BS and PL 31 Dec 2006_KSY 3" xfId="1916" xr:uid="{00000000-0005-0000-0000-000072070000}"/>
    <cellStyle name="_Row5_COM Consol BS and PL 31 Dec 2006_KSY 4" xfId="1917" xr:uid="{00000000-0005-0000-0000-000073070000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3" xfId="1921" xr:uid="{00000000-0005-0000-0000-000077070000}"/>
    <cellStyle name="_Row5_Commitments Note 3" xfId="1922" xr:uid="{00000000-0005-0000-0000-000078070000}"/>
    <cellStyle name="_Row5_Commitments Note 4" xfId="1923" xr:uid="{00000000-0005-0000-0000-000079070000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3" xfId="1927" xr:uid="{00000000-0005-0000-0000-00007D070000}"/>
    <cellStyle name="_Row5_Copy of PTT(amended by Janice on CFS)llatest1 3" xfId="1928" xr:uid="{00000000-0005-0000-0000-00007E070000}"/>
    <cellStyle name="_Row5_Copy of PTT(amended by Janice on CFS)llatest1 4" xfId="1929" xr:uid="{00000000-0005-0000-0000-00007F07000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3" xfId="1933" xr:uid="{00000000-0005-0000-0000-000083070000}"/>
    <cellStyle name="_Row5_Copy of PTT(amended by Janice on CFS)llatest1_38.AdminRelated (M) 3" xfId="1934" xr:uid="{00000000-0005-0000-0000-000084070000}"/>
    <cellStyle name="_Row5_Copy of PTT(amended by Janice on CFS)llatest1_38.AdminRelated (M) 4" xfId="1935" xr:uid="{00000000-0005-0000-0000-000085070000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3" xfId="1939" xr:uid="{00000000-0005-0000-0000-000089070000}"/>
    <cellStyle name="_Row5_Copy of PTT(amended by Janice on CFS)llatest1_38.AdminRelated (M)_1 3" xfId="1940" xr:uid="{00000000-0005-0000-0000-00008A070000}"/>
    <cellStyle name="_Row5_Copy of PTT(amended by Janice on CFS)llatest1_38.AdminRelated (M)_1 4" xfId="1941" xr:uid="{00000000-0005-0000-0000-00008B070000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4" xfId="1947" xr:uid="{00000000-0005-0000-0000-000091070000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3" xfId="1951" xr:uid="{00000000-0005-0000-0000-000095070000}"/>
    <cellStyle name="_Row5_Copy of PTT(amended by Janice on CFS)llatest1_38.AdminRelated (M)_Sheet1 3" xfId="1952" xr:uid="{00000000-0005-0000-0000-000096070000}"/>
    <cellStyle name="_Row5_Copy of PTT(amended by Janice on CFS)llatest1_38.AdminRelated (M)_Sheet1 4" xfId="1953" xr:uid="{00000000-0005-0000-0000-000097070000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3" xfId="1957" xr:uid="{00000000-0005-0000-0000-00009B070000}"/>
    <cellStyle name="_Row5_Copy of PTT(amended by Janice on CFS)llatest1_4.CEConso 3" xfId="1958" xr:uid="{00000000-0005-0000-0000-00009C070000}"/>
    <cellStyle name="_Row5_Copy of PTT(amended by Janice on CFS)llatest1_4.CEConso 4" xfId="1959" xr:uid="{00000000-0005-0000-0000-00009D070000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3" xfId="1963" xr:uid="{00000000-0005-0000-0000-0000A1070000}"/>
    <cellStyle name="_Row5_Copy of PTT(amended by Janice on CFS)llatest1_4.CEConso_4.CEConso_Final 3" xfId="1964" xr:uid="{00000000-0005-0000-0000-0000A2070000}"/>
    <cellStyle name="_Row5_Copy of PTT(amended by Janice on CFS)llatest1_4.CEConso_4.CEConso_Final 4" xfId="1965" xr:uid="{00000000-0005-0000-0000-0000A3070000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3" xfId="1969" xr:uid="{00000000-0005-0000-0000-0000A7070000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3" xfId="1973" xr:uid="{00000000-0005-0000-0000-0000AB070000}"/>
    <cellStyle name="_Row5_Copy of PTT(amended by Janice on CFS)llatest1_4.CEConso_Final 22.1.10 3" xfId="1974" xr:uid="{00000000-0005-0000-0000-0000AC070000}"/>
    <cellStyle name="_Row5_Copy of PTT(amended by Janice on CFS)llatest1_4.CEConso_Final 22.1.10 4" xfId="1975" xr:uid="{00000000-0005-0000-0000-0000AD070000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4" xfId="1981" xr:uid="{00000000-0005-0000-0000-0000B3070000}"/>
    <cellStyle name="_Row5_Copy of PTT(amended by Janice on CFS)llatest1_4.CEConso_Final 3" xfId="1982" xr:uid="{00000000-0005-0000-0000-0000B4070000}"/>
    <cellStyle name="_Row5_Copy of PTT(amended by Janice on CFS)llatest1_4.CEConso_Final 4" xfId="1983" xr:uid="{00000000-0005-0000-0000-0000B5070000}"/>
    <cellStyle name="_Row5_Copy of PTT(amended by Janice on CFS)llatest1_4.CEConso_Final 5" xfId="1984" xr:uid="{00000000-0005-0000-0000-0000B6070000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3" xfId="1988" xr:uid="{00000000-0005-0000-0000-0000BA070000}"/>
    <cellStyle name="_Row5_Copy of PTT(amended by Janice on CFS)llatest1_4.CEConso_Sheet1 3" xfId="1989" xr:uid="{00000000-0005-0000-0000-0000BB070000}"/>
    <cellStyle name="_Row5_Copy of PTT(amended by Janice on CFS)llatest1_4.CEConso_Sheet1 4" xfId="1990" xr:uid="{00000000-0005-0000-0000-0000BC070000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3" xfId="1994" xr:uid="{00000000-0005-0000-0000-0000C0070000}"/>
    <cellStyle name="_Row5_Copy of PTT(amended by Janice on CFS)llatest1_7.EBITDA 3" xfId="1995" xr:uid="{00000000-0005-0000-0000-0000C1070000}"/>
    <cellStyle name="_Row5_Copy of PTT(amended by Janice on CFS)llatest1_7.EBITDA 4" xfId="1996" xr:uid="{00000000-0005-0000-0000-0000C2070000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3" xfId="2000" xr:uid="{00000000-0005-0000-0000-0000C6070000}"/>
    <cellStyle name="_Row5_Copy of PTT(amended by Janice on CFS)llatest1_7.EBITDA_PTT Reports_30.11.10 3" xfId="2001" xr:uid="{00000000-0005-0000-0000-0000C7070000}"/>
    <cellStyle name="_Row5_Copy of PTT(amended by Janice on CFS)llatest1_7.EBITDA_PTT Reports_30.11.10 4" xfId="2002" xr:uid="{00000000-0005-0000-0000-0000C8070000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3" xfId="2006" xr:uid="{00000000-0005-0000-0000-0000CC070000}"/>
    <cellStyle name="_Row5_Copy of PTT(amended by Janice on CFS)llatest1_7.EBITDA_Sheet1 3" xfId="2007" xr:uid="{00000000-0005-0000-0000-0000CD070000}"/>
    <cellStyle name="_Row5_Copy of PTT(amended by Janice on CFS)llatest1_7.EBITDA_Sheet1 4" xfId="2008" xr:uid="{00000000-0005-0000-0000-0000CE070000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3" xfId="2013" xr:uid="{00000000-0005-0000-0000-0000D3070000}"/>
    <cellStyle name="_Row5_Copy of PTT(amended by Janice on CFS)llatest1_PTT for cash flow Dec 09_mjing 4" xfId="2014" xr:uid="{00000000-0005-0000-0000-0000D4070000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4" xfId="2026" xr:uid="{00000000-0005-0000-0000-0000E0070000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3" xfId="2030" xr:uid="{00000000-0005-0000-0000-0000E4070000}"/>
    <cellStyle name="_Row5_Copy of PTT(amended by Janice on CFS)llatest1_PTT Reports_30.11.10 3" xfId="2031" xr:uid="{00000000-0005-0000-0000-0000E5070000}"/>
    <cellStyle name="_Row5_Copy of PTT(amended by Janice on CFS)llatest1_PTT Reports_30.11.10 4" xfId="2032" xr:uid="{00000000-0005-0000-0000-0000E6070000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3" xfId="2036" xr:uid="{00000000-0005-0000-0000-0000EA070000}"/>
    <cellStyle name="_Row5_Deferred Tax 31.12.2008 3" xfId="2037" xr:uid="{00000000-0005-0000-0000-0000EB070000}"/>
    <cellStyle name="_Row5_Deferred Tax 31.12.2008 4" xfId="2038" xr:uid="{00000000-0005-0000-0000-0000EC070000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3" xfId="2047" xr:uid="{00000000-0005-0000-0000-0000F5070000}"/>
    <cellStyle name="_Row5_Template-STDMonthlyReport4Conso v3 3" xfId="2048" xr:uid="{00000000-0005-0000-0000-0000F6070000}"/>
    <cellStyle name="_Row5_Template-STDMonthlyReport4Conso v3 4" xfId="2049" xr:uid="{00000000-0005-0000-0000-0000F7070000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3" xfId="2053" xr:uid="{00000000-0005-0000-0000-0000FB070000}"/>
    <cellStyle name="_Row6 3" xfId="2054" xr:uid="{00000000-0005-0000-0000-0000FC070000}"/>
    <cellStyle name="_Row6 4" xfId="2055" xr:uid="{00000000-0005-0000-0000-0000FD070000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3" xfId="2061" xr:uid="{00000000-0005-0000-0000-000003080000}"/>
    <cellStyle name="_Row6_COM Consol BS and PL 31 Dec 2006_KSY 3" xfId="2062" xr:uid="{00000000-0005-0000-0000-000004080000}"/>
    <cellStyle name="_Row6_COM Consol BS and PL 31 Dec 2006_KSY 4" xfId="2063" xr:uid="{00000000-0005-0000-0000-0000050800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3" xfId="2067" xr:uid="{00000000-0005-0000-0000-000009080000}"/>
    <cellStyle name="_Row6_Commitments Note 3" xfId="2068" xr:uid="{00000000-0005-0000-0000-00000A080000}"/>
    <cellStyle name="_Row6_Commitments Note 4" xfId="2069" xr:uid="{00000000-0005-0000-0000-00000B080000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3" xfId="2073" xr:uid="{00000000-0005-0000-0000-00000F080000}"/>
    <cellStyle name="_Row6_Copy of PTT(amended by Janice on CFS)llatest1 3" xfId="2074" xr:uid="{00000000-0005-0000-0000-000010080000}"/>
    <cellStyle name="_Row6_Copy of PTT(amended by Janice on CFS)llatest1 4" xfId="2075" xr:uid="{00000000-0005-0000-0000-000011080000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3" xfId="2079" xr:uid="{00000000-0005-0000-0000-000015080000}"/>
    <cellStyle name="_Row6_Copy of PTT(amended by Janice on CFS)llatest1_38.AdminRelated (M) 3" xfId="2080" xr:uid="{00000000-0005-0000-0000-000016080000}"/>
    <cellStyle name="_Row6_Copy of PTT(amended by Janice on CFS)llatest1_38.AdminRelated (M) 4" xfId="2081" xr:uid="{00000000-0005-0000-0000-000017080000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3" xfId="2085" xr:uid="{00000000-0005-0000-0000-00001B080000}"/>
    <cellStyle name="_Row6_Copy of PTT(amended by Janice on CFS)llatest1_38.AdminRelated (M)_1 3" xfId="2086" xr:uid="{00000000-0005-0000-0000-00001C080000}"/>
    <cellStyle name="_Row6_Copy of PTT(amended by Janice on CFS)llatest1_38.AdminRelated (M)_1 4" xfId="2087" xr:uid="{00000000-0005-0000-0000-00001D080000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4" xfId="2093" xr:uid="{00000000-0005-0000-0000-000023080000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3" xfId="2097" xr:uid="{00000000-0005-0000-0000-000027080000}"/>
    <cellStyle name="_Row6_Copy of PTT(amended by Janice on CFS)llatest1_38.AdminRelated (M)_Sheet1 3" xfId="2098" xr:uid="{00000000-0005-0000-0000-000028080000}"/>
    <cellStyle name="_Row6_Copy of PTT(amended by Janice on CFS)llatest1_38.AdminRelated (M)_Sheet1 4" xfId="2099" xr:uid="{00000000-0005-0000-0000-000029080000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3" xfId="2103" xr:uid="{00000000-0005-0000-0000-00002D080000}"/>
    <cellStyle name="_Row6_Copy of PTT(amended by Janice on CFS)llatest1_4.CEConso 3" xfId="2104" xr:uid="{00000000-0005-0000-0000-00002E080000}"/>
    <cellStyle name="_Row6_Copy of PTT(amended by Janice on CFS)llatest1_4.CEConso 4" xfId="2105" xr:uid="{00000000-0005-0000-0000-00002F080000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3" xfId="2109" xr:uid="{00000000-0005-0000-0000-000033080000}"/>
    <cellStyle name="_Row6_Copy of PTT(amended by Janice on CFS)llatest1_4.CEConso_4.CEConso_Final 3" xfId="2110" xr:uid="{00000000-0005-0000-0000-000034080000}"/>
    <cellStyle name="_Row6_Copy of PTT(amended by Janice on CFS)llatest1_4.CEConso_4.CEConso_Final 4" xfId="2111" xr:uid="{00000000-0005-0000-0000-000035080000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3" xfId="2115" xr:uid="{00000000-0005-0000-0000-000039080000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3" xfId="2119" xr:uid="{00000000-0005-0000-0000-00003D080000}"/>
    <cellStyle name="_Row6_Copy of PTT(amended by Janice on CFS)llatest1_4.CEConso_Final 22.1.10 3" xfId="2120" xr:uid="{00000000-0005-0000-0000-00003E080000}"/>
    <cellStyle name="_Row6_Copy of PTT(amended by Janice on CFS)llatest1_4.CEConso_Final 22.1.10 4" xfId="2121" xr:uid="{00000000-0005-0000-0000-00003F080000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4" xfId="2127" xr:uid="{00000000-0005-0000-0000-000045080000}"/>
    <cellStyle name="_Row6_Copy of PTT(amended by Janice on CFS)llatest1_4.CEConso_Final 3" xfId="2128" xr:uid="{00000000-0005-0000-0000-000046080000}"/>
    <cellStyle name="_Row6_Copy of PTT(amended by Janice on CFS)llatest1_4.CEConso_Final 4" xfId="2129" xr:uid="{00000000-0005-0000-0000-000047080000}"/>
    <cellStyle name="_Row6_Copy of PTT(amended by Janice on CFS)llatest1_4.CEConso_Final 5" xfId="2130" xr:uid="{00000000-0005-0000-0000-000048080000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3" xfId="2134" xr:uid="{00000000-0005-0000-0000-00004C080000}"/>
    <cellStyle name="_Row6_Copy of PTT(amended by Janice on CFS)llatest1_4.CEConso_Sheet1 3" xfId="2135" xr:uid="{00000000-0005-0000-0000-00004D080000}"/>
    <cellStyle name="_Row6_Copy of PTT(amended by Janice on CFS)llatest1_4.CEConso_Sheet1 4" xfId="2136" xr:uid="{00000000-0005-0000-0000-00004E080000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3" xfId="2140" xr:uid="{00000000-0005-0000-0000-000052080000}"/>
    <cellStyle name="_Row6_Copy of PTT(amended by Janice on CFS)llatest1_7.EBITDA 3" xfId="2141" xr:uid="{00000000-0005-0000-0000-000053080000}"/>
    <cellStyle name="_Row6_Copy of PTT(amended by Janice on CFS)llatest1_7.EBITDA 4" xfId="2142" xr:uid="{00000000-0005-0000-0000-000054080000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3" xfId="2146" xr:uid="{00000000-0005-0000-0000-000058080000}"/>
    <cellStyle name="_Row6_Copy of PTT(amended by Janice on CFS)llatest1_7.EBITDA_PTT Reports_30.11.10 3" xfId="2147" xr:uid="{00000000-0005-0000-0000-000059080000}"/>
    <cellStyle name="_Row6_Copy of PTT(amended by Janice on CFS)llatest1_7.EBITDA_PTT Reports_30.11.10 4" xfId="2148" xr:uid="{00000000-0005-0000-0000-00005A080000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3" xfId="2152" xr:uid="{00000000-0005-0000-0000-00005E080000}"/>
    <cellStyle name="_Row6_Copy of PTT(amended by Janice on CFS)llatest1_7.EBITDA_Sheet1 3" xfId="2153" xr:uid="{00000000-0005-0000-0000-00005F080000}"/>
    <cellStyle name="_Row6_Copy of PTT(amended by Janice on CFS)llatest1_7.EBITDA_Sheet1 4" xfId="2154" xr:uid="{00000000-0005-0000-0000-000060080000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3" xfId="2159" xr:uid="{00000000-0005-0000-0000-000065080000}"/>
    <cellStyle name="_Row6_Copy of PTT(amended by Janice on CFS)llatest1_PTT for cash flow Dec 09_mjing 4" xfId="2160" xr:uid="{00000000-0005-0000-0000-000066080000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4" xfId="2172" xr:uid="{00000000-0005-0000-0000-00007208000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3" xfId="2176" xr:uid="{00000000-0005-0000-0000-000076080000}"/>
    <cellStyle name="_Row6_Copy of PTT(amended by Janice on CFS)llatest1_PTT Reports_30.11.10 3" xfId="2177" xr:uid="{00000000-0005-0000-0000-000077080000}"/>
    <cellStyle name="_Row6_Copy of PTT(amended by Janice on CFS)llatest1_PTT Reports_30.11.10 4" xfId="2178" xr:uid="{00000000-0005-0000-0000-000078080000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3" xfId="2182" xr:uid="{00000000-0005-0000-0000-00007C080000}"/>
    <cellStyle name="_Row6_Deferred Tax 31.12.2008 3" xfId="2183" xr:uid="{00000000-0005-0000-0000-00007D080000}"/>
    <cellStyle name="_Row6_Deferred Tax 31.12.2008 4" xfId="2184" xr:uid="{00000000-0005-0000-0000-00007E080000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3" xfId="2193" xr:uid="{00000000-0005-0000-0000-000087080000}"/>
    <cellStyle name="_Row6_Template-STDMonthlyReport4Conso v3 3" xfId="2194" xr:uid="{00000000-0005-0000-0000-000088080000}"/>
    <cellStyle name="_Row6_Template-STDMonthlyReport4Conso v3 4" xfId="2195" xr:uid="{00000000-0005-0000-0000-000089080000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3" xfId="2199" xr:uid="{00000000-0005-0000-0000-00008D080000}"/>
    <cellStyle name="_Row7 3" xfId="2200" xr:uid="{00000000-0005-0000-0000-00008E080000}"/>
    <cellStyle name="_Row7 4" xfId="2201" xr:uid="{00000000-0005-0000-0000-00008F080000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3" xfId="2245" xr:uid="{00000000-0005-0000-0000-0000BB080000}"/>
    <cellStyle name="_Row7_COM Consol BS and PL 31 Dec 2006_KSY 3" xfId="2246" xr:uid="{00000000-0005-0000-0000-0000BC080000}"/>
    <cellStyle name="_Row7_COM Consol BS and PL 31 Dec 2006_KSY 4" xfId="2247" xr:uid="{00000000-0005-0000-0000-0000BD08000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3" xfId="2251" xr:uid="{00000000-0005-0000-0000-0000C1080000}"/>
    <cellStyle name="_Row7_Commitments Note 3" xfId="2252" xr:uid="{00000000-0005-0000-0000-0000C2080000}"/>
    <cellStyle name="_Row7_Commitments Note 4" xfId="2253" xr:uid="{00000000-0005-0000-0000-0000C3080000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3" xfId="2257" xr:uid="{00000000-0005-0000-0000-0000C7080000}"/>
    <cellStyle name="_Row7_Copy of PTT(amended by Janice on CFS)llatest1 3" xfId="2258" xr:uid="{00000000-0005-0000-0000-0000C8080000}"/>
    <cellStyle name="_Row7_Copy of PTT(amended by Janice on CFS)llatest1 4" xfId="2259" xr:uid="{00000000-0005-0000-0000-0000C9080000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3" xfId="2263" xr:uid="{00000000-0005-0000-0000-0000CD080000}"/>
    <cellStyle name="_Row7_Copy of PTT(amended by Janice on CFS)llatest1_38.AdminRelated (M) 3" xfId="2264" xr:uid="{00000000-0005-0000-0000-0000CE080000}"/>
    <cellStyle name="_Row7_Copy of PTT(amended by Janice on CFS)llatest1_38.AdminRelated (M) 4" xfId="2265" xr:uid="{00000000-0005-0000-0000-0000CF080000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3" xfId="2269" xr:uid="{00000000-0005-0000-0000-0000D3080000}"/>
    <cellStyle name="_Row7_Copy of PTT(amended by Janice on CFS)llatest1_38.AdminRelated (M)_1 3" xfId="2270" xr:uid="{00000000-0005-0000-0000-0000D4080000}"/>
    <cellStyle name="_Row7_Copy of PTT(amended by Janice on CFS)llatest1_38.AdminRelated (M)_1 4" xfId="2271" xr:uid="{00000000-0005-0000-0000-0000D5080000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4" xfId="2277" xr:uid="{00000000-0005-0000-0000-0000DB080000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3" xfId="2281" xr:uid="{00000000-0005-0000-0000-0000DF080000}"/>
    <cellStyle name="_Row7_Copy of PTT(amended by Janice on CFS)llatest1_38.AdminRelated (M)_Sheet1 3" xfId="2282" xr:uid="{00000000-0005-0000-0000-0000E0080000}"/>
    <cellStyle name="_Row7_Copy of PTT(amended by Janice on CFS)llatest1_38.AdminRelated (M)_Sheet1 4" xfId="2283" xr:uid="{00000000-0005-0000-0000-0000E1080000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3" xfId="2287" xr:uid="{00000000-0005-0000-0000-0000E5080000}"/>
    <cellStyle name="_Row7_Copy of PTT(amended by Janice on CFS)llatest1_4.CEConso 3" xfId="2288" xr:uid="{00000000-0005-0000-0000-0000E6080000}"/>
    <cellStyle name="_Row7_Copy of PTT(amended by Janice on CFS)llatest1_4.CEConso 4" xfId="2289" xr:uid="{00000000-0005-0000-0000-0000E7080000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3" xfId="2293" xr:uid="{00000000-0005-0000-0000-0000EB080000}"/>
    <cellStyle name="_Row7_Copy of PTT(amended by Janice on CFS)llatest1_4.CEConso_4.CEConso_Final 3" xfId="2294" xr:uid="{00000000-0005-0000-0000-0000EC080000}"/>
    <cellStyle name="_Row7_Copy of PTT(amended by Janice on CFS)llatest1_4.CEConso_4.CEConso_Final 4" xfId="2295" xr:uid="{00000000-0005-0000-0000-0000ED080000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3" xfId="2299" xr:uid="{00000000-0005-0000-0000-0000F1080000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3" xfId="2303" xr:uid="{00000000-0005-0000-0000-0000F5080000}"/>
    <cellStyle name="_Row7_Copy of PTT(amended by Janice on CFS)llatest1_4.CEConso_Final 22.1.10 3" xfId="2304" xr:uid="{00000000-0005-0000-0000-0000F6080000}"/>
    <cellStyle name="_Row7_Copy of PTT(amended by Janice on CFS)llatest1_4.CEConso_Final 22.1.10 4" xfId="2305" xr:uid="{00000000-0005-0000-0000-0000F7080000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4" xfId="2311" xr:uid="{00000000-0005-0000-0000-0000FD080000}"/>
    <cellStyle name="_Row7_Copy of PTT(amended by Janice on CFS)llatest1_4.CEConso_Final 3" xfId="2312" xr:uid="{00000000-0005-0000-0000-0000FE080000}"/>
    <cellStyle name="_Row7_Copy of PTT(amended by Janice on CFS)llatest1_4.CEConso_Final 4" xfId="2313" xr:uid="{00000000-0005-0000-0000-0000FF080000}"/>
    <cellStyle name="_Row7_Copy of PTT(amended by Janice on CFS)llatest1_4.CEConso_Final 5" xfId="2314" xr:uid="{00000000-0005-0000-0000-000000090000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3" xfId="2318" xr:uid="{00000000-0005-0000-0000-000004090000}"/>
    <cellStyle name="_Row7_Copy of PTT(amended by Janice on CFS)llatest1_4.CEConso_Sheet1 3" xfId="2319" xr:uid="{00000000-0005-0000-0000-000005090000}"/>
    <cellStyle name="_Row7_Copy of PTT(amended by Janice on CFS)llatest1_4.CEConso_Sheet1 4" xfId="2320" xr:uid="{00000000-0005-0000-0000-000006090000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3" xfId="2324" xr:uid="{00000000-0005-0000-0000-00000A090000}"/>
    <cellStyle name="_Row7_Copy of PTT(amended by Janice on CFS)llatest1_7.EBITDA 3" xfId="2325" xr:uid="{00000000-0005-0000-0000-00000B090000}"/>
    <cellStyle name="_Row7_Copy of PTT(amended by Janice on CFS)llatest1_7.EBITDA 4" xfId="2326" xr:uid="{00000000-0005-0000-0000-00000C090000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3" xfId="2330" xr:uid="{00000000-0005-0000-0000-000010090000}"/>
    <cellStyle name="_Row7_Copy of PTT(amended by Janice on CFS)llatest1_7.EBITDA_PTT Reports_30.11.10 3" xfId="2331" xr:uid="{00000000-0005-0000-0000-000011090000}"/>
    <cellStyle name="_Row7_Copy of PTT(amended by Janice on CFS)llatest1_7.EBITDA_PTT Reports_30.11.10 4" xfId="2332" xr:uid="{00000000-0005-0000-0000-000012090000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3" xfId="2336" xr:uid="{00000000-0005-0000-0000-000016090000}"/>
    <cellStyle name="_Row7_Copy of PTT(amended by Janice on CFS)llatest1_7.EBITDA_Sheet1 3" xfId="2337" xr:uid="{00000000-0005-0000-0000-000017090000}"/>
    <cellStyle name="_Row7_Copy of PTT(amended by Janice on CFS)llatest1_7.EBITDA_Sheet1 4" xfId="2338" xr:uid="{00000000-0005-0000-0000-000018090000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3" xfId="2343" xr:uid="{00000000-0005-0000-0000-00001D090000}"/>
    <cellStyle name="_Row7_Copy of PTT(amended by Janice on CFS)llatest1_PTT for cash flow Dec 09_mjing 4" xfId="2344" xr:uid="{00000000-0005-0000-0000-00001E090000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4" xfId="2356" xr:uid="{00000000-0005-0000-0000-00002A09000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3" xfId="2360" xr:uid="{00000000-0005-0000-0000-00002E090000}"/>
    <cellStyle name="_Row7_Copy of PTT(amended by Janice on CFS)llatest1_PTT Reports_30.11.10 3" xfId="2361" xr:uid="{00000000-0005-0000-0000-00002F090000}"/>
    <cellStyle name="_Row7_Copy of PTT(amended by Janice on CFS)llatest1_PTT Reports_30.11.10 4" xfId="2362" xr:uid="{00000000-0005-0000-0000-000030090000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3" xfId="2366" xr:uid="{00000000-0005-0000-0000-000034090000}"/>
    <cellStyle name="_Row7_Deferred Tax 31.12.2008 3" xfId="2367" xr:uid="{00000000-0005-0000-0000-000035090000}"/>
    <cellStyle name="_Row7_Deferred Tax 31.12.2008 4" xfId="2368" xr:uid="{00000000-0005-0000-0000-000036090000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3" xfId="2412" xr:uid="{00000000-0005-0000-0000-000062090000}"/>
    <cellStyle name="_Row7_Template-STDMonthlyReport4Conso v3 3" xfId="2413" xr:uid="{00000000-0005-0000-0000-000063090000}"/>
    <cellStyle name="_Row7_Template-STDMonthlyReport4Conso v3 4" xfId="2414" xr:uid="{00000000-0005-0000-0000-000064090000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3" xfId="2570" xr:uid="{00000000-0005-0000-0000-0000000A0000}"/>
    <cellStyle name="Calculation 2 2 3" xfId="2571" xr:uid="{00000000-0005-0000-0000-0000010A0000}"/>
    <cellStyle name="Calculation 2 2 4" xfId="2572" xr:uid="{00000000-0005-0000-0000-0000020A0000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3" xfId="2576" xr:uid="{00000000-0005-0000-0000-0000060A0000}"/>
    <cellStyle name="Calculation 2 5" xfId="2577" xr:uid="{00000000-0005-0000-0000-0000070A0000}"/>
    <cellStyle name="Calculation 2 6" xfId="2578" xr:uid="{00000000-0005-0000-0000-0000080A0000}"/>
    <cellStyle name="Change A&amp;ll" xfId="1" xr:uid="{00000000-0005-0000-0000-0000090A0000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 7" xfId="3475" xr:uid="{9828D5FC-FAC0-441C-9EE4-8174B6EEE35C}"/>
    <cellStyle name="Comma 20" xfId="2631" xr:uid="{00000000-0005-0000-0000-00003F0A0000}"/>
    <cellStyle name="Comma 21" xfId="2632" xr:uid="{00000000-0005-0000-0000-0000400A0000}"/>
    <cellStyle name="Comma 21 2" xfId="2633" xr:uid="{00000000-0005-0000-0000-0000410A0000}"/>
    <cellStyle name="Comma 21 2 2" xfId="3367" xr:uid="{00000000-0005-0000-0000-0000420A0000}"/>
    <cellStyle name="Comma 22" xfId="2634" xr:uid="{00000000-0005-0000-0000-0000430A0000}"/>
    <cellStyle name="Comma 22 2" xfId="2635" xr:uid="{00000000-0005-0000-0000-0000440A0000}"/>
    <cellStyle name="Comma 22 2 2" xfId="3368" xr:uid="{00000000-0005-0000-0000-0000450A0000}"/>
    <cellStyle name="Comma 23" xfId="2636" xr:uid="{00000000-0005-0000-0000-0000460A0000}"/>
    <cellStyle name="Comma 23 2" xfId="2637" xr:uid="{00000000-0005-0000-0000-0000470A0000}"/>
    <cellStyle name="Comma 23 2 2" xfId="3369" xr:uid="{00000000-0005-0000-0000-0000480A0000}"/>
    <cellStyle name="Comma 24" xfId="2638" xr:uid="{00000000-0005-0000-0000-0000490A0000}"/>
    <cellStyle name="Comma 24 2" xfId="3370" xr:uid="{00000000-0005-0000-0000-00004A0A0000}"/>
    <cellStyle name="Comma 25" xfId="2639" xr:uid="{00000000-0005-0000-0000-00004B0A0000}"/>
    <cellStyle name="Comma 25 2" xfId="2640" xr:uid="{00000000-0005-0000-0000-00004C0A0000}"/>
    <cellStyle name="Comma 25 2 2" xfId="3371" xr:uid="{00000000-0005-0000-0000-00004D0A0000}"/>
    <cellStyle name="Comma 25 3" xfId="2641" xr:uid="{00000000-0005-0000-0000-00004E0A0000}"/>
    <cellStyle name="Comma 26" xfId="2642" xr:uid="{00000000-0005-0000-0000-00004F0A0000}"/>
    <cellStyle name="Comma 26 2" xfId="3372" xr:uid="{00000000-0005-0000-0000-0000500A0000}"/>
    <cellStyle name="Comma 27" xfId="2643" xr:uid="{00000000-0005-0000-0000-0000510A0000}"/>
    <cellStyle name="Comma 27 2" xfId="3373" xr:uid="{00000000-0005-0000-0000-0000520A0000}"/>
    <cellStyle name="Comma 28" xfId="2644" xr:uid="{00000000-0005-0000-0000-0000530A0000}"/>
    <cellStyle name="Comma 28 2" xfId="3374" xr:uid="{00000000-0005-0000-0000-0000540A0000}"/>
    <cellStyle name="Comma 29" xfId="2645" xr:uid="{00000000-0005-0000-0000-0000550A0000}"/>
    <cellStyle name="Comma 29 2" xfId="3375" xr:uid="{00000000-0005-0000-0000-0000560A0000}"/>
    <cellStyle name="Comma 3" xfId="4" xr:uid="{00000000-0005-0000-0000-0000570A0000}"/>
    <cellStyle name="Comma 3 2" xfId="2647" xr:uid="{00000000-0005-0000-0000-0000580A0000}"/>
    <cellStyle name="Comma 3 2 2" xfId="2648" xr:uid="{00000000-0005-0000-0000-0000590A0000}"/>
    <cellStyle name="Comma 3 2 2 2" xfId="2649" xr:uid="{00000000-0005-0000-0000-00005A0A0000}"/>
    <cellStyle name="Comma 3 2 3" xfId="2650" xr:uid="{00000000-0005-0000-0000-00005B0A0000}"/>
    <cellStyle name="Comma 3 3" xfId="2651" xr:uid="{00000000-0005-0000-0000-00005C0A0000}"/>
    <cellStyle name="Comma 3 3 2" xfId="2652" xr:uid="{00000000-0005-0000-0000-00005D0A0000}"/>
    <cellStyle name="Comma 3 3 3" xfId="2653" xr:uid="{00000000-0005-0000-0000-00005E0A0000}"/>
    <cellStyle name="Comma 3 3 4" xfId="2654" xr:uid="{00000000-0005-0000-0000-00005F0A0000}"/>
    <cellStyle name="Comma 3 3 5" xfId="2655" xr:uid="{00000000-0005-0000-0000-0000600A0000}"/>
    <cellStyle name="Comma 3 3 6" xfId="2656" xr:uid="{00000000-0005-0000-0000-0000610A0000}"/>
    <cellStyle name="Comma 3 3 7" xfId="2657" xr:uid="{00000000-0005-0000-0000-0000620A0000}"/>
    <cellStyle name="Comma 3 4" xfId="2658" xr:uid="{00000000-0005-0000-0000-0000630A0000}"/>
    <cellStyle name="Comma 3 5" xfId="2659" xr:uid="{00000000-0005-0000-0000-0000640A0000}"/>
    <cellStyle name="Comma 3 6" xfId="2660" xr:uid="{00000000-0005-0000-0000-0000650A0000}"/>
    <cellStyle name="Comma 3 7" xfId="2661" xr:uid="{00000000-0005-0000-0000-0000660A0000}"/>
    <cellStyle name="Comma 3 8" xfId="2646" xr:uid="{00000000-0005-0000-0000-0000670A0000}"/>
    <cellStyle name="Comma 3 9" xfId="3476" xr:uid="{82AAF397-BD62-4A5C-B9CD-91FB957971FE}"/>
    <cellStyle name="Comma 30" xfId="2662" xr:uid="{00000000-0005-0000-0000-0000680A0000}"/>
    <cellStyle name="Comma 30 2" xfId="3376" xr:uid="{00000000-0005-0000-0000-0000690A0000}"/>
    <cellStyle name="Comma 31" xfId="2663" xr:uid="{00000000-0005-0000-0000-00006A0A0000}"/>
    <cellStyle name="Comma 31 2" xfId="3377" xr:uid="{00000000-0005-0000-0000-00006B0A0000}"/>
    <cellStyle name="Comma 32" xfId="2664" xr:uid="{00000000-0005-0000-0000-00006C0A0000}"/>
    <cellStyle name="Comma 32 2" xfId="3378" xr:uid="{00000000-0005-0000-0000-00006D0A0000}"/>
    <cellStyle name="Comma 33" xfId="2665" xr:uid="{00000000-0005-0000-0000-00006E0A0000}"/>
    <cellStyle name="Comma 34" xfId="2666" xr:uid="{00000000-0005-0000-0000-00006F0A0000}"/>
    <cellStyle name="Comma 35" xfId="2667" xr:uid="{00000000-0005-0000-0000-0000700A0000}"/>
    <cellStyle name="Comma 36" xfId="2668" xr:uid="{00000000-0005-0000-0000-0000710A0000}"/>
    <cellStyle name="Comma 36 2" xfId="3379" xr:uid="{00000000-0005-0000-0000-0000720A0000}"/>
    <cellStyle name="Comma 37" xfId="2669" xr:uid="{00000000-0005-0000-0000-0000730A0000}"/>
    <cellStyle name="Comma 37 2" xfId="3380" xr:uid="{00000000-0005-0000-0000-0000740A0000}"/>
    <cellStyle name="Comma 38" xfId="2670" xr:uid="{00000000-0005-0000-0000-0000750A0000}"/>
    <cellStyle name="Comma 38 2" xfId="3381" xr:uid="{00000000-0005-0000-0000-0000760A0000}"/>
    <cellStyle name="Comma 39" xfId="2671" xr:uid="{00000000-0005-0000-0000-0000770A0000}"/>
    <cellStyle name="Comma 39 2" xfId="3382" xr:uid="{00000000-0005-0000-0000-0000780A0000}"/>
    <cellStyle name="Comma 4" xfId="2672" xr:uid="{00000000-0005-0000-0000-0000790A0000}"/>
    <cellStyle name="Comma 4 2" xfId="2673" xr:uid="{00000000-0005-0000-0000-00007A0A0000}"/>
    <cellStyle name="Comma 4 2 2" xfId="2674" xr:uid="{00000000-0005-0000-0000-00007B0A0000}"/>
    <cellStyle name="Comma 4 2 3" xfId="2675" xr:uid="{00000000-0005-0000-0000-00007C0A0000}"/>
    <cellStyle name="Comma 4 2 4" xfId="2676" xr:uid="{00000000-0005-0000-0000-00007D0A0000}"/>
    <cellStyle name="Comma 4 3" xfId="2677" xr:uid="{00000000-0005-0000-0000-00007E0A0000}"/>
    <cellStyle name="Comma 4 3 2" xfId="2678" xr:uid="{00000000-0005-0000-0000-00007F0A0000}"/>
    <cellStyle name="Comma 4 4" xfId="2679" xr:uid="{00000000-0005-0000-0000-0000800A0000}"/>
    <cellStyle name="Comma 4 5" xfId="2680" xr:uid="{00000000-0005-0000-0000-0000810A0000}"/>
    <cellStyle name="Comma 40" xfId="2582" xr:uid="{00000000-0005-0000-0000-0000820A0000}"/>
    <cellStyle name="Comma 41" xfId="3357" xr:uid="{00000000-0005-0000-0000-0000830A0000}"/>
    <cellStyle name="Comma 42" xfId="3355" xr:uid="{00000000-0005-0000-0000-0000840A0000}"/>
    <cellStyle name="Comma 43" xfId="3358" xr:uid="{00000000-0005-0000-0000-0000850A0000}"/>
    <cellStyle name="Comma 43 2" xfId="3383" xr:uid="{00000000-0005-0000-0000-0000860A0000}"/>
    <cellStyle name="Comma 44" xfId="3354" xr:uid="{00000000-0005-0000-0000-0000870A0000}"/>
    <cellStyle name="Comma 44 2" xfId="3384" xr:uid="{00000000-0005-0000-0000-0000880A0000}"/>
    <cellStyle name="Comma 45" xfId="3356" xr:uid="{00000000-0005-0000-0000-0000890A0000}"/>
    <cellStyle name="Comma 45 2" xfId="3385" xr:uid="{00000000-0005-0000-0000-00008A0A0000}"/>
    <cellStyle name="Comma 46" xfId="3353" xr:uid="{00000000-0005-0000-0000-00008B0A0000}"/>
    <cellStyle name="Comma 46 2" xfId="3386" xr:uid="{00000000-0005-0000-0000-00008C0A0000}"/>
    <cellStyle name="Comma 47" xfId="3387" xr:uid="{00000000-0005-0000-0000-00008D0A0000}"/>
    <cellStyle name="Comma 48" xfId="3388" xr:uid="{00000000-0005-0000-0000-00008E0A0000}"/>
    <cellStyle name="Comma 49" xfId="3389" xr:uid="{00000000-0005-0000-0000-00008F0A0000}"/>
    <cellStyle name="Comma 5" xfId="2681" xr:uid="{00000000-0005-0000-0000-0000900A0000}"/>
    <cellStyle name="Comma 5 2" xfId="2682" xr:uid="{00000000-0005-0000-0000-0000910A0000}"/>
    <cellStyle name="Comma 5 3" xfId="2683" xr:uid="{00000000-0005-0000-0000-0000920A0000}"/>
    <cellStyle name="Comma 5 4" xfId="2684" xr:uid="{00000000-0005-0000-0000-0000930A0000}"/>
    <cellStyle name="Comma 5 4 2" xfId="2685" xr:uid="{00000000-0005-0000-0000-0000940A0000}"/>
    <cellStyle name="Comma 5 5" xfId="2686" xr:uid="{00000000-0005-0000-0000-0000950A0000}"/>
    <cellStyle name="Comma 5 6" xfId="2687" xr:uid="{00000000-0005-0000-0000-0000960A0000}"/>
    <cellStyle name="Comma 50" xfId="3390" xr:uid="{00000000-0005-0000-0000-0000970A0000}"/>
    <cellStyle name="Comma 51" xfId="3391" xr:uid="{00000000-0005-0000-0000-0000980A0000}"/>
    <cellStyle name="Comma 52" xfId="3392" xr:uid="{00000000-0005-0000-0000-0000990A0000}"/>
    <cellStyle name="Comma 53" xfId="3393" xr:uid="{00000000-0005-0000-0000-00009A0A0000}"/>
    <cellStyle name="Comma 54" xfId="2688" xr:uid="{00000000-0005-0000-0000-00009B0A0000}"/>
    <cellStyle name="Comma 54 2" xfId="3394" xr:uid="{00000000-0005-0000-0000-00009C0A0000}"/>
    <cellStyle name="Comma 55" xfId="3395" xr:uid="{00000000-0005-0000-0000-00009D0A0000}"/>
    <cellStyle name="Comma 56" xfId="3396" xr:uid="{00000000-0005-0000-0000-00009E0A0000}"/>
    <cellStyle name="Comma 57" xfId="3397" xr:uid="{00000000-0005-0000-0000-00009F0A0000}"/>
    <cellStyle name="Comma 58" xfId="3398" xr:uid="{00000000-0005-0000-0000-0000A00A0000}"/>
    <cellStyle name="Comma 59" xfId="3399" xr:uid="{00000000-0005-0000-0000-0000A10A0000}"/>
    <cellStyle name="Comma 6" xfId="2689" xr:uid="{00000000-0005-0000-0000-0000A20A0000}"/>
    <cellStyle name="Comma 6 2" xfId="2690" xr:uid="{00000000-0005-0000-0000-0000A30A0000}"/>
    <cellStyle name="Comma 6 3" xfId="2691" xr:uid="{00000000-0005-0000-0000-0000A40A0000}"/>
    <cellStyle name="Comma 6 4" xfId="2692" xr:uid="{00000000-0005-0000-0000-0000A50A0000}"/>
    <cellStyle name="Comma 6 4 2" xfId="2693" xr:uid="{00000000-0005-0000-0000-0000A60A0000}"/>
    <cellStyle name="Comma 6 5" xfId="2694" xr:uid="{00000000-0005-0000-0000-0000A70A0000}"/>
    <cellStyle name="Comma 6 6" xfId="2695" xr:uid="{00000000-0005-0000-0000-0000A80A0000}"/>
    <cellStyle name="Comma 60" xfId="3366" xr:uid="{00000000-0005-0000-0000-0000A90A0000}"/>
    <cellStyle name="Comma 61" xfId="3365" xr:uid="{00000000-0005-0000-0000-0000AA0A0000}"/>
    <cellStyle name="Comma 7" xfId="2696" xr:uid="{00000000-0005-0000-0000-0000AB0A0000}"/>
    <cellStyle name="Comma 7 2" xfId="2697" xr:uid="{00000000-0005-0000-0000-0000AC0A0000}"/>
    <cellStyle name="Comma 7 2 2" xfId="2698" xr:uid="{00000000-0005-0000-0000-0000AD0A0000}"/>
    <cellStyle name="Comma 7 3" xfId="2699" xr:uid="{00000000-0005-0000-0000-0000AE0A0000}"/>
    <cellStyle name="Comma 8" xfId="2700" xr:uid="{00000000-0005-0000-0000-0000AF0A0000}"/>
    <cellStyle name="Comma 8 2" xfId="2701" xr:uid="{00000000-0005-0000-0000-0000B00A0000}"/>
    <cellStyle name="Comma 9" xfId="2702" xr:uid="{00000000-0005-0000-0000-0000B10A0000}"/>
    <cellStyle name="Comma 9 2" xfId="2703" xr:uid="{00000000-0005-0000-0000-0000B20A0000}"/>
    <cellStyle name="Currency [00]" xfId="2704" xr:uid="{00000000-0005-0000-0000-0000B30A0000}"/>
    <cellStyle name="Currency 2" xfId="3578" xr:uid="{A5F32B04-87BB-456D-AE38-64CAEB5D3DC0}"/>
    <cellStyle name="Currency 4" xfId="2705" xr:uid="{00000000-0005-0000-0000-0000B40A0000}"/>
    <cellStyle name="Custom - Style8" xfId="2706" xr:uid="{00000000-0005-0000-0000-0000B50A0000}"/>
    <cellStyle name="Date Short" xfId="2707" xr:uid="{00000000-0005-0000-0000-0000B60A0000}"/>
    <cellStyle name="DELTA" xfId="2708" xr:uid="{00000000-0005-0000-0000-0000B70A0000}"/>
    <cellStyle name="DELTA 2" xfId="2709" xr:uid="{00000000-0005-0000-0000-0000B80A0000}"/>
    <cellStyle name="DELTA 2 2" xfId="2710" xr:uid="{00000000-0005-0000-0000-0000B90A0000}"/>
    <cellStyle name="DELTA 3" xfId="2711" xr:uid="{00000000-0005-0000-0000-0000BA0A0000}"/>
    <cellStyle name="Emphasis 1" xfId="2712" xr:uid="{00000000-0005-0000-0000-0000BB0A0000}"/>
    <cellStyle name="Emphasis 2" xfId="2713" xr:uid="{00000000-0005-0000-0000-0000BC0A0000}"/>
    <cellStyle name="Emphasis 3" xfId="2714" xr:uid="{00000000-0005-0000-0000-0000BD0A0000}"/>
    <cellStyle name="Enter Currency (0)" xfId="2715" xr:uid="{00000000-0005-0000-0000-0000BE0A0000}"/>
    <cellStyle name="Enter Currency (0) 2" xfId="2716" xr:uid="{00000000-0005-0000-0000-0000BF0A0000}"/>
    <cellStyle name="Enter Currency (0) 2 2" xfId="2717" xr:uid="{00000000-0005-0000-0000-0000C00A0000}"/>
    <cellStyle name="Enter Currency (0) 3" xfId="2718" xr:uid="{00000000-0005-0000-0000-0000C10A0000}"/>
    <cellStyle name="Enter Currency (2)" xfId="2719" xr:uid="{00000000-0005-0000-0000-0000C20A0000}"/>
    <cellStyle name="Enter Units (0)" xfId="2720" xr:uid="{00000000-0005-0000-0000-0000C30A0000}"/>
    <cellStyle name="Enter Units (0) 2" xfId="2721" xr:uid="{00000000-0005-0000-0000-0000C40A0000}"/>
    <cellStyle name="Enter Units (0) 2 2" xfId="2722" xr:uid="{00000000-0005-0000-0000-0000C50A0000}"/>
    <cellStyle name="Enter Units (0) 3" xfId="2723" xr:uid="{00000000-0005-0000-0000-0000C60A0000}"/>
    <cellStyle name="Enter Units (1)" xfId="2724" xr:uid="{00000000-0005-0000-0000-0000C70A0000}"/>
    <cellStyle name="Enter Units (1) 2" xfId="2725" xr:uid="{00000000-0005-0000-0000-0000C80A0000}"/>
    <cellStyle name="Enter Units (1) 2 2" xfId="2726" xr:uid="{00000000-0005-0000-0000-0000C90A0000}"/>
    <cellStyle name="Enter Units (1) 3" xfId="2727" xr:uid="{00000000-0005-0000-0000-0000CA0A0000}"/>
    <cellStyle name="Enter Units (2)" xfId="2728" xr:uid="{00000000-0005-0000-0000-0000CB0A0000}"/>
    <cellStyle name="Explanatory Text 2" xfId="2729" xr:uid="{00000000-0005-0000-0000-0000CC0A0000}"/>
    <cellStyle name="Explanatory Text 2 2" xfId="2730" xr:uid="{00000000-0005-0000-0000-0000CD0A0000}"/>
    <cellStyle name="Explanatory Text 2 3" xfId="2731" xr:uid="{00000000-0005-0000-0000-0000CE0A0000}"/>
    <cellStyle name="Good 2" xfId="2732" xr:uid="{00000000-0005-0000-0000-0000CF0A0000}"/>
    <cellStyle name="Good 2 2" xfId="2733" xr:uid="{00000000-0005-0000-0000-0000D00A0000}"/>
    <cellStyle name="Good 2 3" xfId="2734" xr:uid="{00000000-0005-0000-0000-0000D10A0000}"/>
    <cellStyle name="Grey" xfId="2735" xr:uid="{00000000-0005-0000-0000-0000D20A0000}"/>
    <cellStyle name="Grey 2" xfId="2736" xr:uid="{00000000-0005-0000-0000-0000D30A0000}"/>
    <cellStyle name="Header1" xfId="2737" xr:uid="{00000000-0005-0000-0000-0000D40A0000}"/>
    <cellStyle name="Header1 2" xfId="2738" xr:uid="{00000000-0005-0000-0000-0000D50A0000}"/>
    <cellStyle name="Header1 2 2" xfId="2739" xr:uid="{00000000-0005-0000-0000-0000D60A0000}"/>
    <cellStyle name="Header2" xfId="2740" xr:uid="{00000000-0005-0000-0000-0000D70A0000}"/>
    <cellStyle name="Header2 2" xfId="2741" xr:uid="{00000000-0005-0000-0000-0000D80A0000}"/>
    <cellStyle name="Header2 2 2" xfId="2742" xr:uid="{00000000-0005-0000-0000-0000D90A0000}"/>
    <cellStyle name="Header2 3" xfId="2743" xr:uid="{00000000-0005-0000-0000-0000DA0A0000}"/>
    <cellStyle name="Heading 1 2" xfId="2744" xr:uid="{00000000-0005-0000-0000-0000DB0A0000}"/>
    <cellStyle name="Heading 1 2 2" xfId="2745" xr:uid="{00000000-0005-0000-0000-0000DC0A0000}"/>
    <cellStyle name="Heading 1 2 3" xfId="2746" xr:uid="{00000000-0005-0000-0000-0000DD0A0000}"/>
    <cellStyle name="Heading 2 2" xfId="2747" xr:uid="{00000000-0005-0000-0000-0000DE0A0000}"/>
    <cellStyle name="Heading 2 2 2" xfId="2748" xr:uid="{00000000-0005-0000-0000-0000DF0A0000}"/>
    <cellStyle name="Heading 2 2 3" xfId="2749" xr:uid="{00000000-0005-0000-0000-0000E00A0000}"/>
    <cellStyle name="Heading 3 2" xfId="2750" xr:uid="{00000000-0005-0000-0000-0000E10A0000}"/>
    <cellStyle name="Heading 3 2 2" xfId="2751" xr:uid="{00000000-0005-0000-0000-0000E20A0000}"/>
    <cellStyle name="Heading 3 2 3" xfId="2752" xr:uid="{00000000-0005-0000-0000-0000E30A0000}"/>
    <cellStyle name="Heading 4 2" xfId="2753" xr:uid="{00000000-0005-0000-0000-0000E40A0000}"/>
    <cellStyle name="Heading 4 2 2" xfId="2754" xr:uid="{00000000-0005-0000-0000-0000E50A0000}"/>
    <cellStyle name="Heading 4 2 3" xfId="2755" xr:uid="{00000000-0005-0000-0000-0000E60A0000}"/>
    <cellStyle name="Hyperlink 2" xfId="2756" xr:uid="{00000000-0005-0000-0000-0000E70A0000}"/>
    <cellStyle name="Hyperlink 3" xfId="2757" xr:uid="{00000000-0005-0000-0000-0000E80A0000}"/>
    <cellStyle name="Index Number" xfId="5" xr:uid="{00000000-0005-0000-0000-0000E90A0000}"/>
    <cellStyle name="Input [yellow]" xfId="2758" xr:uid="{00000000-0005-0000-0000-0000EA0A0000}"/>
    <cellStyle name="Input [yellow] 2" xfId="2759" xr:uid="{00000000-0005-0000-0000-0000EB0A0000}"/>
    <cellStyle name="Input [yellow] 2 2" xfId="2760" xr:uid="{00000000-0005-0000-0000-0000EC0A0000}"/>
    <cellStyle name="Input [yellow] 2 2 2" xfId="2761" xr:uid="{00000000-0005-0000-0000-0000ED0A0000}"/>
    <cellStyle name="Input [yellow] 2 3" xfId="2762" xr:uid="{00000000-0005-0000-0000-0000EE0A0000}"/>
    <cellStyle name="Input [yellow] 3" xfId="2763" xr:uid="{00000000-0005-0000-0000-0000EF0A0000}"/>
    <cellStyle name="Input [yellow] 3 2" xfId="2764" xr:uid="{00000000-0005-0000-0000-0000F00A0000}"/>
    <cellStyle name="Input [yellow] 4" xfId="2765" xr:uid="{00000000-0005-0000-0000-0000F10A0000}"/>
    <cellStyle name="Input 10" xfId="2766" xr:uid="{00000000-0005-0000-0000-0000F20A0000}"/>
    <cellStyle name="Input 10 2" xfId="2767" xr:uid="{00000000-0005-0000-0000-0000F30A0000}"/>
    <cellStyle name="Input 10 2 2" xfId="2768" xr:uid="{00000000-0005-0000-0000-0000F40A0000}"/>
    <cellStyle name="Input 10 2 3" xfId="2769" xr:uid="{00000000-0005-0000-0000-0000F50A0000}"/>
    <cellStyle name="Input 10 3" xfId="2770" xr:uid="{00000000-0005-0000-0000-0000F60A0000}"/>
    <cellStyle name="Input 10 4" xfId="2771" xr:uid="{00000000-0005-0000-0000-0000F70A0000}"/>
    <cellStyle name="Input 11" xfId="2772" xr:uid="{00000000-0005-0000-0000-0000F80A0000}"/>
    <cellStyle name="Input 11 2" xfId="2773" xr:uid="{00000000-0005-0000-0000-0000F90A0000}"/>
    <cellStyle name="Input 11 2 2" xfId="2774" xr:uid="{00000000-0005-0000-0000-0000FA0A0000}"/>
    <cellStyle name="Input 11 2 3" xfId="2775" xr:uid="{00000000-0005-0000-0000-0000FB0A0000}"/>
    <cellStyle name="Input 11 3" xfId="2776" xr:uid="{00000000-0005-0000-0000-0000FC0A0000}"/>
    <cellStyle name="Input 11 4" xfId="2777" xr:uid="{00000000-0005-0000-0000-0000FD0A0000}"/>
    <cellStyle name="Input 12" xfId="2778" xr:uid="{00000000-0005-0000-0000-0000FE0A0000}"/>
    <cellStyle name="Input 12 2" xfId="2779" xr:uid="{00000000-0005-0000-0000-0000FF0A0000}"/>
    <cellStyle name="Input 12 2 2" xfId="2780" xr:uid="{00000000-0005-0000-0000-0000000B0000}"/>
    <cellStyle name="Input 12 2 3" xfId="2781" xr:uid="{00000000-0005-0000-0000-0000010B0000}"/>
    <cellStyle name="Input 12 3" xfId="2782" xr:uid="{00000000-0005-0000-0000-0000020B0000}"/>
    <cellStyle name="Input 12 4" xfId="2783" xr:uid="{00000000-0005-0000-0000-0000030B0000}"/>
    <cellStyle name="Input 13" xfId="2784" xr:uid="{00000000-0005-0000-0000-0000040B0000}"/>
    <cellStyle name="Input 13 2" xfId="2785" xr:uid="{00000000-0005-0000-0000-0000050B0000}"/>
    <cellStyle name="Input 13 2 2" xfId="2786" xr:uid="{00000000-0005-0000-0000-0000060B0000}"/>
    <cellStyle name="Input 13 2 3" xfId="2787" xr:uid="{00000000-0005-0000-0000-0000070B0000}"/>
    <cellStyle name="Input 13 3" xfId="2788" xr:uid="{00000000-0005-0000-0000-0000080B0000}"/>
    <cellStyle name="Input 13 4" xfId="2789" xr:uid="{00000000-0005-0000-0000-0000090B0000}"/>
    <cellStyle name="Input 14" xfId="2790" xr:uid="{00000000-0005-0000-0000-00000A0B0000}"/>
    <cellStyle name="Input 14 2" xfId="2791" xr:uid="{00000000-0005-0000-0000-00000B0B0000}"/>
    <cellStyle name="Input 14 2 2" xfId="2792" xr:uid="{00000000-0005-0000-0000-00000C0B0000}"/>
    <cellStyle name="Input 14 2 3" xfId="2793" xr:uid="{00000000-0005-0000-0000-00000D0B0000}"/>
    <cellStyle name="Input 14 3" xfId="2794" xr:uid="{00000000-0005-0000-0000-00000E0B0000}"/>
    <cellStyle name="Input 14 4" xfId="2795" xr:uid="{00000000-0005-0000-0000-00000F0B0000}"/>
    <cellStyle name="Input 15" xfId="2796" xr:uid="{00000000-0005-0000-0000-0000100B0000}"/>
    <cellStyle name="Input 15 2" xfId="2797" xr:uid="{00000000-0005-0000-0000-0000110B0000}"/>
    <cellStyle name="Input 15 2 2" xfId="2798" xr:uid="{00000000-0005-0000-0000-0000120B0000}"/>
    <cellStyle name="Input 15 2 3" xfId="2799" xr:uid="{00000000-0005-0000-0000-0000130B0000}"/>
    <cellStyle name="Input 15 3" xfId="2800" xr:uid="{00000000-0005-0000-0000-0000140B0000}"/>
    <cellStyle name="Input 15 4" xfId="2801" xr:uid="{00000000-0005-0000-0000-0000150B0000}"/>
    <cellStyle name="Input 16" xfId="2802" xr:uid="{00000000-0005-0000-0000-0000160B0000}"/>
    <cellStyle name="Input 16 2" xfId="2803" xr:uid="{00000000-0005-0000-0000-0000170B0000}"/>
    <cellStyle name="Input 16 2 2" xfId="2804" xr:uid="{00000000-0005-0000-0000-0000180B0000}"/>
    <cellStyle name="Input 16 2 3" xfId="2805" xr:uid="{00000000-0005-0000-0000-0000190B0000}"/>
    <cellStyle name="Input 16 3" xfId="2806" xr:uid="{00000000-0005-0000-0000-00001A0B0000}"/>
    <cellStyle name="Input 16 4" xfId="2807" xr:uid="{00000000-0005-0000-0000-00001B0B0000}"/>
    <cellStyle name="Input 17" xfId="2808" xr:uid="{00000000-0005-0000-0000-00001C0B0000}"/>
    <cellStyle name="Input 17 2" xfId="2809" xr:uid="{00000000-0005-0000-0000-00001D0B0000}"/>
    <cellStyle name="Input 17 2 2" xfId="2810" xr:uid="{00000000-0005-0000-0000-00001E0B0000}"/>
    <cellStyle name="Input 17 2 3" xfId="2811" xr:uid="{00000000-0005-0000-0000-00001F0B0000}"/>
    <cellStyle name="Input 17 3" xfId="2812" xr:uid="{00000000-0005-0000-0000-0000200B0000}"/>
    <cellStyle name="Input 17 4" xfId="2813" xr:uid="{00000000-0005-0000-0000-0000210B0000}"/>
    <cellStyle name="Input 18" xfId="2814" xr:uid="{00000000-0005-0000-0000-0000220B0000}"/>
    <cellStyle name="Input 18 2" xfId="2815" xr:uid="{00000000-0005-0000-0000-0000230B0000}"/>
    <cellStyle name="Input 18 2 2" xfId="2816" xr:uid="{00000000-0005-0000-0000-0000240B0000}"/>
    <cellStyle name="Input 18 2 3" xfId="2817" xr:uid="{00000000-0005-0000-0000-0000250B0000}"/>
    <cellStyle name="Input 18 3" xfId="2818" xr:uid="{00000000-0005-0000-0000-0000260B0000}"/>
    <cellStyle name="Input 18 4" xfId="2819" xr:uid="{00000000-0005-0000-0000-0000270B0000}"/>
    <cellStyle name="Input 2" xfId="2820" xr:uid="{00000000-0005-0000-0000-0000280B0000}"/>
    <cellStyle name="Input 2 2" xfId="2821" xr:uid="{00000000-0005-0000-0000-0000290B0000}"/>
    <cellStyle name="Input 2 2 2" xfId="2822" xr:uid="{00000000-0005-0000-0000-00002A0B0000}"/>
    <cellStyle name="Input 2 2 2 2" xfId="2823" xr:uid="{00000000-0005-0000-0000-00002B0B0000}"/>
    <cellStyle name="Input 2 2 2 3" xfId="2824" xr:uid="{00000000-0005-0000-0000-00002C0B0000}"/>
    <cellStyle name="Input 2 2 3" xfId="2825" xr:uid="{00000000-0005-0000-0000-00002D0B0000}"/>
    <cellStyle name="Input 2 2 4" xfId="2826" xr:uid="{00000000-0005-0000-0000-00002E0B0000}"/>
    <cellStyle name="Input 2 3" xfId="2827" xr:uid="{00000000-0005-0000-0000-00002F0B0000}"/>
    <cellStyle name="Input 2 4" xfId="2828" xr:uid="{00000000-0005-0000-0000-0000300B0000}"/>
    <cellStyle name="Input 2 4 2" xfId="2829" xr:uid="{00000000-0005-0000-0000-0000310B0000}"/>
    <cellStyle name="Input 2 4 3" xfId="2830" xr:uid="{00000000-0005-0000-0000-0000320B0000}"/>
    <cellStyle name="Input 2 5" xfId="2831" xr:uid="{00000000-0005-0000-0000-0000330B0000}"/>
    <cellStyle name="Input 2 6" xfId="2832" xr:uid="{00000000-0005-0000-0000-0000340B0000}"/>
    <cellStyle name="Input 3" xfId="2833" xr:uid="{00000000-0005-0000-0000-0000350B0000}"/>
    <cellStyle name="Input 3 2" xfId="2834" xr:uid="{00000000-0005-0000-0000-0000360B0000}"/>
    <cellStyle name="Input 3 2 2" xfId="2835" xr:uid="{00000000-0005-0000-0000-0000370B0000}"/>
    <cellStyle name="Input 3 2 3" xfId="2836" xr:uid="{00000000-0005-0000-0000-0000380B0000}"/>
    <cellStyle name="Input 3 3" xfId="2837" xr:uid="{00000000-0005-0000-0000-0000390B0000}"/>
    <cellStyle name="Input 3 4" xfId="2838" xr:uid="{00000000-0005-0000-0000-00003A0B0000}"/>
    <cellStyle name="Input 4" xfId="2839" xr:uid="{00000000-0005-0000-0000-00003B0B0000}"/>
    <cellStyle name="Input 4 2" xfId="2840" xr:uid="{00000000-0005-0000-0000-00003C0B0000}"/>
    <cellStyle name="Input 4 2 2" xfId="2841" xr:uid="{00000000-0005-0000-0000-00003D0B0000}"/>
    <cellStyle name="Input 4 2 3" xfId="2842" xr:uid="{00000000-0005-0000-0000-00003E0B0000}"/>
    <cellStyle name="Input 4 3" xfId="2843" xr:uid="{00000000-0005-0000-0000-00003F0B0000}"/>
    <cellStyle name="Input 4 4" xfId="2844" xr:uid="{00000000-0005-0000-0000-0000400B0000}"/>
    <cellStyle name="Input 5" xfId="2845" xr:uid="{00000000-0005-0000-0000-0000410B0000}"/>
    <cellStyle name="Input 5 2" xfId="2846" xr:uid="{00000000-0005-0000-0000-0000420B0000}"/>
    <cellStyle name="Input 5 2 2" xfId="2847" xr:uid="{00000000-0005-0000-0000-0000430B0000}"/>
    <cellStyle name="Input 5 2 3" xfId="2848" xr:uid="{00000000-0005-0000-0000-0000440B0000}"/>
    <cellStyle name="Input 5 3" xfId="2849" xr:uid="{00000000-0005-0000-0000-0000450B0000}"/>
    <cellStyle name="Input 5 4" xfId="2850" xr:uid="{00000000-0005-0000-0000-0000460B0000}"/>
    <cellStyle name="Input 6" xfId="2851" xr:uid="{00000000-0005-0000-0000-0000470B0000}"/>
    <cellStyle name="Input 6 2" xfId="2852" xr:uid="{00000000-0005-0000-0000-0000480B0000}"/>
    <cellStyle name="Input 6 2 2" xfId="2853" xr:uid="{00000000-0005-0000-0000-0000490B0000}"/>
    <cellStyle name="Input 6 2 3" xfId="2854" xr:uid="{00000000-0005-0000-0000-00004A0B0000}"/>
    <cellStyle name="Input 6 3" xfId="2855" xr:uid="{00000000-0005-0000-0000-00004B0B0000}"/>
    <cellStyle name="Input 6 4" xfId="2856" xr:uid="{00000000-0005-0000-0000-00004C0B0000}"/>
    <cellStyle name="Input 7" xfId="2857" xr:uid="{00000000-0005-0000-0000-00004D0B0000}"/>
    <cellStyle name="Input 7 2" xfId="2858" xr:uid="{00000000-0005-0000-0000-00004E0B0000}"/>
    <cellStyle name="Input 7 2 2" xfId="2859" xr:uid="{00000000-0005-0000-0000-00004F0B0000}"/>
    <cellStyle name="Input 7 2 3" xfId="2860" xr:uid="{00000000-0005-0000-0000-0000500B0000}"/>
    <cellStyle name="Input 7 3" xfId="2861" xr:uid="{00000000-0005-0000-0000-0000510B0000}"/>
    <cellStyle name="Input 7 4" xfId="2862" xr:uid="{00000000-0005-0000-0000-0000520B0000}"/>
    <cellStyle name="Input 8" xfId="2863" xr:uid="{00000000-0005-0000-0000-0000530B0000}"/>
    <cellStyle name="Input 8 2" xfId="2864" xr:uid="{00000000-0005-0000-0000-0000540B0000}"/>
    <cellStyle name="Input 8 2 2" xfId="2865" xr:uid="{00000000-0005-0000-0000-0000550B0000}"/>
    <cellStyle name="Input 8 2 3" xfId="2866" xr:uid="{00000000-0005-0000-0000-0000560B0000}"/>
    <cellStyle name="Input 8 3" xfId="2867" xr:uid="{00000000-0005-0000-0000-0000570B0000}"/>
    <cellStyle name="Input 8 4" xfId="2868" xr:uid="{00000000-0005-0000-0000-0000580B0000}"/>
    <cellStyle name="Input 9" xfId="2869" xr:uid="{00000000-0005-0000-0000-0000590B0000}"/>
    <cellStyle name="Input 9 2" xfId="2870" xr:uid="{00000000-0005-0000-0000-00005A0B0000}"/>
    <cellStyle name="Input 9 2 2" xfId="2871" xr:uid="{00000000-0005-0000-0000-00005B0B0000}"/>
    <cellStyle name="Input 9 2 3" xfId="2872" xr:uid="{00000000-0005-0000-0000-00005C0B0000}"/>
    <cellStyle name="Input 9 3" xfId="2873" xr:uid="{00000000-0005-0000-0000-00005D0B0000}"/>
    <cellStyle name="Input 9 4" xfId="2874" xr:uid="{00000000-0005-0000-0000-00005E0B0000}"/>
    <cellStyle name="Link Currency (0)" xfId="2875" xr:uid="{00000000-0005-0000-0000-00005F0B0000}"/>
    <cellStyle name="Link Currency (0) 2" xfId="2876" xr:uid="{00000000-0005-0000-0000-0000600B0000}"/>
    <cellStyle name="Link Currency (0) 2 2" xfId="2877" xr:uid="{00000000-0005-0000-0000-0000610B0000}"/>
    <cellStyle name="Link Currency (0) 3" xfId="2878" xr:uid="{00000000-0005-0000-0000-0000620B0000}"/>
    <cellStyle name="Link Currency (2)" xfId="2879" xr:uid="{00000000-0005-0000-0000-0000630B0000}"/>
    <cellStyle name="Link Units (0)" xfId="2880" xr:uid="{00000000-0005-0000-0000-0000640B0000}"/>
    <cellStyle name="Link Units (0) 2" xfId="2881" xr:uid="{00000000-0005-0000-0000-0000650B0000}"/>
    <cellStyle name="Link Units (0) 2 2" xfId="2882" xr:uid="{00000000-0005-0000-0000-0000660B0000}"/>
    <cellStyle name="Link Units (0) 3" xfId="2883" xr:uid="{00000000-0005-0000-0000-0000670B0000}"/>
    <cellStyle name="Link Units (1)" xfId="2884" xr:uid="{00000000-0005-0000-0000-0000680B0000}"/>
    <cellStyle name="Link Units (1) 2" xfId="2885" xr:uid="{00000000-0005-0000-0000-0000690B0000}"/>
    <cellStyle name="Link Units (1) 2 2" xfId="2886" xr:uid="{00000000-0005-0000-0000-00006A0B0000}"/>
    <cellStyle name="Link Units (1) 3" xfId="2887" xr:uid="{00000000-0005-0000-0000-00006B0B0000}"/>
    <cellStyle name="Link Units (2)" xfId="2888" xr:uid="{00000000-0005-0000-0000-00006C0B0000}"/>
    <cellStyle name="Linked Cell 2" xfId="2889" xr:uid="{00000000-0005-0000-0000-00006D0B0000}"/>
    <cellStyle name="Linked Cell 2 2" xfId="2890" xr:uid="{00000000-0005-0000-0000-00006E0B0000}"/>
    <cellStyle name="Linked Cell 2 3" xfId="2891" xr:uid="{00000000-0005-0000-0000-00006F0B0000}"/>
    <cellStyle name="Neutral 2" xfId="2892" xr:uid="{00000000-0005-0000-0000-0000700B0000}"/>
    <cellStyle name="Neutral 2 2" xfId="2893" xr:uid="{00000000-0005-0000-0000-0000710B0000}"/>
    <cellStyle name="Neutral 2 3" xfId="2894" xr:uid="{00000000-0005-0000-0000-0000720B0000}"/>
    <cellStyle name="Nor}al" xfId="2895" xr:uid="{00000000-0005-0000-0000-0000730B0000}"/>
    <cellStyle name="Normal" xfId="0" builtinId="0"/>
    <cellStyle name="Normal - Style1" xfId="2896" xr:uid="{00000000-0005-0000-0000-0000750B0000}"/>
    <cellStyle name="Normal 10" xfId="2897" xr:uid="{00000000-0005-0000-0000-0000760B0000}"/>
    <cellStyle name="Normal 10 2" xfId="2898" xr:uid="{00000000-0005-0000-0000-0000770B0000}"/>
    <cellStyle name="Normal 10 3" xfId="2899" xr:uid="{00000000-0005-0000-0000-0000780B0000}"/>
    <cellStyle name="Normal 10 4" xfId="3400" xr:uid="{00000000-0005-0000-0000-0000790B0000}"/>
    <cellStyle name="Normal 10 4 2" xfId="3518" xr:uid="{E4440512-0BE6-430F-9CF9-7ABBE66E25D0}"/>
    <cellStyle name="Normal 10 5" xfId="3479" xr:uid="{CC8C737E-C4A5-401F-812C-50315C045F2E}"/>
    <cellStyle name="Normal 11" xfId="2900" xr:uid="{00000000-0005-0000-0000-00007A0B0000}"/>
    <cellStyle name="Normal 11 2" xfId="2901" xr:uid="{00000000-0005-0000-0000-00007B0B0000}"/>
    <cellStyle name="Normal 11 3" xfId="2902" xr:uid="{00000000-0005-0000-0000-00007C0B0000}"/>
    <cellStyle name="Normal 11 4" xfId="3401" xr:uid="{00000000-0005-0000-0000-00007D0B0000}"/>
    <cellStyle name="Normal 11 4 2" xfId="3519" xr:uid="{83797CF5-F905-4DCB-8D54-B302992441BD}"/>
    <cellStyle name="Normal 11 5" xfId="3480" xr:uid="{2C6AD21E-9BF1-4418-8DBA-7E29B2CF22BD}"/>
    <cellStyle name="Normal 12" xfId="2903" xr:uid="{00000000-0005-0000-0000-00007E0B0000}"/>
    <cellStyle name="Normal 12 2" xfId="2904" xr:uid="{00000000-0005-0000-0000-00007F0B0000}"/>
    <cellStyle name="Normal 12 3" xfId="2905" xr:uid="{00000000-0005-0000-0000-0000800B0000}"/>
    <cellStyle name="Normal 12 4" xfId="3402" xr:uid="{00000000-0005-0000-0000-0000810B0000}"/>
    <cellStyle name="Normal 12 4 2" xfId="3520" xr:uid="{01856525-E3BE-4DA9-B39D-126407939135}"/>
    <cellStyle name="Normal 12 5" xfId="3481" xr:uid="{1AD89F4E-1BCF-415F-9E1D-6C3E73E05A0D}"/>
    <cellStyle name="Normal 13" xfId="2906" xr:uid="{00000000-0005-0000-0000-0000820B0000}"/>
    <cellStyle name="Normal 13 2" xfId="2907" xr:uid="{00000000-0005-0000-0000-0000830B0000}"/>
    <cellStyle name="Normal 13 3" xfId="2908" xr:uid="{00000000-0005-0000-0000-0000840B0000}"/>
    <cellStyle name="Normal 13 4" xfId="3403" xr:uid="{00000000-0005-0000-0000-0000850B0000}"/>
    <cellStyle name="Normal 13 4 2" xfId="3521" xr:uid="{201F265F-B68B-47F7-8F3F-DC3D7989D55C}"/>
    <cellStyle name="Normal 13 5" xfId="3482" xr:uid="{6098A581-8C80-4213-B60C-8F63EBE18C2F}"/>
    <cellStyle name="Normal 14" xfId="2909" xr:uid="{00000000-0005-0000-0000-0000860B0000}"/>
    <cellStyle name="Normal 14 2" xfId="2910" xr:uid="{00000000-0005-0000-0000-0000870B0000}"/>
    <cellStyle name="Normal 14 3" xfId="2911" xr:uid="{00000000-0005-0000-0000-0000880B0000}"/>
    <cellStyle name="Normal 14 4" xfId="3404" xr:uid="{00000000-0005-0000-0000-0000890B0000}"/>
    <cellStyle name="Normal 14 4 2" xfId="3522" xr:uid="{9A071BEB-5473-480D-B6A1-134106F61D2D}"/>
    <cellStyle name="Normal 14 5" xfId="3483" xr:uid="{9ED95564-932D-4E36-A784-2AC6EDE6FA79}"/>
    <cellStyle name="Normal 15" xfId="2912" xr:uid="{00000000-0005-0000-0000-00008A0B0000}"/>
    <cellStyle name="Normal 15 2" xfId="2913" xr:uid="{00000000-0005-0000-0000-00008B0B0000}"/>
    <cellStyle name="Normal 15 3" xfId="2914" xr:uid="{00000000-0005-0000-0000-00008C0B0000}"/>
    <cellStyle name="Normal 15 4" xfId="3405" xr:uid="{00000000-0005-0000-0000-00008D0B0000}"/>
    <cellStyle name="Normal 15 4 2" xfId="3523" xr:uid="{F83D14CF-F0DA-45B6-ACBD-7BF7441782BE}"/>
    <cellStyle name="Normal 15 5" xfId="3484" xr:uid="{B859DDE7-E5C7-4309-94B4-AFA47BD7C68C}"/>
    <cellStyle name="Normal 16" xfId="2915" xr:uid="{00000000-0005-0000-0000-00008E0B0000}"/>
    <cellStyle name="Normal 16 2" xfId="2916" xr:uid="{00000000-0005-0000-0000-00008F0B0000}"/>
    <cellStyle name="Normal 17" xfId="2917" xr:uid="{00000000-0005-0000-0000-0000900B0000}"/>
    <cellStyle name="Normal 17 2" xfId="2918" xr:uid="{00000000-0005-0000-0000-0000910B0000}"/>
    <cellStyle name="Normal 18" xfId="2919" xr:uid="{00000000-0005-0000-0000-0000920B0000}"/>
    <cellStyle name="Normal 18 2" xfId="2920" xr:uid="{00000000-0005-0000-0000-0000930B0000}"/>
    <cellStyle name="Normal 19" xfId="2921" xr:uid="{00000000-0005-0000-0000-0000940B0000}"/>
    <cellStyle name="Normal 19 2" xfId="2922" xr:uid="{00000000-0005-0000-0000-0000950B0000}"/>
    <cellStyle name="Normal 2" xfId="2923" xr:uid="{00000000-0005-0000-0000-0000960B0000}"/>
    <cellStyle name="Normal 2 2" xfId="2924" xr:uid="{00000000-0005-0000-0000-0000970B0000}"/>
    <cellStyle name="Normal 2 3" xfId="2925" xr:uid="{00000000-0005-0000-0000-0000980B0000}"/>
    <cellStyle name="Normal 2 4" xfId="2926" xr:uid="{00000000-0005-0000-0000-0000990B0000}"/>
    <cellStyle name="Normal 2 4 2" xfId="3407" xr:uid="{00000000-0005-0000-0000-00009A0B0000}"/>
    <cellStyle name="Normal 2 4 2 2" xfId="3524" xr:uid="{04509F2F-CAB7-4FCC-B15D-F77B59024E94}"/>
    <cellStyle name="Normal 2 4 3" xfId="3485" xr:uid="{CB2E648B-848A-4C7E-B9DF-569715A440FB}"/>
    <cellStyle name="Normal 2 4 4" xfId="2927" xr:uid="{00000000-0005-0000-0000-00009B0B0000}"/>
    <cellStyle name="Normal 2 4 4 2" xfId="3408" xr:uid="{00000000-0005-0000-0000-00009C0B0000}"/>
    <cellStyle name="Normal 2 5" xfId="2928" xr:uid="{00000000-0005-0000-0000-00009D0B0000}"/>
    <cellStyle name="Normal 2 5 2" xfId="3409" xr:uid="{00000000-0005-0000-0000-00009E0B0000}"/>
    <cellStyle name="Normal 2 6" xfId="2929" xr:uid="{00000000-0005-0000-0000-00009F0B0000}"/>
    <cellStyle name="Normal 2 6 2" xfId="3410" xr:uid="{00000000-0005-0000-0000-0000A00B0000}"/>
    <cellStyle name="Normal 2 6 2 2" xfId="3525" xr:uid="{914791EB-579A-448D-B9E1-C42F97CD6AD2}"/>
    <cellStyle name="Normal 2 6 3" xfId="3486" xr:uid="{D007A54F-A64E-410A-8879-B3C728AC23BD}"/>
    <cellStyle name="Normal 2 7" xfId="3411" xr:uid="{00000000-0005-0000-0000-0000A10B0000}"/>
    <cellStyle name="Normal 2 8" xfId="3406" xr:uid="{00000000-0005-0000-0000-0000A20B0000}"/>
    <cellStyle name="Normal 20" xfId="2930" xr:uid="{00000000-0005-0000-0000-0000A30B0000}"/>
    <cellStyle name="Normal 20 2" xfId="2931" xr:uid="{00000000-0005-0000-0000-0000A40B0000}"/>
    <cellStyle name="Normal 20 2 2" xfId="2932" xr:uid="{00000000-0005-0000-0000-0000A50B0000}"/>
    <cellStyle name="Normal 20 2 2 2" xfId="3414" xr:uid="{00000000-0005-0000-0000-0000A60B0000}"/>
    <cellStyle name="Normal 20 2 2 2 2" xfId="3528" xr:uid="{90EC8153-B5B7-4B29-8F98-00951D61952F}"/>
    <cellStyle name="Normal 20 2 2 3" xfId="3489" xr:uid="{0D2BD97C-6919-44B8-A12D-A658AAD0CAFA}"/>
    <cellStyle name="Normal 20 2 3" xfId="3413" xr:uid="{00000000-0005-0000-0000-0000A70B0000}"/>
    <cellStyle name="Normal 20 2 3 2" xfId="3527" xr:uid="{0979EC6D-3267-44AE-AB7D-AAFEB2F3DA53}"/>
    <cellStyle name="Normal 20 2 4" xfId="3488" xr:uid="{0FE69DA7-21FD-4F03-83DA-E52CE3C6B62B}"/>
    <cellStyle name="Normal 20 3" xfId="2933" xr:uid="{00000000-0005-0000-0000-0000A80B0000}"/>
    <cellStyle name="Normal 20 3 2" xfId="3415" xr:uid="{00000000-0005-0000-0000-0000A90B0000}"/>
    <cellStyle name="Normal 20 3 2 2" xfId="3529" xr:uid="{6F68AD36-70D9-4C94-984C-33F16D89C1F2}"/>
    <cellStyle name="Normal 20 3 3" xfId="3490" xr:uid="{E349A70A-C8D3-4C8A-B104-289FCE9B4CFC}"/>
    <cellStyle name="Normal 20 4" xfId="3412" xr:uid="{00000000-0005-0000-0000-0000AA0B0000}"/>
    <cellStyle name="Normal 20 4 2" xfId="3526" xr:uid="{28240E49-0D73-409B-931F-8BB2EAF3D942}"/>
    <cellStyle name="Normal 20 5" xfId="3487" xr:uid="{D24CF288-D5F5-4D2E-B39E-3F62E842855C}"/>
    <cellStyle name="Normal 21" xfId="2934" xr:uid="{00000000-0005-0000-0000-0000AB0B0000}"/>
    <cellStyle name="Normal 21 2" xfId="2935" xr:uid="{00000000-0005-0000-0000-0000AC0B0000}"/>
    <cellStyle name="Normal 22" xfId="2936" xr:uid="{00000000-0005-0000-0000-0000AD0B0000}"/>
    <cellStyle name="Normal 23" xfId="2937" xr:uid="{00000000-0005-0000-0000-0000AE0B0000}"/>
    <cellStyle name="Normal 24" xfId="2938" xr:uid="{00000000-0005-0000-0000-0000AF0B0000}"/>
    <cellStyle name="Normal 25" xfId="2939" xr:uid="{00000000-0005-0000-0000-0000B00B0000}"/>
    <cellStyle name="Normal 26" xfId="2940" xr:uid="{00000000-0005-0000-0000-0000B10B0000}"/>
    <cellStyle name="Normal 27" xfId="2941" xr:uid="{00000000-0005-0000-0000-0000B20B0000}"/>
    <cellStyle name="Normal 27 2" xfId="2942" xr:uid="{00000000-0005-0000-0000-0000B30B0000}"/>
    <cellStyle name="Normal 28" xfId="2943" xr:uid="{00000000-0005-0000-0000-0000B40B0000}"/>
    <cellStyle name="Normal 29" xfId="2944" xr:uid="{00000000-0005-0000-0000-0000B50B0000}"/>
    <cellStyle name="Normal 29 2" xfId="2945" xr:uid="{00000000-0005-0000-0000-0000B60B0000}"/>
    <cellStyle name="Normal 29 2 2" xfId="2946" xr:uid="{00000000-0005-0000-0000-0000B70B0000}"/>
    <cellStyle name="Normal 29 2 3" xfId="2947" xr:uid="{00000000-0005-0000-0000-0000B80B0000}"/>
    <cellStyle name="Normal 3" xfId="2948" xr:uid="{00000000-0005-0000-0000-0000B90B0000}"/>
    <cellStyle name="Normal 3 10" xfId="2949" xr:uid="{00000000-0005-0000-0000-0000BA0B0000}"/>
    <cellStyle name="Normal 3 11" xfId="3416" xr:uid="{00000000-0005-0000-0000-0000BB0B0000}"/>
    <cellStyle name="Normal 3 11 2" xfId="3530" xr:uid="{08425A61-2FAC-4E51-92D4-8569D9A88BD9}"/>
    <cellStyle name="Normal 3 12" xfId="3491" xr:uid="{A0D1E8FC-3030-42BE-AB69-E059AD9C5806}"/>
    <cellStyle name="Normal 3 2" xfId="2950" xr:uid="{00000000-0005-0000-0000-0000BC0B0000}"/>
    <cellStyle name="Normal 3 2 2" xfId="2951" xr:uid="{00000000-0005-0000-0000-0000BD0B0000}"/>
    <cellStyle name="Normal 3 2 3" xfId="2952" xr:uid="{00000000-0005-0000-0000-0000BE0B0000}"/>
    <cellStyle name="Normal 3 2 4" xfId="2953" xr:uid="{00000000-0005-0000-0000-0000BF0B0000}"/>
    <cellStyle name="Normal 3 3" xfId="2954" xr:uid="{00000000-0005-0000-0000-0000C00B0000}"/>
    <cellStyle name="Normal 3 3 2" xfId="2955" xr:uid="{00000000-0005-0000-0000-0000C10B0000}"/>
    <cellStyle name="Normal 3 3 3" xfId="3417" xr:uid="{00000000-0005-0000-0000-0000C20B0000}"/>
    <cellStyle name="Normal 3 4" xfId="2956" xr:uid="{00000000-0005-0000-0000-0000C30B0000}"/>
    <cellStyle name="Normal 3 5" xfId="2957" xr:uid="{00000000-0005-0000-0000-0000C40B0000}"/>
    <cellStyle name="Normal 3 6" xfId="2958" xr:uid="{00000000-0005-0000-0000-0000C50B0000}"/>
    <cellStyle name="Normal 3 7" xfId="2959" xr:uid="{00000000-0005-0000-0000-0000C60B0000}"/>
    <cellStyle name="Normal 3 8" xfId="2960" xr:uid="{00000000-0005-0000-0000-0000C70B0000}"/>
    <cellStyle name="Normal 3 9" xfId="2961" xr:uid="{00000000-0005-0000-0000-0000C80B0000}"/>
    <cellStyle name="Normal 3 9 2" xfId="3418" xr:uid="{00000000-0005-0000-0000-0000C90B0000}"/>
    <cellStyle name="Normal 3 9 2 2" xfId="3531" xr:uid="{4D1907AA-4EED-4882-99E3-C53BFFC5EB46}"/>
    <cellStyle name="Normal 3 9 3" xfId="3492" xr:uid="{DDC8156E-C943-4E34-B40D-29DF8EE674C0}"/>
    <cellStyle name="Normal 30" xfId="2962" xr:uid="{00000000-0005-0000-0000-0000CA0B0000}"/>
    <cellStyle name="Normal 30 2" xfId="2963" xr:uid="{00000000-0005-0000-0000-0000CB0B0000}"/>
    <cellStyle name="Normal 30 2 2" xfId="2964" xr:uid="{00000000-0005-0000-0000-0000CC0B0000}"/>
    <cellStyle name="Normal 30 2 3" xfId="2965" xr:uid="{00000000-0005-0000-0000-0000CD0B0000}"/>
    <cellStyle name="Normal 31" xfId="2966" xr:uid="{00000000-0005-0000-0000-0000CE0B0000}"/>
    <cellStyle name="Normal 31 2" xfId="2967" xr:uid="{00000000-0005-0000-0000-0000CF0B0000}"/>
    <cellStyle name="Normal 31 3" xfId="2968" xr:uid="{00000000-0005-0000-0000-0000D00B0000}"/>
    <cellStyle name="Normal 32" xfId="2969" xr:uid="{00000000-0005-0000-0000-0000D10B0000}"/>
    <cellStyle name="Normal 32 2" xfId="2970" xr:uid="{00000000-0005-0000-0000-0000D20B0000}"/>
    <cellStyle name="Normal 32 2 2" xfId="2971" xr:uid="{00000000-0005-0000-0000-0000D30B0000}"/>
    <cellStyle name="Normal 32 2 3" xfId="2972" xr:uid="{00000000-0005-0000-0000-0000D40B0000}"/>
    <cellStyle name="Normal 32 3" xfId="3419" xr:uid="{00000000-0005-0000-0000-0000D50B0000}"/>
    <cellStyle name="Normal 32 3 2" xfId="3532" xr:uid="{9BBD5787-5BAF-492A-B546-C7E40BCB26E1}"/>
    <cellStyle name="Normal 32 4" xfId="3493" xr:uid="{33B3B299-1E38-4961-ABDE-1F3DF9E6B991}"/>
    <cellStyle name="Normal 33" xfId="2973" xr:uid="{00000000-0005-0000-0000-0000D60B0000}"/>
    <cellStyle name="Normal 33 2" xfId="2974" xr:uid="{00000000-0005-0000-0000-0000D70B0000}"/>
    <cellStyle name="Normal 33 3" xfId="2975" xr:uid="{00000000-0005-0000-0000-0000D80B0000}"/>
    <cellStyle name="Normal 34" xfId="2976" xr:uid="{00000000-0005-0000-0000-0000D90B0000}"/>
    <cellStyle name="Normal 34 2" xfId="2977" xr:uid="{00000000-0005-0000-0000-0000DA0B0000}"/>
    <cellStyle name="Normal 34 3" xfId="2978" xr:uid="{00000000-0005-0000-0000-0000DB0B0000}"/>
    <cellStyle name="Normal 35" xfId="2979" xr:uid="{00000000-0005-0000-0000-0000DC0B0000}"/>
    <cellStyle name="Normal 35 2" xfId="2980" xr:uid="{00000000-0005-0000-0000-0000DD0B0000}"/>
    <cellStyle name="Normal 35 3" xfId="2981" xr:uid="{00000000-0005-0000-0000-0000DE0B0000}"/>
    <cellStyle name="Normal 36" xfId="2982" xr:uid="{00000000-0005-0000-0000-0000DF0B0000}"/>
    <cellStyle name="Normal 36 2" xfId="2983" xr:uid="{00000000-0005-0000-0000-0000E00B0000}"/>
    <cellStyle name="Normal 36 3" xfId="2984" xr:uid="{00000000-0005-0000-0000-0000E10B0000}"/>
    <cellStyle name="Normal 37" xfId="2985" xr:uid="{00000000-0005-0000-0000-0000E20B0000}"/>
    <cellStyle name="Normal 37 2" xfId="2986" xr:uid="{00000000-0005-0000-0000-0000E30B0000}"/>
    <cellStyle name="Normal 37 3" xfId="2987" xr:uid="{00000000-0005-0000-0000-0000E40B0000}"/>
    <cellStyle name="Normal 38" xfId="2988" xr:uid="{00000000-0005-0000-0000-0000E50B0000}"/>
    <cellStyle name="Normal 38 2" xfId="2989" xr:uid="{00000000-0005-0000-0000-0000E60B0000}"/>
    <cellStyle name="Normal 38 3" xfId="2990" xr:uid="{00000000-0005-0000-0000-0000E70B0000}"/>
    <cellStyle name="Normal 39" xfId="2991" xr:uid="{00000000-0005-0000-0000-0000E80B0000}"/>
    <cellStyle name="Normal 39 2" xfId="2992" xr:uid="{00000000-0005-0000-0000-0000E90B0000}"/>
    <cellStyle name="Normal 39 3" xfId="2993" xr:uid="{00000000-0005-0000-0000-0000EA0B0000}"/>
    <cellStyle name="Normal 4" xfId="2994" xr:uid="{00000000-0005-0000-0000-0000EB0B0000}"/>
    <cellStyle name="Normal 4 2" xfId="2995" xr:uid="{00000000-0005-0000-0000-0000EC0B0000}"/>
    <cellStyle name="Normal 4 2 2" xfId="2996" xr:uid="{00000000-0005-0000-0000-0000ED0B0000}"/>
    <cellStyle name="Normal 4 2 3" xfId="3420" xr:uid="{00000000-0005-0000-0000-0000EE0B0000}"/>
    <cellStyle name="Normal 4 3" xfId="2997" xr:uid="{00000000-0005-0000-0000-0000EF0B0000}"/>
    <cellStyle name="Normal 4 4" xfId="2998" xr:uid="{00000000-0005-0000-0000-0000F00B0000}"/>
    <cellStyle name="Normal 4 5" xfId="2999" xr:uid="{00000000-0005-0000-0000-0000F10B0000}"/>
    <cellStyle name="Normal 4 5 2" xfId="3421" xr:uid="{00000000-0005-0000-0000-0000F20B0000}"/>
    <cellStyle name="Normal 4 5 2 2" xfId="3533" xr:uid="{20C0364A-DDE6-4BEF-94D8-E5E7E596B07D}"/>
    <cellStyle name="Normal 4 5 3" xfId="3494" xr:uid="{879960E8-9630-4E6C-A941-CABDC41764CA}"/>
    <cellStyle name="Normal 40" xfId="3000" xr:uid="{00000000-0005-0000-0000-0000F30B0000}"/>
    <cellStyle name="Normal 40 2" xfId="3001" xr:uid="{00000000-0005-0000-0000-0000F40B0000}"/>
    <cellStyle name="Normal 40 3" xfId="3002" xr:uid="{00000000-0005-0000-0000-0000F50B0000}"/>
    <cellStyle name="Normal 41" xfId="3003" xr:uid="{00000000-0005-0000-0000-0000F60B0000}"/>
    <cellStyle name="Normal 42" xfId="3004" xr:uid="{00000000-0005-0000-0000-0000F70B0000}"/>
    <cellStyle name="Normal 43" xfId="3005" xr:uid="{00000000-0005-0000-0000-0000F80B0000}"/>
    <cellStyle name="Normal 43 2" xfId="3422" xr:uid="{00000000-0005-0000-0000-0000F90B0000}"/>
    <cellStyle name="Normal 43 2 2" xfId="3534" xr:uid="{934A262E-4277-4EA9-AC1E-F23DA7065636}"/>
    <cellStyle name="Normal 43 3" xfId="3495" xr:uid="{6C6857B1-69CA-4E11-82C3-C38A69977F8D}"/>
    <cellStyle name="Normal 44" xfId="3006" xr:uid="{00000000-0005-0000-0000-0000FA0B0000}"/>
    <cellStyle name="Normal 44 2" xfId="3423" xr:uid="{00000000-0005-0000-0000-0000FB0B0000}"/>
    <cellStyle name="Normal 44 2 2" xfId="3535" xr:uid="{00FF0054-86CB-461E-8C5D-E0142F769F90}"/>
    <cellStyle name="Normal 44 3" xfId="3496" xr:uid="{A5DD7DBB-3035-4438-9DE9-3F9005FE4160}"/>
    <cellStyle name="Normal 45" xfId="3007" xr:uid="{00000000-0005-0000-0000-0000FC0B0000}"/>
    <cellStyle name="Normal 45 2" xfId="3424" xr:uid="{00000000-0005-0000-0000-0000FD0B0000}"/>
    <cellStyle name="Normal 45 2 2" xfId="3536" xr:uid="{BBAFF30F-06C1-4E52-B1F0-EE6D1F327AD9}"/>
    <cellStyle name="Normal 45 3" xfId="3497" xr:uid="{35ECBF7B-56B1-4268-B9E1-2F228B0A7411}"/>
    <cellStyle name="Normal 46" xfId="3008" xr:uid="{00000000-0005-0000-0000-0000FE0B0000}"/>
    <cellStyle name="Normal 46 2" xfId="3425" xr:uid="{00000000-0005-0000-0000-0000FF0B0000}"/>
    <cellStyle name="Normal 46 2 2" xfId="3537" xr:uid="{2DDB5EBC-30FD-4A9A-9C27-72C579E22111}"/>
    <cellStyle name="Normal 46 3" xfId="3498" xr:uid="{3C3EAE93-6DD3-4C96-A402-B204D67EBF6F}"/>
    <cellStyle name="Normal 47" xfId="3009" xr:uid="{00000000-0005-0000-0000-0000000C0000}"/>
    <cellStyle name="Normal 47 2" xfId="3426" xr:uid="{00000000-0005-0000-0000-0000010C0000}"/>
    <cellStyle name="Normal 47 2 2" xfId="3538" xr:uid="{D83271B2-63CD-44CC-BF12-357968B8E75E}"/>
    <cellStyle name="Normal 47 3" xfId="3499" xr:uid="{85D4CFDD-C582-4190-B749-B8B3FC056555}"/>
    <cellStyle name="Normal 48" xfId="3010" xr:uid="{00000000-0005-0000-0000-0000020C0000}"/>
    <cellStyle name="Normal 48 2" xfId="3427" xr:uid="{00000000-0005-0000-0000-0000030C0000}"/>
    <cellStyle name="Normal 48 2 2" xfId="3539" xr:uid="{E14857E7-EB0D-43B1-8C01-269171B22617}"/>
    <cellStyle name="Normal 48 3" xfId="3500" xr:uid="{7FC1C8B6-5B17-4F09-B1B4-5CF8746A4E3E}"/>
    <cellStyle name="Normal 49" xfId="3011" xr:uid="{00000000-0005-0000-0000-0000040C0000}"/>
    <cellStyle name="Normal 49 2" xfId="3428" xr:uid="{00000000-0005-0000-0000-0000050C0000}"/>
    <cellStyle name="Normal 49 2 2" xfId="3540" xr:uid="{98047701-CC98-43D1-B4D5-09E4883185AF}"/>
    <cellStyle name="Normal 49 3" xfId="3501" xr:uid="{4AD047A1-4B69-4292-9383-6F095B7BF1E2}"/>
    <cellStyle name="Normal 5" xfId="3012" xr:uid="{00000000-0005-0000-0000-0000060C0000}"/>
    <cellStyle name="Normal 5 2" xfId="3013" xr:uid="{00000000-0005-0000-0000-0000070C0000}"/>
    <cellStyle name="Normal 5 2 2" xfId="3014" xr:uid="{00000000-0005-0000-0000-0000080C0000}"/>
    <cellStyle name="Normal 5 2 3" xfId="3429" xr:uid="{00000000-0005-0000-0000-0000090C0000}"/>
    <cellStyle name="Normal 50" xfId="3015" xr:uid="{00000000-0005-0000-0000-00000A0C0000}"/>
    <cellStyle name="Normal 50 2" xfId="3430" xr:uid="{00000000-0005-0000-0000-00000B0C0000}"/>
    <cellStyle name="Normal 50 2 2" xfId="3541" xr:uid="{8623C208-50D1-4C85-BA0A-7FC4290702C8}"/>
    <cellStyle name="Normal 50 3" xfId="3502" xr:uid="{E9C95D61-777E-486B-83A4-6A1D978E4983}"/>
    <cellStyle name="Normal 51" xfId="3016" xr:uid="{00000000-0005-0000-0000-00000C0C0000}"/>
    <cellStyle name="Normal 51 2" xfId="3431" xr:uid="{00000000-0005-0000-0000-00000D0C0000}"/>
    <cellStyle name="Normal 51 2 2" xfId="3542" xr:uid="{A0E8A9E5-03BD-4E53-BE82-5FFDEACFB634}"/>
    <cellStyle name="Normal 51 3" xfId="3503" xr:uid="{8E9E1A79-95D8-48C5-BA5B-B0898006FA5D}"/>
    <cellStyle name="Normal 52" xfId="3017" xr:uid="{00000000-0005-0000-0000-00000E0C0000}"/>
    <cellStyle name="Normal 52 2" xfId="3432" xr:uid="{00000000-0005-0000-0000-00000F0C0000}"/>
    <cellStyle name="Normal 52 2 2" xfId="3543" xr:uid="{7CC2DCAC-9AD3-416A-90D8-95C02E94A5BB}"/>
    <cellStyle name="Normal 52 3" xfId="3504" xr:uid="{BBBB149C-1730-44E7-8E40-5997CEC03C6E}"/>
    <cellStyle name="Normal 53" xfId="3018" xr:uid="{00000000-0005-0000-0000-0000100C0000}"/>
    <cellStyle name="Normal 53 2" xfId="3433" xr:uid="{00000000-0005-0000-0000-0000110C0000}"/>
    <cellStyle name="Normal 53 2 2" xfId="3544" xr:uid="{1A98D01B-AF62-484D-BC86-022DC7460816}"/>
    <cellStyle name="Normal 53 3" xfId="3505" xr:uid="{53DB433C-5482-468E-B8E7-BE41D935F5E6}"/>
    <cellStyle name="Normal 54" xfId="3019" xr:uid="{00000000-0005-0000-0000-0000120C0000}"/>
    <cellStyle name="Normal 54 2" xfId="3434" xr:uid="{00000000-0005-0000-0000-0000130C0000}"/>
    <cellStyle name="Normal 54 2 2" xfId="3545" xr:uid="{A6D0D301-8CA3-4344-833D-2A639DEA9361}"/>
    <cellStyle name="Normal 54 3" xfId="3506" xr:uid="{5521EB1E-02A8-470A-A7E9-5EA7C1F57C31}"/>
    <cellStyle name="Normal 55" xfId="3020" xr:uid="{00000000-0005-0000-0000-0000140C0000}"/>
    <cellStyle name="Normal 55 2" xfId="3435" xr:uid="{00000000-0005-0000-0000-0000150C0000}"/>
    <cellStyle name="Normal 55 2 2" xfId="3546" xr:uid="{30066E2F-9D78-44CA-AFA1-C02E6D34C673}"/>
    <cellStyle name="Normal 55 3" xfId="3507" xr:uid="{C7AAE934-6BDA-4159-8E59-9FFCEABDE420}"/>
    <cellStyle name="Normal 56" xfId="3021" xr:uid="{00000000-0005-0000-0000-0000160C0000}"/>
    <cellStyle name="Normal 56 2" xfId="3436" xr:uid="{00000000-0005-0000-0000-0000170C0000}"/>
    <cellStyle name="Normal 56 2 2" xfId="3547" xr:uid="{19E021B5-9EA8-4F8A-B401-090514F6F414}"/>
    <cellStyle name="Normal 56 3" xfId="3508" xr:uid="{6F5432A5-B903-4A17-88A7-026024110F36}"/>
    <cellStyle name="Normal 57" xfId="3022" xr:uid="{00000000-0005-0000-0000-0000180C0000}"/>
    <cellStyle name="Normal 57 2" xfId="3437" xr:uid="{00000000-0005-0000-0000-0000190C0000}"/>
    <cellStyle name="Normal 57 2 2" xfId="3548" xr:uid="{21A1EB4B-2ADE-43DB-83F4-2D188154F866}"/>
    <cellStyle name="Normal 57 3" xfId="3509" xr:uid="{5E02BC72-2399-4B4D-B781-4A9F53CB2660}"/>
    <cellStyle name="Normal 58" xfId="3023" xr:uid="{00000000-0005-0000-0000-00001A0C0000}"/>
    <cellStyle name="Normal 58 2" xfId="3438" xr:uid="{00000000-0005-0000-0000-00001B0C0000}"/>
    <cellStyle name="Normal 58 2 2" xfId="3549" xr:uid="{E29C5DEB-5E5A-4E0C-9DCE-7EC4F3C576E2}"/>
    <cellStyle name="Normal 58 3" xfId="3510" xr:uid="{C304AAAD-C9B9-48AD-8497-880D73477EF8}"/>
    <cellStyle name="Normal 59" xfId="3024" xr:uid="{00000000-0005-0000-0000-00001C0C0000}"/>
    <cellStyle name="Normal 59 2" xfId="3439" xr:uid="{00000000-0005-0000-0000-00001D0C0000}"/>
    <cellStyle name="Normal 6" xfId="3025" xr:uid="{00000000-0005-0000-0000-00001E0C0000}"/>
    <cellStyle name="Normal 6 2" xfId="3026" xr:uid="{00000000-0005-0000-0000-00001F0C0000}"/>
    <cellStyle name="Normal 6 3" xfId="3027" xr:uid="{00000000-0005-0000-0000-0000200C0000}"/>
    <cellStyle name="Normal 60" xfId="3028" xr:uid="{00000000-0005-0000-0000-0000210C0000}"/>
    <cellStyle name="Normal 60 2" xfId="3440" xr:uid="{00000000-0005-0000-0000-0000220C0000}"/>
    <cellStyle name="Normal 60 2 2" xfId="3550" xr:uid="{A2B4B7AB-90D9-4D31-82E6-F87561E23CAE}"/>
    <cellStyle name="Normal 60 3" xfId="3511" xr:uid="{D7A2F7D9-D4A5-4A07-B122-4E379317A96B}"/>
    <cellStyle name="Normal 61" xfId="3029" xr:uid="{00000000-0005-0000-0000-0000230C0000}"/>
    <cellStyle name="Normal 61 2" xfId="3441" xr:uid="{00000000-0005-0000-0000-0000240C0000}"/>
    <cellStyle name="Normal 61 2 2" xfId="3551" xr:uid="{9163F3A7-D183-43DC-88A9-B79155E7AAEF}"/>
    <cellStyle name="Normal 61 3" xfId="3512" xr:uid="{F502FE5D-6B6C-4B1A-8859-9411D7E49069}"/>
    <cellStyle name="Normal 62" xfId="3030" xr:uid="{00000000-0005-0000-0000-0000250C0000}"/>
    <cellStyle name="Normal 62 2" xfId="3442" xr:uid="{00000000-0005-0000-0000-0000260C0000}"/>
    <cellStyle name="Normal 62 2 2" xfId="3552" xr:uid="{ACEC05E5-0571-4C8C-9418-2F606B725544}"/>
    <cellStyle name="Normal 62 3" xfId="3513" xr:uid="{7277AC1F-C00F-4103-9D2E-D8590A9FAAB1}"/>
    <cellStyle name="Normal 63" xfId="3031" xr:uid="{00000000-0005-0000-0000-0000270C0000}"/>
    <cellStyle name="Normal 63 2" xfId="3443" xr:uid="{00000000-0005-0000-0000-0000280C0000}"/>
    <cellStyle name="Normal 63 2 2" xfId="3553" xr:uid="{7C0CA44E-1ACB-4B65-ADB4-814AB9EAB6E2}"/>
    <cellStyle name="Normal 63 3" xfId="3514" xr:uid="{A4B4AD7D-26FD-4830-8BA8-3D2DE6DAD420}"/>
    <cellStyle name="Normal 64" xfId="9" xr:uid="{00000000-0005-0000-0000-0000290C0000}"/>
    <cellStyle name="Normal 64 2" xfId="3444" xr:uid="{00000000-0005-0000-0000-00002A0C0000}"/>
    <cellStyle name="Normal 64 2 2" xfId="3554" xr:uid="{CD83323C-9B6D-4EAD-BC54-7BE4F490F065}"/>
    <cellStyle name="Normal 64 3" xfId="3478" xr:uid="{81A2832F-B892-4EA9-BCEF-97624C060DD5}"/>
    <cellStyle name="Normal 65" xfId="3352" xr:uid="{00000000-0005-0000-0000-00002B0C0000}"/>
    <cellStyle name="Normal 65 2" xfId="3445" xr:uid="{00000000-0005-0000-0000-00002C0C0000}"/>
    <cellStyle name="Normal 65 2 2" xfId="3555" xr:uid="{EEBDF1B4-C022-4E8F-8F62-4A16F76A0F5B}"/>
    <cellStyle name="Normal 65 3" xfId="3516" xr:uid="{CA06E7A7-AC9B-4EA6-AC7F-FA6A99A26776}"/>
    <cellStyle name="Normal 66" xfId="3360" xr:uid="{00000000-0005-0000-0000-00002D0C0000}"/>
    <cellStyle name="Normal 66 2" xfId="3446" xr:uid="{00000000-0005-0000-0000-00002E0C0000}"/>
    <cellStyle name="Normal 66 2 2" xfId="3556" xr:uid="{774A62E4-3311-4C05-BB25-8ECCB757AD2E}"/>
    <cellStyle name="Normal 66 3" xfId="3517" xr:uid="{3E9AC86B-F449-4798-BCB2-A3459CF1961C}"/>
    <cellStyle name="Normal 67" xfId="3361" xr:uid="{00000000-0005-0000-0000-00002F0C0000}"/>
    <cellStyle name="Normal 67 2" xfId="3447" xr:uid="{00000000-0005-0000-0000-0000300C0000}"/>
    <cellStyle name="Normal 67 2 2" xfId="3557" xr:uid="{4C85428D-F039-49AC-87FA-F7DC5CB1E078}"/>
    <cellStyle name="Normal 67 3" xfId="3474" xr:uid="{00000000-0005-0000-0000-0000310C0000}"/>
    <cellStyle name="Normal 68" xfId="3359" xr:uid="{00000000-0005-0000-0000-0000320C0000}"/>
    <cellStyle name="Normal 68 2" xfId="3448" xr:uid="{00000000-0005-0000-0000-0000330C0000}"/>
    <cellStyle name="Normal 69" xfId="3362" xr:uid="{00000000-0005-0000-0000-0000340C0000}"/>
    <cellStyle name="Normal 69 2" xfId="3449" xr:uid="{00000000-0005-0000-0000-0000350C0000}"/>
    <cellStyle name="Normal 7" xfId="3032" xr:uid="{00000000-0005-0000-0000-0000360C0000}"/>
    <cellStyle name="Normal 7 2" xfId="3033" xr:uid="{00000000-0005-0000-0000-0000370C0000}"/>
    <cellStyle name="Normal 70" xfId="3363" xr:uid="{00000000-0005-0000-0000-0000380C0000}"/>
    <cellStyle name="Normal 70 2" xfId="3450" xr:uid="{00000000-0005-0000-0000-0000390C0000}"/>
    <cellStyle name="Normal 71" xfId="3451" xr:uid="{00000000-0005-0000-0000-00003A0C0000}"/>
    <cellStyle name="Normal 71 2" xfId="3558" xr:uid="{28C92CC2-A2C3-42A1-A0CF-E1BCDEA38303}"/>
    <cellStyle name="Normal 72" xfId="3452" xr:uid="{00000000-0005-0000-0000-00003B0C0000}"/>
    <cellStyle name="Normal 72 2" xfId="3559" xr:uid="{85B0CA39-30A5-4840-AFFE-DE4815571C96}"/>
    <cellStyle name="Normal 73" xfId="3453" xr:uid="{00000000-0005-0000-0000-00003C0C0000}"/>
    <cellStyle name="Normal 73 2" xfId="3560" xr:uid="{5837E679-8C6E-450A-BB96-FA2834B54E5A}"/>
    <cellStyle name="Normal 74" xfId="3454" xr:uid="{00000000-0005-0000-0000-00003D0C0000}"/>
    <cellStyle name="Normal 74 2" xfId="3561" xr:uid="{5F2180EC-F5C8-4E94-ADAF-AE3F440A816D}"/>
    <cellStyle name="Normal 75" xfId="3455" xr:uid="{00000000-0005-0000-0000-00003E0C0000}"/>
    <cellStyle name="Normal 75 2" xfId="3562" xr:uid="{73DEA827-2DB4-48BB-AD21-18C1F9619278}"/>
    <cellStyle name="Normal 76" xfId="3456" xr:uid="{00000000-0005-0000-0000-00003F0C0000}"/>
    <cellStyle name="Normal 76 2" xfId="3563" xr:uid="{1BCD52AC-1242-40FA-BDE7-4FF72703AD61}"/>
    <cellStyle name="Normal 77" xfId="3457" xr:uid="{00000000-0005-0000-0000-0000400C0000}"/>
    <cellStyle name="Normal 77 2" xfId="3564" xr:uid="{65F29EE6-5D79-4CB0-B10E-2E08B655DE52}"/>
    <cellStyle name="Normal 78" xfId="3458" xr:uid="{00000000-0005-0000-0000-0000410C0000}"/>
    <cellStyle name="Normal 78 2" xfId="3565" xr:uid="{BE963855-2B6B-4F8B-B3C0-64B9687FCC46}"/>
    <cellStyle name="Normal 79" xfId="3459" xr:uid="{00000000-0005-0000-0000-0000420C0000}"/>
    <cellStyle name="Normal 79 2" xfId="3566" xr:uid="{27FC6DF1-1C35-48C9-829C-9DD68D6F6849}"/>
    <cellStyle name="Normal 8" xfId="3034" xr:uid="{00000000-0005-0000-0000-0000430C0000}"/>
    <cellStyle name="Normal 8 2" xfId="3035" xr:uid="{00000000-0005-0000-0000-0000440C0000}"/>
    <cellStyle name="Normal 80" xfId="3460" xr:uid="{00000000-0005-0000-0000-0000450C0000}"/>
    <cellStyle name="Normal 80 2" xfId="3567" xr:uid="{A2B6D151-06D3-4B24-8CB3-C5693C7C2135}"/>
    <cellStyle name="Normal 81" xfId="3461" xr:uid="{00000000-0005-0000-0000-0000460C0000}"/>
    <cellStyle name="Normal 81 2" xfId="3568" xr:uid="{2966160A-4464-4A3D-9EF3-B6743E21F6A4}"/>
    <cellStyle name="Normal 82" xfId="3462" xr:uid="{00000000-0005-0000-0000-0000470C0000}"/>
    <cellStyle name="Normal 82 2" xfId="3569" xr:uid="{B9E2B7E8-E752-4828-A352-23C9AE56451B}"/>
    <cellStyle name="Normal 83" xfId="3463" xr:uid="{00000000-0005-0000-0000-0000480C0000}"/>
    <cellStyle name="Normal 83 2" xfId="3570" xr:uid="{D9398D65-149E-4852-8AC0-F60F4BE5F014}"/>
    <cellStyle name="Normal 84" xfId="3464" xr:uid="{00000000-0005-0000-0000-0000490C0000}"/>
    <cellStyle name="Normal 84 2" xfId="3571" xr:uid="{64E4DA05-054B-486B-A502-98901221E55F}"/>
    <cellStyle name="Normal 85" xfId="3465" xr:uid="{00000000-0005-0000-0000-00004A0C0000}"/>
    <cellStyle name="Normal 85 2" xfId="3572" xr:uid="{15E767B9-9436-46D8-A170-20E2A4DD9942}"/>
    <cellStyle name="Normal 86" xfId="3466" xr:uid="{00000000-0005-0000-0000-00004B0C0000}"/>
    <cellStyle name="Normal 86 2" xfId="3573" xr:uid="{23B162B3-CD52-4DF3-90A3-AF1EEFEB05B0}"/>
    <cellStyle name="Normal 87" xfId="3467" xr:uid="{00000000-0005-0000-0000-00004C0C0000}"/>
    <cellStyle name="Normal 87 2" xfId="3574" xr:uid="{805C14C1-E40B-4B8A-AD32-4E69B886570A}"/>
    <cellStyle name="Normal 88" xfId="3468" xr:uid="{00000000-0005-0000-0000-00004D0C0000}"/>
    <cellStyle name="Normal 88 2" xfId="3575" xr:uid="{5B4DE97F-DE65-4D90-AC35-48D550088DD4}"/>
    <cellStyle name="Normal 89" xfId="3469" xr:uid="{00000000-0005-0000-0000-00004E0C0000}"/>
    <cellStyle name="Normal 89 2" xfId="3576" xr:uid="{629826A2-F39A-4061-B6B0-BEFE90D44908}"/>
    <cellStyle name="Normal 9" xfId="3036" xr:uid="{00000000-0005-0000-0000-00004F0C0000}"/>
    <cellStyle name="Normal 9 2" xfId="3037" xr:uid="{00000000-0005-0000-0000-0000500C0000}"/>
    <cellStyle name="Normal 9 3" xfId="3038" xr:uid="{00000000-0005-0000-0000-0000510C0000}"/>
    <cellStyle name="Normal 9 4" xfId="3470" xr:uid="{00000000-0005-0000-0000-0000520C0000}"/>
    <cellStyle name="Normal 9 4 2" xfId="3577" xr:uid="{A98CFC6B-4B5A-4AB4-92BA-B2C459FB39FC}"/>
    <cellStyle name="Normal 9 5" xfId="3515" xr:uid="{1E493730-3A82-4038-BC6D-A6A15DA12AF6}"/>
    <cellStyle name="Normal 90" xfId="3364" xr:uid="{00000000-0005-0000-0000-0000530C0000}"/>
    <cellStyle name="Normal 91" xfId="3473" xr:uid="{00000000-0005-0000-0000-0000540C0000}"/>
    <cellStyle name="Normal_Draft PTTCHTx 2" xfId="3471" xr:uid="{00000000-0005-0000-0000-0000560C0000}"/>
    <cellStyle name="Normal_SMK45Q1" xfId="6" xr:uid="{00000000-0005-0000-0000-0000570C0000}"/>
    <cellStyle name="Note 2" xfId="3039" xr:uid="{00000000-0005-0000-0000-0000580C0000}"/>
    <cellStyle name="Note 2 2" xfId="3040" xr:uid="{00000000-0005-0000-0000-0000590C0000}"/>
    <cellStyle name="Note 2 2 2" xfId="3041" xr:uid="{00000000-0005-0000-0000-00005A0C0000}"/>
    <cellStyle name="Note 2 2 2 2" xfId="3042" xr:uid="{00000000-0005-0000-0000-00005B0C0000}"/>
    <cellStyle name="Note 2 2 2 3" xfId="3043" xr:uid="{00000000-0005-0000-0000-00005C0C0000}"/>
    <cellStyle name="Note 2 2 3" xfId="3044" xr:uid="{00000000-0005-0000-0000-00005D0C0000}"/>
    <cellStyle name="Note 2 2 4" xfId="3045" xr:uid="{00000000-0005-0000-0000-00005E0C0000}"/>
    <cellStyle name="Note 2 3" xfId="3046" xr:uid="{00000000-0005-0000-0000-00005F0C0000}"/>
    <cellStyle name="Note 2 3 2" xfId="3047" xr:uid="{00000000-0005-0000-0000-0000600C0000}"/>
    <cellStyle name="Note 2 3 2 2" xfId="3048" xr:uid="{00000000-0005-0000-0000-0000610C0000}"/>
    <cellStyle name="Note 2 3 3" xfId="3049" xr:uid="{00000000-0005-0000-0000-0000620C0000}"/>
    <cellStyle name="Note 2 3 3 2" xfId="3050" xr:uid="{00000000-0005-0000-0000-0000630C0000}"/>
    <cellStyle name="Note 2 4" xfId="3051" xr:uid="{00000000-0005-0000-0000-0000640C0000}"/>
    <cellStyle name="Note 2 4 2" xfId="3052" xr:uid="{00000000-0005-0000-0000-0000650C0000}"/>
    <cellStyle name="Note 2 4 3" xfId="3053" xr:uid="{00000000-0005-0000-0000-0000660C0000}"/>
    <cellStyle name="Note 2 5" xfId="3054" xr:uid="{00000000-0005-0000-0000-0000670C0000}"/>
    <cellStyle name="Note 2 6" xfId="3055" xr:uid="{00000000-0005-0000-0000-0000680C0000}"/>
    <cellStyle name="Note 3" xfId="3056" xr:uid="{00000000-0005-0000-0000-0000690C0000}"/>
    <cellStyle name="Note 3 2" xfId="3057" xr:uid="{00000000-0005-0000-0000-00006A0C0000}"/>
    <cellStyle name="Note 3 2 2" xfId="3058" xr:uid="{00000000-0005-0000-0000-00006B0C0000}"/>
    <cellStyle name="Note 3 2 3" xfId="3059" xr:uid="{00000000-0005-0000-0000-00006C0C0000}"/>
    <cellStyle name="Note 3 3" xfId="3060" xr:uid="{00000000-0005-0000-0000-00006D0C0000}"/>
    <cellStyle name="Note 3 4" xfId="3061" xr:uid="{00000000-0005-0000-0000-00006E0C0000}"/>
    <cellStyle name="Output 2" xfId="3062" xr:uid="{00000000-0005-0000-0000-00006F0C0000}"/>
    <cellStyle name="Output 2 2" xfId="3063" xr:uid="{00000000-0005-0000-0000-0000700C0000}"/>
    <cellStyle name="Output 2 2 2" xfId="3064" xr:uid="{00000000-0005-0000-0000-0000710C0000}"/>
    <cellStyle name="Output 2 2 2 2" xfId="3065" xr:uid="{00000000-0005-0000-0000-0000720C0000}"/>
    <cellStyle name="Output 2 2 3" xfId="3066" xr:uid="{00000000-0005-0000-0000-0000730C0000}"/>
    <cellStyle name="Output 2 2 4" xfId="3067" xr:uid="{00000000-0005-0000-0000-0000740C0000}"/>
    <cellStyle name="Output 2 3" xfId="3068" xr:uid="{00000000-0005-0000-0000-0000750C0000}"/>
    <cellStyle name="Output 2 4" xfId="3069" xr:uid="{00000000-0005-0000-0000-0000760C0000}"/>
    <cellStyle name="Output 2 4 2" xfId="3070" xr:uid="{00000000-0005-0000-0000-0000770C0000}"/>
    <cellStyle name="Output 2 5" xfId="3071" xr:uid="{00000000-0005-0000-0000-0000780C0000}"/>
    <cellStyle name="Output 2 6" xfId="3072" xr:uid="{00000000-0005-0000-0000-0000790C0000}"/>
    <cellStyle name="paint" xfId="3073" xr:uid="{00000000-0005-0000-0000-00007A0C0000}"/>
    <cellStyle name="Percent [0]" xfId="3074" xr:uid="{00000000-0005-0000-0000-00007B0C0000}"/>
    <cellStyle name="Percent [0] 2" xfId="3075" xr:uid="{00000000-0005-0000-0000-00007C0C0000}"/>
    <cellStyle name="Percent [0] 2 2" xfId="3076" xr:uid="{00000000-0005-0000-0000-00007D0C0000}"/>
    <cellStyle name="Percent [0] 3" xfId="3077" xr:uid="{00000000-0005-0000-0000-00007E0C0000}"/>
    <cellStyle name="Percent [00]" xfId="3078" xr:uid="{00000000-0005-0000-0000-00007F0C0000}"/>
    <cellStyle name="Percent [00] 2" xfId="3079" xr:uid="{00000000-0005-0000-0000-0000800C0000}"/>
    <cellStyle name="Percent [00] 2 2" xfId="3080" xr:uid="{00000000-0005-0000-0000-0000810C0000}"/>
    <cellStyle name="Percent [00] 3" xfId="3081" xr:uid="{00000000-0005-0000-0000-0000820C0000}"/>
    <cellStyle name="Percent [2]" xfId="3082" xr:uid="{00000000-0005-0000-0000-0000830C0000}"/>
    <cellStyle name="Percent [2] 2" xfId="3083" xr:uid="{00000000-0005-0000-0000-0000840C0000}"/>
    <cellStyle name="Percent [2] 2 2" xfId="3084" xr:uid="{00000000-0005-0000-0000-0000850C0000}"/>
    <cellStyle name="Percent [2] 3" xfId="3085" xr:uid="{00000000-0005-0000-0000-0000860C0000}"/>
    <cellStyle name="Percent 10" xfId="3086" xr:uid="{00000000-0005-0000-0000-0000870C0000}"/>
    <cellStyle name="Percent 10 2" xfId="3087" xr:uid="{00000000-0005-0000-0000-0000880C0000}"/>
    <cellStyle name="Percent 11" xfId="3088" xr:uid="{00000000-0005-0000-0000-0000890C0000}"/>
    <cellStyle name="Percent 11 2" xfId="3089" xr:uid="{00000000-0005-0000-0000-00008A0C0000}"/>
    <cellStyle name="Percent 12" xfId="3090" xr:uid="{00000000-0005-0000-0000-00008B0C0000}"/>
    <cellStyle name="Percent 12 2" xfId="3091" xr:uid="{00000000-0005-0000-0000-00008C0C0000}"/>
    <cellStyle name="Percent 13" xfId="3092" xr:uid="{00000000-0005-0000-0000-00008D0C0000}"/>
    <cellStyle name="Percent 13 2" xfId="3093" xr:uid="{00000000-0005-0000-0000-00008E0C0000}"/>
    <cellStyle name="Percent 14" xfId="3094" xr:uid="{00000000-0005-0000-0000-00008F0C0000}"/>
    <cellStyle name="Percent 14 2" xfId="3095" xr:uid="{00000000-0005-0000-0000-0000900C0000}"/>
    <cellStyle name="Percent 15" xfId="3096" xr:uid="{00000000-0005-0000-0000-0000910C0000}"/>
    <cellStyle name="Percent 15 2" xfId="3097" xr:uid="{00000000-0005-0000-0000-0000920C0000}"/>
    <cellStyle name="Percent 16" xfId="3098" xr:uid="{00000000-0005-0000-0000-0000930C0000}"/>
    <cellStyle name="Percent 16 2" xfId="3099" xr:uid="{00000000-0005-0000-0000-0000940C0000}"/>
    <cellStyle name="Percent 17" xfId="3100" xr:uid="{00000000-0005-0000-0000-0000950C0000}"/>
    <cellStyle name="Percent 17 2" xfId="3101" xr:uid="{00000000-0005-0000-0000-0000960C0000}"/>
    <cellStyle name="Percent 18" xfId="3102" xr:uid="{00000000-0005-0000-0000-0000970C0000}"/>
    <cellStyle name="Percent 18 2" xfId="3103" xr:uid="{00000000-0005-0000-0000-0000980C0000}"/>
    <cellStyle name="Percent 18 2 2" xfId="3104" xr:uid="{00000000-0005-0000-0000-0000990C0000}"/>
    <cellStyle name="Percent 18 3" xfId="3105" xr:uid="{00000000-0005-0000-0000-00009A0C0000}"/>
    <cellStyle name="Percent 19" xfId="3106" xr:uid="{00000000-0005-0000-0000-00009B0C0000}"/>
    <cellStyle name="Percent 2" xfId="7" xr:uid="{00000000-0005-0000-0000-00009C0C0000}"/>
    <cellStyle name="Percent 2 2" xfId="3108" xr:uid="{00000000-0005-0000-0000-00009D0C0000}"/>
    <cellStyle name="Percent 2 2 2" xfId="3109" xr:uid="{00000000-0005-0000-0000-00009E0C0000}"/>
    <cellStyle name="Percent 2 2 3" xfId="3110" xr:uid="{00000000-0005-0000-0000-00009F0C0000}"/>
    <cellStyle name="Percent 2 3" xfId="3111" xr:uid="{00000000-0005-0000-0000-0000A00C0000}"/>
    <cellStyle name="Percent 2 4" xfId="3112" xr:uid="{00000000-0005-0000-0000-0000A10C0000}"/>
    <cellStyle name="Percent 2 5" xfId="3107" xr:uid="{00000000-0005-0000-0000-0000A20C0000}"/>
    <cellStyle name="Percent 2 6" xfId="3477" xr:uid="{799511FE-C8BC-4FD1-84B8-11DB79D51A1E}"/>
    <cellStyle name="Percent 20" xfId="3113" xr:uid="{00000000-0005-0000-0000-0000A30C0000}"/>
    <cellStyle name="Percent 20 2" xfId="3472" xr:uid="{00000000-0005-0000-0000-0000A40C0000}"/>
    <cellStyle name="Percent 3" xfId="3114" xr:uid="{00000000-0005-0000-0000-0000A50C0000}"/>
    <cellStyle name="Percent 3 2" xfId="3115" xr:uid="{00000000-0005-0000-0000-0000A60C0000}"/>
    <cellStyle name="Percent 4" xfId="3116" xr:uid="{00000000-0005-0000-0000-0000A70C0000}"/>
    <cellStyle name="Percent 4 2" xfId="3117" xr:uid="{00000000-0005-0000-0000-0000A80C0000}"/>
    <cellStyle name="Percent 5" xfId="3118" xr:uid="{00000000-0005-0000-0000-0000A90C0000}"/>
    <cellStyle name="Percent 5 2" xfId="3119" xr:uid="{00000000-0005-0000-0000-0000AA0C0000}"/>
    <cellStyle name="Percent 6" xfId="3120" xr:uid="{00000000-0005-0000-0000-0000AB0C0000}"/>
    <cellStyle name="Percent 6 2" xfId="3121" xr:uid="{00000000-0005-0000-0000-0000AC0C0000}"/>
    <cellStyle name="Percent 7" xfId="3122" xr:uid="{00000000-0005-0000-0000-0000AD0C0000}"/>
    <cellStyle name="Percent 7 2" xfId="3123" xr:uid="{00000000-0005-0000-0000-0000AE0C0000}"/>
    <cellStyle name="Percent 8" xfId="3124" xr:uid="{00000000-0005-0000-0000-0000AF0C0000}"/>
    <cellStyle name="Percent 8 2" xfId="3125" xr:uid="{00000000-0005-0000-0000-0000B00C0000}"/>
    <cellStyle name="Percent 9" xfId="3126" xr:uid="{00000000-0005-0000-0000-0000B10C0000}"/>
    <cellStyle name="Percent 9 2" xfId="3127" xr:uid="{00000000-0005-0000-0000-0000B20C0000}"/>
    <cellStyle name="PrePop Currency (0)" xfId="3128" xr:uid="{00000000-0005-0000-0000-0000B30C0000}"/>
    <cellStyle name="PrePop Currency (0) 2" xfId="3129" xr:uid="{00000000-0005-0000-0000-0000B40C0000}"/>
    <cellStyle name="PrePop Currency (0) 2 2" xfId="3130" xr:uid="{00000000-0005-0000-0000-0000B50C0000}"/>
    <cellStyle name="PrePop Currency (0) 3" xfId="3131" xr:uid="{00000000-0005-0000-0000-0000B60C0000}"/>
    <cellStyle name="PrePop Currency (2)" xfId="3132" xr:uid="{00000000-0005-0000-0000-0000B70C0000}"/>
    <cellStyle name="PrePop Units (0)" xfId="3133" xr:uid="{00000000-0005-0000-0000-0000B80C0000}"/>
    <cellStyle name="PrePop Units (0) 2" xfId="3134" xr:uid="{00000000-0005-0000-0000-0000B90C0000}"/>
    <cellStyle name="PrePop Units (0) 2 2" xfId="3135" xr:uid="{00000000-0005-0000-0000-0000BA0C0000}"/>
    <cellStyle name="PrePop Units (0) 3" xfId="3136" xr:uid="{00000000-0005-0000-0000-0000BB0C0000}"/>
    <cellStyle name="PrePop Units (1)" xfId="3137" xr:uid="{00000000-0005-0000-0000-0000BC0C0000}"/>
    <cellStyle name="PrePop Units (1) 2" xfId="3138" xr:uid="{00000000-0005-0000-0000-0000BD0C0000}"/>
    <cellStyle name="PrePop Units (1) 2 2" xfId="3139" xr:uid="{00000000-0005-0000-0000-0000BE0C0000}"/>
    <cellStyle name="PrePop Units (1) 3" xfId="3140" xr:uid="{00000000-0005-0000-0000-0000BF0C0000}"/>
    <cellStyle name="PrePop Units (2)" xfId="3141" xr:uid="{00000000-0005-0000-0000-0000C00C0000}"/>
    <cellStyle name="SAPBEXaggData" xfId="3142" xr:uid="{00000000-0005-0000-0000-0000C10C0000}"/>
    <cellStyle name="SAPBEXaggData 2" xfId="3143" xr:uid="{00000000-0005-0000-0000-0000C20C0000}"/>
    <cellStyle name="SAPBEXaggData 2 2" xfId="3144" xr:uid="{00000000-0005-0000-0000-0000C30C0000}"/>
    <cellStyle name="SAPBEXaggData 3" xfId="3145" xr:uid="{00000000-0005-0000-0000-0000C40C0000}"/>
    <cellStyle name="SAPBEXaggData 4" xfId="3146" xr:uid="{00000000-0005-0000-0000-0000C50C0000}"/>
    <cellStyle name="SAPBEXaggDataEmph" xfId="3147" xr:uid="{00000000-0005-0000-0000-0000C60C0000}"/>
    <cellStyle name="SAPBEXaggDataEmph 2" xfId="3148" xr:uid="{00000000-0005-0000-0000-0000C70C0000}"/>
    <cellStyle name="SAPBEXaggDataEmph 2 2" xfId="3149" xr:uid="{00000000-0005-0000-0000-0000C80C0000}"/>
    <cellStyle name="SAPBEXaggDataEmph 3" xfId="3150" xr:uid="{00000000-0005-0000-0000-0000C90C0000}"/>
    <cellStyle name="SAPBEXaggDataEmph 4" xfId="3151" xr:uid="{00000000-0005-0000-0000-0000CA0C0000}"/>
    <cellStyle name="SAPBEXaggItem" xfId="3152" xr:uid="{00000000-0005-0000-0000-0000CB0C0000}"/>
    <cellStyle name="SAPBEXaggItem 2" xfId="3153" xr:uid="{00000000-0005-0000-0000-0000CC0C0000}"/>
    <cellStyle name="SAPBEXaggItem 2 2" xfId="3154" xr:uid="{00000000-0005-0000-0000-0000CD0C0000}"/>
    <cellStyle name="SAPBEXaggItem 3" xfId="3155" xr:uid="{00000000-0005-0000-0000-0000CE0C0000}"/>
    <cellStyle name="SAPBEXaggItem 4" xfId="3156" xr:uid="{00000000-0005-0000-0000-0000CF0C0000}"/>
    <cellStyle name="SAPBEXaggItemX" xfId="3157" xr:uid="{00000000-0005-0000-0000-0000D00C0000}"/>
    <cellStyle name="SAPBEXaggItemX 2" xfId="3158" xr:uid="{00000000-0005-0000-0000-0000D10C0000}"/>
    <cellStyle name="SAPBEXaggItemX 2 2" xfId="3159" xr:uid="{00000000-0005-0000-0000-0000D20C0000}"/>
    <cellStyle name="SAPBEXaggItemX 3" xfId="3160" xr:uid="{00000000-0005-0000-0000-0000D30C0000}"/>
    <cellStyle name="SAPBEXaggItemX 4" xfId="3161" xr:uid="{00000000-0005-0000-0000-0000D40C0000}"/>
    <cellStyle name="SAPBEXchaText" xfId="3162" xr:uid="{00000000-0005-0000-0000-0000D50C0000}"/>
    <cellStyle name="SAPBEXexcBad7" xfId="3163" xr:uid="{00000000-0005-0000-0000-0000D60C0000}"/>
    <cellStyle name="SAPBEXexcBad7 2" xfId="3164" xr:uid="{00000000-0005-0000-0000-0000D70C0000}"/>
    <cellStyle name="SAPBEXexcBad7 2 2" xfId="3165" xr:uid="{00000000-0005-0000-0000-0000D80C0000}"/>
    <cellStyle name="SAPBEXexcBad7 3" xfId="3166" xr:uid="{00000000-0005-0000-0000-0000D90C0000}"/>
    <cellStyle name="SAPBEXexcBad7 4" xfId="3167" xr:uid="{00000000-0005-0000-0000-0000DA0C0000}"/>
    <cellStyle name="SAPBEXexcBad8" xfId="3168" xr:uid="{00000000-0005-0000-0000-0000DB0C0000}"/>
    <cellStyle name="SAPBEXexcBad8 2" xfId="3169" xr:uid="{00000000-0005-0000-0000-0000DC0C0000}"/>
    <cellStyle name="SAPBEXexcBad8 2 2" xfId="3170" xr:uid="{00000000-0005-0000-0000-0000DD0C0000}"/>
    <cellStyle name="SAPBEXexcBad8 3" xfId="3171" xr:uid="{00000000-0005-0000-0000-0000DE0C0000}"/>
    <cellStyle name="SAPBEXexcBad8 4" xfId="3172" xr:uid="{00000000-0005-0000-0000-0000DF0C0000}"/>
    <cellStyle name="SAPBEXexcBad9" xfId="3173" xr:uid="{00000000-0005-0000-0000-0000E00C0000}"/>
    <cellStyle name="SAPBEXexcBad9 2" xfId="3174" xr:uid="{00000000-0005-0000-0000-0000E10C0000}"/>
    <cellStyle name="SAPBEXexcBad9 2 2" xfId="3175" xr:uid="{00000000-0005-0000-0000-0000E20C0000}"/>
    <cellStyle name="SAPBEXexcBad9 3" xfId="3176" xr:uid="{00000000-0005-0000-0000-0000E30C0000}"/>
    <cellStyle name="SAPBEXexcBad9 4" xfId="3177" xr:uid="{00000000-0005-0000-0000-0000E40C0000}"/>
    <cellStyle name="SAPBEXexcCritical4" xfId="3178" xr:uid="{00000000-0005-0000-0000-0000E50C0000}"/>
    <cellStyle name="SAPBEXexcCritical4 2" xfId="3179" xr:uid="{00000000-0005-0000-0000-0000E60C0000}"/>
    <cellStyle name="SAPBEXexcCritical4 2 2" xfId="3180" xr:uid="{00000000-0005-0000-0000-0000E70C0000}"/>
    <cellStyle name="SAPBEXexcCritical4 3" xfId="3181" xr:uid="{00000000-0005-0000-0000-0000E80C0000}"/>
    <cellStyle name="SAPBEXexcCritical4 4" xfId="3182" xr:uid="{00000000-0005-0000-0000-0000E90C0000}"/>
    <cellStyle name="SAPBEXexcCritical5" xfId="3183" xr:uid="{00000000-0005-0000-0000-0000EA0C0000}"/>
    <cellStyle name="SAPBEXexcCritical5 2" xfId="3184" xr:uid="{00000000-0005-0000-0000-0000EB0C0000}"/>
    <cellStyle name="SAPBEXexcCritical5 2 2" xfId="3185" xr:uid="{00000000-0005-0000-0000-0000EC0C0000}"/>
    <cellStyle name="SAPBEXexcCritical5 3" xfId="3186" xr:uid="{00000000-0005-0000-0000-0000ED0C0000}"/>
    <cellStyle name="SAPBEXexcCritical5 4" xfId="3187" xr:uid="{00000000-0005-0000-0000-0000EE0C0000}"/>
    <cellStyle name="SAPBEXexcCritical6" xfId="3188" xr:uid="{00000000-0005-0000-0000-0000EF0C0000}"/>
    <cellStyle name="SAPBEXexcCritical6 2" xfId="3189" xr:uid="{00000000-0005-0000-0000-0000F00C0000}"/>
    <cellStyle name="SAPBEXexcCritical6 2 2" xfId="3190" xr:uid="{00000000-0005-0000-0000-0000F10C0000}"/>
    <cellStyle name="SAPBEXexcCritical6 3" xfId="3191" xr:uid="{00000000-0005-0000-0000-0000F20C0000}"/>
    <cellStyle name="SAPBEXexcCritical6 4" xfId="3192" xr:uid="{00000000-0005-0000-0000-0000F30C0000}"/>
    <cellStyle name="SAPBEXexcGood1" xfId="3193" xr:uid="{00000000-0005-0000-0000-0000F40C0000}"/>
    <cellStyle name="SAPBEXexcGood1 2" xfId="3194" xr:uid="{00000000-0005-0000-0000-0000F50C0000}"/>
    <cellStyle name="SAPBEXexcGood1 2 2" xfId="3195" xr:uid="{00000000-0005-0000-0000-0000F60C0000}"/>
    <cellStyle name="SAPBEXexcGood1 3" xfId="3196" xr:uid="{00000000-0005-0000-0000-0000F70C0000}"/>
    <cellStyle name="SAPBEXexcGood1 4" xfId="3197" xr:uid="{00000000-0005-0000-0000-0000F80C0000}"/>
    <cellStyle name="SAPBEXexcGood2" xfId="3198" xr:uid="{00000000-0005-0000-0000-0000F90C0000}"/>
    <cellStyle name="SAPBEXexcGood2 2" xfId="3199" xr:uid="{00000000-0005-0000-0000-0000FA0C0000}"/>
    <cellStyle name="SAPBEXexcGood2 2 2" xfId="3200" xr:uid="{00000000-0005-0000-0000-0000FB0C0000}"/>
    <cellStyle name="SAPBEXexcGood2 3" xfId="3201" xr:uid="{00000000-0005-0000-0000-0000FC0C0000}"/>
    <cellStyle name="SAPBEXexcGood2 4" xfId="3202" xr:uid="{00000000-0005-0000-0000-0000FD0C0000}"/>
    <cellStyle name="SAPBEXexcGood3" xfId="3203" xr:uid="{00000000-0005-0000-0000-0000FE0C0000}"/>
    <cellStyle name="SAPBEXexcGood3 2" xfId="3204" xr:uid="{00000000-0005-0000-0000-0000FF0C0000}"/>
    <cellStyle name="SAPBEXexcGood3 2 2" xfId="3205" xr:uid="{00000000-0005-0000-0000-0000000D0000}"/>
    <cellStyle name="SAPBEXexcGood3 3" xfId="3206" xr:uid="{00000000-0005-0000-0000-0000010D0000}"/>
    <cellStyle name="SAPBEXexcGood3 4" xfId="3207" xr:uid="{00000000-0005-0000-0000-0000020D0000}"/>
    <cellStyle name="SAPBEXfilterDrill" xfId="3208" xr:uid="{00000000-0005-0000-0000-0000030D0000}"/>
    <cellStyle name="SAPBEXfilterDrill 2" xfId="3209" xr:uid="{00000000-0005-0000-0000-0000040D0000}"/>
    <cellStyle name="SAPBEXfilterDrill 3" xfId="3210" xr:uid="{00000000-0005-0000-0000-0000050D0000}"/>
    <cellStyle name="SAPBEXfilterItem" xfId="3211" xr:uid="{00000000-0005-0000-0000-0000060D0000}"/>
    <cellStyle name="SAPBEXfilterText" xfId="3212" xr:uid="{00000000-0005-0000-0000-0000070D0000}"/>
    <cellStyle name="SAPBEXformats" xfId="3213" xr:uid="{00000000-0005-0000-0000-0000080D0000}"/>
    <cellStyle name="SAPBEXformats 2" xfId="3214" xr:uid="{00000000-0005-0000-0000-0000090D0000}"/>
    <cellStyle name="SAPBEXformats 2 2" xfId="3215" xr:uid="{00000000-0005-0000-0000-00000A0D0000}"/>
    <cellStyle name="SAPBEXformats 3" xfId="3216" xr:uid="{00000000-0005-0000-0000-00000B0D0000}"/>
    <cellStyle name="SAPBEXformats 4" xfId="3217" xr:uid="{00000000-0005-0000-0000-00000C0D0000}"/>
    <cellStyle name="SAPBEXheaderItem" xfId="3218" xr:uid="{00000000-0005-0000-0000-00000D0D0000}"/>
    <cellStyle name="SAPBEXheaderText" xfId="3219" xr:uid="{00000000-0005-0000-0000-00000E0D0000}"/>
    <cellStyle name="SAPBEXHLevel0" xfId="3220" xr:uid="{00000000-0005-0000-0000-00000F0D0000}"/>
    <cellStyle name="SAPBEXHLevel0 2" xfId="3221" xr:uid="{00000000-0005-0000-0000-0000100D0000}"/>
    <cellStyle name="SAPBEXHLevel0 2 2" xfId="3222" xr:uid="{00000000-0005-0000-0000-0000110D0000}"/>
    <cellStyle name="SAPBEXHLevel0 3" xfId="3223" xr:uid="{00000000-0005-0000-0000-0000120D0000}"/>
    <cellStyle name="SAPBEXHLevel0 4" xfId="3224" xr:uid="{00000000-0005-0000-0000-0000130D0000}"/>
    <cellStyle name="SAPBEXHLevel0X" xfId="3225" xr:uid="{00000000-0005-0000-0000-0000140D0000}"/>
    <cellStyle name="SAPBEXHLevel0X 2" xfId="3226" xr:uid="{00000000-0005-0000-0000-0000150D0000}"/>
    <cellStyle name="SAPBEXHLevel0X 2 2" xfId="3227" xr:uid="{00000000-0005-0000-0000-0000160D0000}"/>
    <cellStyle name="SAPBEXHLevel0X 3" xfId="3228" xr:uid="{00000000-0005-0000-0000-0000170D0000}"/>
    <cellStyle name="SAPBEXHLevel0X 4" xfId="3229" xr:uid="{00000000-0005-0000-0000-0000180D0000}"/>
    <cellStyle name="SAPBEXHLevel1" xfId="3230" xr:uid="{00000000-0005-0000-0000-0000190D0000}"/>
    <cellStyle name="SAPBEXHLevel1 2" xfId="3231" xr:uid="{00000000-0005-0000-0000-00001A0D0000}"/>
    <cellStyle name="SAPBEXHLevel1 2 2" xfId="3232" xr:uid="{00000000-0005-0000-0000-00001B0D0000}"/>
    <cellStyle name="SAPBEXHLevel1 3" xfId="3233" xr:uid="{00000000-0005-0000-0000-00001C0D0000}"/>
    <cellStyle name="SAPBEXHLevel1 4" xfId="3234" xr:uid="{00000000-0005-0000-0000-00001D0D0000}"/>
    <cellStyle name="SAPBEXHLevel1X" xfId="3235" xr:uid="{00000000-0005-0000-0000-00001E0D0000}"/>
    <cellStyle name="SAPBEXHLevel1X 2" xfId="3236" xr:uid="{00000000-0005-0000-0000-00001F0D0000}"/>
    <cellStyle name="SAPBEXHLevel1X 2 2" xfId="3237" xr:uid="{00000000-0005-0000-0000-0000200D0000}"/>
    <cellStyle name="SAPBEXHLevel1X 3" xfId="3238" xr:uid="{00000000-0005-0000-0000-0000210D0000}"/>
    <cellStyle name="SAPBEXHLevel1X 4" xfId="3239" xr:uid="{00000000-0005-0000-0000-0000220D0000}"/>
    <cellStyle name="SAPBEXHLevel2" xfId="3240" xr:uid="{00000000-0005-0000-0000-0000230D0000}"/>
    <cellStyle name="SAPBEXHLevel2 2" xfId="3241" xr:uid="{00000000-0005-0000-0000-0000240D0000}"/>
    <cellStyle name="SAPBEXHLevel2 2 2" xfId="3242" xr:uid="{00000000-0005-0000-0000-0000250D0000}"/>
    <cellStyle name="SAPBEXHLevel2 3" xfId="3243" xr:uid="{00000000-0005-0000-0000-0000260D0000}"/>
    <cellStyle name="SAPBEXHLevel2 4" xfId="3244" xr:uid="{00000000-0005-0000-0000-0000270D0000}"/>
    <cellStyle name="SAPBEXHLevel2X" xfId="3245" xr:uid="{00000000-0005-0000-0000-0000280D0000}"/>
    <cellStyle name="SAPBEXHLevel2X 2" xfId="3246" xr:uid="{00000000-0005-0000-0000-0000290D0000}"/>
    <cellStyle name="SAPBEXHLevel2X 2 2" xfId="3247" xr:uid="{00000000-0005-0000-0000-00002A0D0000}"/>
    <cellStyle name="SAPBEXHLevel2X 3" xfId="3248" xr:uid="{00000000-0005-0000-0000-00002B0D0000}"/>
    <cellStyle name="SAPBEXHLevel2X 4" xfId="3249" xr:uid="{00000000-0005-0000-0000-00002C0D0000}"/>
    <cellStyle name="SAPBEXHLevel3" xfId="3250" xr:uid="{00000000-0005-0000-0000-00002D0D0000}"/>
    <cellStyle name="SAPBEXHLevel3 2" xfId="3251" xr:uid="{00000000-0005-0000-0000-00002E0D0000}"/>
    <cellStyle name="SAPBEXHLevel3 2 2" xfId="3252" xr:uid="{00000000-0005-0000-0000-00002F0D0000}"/>
    <cellStyle name="SAPBEXHLevel3 3" xfId="3253" xr:uid="{00000000-0005-0000-0000-0000300D0000}"/>
    <cellStyle name="SAPBEXHLevel3 4" xfId="3254" xr:uid="{00000000-0005-0000-0000-0000310D0000}"/>
    <cellStyle name="SAPBEXHLevel3X" xfId="3255" xr:uid="{00000000-0005-0000-0000-0000320D0000}"/>
    <cellStyle name="SAPBEXHLevel3X 2" xfId="3256" xr:uid="{00000000-0005-0000-0000-0000330D0000}"/>
    <cellStyle name="SAPBEXHLevel3X 2 2" xfId="3257" xr:uid="{00000000-0005-0000-0000-0000340D0000}"/>
    <cellStyle name="SAPBEXHLevel3X 3" xfId="3258" xr:uid="{00000000-0005-0000-0000-0000350D0000}"/>
    <cellStyle name="SAPBEXHLevel3X 4" xfId="3259" xr:uid="{00000000-0005-0000-0000-0000360D0000}"/>
    <cellStyle name="SAPBEXinputData" xfId="3260" xr:uid="{00000000-0005-0000-0000-0000370D0000}"/>
    <cellStyle name="SAPBEXinputData 2" xfId="3261" xr:uid="{00000000-0005-0000-0000-0000380D0000}"/>
    <cellStyle name="SAPBEXinputData 2 2" xfId="3262" xr:uid="{00000000-0005-0000-0000-0000390D0000}"/>
    <cellStyle name="SAPBEXinputData 3" xfId="3263" xr:uid="{00000000-0005-0000-0000-00003A0D0000}"/>
    <cellStyle name="SAPBEXresData" xfId="3264" xr:uid="{00000000-0005-0000-0000-00003B0D0000}"/>
    <cellStyle name="SAPBEXresData 2" xfId="3265" xr:uid="{00000000-0005-0000-0000-00003C0D0000}"/>
    <cellStyle name="SAPBEXresData 2 2" xfId="3266" xr:uid="{00000000-0005-0000-0000-00003D0D0000}"/>
    <cellStyle name="SAPBEXresData 3" xfId="3267" xr:uid="{00000000-0005-0000-0000-00003E0D0000}"/>
    <cellStyle name="SAPBEXresData 4" xfId="3268" xr:uid="{00000000-0005-0000-0000-00003F0D0000}"/>
    <cellStyle name="SAPBEXresDataEmph" xfId="3269" xr:uid="{00000000-0005-0000-0000-0000400D0000}"/>
    <cellStyle name="SAPBEXresDataEmph 2" xfId="3270" xr:uid="{00000000-0005-0000-0000-0000410D0000}"/>
    <cellStyle name="SAPBEXresDataEmph 2 2" xfId="3271" xr:uid="{00000000-0005-0000-0000-0000420D0000}"/>
    <cellStyle name="SAPBEXresDataEmph 3" xfId="3272" xr:uid="{00000000-0005-0000-0000-0000430D0000}"/>
    <cellStyle name="SAPBEXresDataEmph 4" xfId="3273" xr:uid="{00000000-0005-0000-0000-0000440D0000}"/>
    <cellStyle name="SAPBEXresItem" xfId="3274" xr:uid="{00000000-0005-0000-0000-0000450D0000}"/>
    <cellStyle name="SAPBEXresItem 2" xfId="3275" xr:uid="{00000000-0005-0000-0000-0000460D0000}"/>
    <cellStyle name="SAPBEXresItem 2 2" xfId="3276" xr:uid="{00000000-0005-0000-0000-0000470D0000}"/>
    <cellStyle name="SAPBEXresItem 3" xfId="3277" xr:uid="{00000000-0005-0000-0000-0000480D0000}"/>
    <cellStyle name="SAPBEXresItem 4" xfId="3278" xr:uid="{00000000-0005-0000-0000-0000490D0000}"/>
    <cellStyle name="SAPBEXresItemX" xfId="3279" xr:uid="{00000000-0005-0000-0000-00004A0D0000}"/>
    <cellStyle name="SAPBEXresItemX 2" xfId="3280" xr:uid="{00000000-0005-0000-0000-00004B0D0000}"/>
    <cellStyle name="SAPBEXresItemX 2 2" xfId="3281" xr:uid="{00000000-0005-0000-0000-00004C0D0000}"/>
    <cellStyle name="SAPBEXresItemX 3" xfId="3282" xr:uid="{00000000-0005-0000-0000-00004D0D0000}"/>
    <cellStyle name="SAPBEXresItemX 4" xfId="3283" xr:uid="{00000000-0005-0000-0000-00004E0D0000}"/>
    <cellStyle name="SAPBEXstdData" xfId="3284" xr:uid="{00000000-0005-0000-0000-00004F0D0000}"/>
    <cellStyle name="SAPBEXstdData 2" xfId="3285" xr:uid="{00000000-0005-0000-0000-0000500D0000}"/>
    <cellStyle name="SAPBEXstdData 2 2" xfId="3286" xr:uid="{00000000-0005-0000-0000-0000510D0000}"/>
    <cellStyle name="SAPBEXstdData 3" xfId="3287" xr:uid="{00000000-0005-0000-0000-0000520D0000}"/>
    <cellStyle name="SAPBEXstdData 4" xfId="3288" xr:uid="{00000000-0005-0000-0000-0000530D0000}"/>
    <cellStyle name="SAPBEXstdDataEmph" xfId="3289" xr:uid="{00000000-0005-0000-0000-0000540D0000}"/>
    <cellStyle name="SAPBEXstdDataEmph 2" xfId="3290" xr:uid="{00000000-0005-0000-0000-0000550D0000}"/>
    <cellStyle name="SAPBEXstdDataEmph 2 2" xfId="3291" xr:uid="{00000000-0005-0000-0000-0000560D0000}"/>
    <cellStyle name="SAPBEXstdDataEmph 3" xfId="3292" xr:uid="{00000000-0005-0000-0000-0000570D0000}"/>
    <cellStyle name="SAPBEXstdDataEmph 4" xfId="3293" xr:uid="{00000000-0005-0000-0000-0000580D0000}"/>
    <cellStyle name="SAPBEXstdItem" xfId="3294" xr:uid="{00000000-0005-0000-0000-0000590D0000}"/>
    <cellStyle name="SAPBEXstdItem 2" xfId="3295" xr:uid="{00000000-0005-0000-0000-00005A0D0000}"/>
    <cellStyle name="SAPBEXstdItem 2 2" xfId="3296" xr:uid="{00000000-0005-0000-0000-00005B0D0000}"/>
    <cellStyle name="SAPBEXstdItem 3" xfId="3297" xr:uid="{00000000-0005-0000-0000-00005C0D0000}"/>
    <cellStyle name="SAPBEXstdItem 4" xfId="3298" xr:uid="{00000000-0005-0000-0000-00005D0D0000}"/>
    <cellStyle name="SAPBEXstdItemX" xfId="3299" xr:uid="{00000000-0005-0000-0000-00005E0D0000}"/>
    <cellStyle name="SAPBEXstdItemX 2" xfId="3300" xr:uid="{00000000-0005-0000-0000-00005F0D0000}"/>
    <cellStyle name="SAPBEXstdItemX 2 2" xfId="3301" xr:uid="{00000000-0005-0000-0000-0000600D0000}"/>
    <cellStyle name="SAPBEXstdItemX 3" xfId="3302" xr:uid="{00000000-0005-0000-0000-0000610D0000}"/>
    <cellStyle name="SAPBEXstdItemX 4" xfId="3303" xr:uid="{00000000-0005-0000-0000-0000620D0000}"/>
    <cellStyle name="SAPBEXtitle" xfId="3304" xr:uid="{00000000-0005-0000-0000-0000630D0000}"/>
    <cellStyle name="SAPBEXundefined" xfId="3305" xr:uid="{00000000-0005-0000-0000-0000640D0000}"/>
    <cellStyle name="SAPBEXundefined 2" xfId="3306" xr:uid="{00000000-0005-0000-0000-0000650D0000}"/>
    <cellStyle name="SAPBEXundefined 2 2" xfId="3307" xr:uid="{00000000-0005-0000-0000-0000660D0000}"/>
    <cellStyle name="SAPBEXundefined 3" xfId="3308" xr:uid="{00000000-0005-0000-0000-0000670D0000}"/>
    <cellStyle name="SAPBEXundefined 4" xfId="3309" xr:uid="{00000000-0005-0000-0000-0000680D0000}"/>
    <cellStyle name="Sheet Title" xfId="3310" xr:uid="{00000000-0005-0000-0000-0000690D0000}"/>
    <cellStyle name="Standard_CET_0150_092007_V4mitSt" xfId="3311" xr:uid="{00000000-0005-0000-0000-00006A0D0000}"/>
    <cellStyle name="Style 1" xfId="3312" xr:uid="{00000000-0005-0000-0000-00006B0D0000}"/>
    <cellStyle name="Style 1 2" xfId="3313" xr:uid="{00000000-0005-0000-0000-00006C0D0000}"/>
    <cellStyle name="Style 1 2 2" xfId="3314" xr:uid="{00000000-0005-0000-0000-00006D0D0000}"/>
    <cellStyle name="Style 1 3" xfId="3315" xr:uid="{00000000-0005-0000-0000-00006E0D0000}"/>
    <cellStyle name="STYLE1" xfId="3316" xr:uid="{00000000-0005-0000-0000-00006F0D0000}"/>
    <cellStyle name="STYLE1 2" xfId="3317" xr:uid="{00000000-0005-0000-0000-0000700D0000}"/>
    <cellStyle name="Text Indent A" xfId="3318" xr:uid="{00000000-0005-0000-0000-0000710D0000}"/>
    <cellStyle name="Text Indent B" xfId="3319" xr:uid="{00000000-0005-0000-0000-0000720D0000}"/>
    <cellStyle name="Text Indent B 2" xfId="3320" xr:uid="{00000000-0005-0000-0000-0000730D0000}"/>
    <cellStyle name="Text Indent B 2 2" xfId="3321" xr:uid="{00000000-0005-0000-0000-0000740D0000}"/>
    <cellStyle name="Text Indent B 3" xfId="3322" xr:uid="{00000000-0005-0000-0000-0000750D0000}"/>
    <cellStyle name="Text Indent C" xfId="3323" xr:uid="{00000000-0005-0000-0000-0000760D0000}"/>
    <cellStyle name="Text Indent C 2" xfId="3324" xr:uid="{00000000-0005-0000-0000-0000770D0000}"/>
    <cellStyle name="Text Indent C 2 2" xfId="3325" xr:uid="{00000000-0005-0000-0000-0000780D0000}"/>
    <cellStyle name="Text Indent C 3" xfId="3326" xr:uid="{00000000-0005-0000-0000-0000790D0000}"/>
    <cellStyle name="Title 2" xfId="3327" xr:uid="{00000000-0005-0000-0000-00007A0D0000}"/>
    <cellStyle name="Title 2 2" xfId="3328" xr:uid="{00000000-0005-0000-0000-00007B0D0000}"/>
    <cellStyle name="Title 2 3" xfId="3329" xr:uid="{00000000-0005-0000-0000-00007C0D0000}"/>
    <cellStyle name="Total 2" xfId="3330" xr:uid="{00000000-0005-0000-0000-00007D0D0000}"/>
    <cellStyle name="Total 2 2" xfId="3331" xr:uid="{00000000-0005-0000-0000-00007E0D0000}"/>
    <cellStyle name="Total 2 2 2" xfId="3332" xr:uid="{00000000-0005-0000-0000-00007F0D0000}"/>
    <cellStyle name="Total 2 2 2 2" xfId="3333" xr:uid="{00000000-0005-0000-0000-0000800D0000}"/>
    <cellStyle name="Total 2 2 3" xfId="3334" xr:uid="{00000000-0005-0000-0000-0000810D0000}"/>
    <cellStyle name="Total 2 2 4" xfId="3335" xr:uid="{00000000-0005-0000-0000-0000820D0000}"/>
    <cellStyle name="Total 2 3" xfId="3336" xr:uid="{00000000-0005-0000-0000-0000830D0000}"/>
    <cellStyle name="Total 2 4" xfId="3337" xr:uid="{00000000-0005-0000-0000-0000840D0000}"/>
    <cellStyle name="Total 2 4 2" xfId="3338" xr:uid="{00000000-0005-0000-0000-0000850D0000}"/>
    <cellStyle name="Total 2 5" xfId="3339" xr:uid="{00000000-0005-0000-0000-0000860D0000}"/>
    <cellStyle name="Total 2 6" xfId="3340" xr:uid="{00000000-0005-0000-0000-0000870D0000}"/>
    <cellStyle name="Warning Text 2" xfId="3341" xr:uid="{00000000-0005-0000-0000-0000880D0000}"/>
    <cellStyle name="Warning Text 2 2" xfId="3342" xr:uid="{00000000-0005-0000-0000-0000890D0000}"/>
    <cellStyle name="Warning Text 2 3" xfId="3343" xr:uid="{00000000-0005-0000-0000-00008A0D0000}"/>
    <cellStyle name="เครื่องหมายจุลภาค 8" xfId="8" xr:uid="{00000000-0005-0000-0000-00008B0D0000}"/>
    <cellStyle name="เชื่อมโยงหลายมิติ" xfId="3344" xr:uid="{00000000-0005-0000-0000-00008C0D0000}"/>
    <cellStyle name="เชื่อมโยงหลายมิติ 2" xfId="3345" xr:uid="{00000000-0005-0000-0000-00008D0D0000}"/>
    <cellStyle name="เชื่อมโยงหลายมิติ 2 2" xfId="3346" xr:uid="{00000000-0005-0000-0000-00008E0D0000}"/>
    <cellStyle name="ตามการเชื่อมโยงหลายมิติ" xfId="3347" xr:uid="{00000000-0005-0000-0000-00008F0D0000}"/>
    <cellStyle name="ตามการเชื่อมโยงหลายมิติ 2" xfId="3348" xr:uid="{00000000-0005-0000-0000-0000900D0000}"/>
    <cellStyle name="ตามการเชื่อมโยงหลายมิติ 2 2" xfId="3349" xr:uid="{00000000-0005-0000-0000-0000910D0000}"/>
    <cellStyle name="ปกติ_2009 Q1 PTT UT - TH (26-may-09)" xfId="3350" xr:uid="{00000000-0005-0000-0000-0000920D0000}"/>
    <cellStyle name="標準_2006_STPvsACT_PriceVariance" xfId="3351" xr:uid="{00000000-0005-0000-0000-0000930D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31E2A-111A-4F29-A00B-2CF01BFD91F5}">
  <sheetPr>
    <tabColor rgb="FF92D050"/>
  </sheetPr>
  <dimension ref="A1:M74"/>
  <sheetViews>
    <sheetView showGridLines="0" tabSelected="1" view="pageBreakPreview" topLeftCell="A47" zoomScale="90" zoomScaleNormal="80" zoomScaleSheetLayoutView="90" workbookViewId="0">
      <selection activeCell="A59" sqref="A59"/>
    </sheetView>
  </sheetViews>
  <sheetFormatPr defaultColWidth="9.125" defaultRowHeight="13.8"/>
  <cols>
    <col min="1" max="1" width="65" style="3" customWidth="1"/>
    <col min="2" max="2" width="8.875" style="130" customWidth="1"/>
    <col min="3" max="3" width="1.375" style="3" customWidth="1"/>
    <col min="4" max="4" width="15.75" style="36" customWidth="1"/>
    <col min="5" max="5" width="1.375" style="3" customWidth="1"/>
    <col min="6" max="6" width="15.75" style="3" customWidth="1"/>
    <col min="7" max="7" width="1.375" style="3" customWidth="1"/>
    <col min="8" max="8" width="15.75" style="3" customWidth="1"/>
    <col min="9" max="9" width="1.375" style="3" customWidth="1"/>
    <col min="10" max="10" width="15.75" style="4" customWidth="1"/>
    <col min="11" max="11" width="20.125" style="115" customWidth="1"/>
    <col min="12" max="12" width="18" style="3" bestFit="1" customWidth="1"/>
    <col min="13" max="13" width="15.75" style="3" bestFit="1" customWidth="1"/>
    <col min="14" max="16384" width="9.125" style="3"/>
  </cols>
  <sheetData>
    <row r="1" spans="1:10" ht="19.5" customHeight="1">
      <c r="A1" s="6" t="s">
        <v>131</v>
      </c>
      <c r="B1" s="114"/>
    </row>
    <row r="2" spans="1:10" ht="19.5" customHeight="1">
      <c r="A2" s="6" t="s">
        <v>15</v>
      </c>
      <c r="B2" s="114"/>
    </row>
    <row r="3" spans="1:10" ht="19.5" customHeight="1">
      <c r="A3" s="6"/>
      <c r="B3" s="114"/>
    </row>
    <row r="4" spans="1:10" ht="19.5" customHeight="1">
      <c r="A4" s="1"/>
      <c r="B4" s="114"/>
      <c r="D4" s="156" t="s">
        <v>180</v>
      </c>
      <c r="E4" s="156"/>
      <c r="F4" s="156"/>
      <c r="G4" s="1"/>
      <c r="H4" s="156" t="s">
        <v>73</v>
      </c>
      <c r="I4" s="156"/>
      <c r="J4" s="156"/>
    </row>
    <row r="5" spans="1:10" ht="19.5" customHeight="1">
      <c r="A5" s="1"/>
      <c r="B5" s="114"/>
      <c r="D5" s="133" t="s">
        <v>256</v>
      </c>
      <c r="E5" s="149"/>
      <c r="F5" s="149" t="s">
        <v>111</v>
      </c>
      <c r="G5" s="98"/>
      <c r="H5" s="133" t="s">
        <v>256</v>
      </c>
      <c r="I5" s="149"/>
      <c r="J5" s="149" t="s">
        <v>111</v>
      </c>
    </row>
    <row r="6" spans="1:10" ht="19.5" customHeight="1">
      <c r="A6" s="1" t="s">
        <v>0</v>
      </c>
      <c r="B6" s="114" t="s">
        <v>1</v>
      </c>
      <c r="C6" s="26"/>
      <c r="D6" s="26">
        <v>2024</v>
      </c>
      <c r="E6" s="26"/>
      <c r="F6" s="26">
        <v>2023</v>
      </c>
      <c r="G6" s="26"/>
      <c r="H6" s="26">
        <v>2024</v>
      </c>
      <c r="I6" s="26"/>
      <c r="J6" s="26">
        <v>2023</v>
      </c>
    </row>
    <row r="7" spans="1:10" ht="19.5" customHeight="1">
      <c r="A7" s="1"/>
      <c r="B7" s="114"/>
      <c r="C7" s="26"/>
      <c r="D7" s="26" t="s">
        <v>194</v>
      </c>
      <c r="E7" s="26"/>
      <c r="F7" s="26"/>
      <c r="G7" s="26"/>
      <c r="H7" s="26" t="s">
        <v>194</v>
      </c>
      <c r="I7" s="26"/>
      <c r="J7" s="26"/>
    </row>
    <row r="8" spans="1:10" ht="19.5" customHeight="1">
      <c r="B8" s="114"/>
      <c r="C8" s="26"/>
      <c r="D8" s="155" t="s">
        <v>115</v>
      </c>
      <c r="E8" s="155"/>
      <c r="F8" s="155"/>
      <c r="G8" s="155"/>
      <c r="H8" s="155"/>
      <c r="I8" s="155"/>
      <c r="J8" s="155"/>
    </row>
    <row r="9" spans="1:10" ht="19.5" customHeight="1">
      <c r="A9" s="138" t="s">
        <v>2</v>
      </c>
      <c r="B9" s="114"/>
      <c r="C9" s="26"/>
      <c r="D9" s="25">
        <v>2094055</v>
      </c>
      <c r="E9" s="35"/>
      <c r="F9" s="25">
        <v>2951934</v>
      </c>
      <c r="G9" s="26"/>
      <c r="H9" s="25">
        <v>85744</v>
      </c>
      <c r="I9" s="26"/>
      <c r="J9" s="25">
        <v>50606</v>
      </c>
    </row>
    <row r="10" spans="1:10" ht="19.5" customHeight="1">
      <c r="A10" s="138" t="s">
        <v>110</v>
      </c>
      <c r="B10" s="114"/>
      <c r="C10" s="26"/>
      <c r="D10" s="25">
        <v>263606</v>
      </c>
      <c r="E10" s="35"/>
      <c r="F10" s="25">
        <v>179651</v>
      </c>
      <c r="G10" s="26"/>
      <c r="H10" s="25">
        <v>0</v>
      </c>
      <c r="I10" s="26"/>
      <c r="J10" s="25">
        <v>0</v>
      </c>
    </row>
    <row r="11" spans="1:10" ht="19.5" customHeight="1">
      <c r="A11" s="138" t="s">
        <v>3</v>
      </c>
      <c r="B11" s="114" t="s">
        <v>227</v>
      </c>
      <c r="C11" s="26"/>
      <c r="D11" s="25">
        <v>691488</v>
      </c>
      <c r="E11" s="35"/>
      <c r="F11" s="25">
        <v>796621</v>
      </c>
      <c r="G11" s="26"/>
      <c r="H11" s="25">
        <v>0</v>
      </c>
      <c r="I11" s="26"/>
      <c r="J11" s="25">
        <v>0</v>
      </c>
    </row>
    <row r="12" spans="1:10" ht="19.5" customHeight="1">
      <c r="A12" s="138" t="s">
        <v>4</v>
      </c>
      <c r="B12" s="114" t="s">
        <v>288</v>
      </c>
      <c r="C12" s="26"/>
      <c r="D12" s="25">
        <v>3927067</v>
      </c>
      <c r="E12" s="35"/>
      <c r="F12" s="25">
        <v>4556116</v>
      </c>
      <c r="G12" s="26"/>
      <c r="H12" s="25">
        <v>0</v>
      </c>
      <c r="I12" s="26"/>
      <c r="J12" s="25">
        <v>0</v>
      </c>
    </row>
    <row r="13" spans="1:10" ht="19.5" customHeight="1">
      <c r="A13" s="138" t="s">
        <v>5</v>
      </c>
      <c r="B13" s="114" t="s">
        <v>228</v>
      </c>
      <c r="C13" s="26"/>
      <c r="D13" s="25">
        <v>714904</v>
      </c>
      <c r="E13" s="35"/>
      <c r="F13" s="25">
        <v>702822</v>
      </c>
      <c r="G13" s="26"/>
      <c r="H13" s="25">
        <v>0</v>
      </c>
      <c r="I13" s="26"/>
      <c r="J13" s="25">
        <v>0</v>
      </c>
    </row>
    <row r="14" spans="1:10" ht="19.5" customHeight="1">
      <c r="A14" s="138" t="s">
        <v>6</v>
      </c>
      <c r="B14" s="114" t="s">
        <v>229</v>
      </c>
      <c r="C14" s="26"/>
      <c r="D14" s="25">
        <v>456509</v>
      </c>
      <c r="E14" s="35"/>
      <c r="F14" s="25">
        <v>441255</v>
      </c>
      <c r="G14" s="26"/>
      <c r="H14" s="25">
        <v>0</v>
      </c>
      <c r="I14" s="26"/>
      <c r="J14" s="25">
        <v>0</v>
      </c>
    </row>
    <row r="15" spans="1:10" ht="19.5" customHeight="1">
      <c r="A15" s="138" t="s">
        <v>89</v>
      </c>
      <c r="B15" s="114" t="s">
        <v>229</v>
      </c>
      <c r="C15" s="26"/>
      <c r="D15" s="25">
        <v>218797</v>
      </c>
      <c r="E15" s="35"/>
      <c r="F15" s="25">
        <v>239006</v>
      </c>
      <c r="G15" s="26"/>
      <c r="H15" s="25">
        <v>0</v>
      </c>
      <c r="I15" s="26"/>
      <c r="J15" s="25">
        <v>0</v>
      </c>
    </row>
    <row r="16" spans="1:10" ht="19.5" hidden="1" customHeight="1">
      <c r="A16" s="138" t="s">
        <v>152</v>
      </c>
      <c r="B16" s="114" t="s">
        <v>181</v>
      </c>
      <c r="C16" s="26"/>
      <c r="D16" s="25"/>
      <c r="E16" s="116"/>
      <c r="F16" s="25"/>
      <c r="G16" s="26"/>
      <c r="H16" s="25">
        <v>0</v>
      </c>
      <c r="I16" s="26"/>
      <c r="J16" s="25"/>
    </row>
    <row r="17" spans="1:10" ht="19.5" customHeight="1">
      <c r="A17" s="138" t="s">
        <v>234</v>
      </c>
      <c r="B17" s="114" t="s">
        <v>286</v>
      </c>
      <c r="C17" s="26"/>
      <c r="D17" s="25">
        <v>39237637</v>
      </c>
      <c r="E17" s="116"/>
      <c r="F17" s="25">
        <v>38858398</v>
      </c>
      <c r="G17" s="26"/>
      <c r="H17" s="25">
        <v>0</v>
      </c>
      <c r="I17" s="26"/>
      <c r="J17" s="25">
        <v>0</v>
      </c>
    </row>
    <row r="18" spans="1:10" ht="19.5" customHeight="1">
      <c r="A18" s="138" t="s">
        <v>235</v>
      </c>
      <c r="B18" s="114" t="s">
        <v>287</v>
      </c>
      <c r="C18" s="26"/>
      <c r="D18" s="25">
        <v>11371713</v>
      </c>
      <c r="E18" s="116"/>
      <c r="F18" s="25">
        <v>11987584</v>
      </c>
      <c r="G18" s="26"/>
      <c r="H18" s="25">
        <v>234000</v>
      </c>
      <c r="I18" s="26"/>
      <c r="J18" s="25">
        <v>234000</v>
      </c>
    </row>
    <row r="19" spans="1:10" ht="19.5" customHeight="1">
      <c r="A19" s="138" t="s">
        <v>7</v>
      </c>
      <c r="B19" s="114" t="s">
        <v>285</v>
      </c>
      <c r="C19" s="26"/>
      <c r="D19" s="25">
        <v>67028</v>
      </c>
      <c r="E19" s="35"/>
      <c r="F19" s="25">
        <v>147740</v>
      </c>
      <c r="G19" s="26"/>
      <c r="H19" s="25">
        <v>0</v>
      </c>
      <c r="I19" s="26"/>
      <c r="J19" s="25">
        <v>0</v>
      </c>
    </row>
    <row r="20" spans="1:10" ht="19.5" customHeight="1">
      <c r="A20" s="138" t="s">
        <v>88</v>
      </c>
      <c r="B20" s="114"/>
      <c r="C20" s="26"/>
      <c r="D20" s="25">
        <v>577164</v>
      </c>
      <c r="E20" s="35"/>
      <c r="F20" s="25">
        <v>1013960</v>
      </c>
      <c r="G20" s="26"/>
      <c r="H20" s="25">
        <v>0</v>
      </c>
      <c r="I20" s="26"/>
      <c r="J20" s="25">
        <v>0</v>
      </c>
    </row>
    <row r="21" spans="1:10" ht="19.5" customHeight="1">
      <c r="A21" s="60" t="s">
        <v>8</v>
      </c>
      <c r="B21" s="114" t="s">
        <v>229</v>
      </c>
      <c r="C21" s="26"/>
      <c r="D21" s="25">
        <v>1728734</v>
      </c>
      <c r="E21" s="116"/>
      <c r="F21" s="25">
        <v>1637688</v>
      </c>
      <c r="G21" s="26"/>
      <c r="H21" s="25">
        <v>5094648</v>
      </c>
      <c r="I21" s="26"/>
      <c r="J21" s="25">
        <v>5564948</v>
      </c>
    </row>
    <row r="22" spans="1:10" ht="19.5" customHeight="1">
      <c r="A22" s="60" t="s">
        <v>231</v>
      </c>
      <c r="B22" s="114" t="s">
        <v>230</v>
      </c>
      <c r="C22" s="26"/>
      <c r="D22" s="25">
        <v>0</v>
      </c>
      <c r="E22" s="116"/>
      <c r="F22" s="25">
        <v>0</v>
      </c>
      <c r="G22" s="25">
        <v>0</v>
      </c>
      <c r="H22" s="25">
        <v>0</v>
      </c>
      <c r="I22" s="26"/>
      <c r="J22" s="25">
        <v>0</v>
      </c>
    </row>
    <row r="23" spans="1:10" ht="19.5" customHeight="1">
      <c r="A23" s="60" t="s">
        <v>9</v>
      </c>
      <c r="B23" s="114" t="s">
        <v>230</v>
      </c>
      <c r="C23" s="26"/>
      <c r="D23" s="25">
        <v>0</v>
      </c>
      <c r="E23" s="116"/>
      <c r="F23" s="25">
        <v>0</v>
      </c>
      <c r="G23" s="26"/>
      <c r="H23" s="25">
        <v>8042009</v>
      </c>
      <c r="I23" s="26"/>
      <c r="J23" s="25">
        <v>7655192</v>
      </c>
    </row>
    <row r="24" spans="1:10" ht="19.5" customHeight="1">
      <c r="A24" s="60" t="s">
        <v>10</v>
      </c>
      <c r="B24" s="114"/>
      <c r="C24" s="26"/>
      <c r="D24" s="25">
        <v>481270</v>
      </c>
      <c r="E24" s="116"/>
      <c r="F24" s="25">
        <v>483609</v>
      </c>
      <c r="G24" s="26"/>
      <c r="H24" s="25">
        <v>0</v>
      </c>
      <c r="I24" s="26"/>
      <c r="J24" s="25">
        <v>0</v>
      </c>
    </row>
    <row r="25" spans="1:10" ht="19.5" customHeight="1">
      <c r="A25" s="60" t="s">
        <v>151</v>
      </c>
      <c r="B25" s="114" t="s">
        <v>229</v>
      </c>
      <c r="C25" s="26"/>
      <c r="D25" s="25">
        <v>1254904</v>
      </c>
      <c r="E25" s="116"/>
      <c r="F25" s="25">
        <v>1266278</v>
      </c>
      <c r="G25" s="26"/>
      <c r="H25" s="25">
        <v>0</v>
      </c>
      <c r="I25" s="26"/>
      <c r="J25" s="25">
        <v>0</v>
      </c>
    </row>
    <row r="26" spans="1:10" ht="19.5" customHeight="1">
      <c r="A26" s="138" t="s">
        <v>222</v>
      </c>
      <c r="B26" s="114" t="s">
        <v>225</v>
      </c>
      <c r="C26" s="26"/>
      <c r="D26" s="25">
        <v>16516405</v>
      </c>
      <c r="E26" s="35"/>
      <c r="F26" s="25">
        <v>16895182</v>
      </c>
      <c r="G26" s="26"/>
      <c r="H26" s="25">
        <v>1901</v>
      </c>
      <c r="I26" s="26"/>
      <c r="J26" s="25">
        <v>2243</v>
      </c>
    </row>
    <row r="27" spans="1:10" ht="19.5" customHeight="1">
      <c r="A27" s="111" t="s">
        <v>144</v>
      </c>
      <c r="B27" s="114"/>
      <c r="C27" s="26"/>
      <c r="D27" s="25">
        <v>3119</v>
      </c>
      <c r="E27" s="35"/>
      <c r="F27" s="25">
        <v>5382</v>
      </c>
      <c r="G27" s="26"/>
      <c r="H27" s="25">
        <v>18936</v>
      </c>
      <c r="I27" s="26"/>
      <c r="J27" s="25">
        <v>11717</v>
      </c>
    </row>
    <row r="28" spans="1:10" ht="19.5" customHeight="1">
      <c r="A28" s="138" t="s">
        <v>11</v>
      </c>
      <c r="B28" s="114"/>
      <c r="C28" s="26"/>
      <c r="D28" s="25">
        <v>234502</v>
      </c>
      <c r="E28" s="35"/>
      <c r="F28" s="25">
        <v>231916</v>
      </c>
      <c r="G28" s="26"/>
      <c r="H28" s="25">
        <v>14374</v>
      </c>
      <c r="I28" s="26"/>
      <c r="J28" s="25">
        <v>15475</v>
      </c>
    </row>
    <row r="29" spans="1:10" ht="19.5" customHeight="1">
      <c r="A29" s="138" t="s">
        <v>12</v>
      </c>
      <c r="B29" s="114"/>
      <c r="C29" s="26"/>
      <c r="D29" s="25">
        <v>2220526</v>
      </c>
      <c r="E29" s="35"/>
      <c r="F29" s="25">
        <v>1919105</v>
      </c>
      <c r="G29" s="26"/>
      <c r="H29" s="25">
        <v>23341</v>
      </c>
      <c r="I29" s="26"/>
      <c r="J29" s="25">
        <v>6057</v>
      </c>
    </row>
    <row r="30" spans="1:10" ht="19.5" customHeight="1">
      <c r="A30" s="138" t="s">
        <v>13</v>
      </c>
      <c r="B30" s="114" t="s">
        <v>229</v>
      </c>
      <c r="C30" s="26"/>
      <c r="D30" s="25">
        <v>1840818</v>
      </c>
      <c r="E30" s="35"/>
      <c r="F30" s="25">
        <v>1770656</v>
      </c>
      <c r="G30" s="26"/>
      <c r="H30" s="25">
        <v>160959</v>
      </c>
      <c r="I30" s="26"/>
      <c r="J30" s="25">
        <v>247175</v>
      </c>
    </row>
    <row r="31" spans="1:10" ht="19.5" customHeight="1" thickBot="1">
      <c r="A31" s="139" t="s">
        <v>14</v>
      </c>
      <c r="B31" s="99"/>
      <c r="C31" s="26"/>
      <c r="D31" s="146">
        <f>SUM(D9:D30)</f>
        <v>83900246</v>
      </c>
      <c r="E31" s="118"/>
      <c r="F31" s="117">
        <f>SUM(F9:F30)</f>
        <v>86084903</v>
      </c>
      <c r="G31" s="26"/>
      <c r="H31" s="117">
        <f>SUM(H9:H30)</f>
        <v>13675912</v>
      </c>
      <c r="I31" s="26"/>
      <c r="J31" s="117">
        <f>SUM(J9:J30)</f>
        <v>13787413</v>
      </c>
    </row>
    <row r="32" spans="1:10" ht="15" customHeight="1" thickTop="1">
      <c r="A32" s="139"/>
      <c r="B32" s="99"/>
      <c r="C32" s="26"/>
      <c r="D32" s="40"/>
      <c r="E32" s="118"/>
      <c r="F32" s="119"/>
      <c r="G32" s="26"/>
      <c r="H32" s="26"/>
      <c r="I32" s="26"/>
      <c r="J32" s="119"/>
    </row>
    <row r="33" spans="1:13" ht="19.5" customHeight="1">
      <c r="A33" s="6" t="s">
        <v>131</v>
      </c>
      <c r="B33" s="114"/>
    </row>
    <row r="34" spans="1:13" ht="19.5" customHeight="1">
      <c r="A34" s="6" t="s">
        <v>15</v>
      </c>
      <c r="B34" s="114"/>
      <c r="F34" s="134"/>
      <c r="G34" s="134"/>
      <c r="H34" s="134"/>
      <c r="I34" s="134"/>
      <c r="J34" s="134"/>
    </row>
    <row r="35" spans="1:13" ht="19.5" customHeight="1">
      <c r="A35" s="6"/>
      <c r="B35" s="114"/>
    </row>
    <row r="36" spans="1:13" ht="19.5" customHeight="1">
      <c r="A36" s="1"/>
      <c r="B36" s="114"/>
      <c r="D36" s="156" t="s">
        <v>180</v>
      </c>
      <c r="E36" s="156"/>
      <c r="F36" s="156"/>
      <c r="G36" s="1"/>
      <c r="H36" s="156" t="s">
        <v>73</v>
      </c>
      <c r="I36" s="156"/>
      <c r="J36" s="156"/>
    </row>
    <row r="37" spans="1:13" ht="19.5" customHeight="1">
      <c r="A37" s="1"/>
      <c r="B37" s="114"/>
      <c r="D37" s="133" t="s">
        <v>256</v>
      </c>
      <c r="E37" s="149"/>
      <c r="F37" s="149" t="s">
        <v>111</v>
      </c>
      <c r="G37" s="98"/>
      <c r="H37" s="133" t="s">
        <v>256</v>
      </c>
      <c r="I37" s="149"/>
      <c r="J37" s="149" t="s">
        <v>111</v>
      </c>
    </row>
    <row r="38" spans="1:13" ht="19.5" customHeight="1">
      <c r="A38" s="1" t="s">
        <v>90</v>
      </c>
      <c r="B38" s="114" t="s">
        <v>1</v>
      </c>
      <c r="C38" s="26"/>
      <c r="D38" s="26">
        <v>2024</v>
      </c>
      <c r="E38" s="26"/>
      <c r="F38" s="26">
        <v>2023</v>
      </c>
      <c r="G38" s="26"/>
      <c r="H38" s="26">
        <v>2024</v>
      </c>
      <c r="I38" s="26"/>
      <c r="J38" s="26">
        <v>2023</v>
      </c>
    </row>
    <row r="39" spans="1:13" ht="19.5" customHeight="1">
      <c r="A39" s="1"/>
      <c r="B39" s="114"/>
      <c r="C39" s="26"/>
      <c r="D39" s="26" t="s">
        <v>194</v>
      </c>
      <c r="E39" s="26"/>
      <c r="F39" s="26"/>
      <c r="G39" s="26"/>
      <c r="H39" s="26" t="s">
        <v>194</v>
      </c>
      <c r="I39" s="26"/>
      <c r="J39" s="26"/>
    </row>
    <row r="40" spans="1:13" ht="19.5" customHeight="1">
      <c r="B40" s="114"/>
      <c r="C40" s="26"/>
      <c r="D40" s="155" t="s">
        <v>115</v>
      </c>
      <c r="E40" s="155"/>
      <c r="F40" s="155"/>
      <c r="G40" s="155"/>
      <c r="H40" s="155"/>
      <c r="I40" s="155"/>
      <c r="J40" s="155"/>
    </row>
    <row r="41" spans="1:13" ht="19.5" customHeight="1">
      <c r="A41" s="37" t="s">
        <v>16</v>
      </c>
      <c r="B41" s="108"/>
      <c r="C41" s="26"/>
      <c r="D41" s="38"/>
      <c r="E41" s="2"/>
      <c r="F41" s="2"/>
      <c r="G41" s="26"/>
      <c r="H41" s="26"/>
      <c r="I41" s="26"/>
      <c r="J41" s="38"/>
      <c r="L41" s="120"/>
    </row>
    <row r="42" spans="1:13" ht="19.5" customHeight="1">
      <c r="A42" s="8" t="s">
        <v>112</v>
      </c>
      <c r="B42" s="114"/>
      <c r="C42" s="2"/>
      <c r="D42" s="25">
        <v>205506</v>
      </c>
      <c r="E42" s="25"/>
      <c r="F42" s="25">
        <v>530586</v>
      </c>
      <c r="G42" s="39"/>
      <c r="H42" s="39">
        <v>0</v>
      </c>
      <c r="I42" s="39"/>
      <c r="J42" s="39">
        <v>0</v>
      </c>
      <c r="K42" s="121"/>
      <c r="L42" s="122"/>
      <c r="M42" s="36"/>
    </row>
    <row r="43" spans="1:13" ht="19.5" customHeight="1">
      <c r="A43" s="8" t="s">
        <v>99</v>
      </c>
      <c r="B43" s="114" t="s">
        <v>276</v>
      </c>
      <c r="C43" s="26"/>
      <c r="D43" s="25">
        <v>18873346</v>
      </c>
      <c r="E43" s="39"/>
      <c r="F43" s="25">
        <v>19149472</v>
      </c>
      <c r="G43" s="39"/>
      <c r="H43" s="25">
        <v>10327000</v>
      </c>
      <c r="I43" s="39"/>
      <c r="J43" s="25">
        <v>10399000</v>
      </c>
      <c r="K43" s="121"/>
      <c r="L43" s="36"/>
      <c r="M43" s="120"/>
    </row>
    <row r="44" spans="1:13" ht="19.5" customHeight="1">
      <c r="A44" s="138" t="s">
        <v>17</v>
      </c>
      <c r="B44" s="114" t="s">
        <v>283</v>
      </c>
      <c r="C44" s="2"/>
      <c r="D44" s="25">
        <v>51458205</v>
      </c>
      <c r="E44" s="25"/>
      <c r="F44" s="25">
        <v>51951224</v>
      </c>
      <c r="G44" s="39"/>
      <c r="H44" s="39">
        <v>0</v>
      </c>
      <c r="I44" s="39"/>
      <c r="J44" s="39">
        <v>0</v>
      </c>
      <c r="K44" s="121"/>
      <c r="L44" s="36"/>
      <c r="M44" s="36"/>
    </row>
    <row r="45" spans="1:13" ht="19.5" customHeight="1">
      <c r="A45" s="8" t="s">
        <v>113</v>
      </c>
      <c r="B45" s="114"/>
      <c r="C45" s="2"/>
      <c r="D45" s="25">
        <v>2069669</v>
      </c>
      <c r="E45" s="25"/>
      <c r="F45" s="25">
        <v>2312948</v>
      </c>
      <c r="G45" s="39"/>
      <c r="H45" s="39">
        <v>0</v>
      </c>
      <c r="I45" s="39"/>
      <c r="J45" s="39">
        <v>0</v>
      </c>
      <c r="K45" s="121"/>
      <c r="L45" s="36"/>
      <c r="M45" s="36"/>
    </row>
    <row r="46" spans="1:13" ht="19.5" customHeight="1">
      <c r="A46" s="8" t="s">
        <v>18</v>
      </c>
      <c r="B46" s="114" t="s">
        <v>285</v>
      </c>
      <c r="C46" s="2"/>
      <c r="D46" s="25">
        <v>144289</v>
      </c>
      <c r="E46" s="25"/>
      <c r="F46" s="25">
        <v>43652</v>
      </c>
      <c r="G46" s="39"/>
      <c r="H46" s="39">
        <v>0</v>
      </c>
      <c r="I46" s="39"/>
      <c r="J46" s="39">
        <v>0</v>
      </c>
      <c r="K46" s="121"/>
      <c r="L46" s="122"/>
      <c r="M46" s="36"/>
    </row>
    <row r="47" spans="1:13" ht="19.5" customHeight="1">
      <c r="A47" s="8" t="s">
        <v>221</v>
      </c>
      <c r="B47" s="114"/>
      <c r="C47" s="2"/>
      <c r="D47" s="25">
        <v>102411</v>
      </c>
      <c r="E47" s="25"/>
      <c r="F47" s="25">
        <v>91820</v>
      </c>
      <c r="G47" s="39"/>
      <c r="H47" s="39">
        <v>351</v>
      </c>
      <c r="I47" s="39"/>
      <c r="J47" s="39">
        <v>0</v>
      </c>
      <c r="K47" s="121"/>
      <c r="L47" s="4"/>
      <c r="M47" s="122"/>
    </row>
    <row r="48" spans="1:13" ht="19.5" customHeight="1">
      <c r="A48" s="138" t="s">
        <v>145</v>
      </c>
      <c r="B48" s="114" t="s">
        <v>240</v>
      </c>
      <c r="C48" s="2"/>
      <c r="D48" s="25">
        <v>774002</v>
      </c>
      <c r="E48" s="25"/>
      <c r="F48" s="25">
        <v>935440</v>
      </c>
      <c r="G48" s="39"/>
      <c r="H48" s="39">
        <v>19350</v>
      </c>
      <c r="I48" s="39"/>
      <c r="J48" s="39">
        <v>12135</v>
      </c>
      <c r="K48" s="121"/>
      <c r="L48" s="4"/>
      <c r="M48" s="4"/>
    </row>
    <row r="49" spans="1:13" ht="19.5" customHeight="1">
      <c r="A49" s="138" t="s">
        <v>101</v>
      </c>
      <c r="B49" s="114"/>
      <c r="C49" s="2"/>
      <c r="D49" s="25">
        <v>280234</v>
      </c>
      <c r="E49" s="25"/>
      <c r="F49" s="25">
        <v>272069</v>
      </c>
      <c r="G49" s="39"/>
      <c r="H49" s="39">
        <v>22722</v>
      </c>
      <c r="I49" s="39"/>
      <c r="J49" s="39">
        <v>16013</v>
      </c>
      <c r="K49" s="121"/>
      <c r="M49" s="4"/>
    </row>
    <row r="50" spans="1:13" ht="19.5" customHeight="1">
      <c r="A50" s="138" t="s">
        <v>19</v>
      </c>
      <c r="B50" s="114"/>
      <c r="C50" s="2"/>
      <c r="D50" s="25">
        <v>326201</v>
      </c>
      <c r="E50" s="25"/>
      <c r="F50" s="25">
        <v>322216</v>
      </c>
      <c r="G50" s="39"/>
      <c r="H50" s="39">
        <v>0</v>
      </c>
      <c r="I50" s="39"/>
      <c r="J50" s="39">
        <v>0</v>
      </c>
      <c r="K50" s="121"/>
    </row>
    <row r="51" spans="1:13" ht="19.5" customHeight="1">
      <c r="A51" s="8" t="s">
        <v>20</v>
      </c>
      <c r="B51" s="114" t="s">
        <v>229</v>
      </c>
      <c r="C51" s="123"/>
      <c r="D51" s="25">
        <v>1247174</v>
      </c>
      <c r="E51" s="22"/>
      <c r="F51" s="25">
        <v>1548352</v>
      </c>
      <c r="G51" s="13"/>
      <c r="H51" s="39">
        <v>45248</v>
      </c>
      <c r="I51" s="13"/>
      <c r="J51" s="39">
        <v>56428</v>
      </c>
      <c r="K51" s="121"/>
    </row>
    <row r="52" spans="1:13" ht="19.5" customHeight="1">
      <c r="A52" s="1" t="s">
        <v>21</v>
      </c>
      <c r="B52" s="114"/>
      <c r="D52" s="124">
        <f>SUM(D42:D51)</f>
        <v>75481037</v>
      </c>
      <c r="F52" s="124">
        <f>SUM(F42:F51)</f>
        <v>77157779</v>
      </c>
      <c r="H52" s="125">
        <f>SUM(H42:H51)</f>
        <v>10414671</v>
      </c>
      <c r="J52" s="125">
        <f>SUM(J42:J51)</f>
        <v>10483576</v>
      </c>
      <c r="K52" s="3"/>
    </row>
    <row r="53" spans="1:13" ht="15" customHeight="1">
      <c r="A53" s="11"/>
      <c r="B53" s="114"/>
      <c r="C53" s="2"/>
      <c r="D53" s="40"/>
      <c r="F53" s="40"/>
      <c r="G53" s="2"/>
      <c r="H53" s="2"/>
      <c r="I53" s="2"/>
      <c r="J53" s="2"/>
      <c r="K53" s="3"/>
    </row>
    <row r="54" spans="1:13" ht="19.5" customHeight="1">
      <c r="A54" s="37" t="s">
        <v>91</v>
      </c>
      <c r="B54" s="114"/>
      <c r="C54" s="2"/>
      <c r="F54" s="36"/>
      <c r="G54" s="2"/>
      <c r="H54" s="2"/>
      <c r="I54" s="2"/>
      <c r="J54" s="2"/>
      <c r="K54" s="3"/>
    </row>
    <row r="55" spans="1:13" ht="19.5" customHeight="1">
      <c r="A55" s="8" t="s">
        <v>22</v>
      </c>
      <c r="B55" s="114" t="s">
        <v>284</v>
      </c>
      <c r="C55" s="2"/>
      <c r="E55" s="140"/>
      <c r="F55" s="36"/>
      <c r="G55" s="2"/>
      <c r="H55" s="2"/>
      <c r="I55" s="2"/>
      <c r="J55" s="2"/>
      <c r="K55" s="3"/>
      <c r="L55" s="115"/>
    </row>
    <row r="56" spans="1:13" ht="19.5" customHeight="1">
      <c r="A56" s="8" t="s">
        <v>23</v>
      </c>
      <c r="B56" s="114"/>
      <c r="C56" s="2"/>
      <c r="E56" s="140"/>
      <c r="F56" s="36"/>
      <c r="G56" s="2"/>
      <c r="H56" s="2"/>
      <c r="I56" s="2"/>
      <c r="J56" s="2"/>
      <c r="K56" s="3"/>
      <c r="L56" s="115"/>
    </row>
    <row r="57" spans="1:13" ht="19.2" customHeight="1" thickBot="1">
      <c r="A57" s="135" t="s">
        <v>199</v>
      </c>
      <c r="B57" s="114"/>
      <c r="C57" s="2"/>
      <c r="D57" s="74">
        <v>12033565</v>
      </c>
      <c r="E57" s="140"/>
      <c r="F57" s="74">
        <v>12033565</v>
      </c>
      <c r="G57" s="2"/>
      <c r="H57" s="126">
        <v>12033565</v>
      </c>
      <c r="I57" s="2"/>
      <c r="J57" s="126">
        <v>12033565</v>
      </c>
      <c r="K57" s="3"/>
      <c r="L57" s="115"/>
    </row>
    <row r="58" spans="1:13" ht="19.5" customHeight="1" thickTop="1">
      <c r="A58" s="8" t="s">
        <v>104</v>
      </c>
      <c r="B58" s="114"/>
      <c r="C58" s="2"/>
      <c r="D58" s="136"/>
      <c r="E58" s="140"/>
      <c r="F58" s="136"/>
      <c r="G58" s="2"/>
      <c r="H58" s="137"/>
      <c r="I58" s="2"/>
      <c r="J58" s="137"/>
      <c r="K58" s="3"/>
      <c r="L58" s="115"/>
    </row>
    <row r="59" spans="1:13" ht="19.5" customHeight="1">
      <c r="A59" s="135" t="s">
        <v>301</v>
      </c>
      <c r="B59" s="114"/>
      <c r="C59" s="2"/>
      <c r="D59" s="36">
        <v>7520978</v>
      </c>
      <c r="F59" s="36">
        <v>7520978</v>
      </c>
      <c r="G59" s="2"/>
      <c r="H59" s="39">
        <v>7520978</v>
      </c>
      <c r="I59" s="2"/>
      <c r="J59" s="39">
        <v>7520978</v>
      </c>
      <c r="K59" s="121"/>
      <c r="L59" s="115"/>
    </row>
    <row r="60" spans="1:13" ht="19.5" customHeight="1">
      <c r="A60" s="8" t="s">
        <v>132</v>
      </c>
      <c r="B60" s="114"/>
      <c r="C60" s="2"/>
      <c r="D60" s="36">
        <v>18224269</v>
      </c>
      <c r="F60" s="36">
        <v>18224269</v>
      </c>
      <c r="G60" s="2"/>
      <c r="H60" s="39">
        <v>18224269</v>
      </c>
      <c r="I60" s="2"/>
      <c r="J60" s="39">
        <v>18224269</v>
      </c>
      <c r="K60" s="121"/>
      <c r="L60" s="115"/>
    </row>
    <row r="61" spans="1:13" ht="19.5" customHeight="1">
      <c r="A61" s="8" t="s">
        <v>24</v>
      </c>
      <c r="B61" s="114"/>
      <c r="C61" s="2"/>
      <c r="D61" s="127"/>
      <c r="F61" s="127"/>
      <c r="G61" s="2"/>
      <c r="H61" s="2"/>
      <c r="I61" s="2"/>
      <c r="J61" s="2"/>
      <c r="K61" s="121"/>
      <c r="L61" s="115"/>
    </row>
    <row r="62" spans="1:13" ht="19.5" customHeight="1">
      <c r="A62" s="8" t="s">
        <v>25</v>
      </c>
      <c r="B62" s="114"/>
      <c r="C62" s="2"/>
      <c r="D62" s="127"/>
      <c r="E62" s="140"/>
      <c r="F62" s="127"/>
      <c r="G62" s="2"/>
      <c r="H62" s="2"/>
      <c r="I62" s="2"/>
      <c r="J62" s="2"/>
      <c r="K62" s="121"/>
      <c r="L62" s="115"/>
    </row>
    <row r="63" spans="1:13" ht="19.5" customHeight="1">
      <c r="A63" s="8" t="s">
        <v>26</v>
      </c>
      <c r="B63" s="114"/>
      <c r="C63" s="2"/>
      <c r="D63" s="25">
        <v>337374</v>
      </c>
      <c r="E63" s="140"/>
      <c r="F63" s="25">
        <v>337374</v>
      </c>
      <c r="G63" s="24"/>
      <c r="H63" s="24">
        <v>66764</v>
      </c>
      <c r="I63" s="24"/>
      <c r="J63" s="24">
        <v>66764</v>
      </c>
      <c r="K63" s="121"/>
      <c r="L63" s="128"/>
    </row>
    <row r="64" spans="1:13" ht="19.5" customHeight="1">
      <c r="A64" s="8" t="s">
        <v>179</v>
      </c>
      <c r="B64" s="114"/>
      <c r="C64" s="2"/>
      <c r="D64" s="25">
        <v>7715</v>
      </c>
      <c r="E64" s="140"/>
      <c r="F64" s="25">
        <v>7715</v>
      </c>
      <c r="G64" s="24"/>
      <c r="H64" s="24">
        <v>0</v>
      </c>
      <c r="I64" s="24"/>
      <c r="J64" s="24">
        <v>0</v>
      </c>
      <c r="K64" s="121"/>
      <c r="L64" s="128"/>
    </row>
    <row r="65" spans="1:12" ht="19.5" customHeight="1">
      <c r="A65" s="8" t="s">
        <v>27</v>
      </c>
      <c r="B65" s="114"/>
      <c r="C65" s="2"/>
      <c r="D65" s="25">
        <v>7516594</v>
      </c>
      <c r="F65" s="25">
        <v>6879527</v>
      </c>
      <c r="G65" s="24"/>
      <c r="H65" s="24">
        <v>52343</v>
      </c>
      <c r="I65" s="24"/>
      <c r="J65" s="24">
        <v>94939</v>
      </c>
      <c r="K65" s="121"/>
      <c r="L65" s="128"/>
    </row>
    <row r="66" spans="1:12" ht="19.5" customHeight="1">
      <c r="A66" s="8" t="s">
        <v>28</v>
      </c>
      <c r="B66" s="114"/>
      <c r="C66" s="2"/>
      <c r="D66" s="25">
        <v>-25517548</v>
      </c>
      <c r="F66" s="25">
        <v>-24356237</v>
      </c>
      <c r="G66" s="24"/>
      <c r="H66" s="24">
        <v>-22603113</v>
      </c>
      <c r="I66" s="24"/>
      <c r="J66" s="24">
        <v>-22603113</v>
      </c>
      <c r="K66" s="121"/>
      <c r="L66" s="128"/>
    </row>
    <row r="67" spans="1:12" ht="19.5" customHeight="1">
      <c r="A67" s="11" t="s">
        <v>105</v>
      </c>
      <c r="B67" s="114"/>
      <c r="C67" s="2"/>
      <c r="D67" s="147">
        <f>SUM(D59:D66)</f>
        <v>8089382</v>
      </c>
      <c r="E67" s="1"/>
      <c r="F67" s="129">
        <f>SUM(F59:F66)</f>
        <v>8613626</v>
      </c>
      <c r="G67" s="123"/>
      <c r="H67" s="129">
        <f>SUM(H59:H66)</f>
        <v>3261241</v>
      </c>
      <c r="I67" s="123"/>
      <c r="J67" s="129">
        <f>SUM(J59:J66)</f>
        <v>3303837</v>
      </c>
      <c r="L67" s="115"/>
    </row>
    <row r="68" spans="1:12" ht="19.5" customHeight="1">
      <c r="A68" s="8" t="s">
        <v>29</v>
      </c>
      <c r="B68" s="114"/>
      <c r="C68" s="2"/>
      <c r="D68" s="25">
        <v>329827</v>
      </c>
      <c r="E68" s="140"/>
      <c r="F68" s="25">
        <v>313498</v>
      </c>
      <c r="G68" s="2"/>
      <c r="H68" s="36">
        <v>0</v>
      </c>
      <c r="I68" s="2"/>
      <c r="J68" s="36">
        <v>0</v>
      </c>
      <c r="L68" s="115"/>
    </row>
    <row r="69" spans="1:12" ht="19.5" customHeight="1">
      <c r="A69" s="11" t="s">
        <v>92</v>
      </c>
      <c r="B69" s="114"/>
      <c r="C69" s="2"/>
      <c r="D69" s="124">
        <f>SUM(D67:D68)</f>
        <v>8419209</v>
      </c>
      <c r="E69" s="141"/>
      <c r="F69" s="124">
        <f>SUM(F67:F68)</f>
        <v>8927124</v>
      </c>
      <c r="G69" s="2"/>
      <c r="H69" s="124">
        <f>SUM(H67:H68)</f>
        <v>3261241</v>
      </c>
      <c r="I69" s="2"/>
      <c r="J69" s="124">
        <f>SUM(J67:J68)</f>
        <v>3303837</v>
      </c>
      <c r="L69" s="115"/>
    </row>
    <row r="70" spans="1:12" ht="15" customHeight="1">
      <c r="A70" s="11"/>
      <c r="B70" s="114"/>
      <c r="C70" s="2"/>
      <c r="D70" s="40"/>
      <c r="E70" s="141"/>
      <c r="F70" s="40"/>
      <c r="G70" s="2"/>
      <c r="H70" s="2"/>
      <c r="I70" s="2"/>
      <c r="J70" s="2"/>
      <c r="L70" s="115"/>
    </row>
    <row r="71" spans="1:12" ht="19.5" customHeight="1" thickBot="1">
      <c r="A71" s="11" t="s">
        <v>30</v>
      </c>
      <c r="B71" s="114"/>
      <c r="D71" s="41">
        <f>SUM(D52+D69)</f>
        <v>83900246</v>
      </c>
      <c r="F71" s="41">
        <f>SUM(F52+F69)</f>
        <v>86084903</v>
      </c>
      <c r="H71" s="41">
        <f>H52+H69</f>
        <v>13675912</v>
      </c>
      <c r="J71" s="41">
        <f>J52+J69</f>
        <v>13787413</v>
      </c>
      <c r="K71" s="40"/>
    </row>
    <row r="72" spans="1:12" ht="19.5" customHeight="1" thickTop="1">
      <c r="D72" s="36">
        <f>D71-D31</f>
        <v>0</v>
      </c>
      <c r="F72" s="36">
        <f>F71-F31</f>
        <v>0</v>
      </c>
      <c r="H72" s="36">
        <f>H71-H31</f>
        <v>0</v>
      </c>
      <c r="J72" s="36">
        <f>J71-J31</f>
        <v>0</v>
      </c>
    </row>
    <row r="73" spans="1:12" ht="19.5" customHeight="1">
      <c r="E73" s="4"/>
      <c r="F73" s="4"/>
      <c r="G73" s="4"/>
      <c r="H73" s="4"/>
      <c r="I73" s="4"/>
    </row>
    <row r="74" spans="1:12" ht="19.5" customHeight="1">
      <c r="K74" s="131"/>
    </row>
  </sheetData>
  <mergeCells count="6">
    <mergeCell ref="D40:J40"/>
    <mergeCell ref="D4:F4"/>
    <mergeCell ref="H4:J4"/>
    <mergeCell ref="D8:J8"/>
    <mergeCell ref="D36:F36"/>
    <mergeCell ref="H36:J36"/>
  </mergeCells>
  <pageMargins left="0.7" right="0.7" top="0.48" bottom="0.5" header="0.5" footer="0.5"/>
  <pageSetup paperSize="9" scale="70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342E0-075E-43C9-9827-ECFE5EBE136D}">
  <sheetPr>
    <tabColor rgb="FF92D050"/>
  </sheetPr>
  <dimension ref="A1:R95"/>
  <sheetViews>
    <sheetView view="pageBreakPreview" topLeftCell="A94" zoomScale="90" zoomScaleNormal="90" zoomScaleSheetLayoutView="90" workbookViewId="0">
      <selection activeCell="B10" sqref="B10"/>
    </sheetView>
  </sheetViews>
  <sheetFormatPr defaultColWidth="9.125" defaultRowHeight="19.5" customHeight="1"/>
  <cols>
    <col min="1" max="1" width="65.375" style="3" customWidth="1"/>
    <col min="2" max="2" width="8" style="82" customWidth="1"/>
    <col min="3" max="3" width="1.125" style="3" customWidth="1"/>
    <col min="4" max="4" width="15.625" style="3" customWidth="1"/>
    <col min="5" max="5" width="1.125" style="3" customWidth="1"/>
    <col min="6" max="6" width="15.625" style="3" customWidth="1"/>
    <col min="7" max="7" width="1.125" style="3" customWidth="1"/>
    <col min="8" max="8" width="15.625" style="3" customWidth="1"/>
    <col min="9" max="9" width="1.125" style="3" customWidth="1"/>
    <col min="10" max="10" width="15.625" style="3" customWidth="1"/>
    <col min="11" max="16384" width="9.125" style="3"/>
  </cols>
  <sheetData>
    <row r="1" spans="1:10" ht="19.5" customHeight="1">
      <c r="A1" s="6" t="s">
        <v>131</v>
      </c>
      <c r="B1" s="17"/>
      <c r="C1" s="18"/>
      <c r="D1" s="18"/>
      <c r="E1" s="18"/>
      <c r="F1" s="18"/>
    </row>
    <row r="2" spans="1:10" ht="19.5" customHeight="1">
      <c r="A2" s="6" t="s">
        <v>114</v>
      </c>
      <c r="B2" s="6"/>
      <c r="C2" s="6"/>
      <c r="D2" s="6"/>
      <c r="E2" s="6"/>
      <c r="F2" s="6"/>
    </row>
    <row r="3" spans="1:10" ht="19.5" customHeight="1">
      <c r="A3" s="34"/>
      <c r="B3" s="34"/>
      <c r="C3" s="34"/>
      <c r="D3" s="34"/>
      <c r="E3" s="34"/>
      <c r="F3" s="34"/>
    </row>
    <row r="4" spans="1:10" ht="19.5" customHeight="1">
      <c r="A4" s="34"/>
      <c r="B4" s="34"/>
      <c r="C4" s="34"/>
      <c r="D4" s="156" t="s">
        <v>180</v>
      </c>
      <c r="E4" s="156"/>
      <c r="F4" s="156"/>
      <c r="G4" s="1"/>
      <c r="H4" s="156" t="s">
        <v>73</v>
      </c>
      <c r="I4" s="156"/>
      <c r="J4" s="156"/>
    </row>
    <row r="5" spans="1:10" ht="19.5" customHeight="1">
      <c r="A5" s="26"/>
      <c r="B5" s="2"/>
      <c r="D5" s="157" t="s">
        <v>195</v>
      </c>
      <c r="E5" s="157"/>
      <c r="F5" s="157"/>
      <c r="G5" s="1"/>
      <c r="H5" s="157" t="s">
        <v>195</v>
      </c>
      <c r="I5" s="157"/>
      <c r="J5" s="157"/>
    </row>
    <row r="6" spans="1:10" ht="19.5" customHeight="1">
      <c r="A6" s="26"/>
      <c r="B6" s="2"/>
      <c r="D6" s="158" t="s">
        <v>256</v>
      </c>
      <c r="E6" s="158"/>
      <c r="F6" s="158"/>
      <c r="H6" s="158" t="s">
        <v>256</v>
      </c>
      <c r="I6" s="158"/>
      <c r="J6" s="158"/>
    </row>
    <row r="7" spans="1:10" ht="19.5" customHeight="1">
      <c r="A7" s="26"/>
      <c r="B7" s="2"/>
      <c r="D7" s="108" t="s">
        <v>279</v>
      </c>
      <c r="E7" s="108"/>
      <c r="F7" s="108" t="s">
        <v>223</v>
      </c>
      <c r="H7" s="108" t="s">
        <v>279</v>
      </c>
      <c r="I7" s="108"/>
      <c r="J7" s="108" t="s">
        <v>223</v>
      </c>
    </row>
    <row r="8" spans="1:10" ht="19.5" customHeight="1">
      <c r="A8" s="26"/>
      <c r="B8" s="2"/>
      <c r="D8" s="155" t="s">
        <v>115</v>
      </c>
      <c r="E8" s="155"/>
      <c r="F8" s="155"/>
      <c r="G8" s="155"/>
      <c r="H8" s="155"/>
      <c r="I8" s="155"/>
      <c r="J8" s="155"/>
    </row>
    <row r="9" spans="1:10" ht="19.5" customHeight="1">
      <c r="A9" s="37" t="s">
        <v>31</v>
      </c>
      <c r="B9" s="2"/>
      <c r="C9" s="7"/>
      <c r="D9" s="7"/>
      <c r="E9" s="7"/>
      <c r="F9" s="7"/>
      <c r="G9" s="7"/>
      <c r="H9" s="7"/>
      <c r="I9" s="7"/>
      <c r="J9" s="7"/>
    </row>
    <row r="10" spans="1:10" ht="19.5" customHeight="1">
      <c r="A10" s="42" t="s">
        <v>32</v>
      </c>
      <c r="B10" s="2"/>
      <c r="C10" s="1"/>
      <c r="D10" s="75">
        <v>2475125</v>
      </c>
      <c r="E10" s="25"/>
      <c r="F10" s="75">
        <v>2867723</v>
      </c>
      <c r="G10" s="1"/>
      <c r="H10" s="75">
        <v>0</v>
      </c>
      <c r="I10" s="25"/>
      <c r="J10" s="75">
        <v>0</v>
      </c>
    </row>
    <row r="11" spans="1:10" ht="19.5" customHeight="1">
      <c r="A11" s="43" t="s">
        <v>214</v>
      </c>
      <c r="B11" s="2"/>
      <c r="C11" s="1"/>
      <c r="D11" s="96">
        <v>-869197</v>
      </c>
      <c r="E11" s="35"/>
      <c r="F11" s="96">
        <v>-935510</v>
      </c>
      <c r="G11" s="1"/>
      <c r="H11" s="77">
        <v>0</v>
      </c>
      <c r="I11" s="35"/>
      <c r="J11" s="77">
        <v>0</v>
      </c>
    </row>
    <row r="12" spans="1:10" ht="19.5" customHeight="1">
      <c r="A12" s="42" t="s">
        <v>33</v>
      </c>
      <c r="B12" s="44"/>
      <c r="C12" s="1"/>
      <c r="D12" s="24">
        <f>SUM(D10:D11)</f>
        <v>1605928</v>
      </c>
      <c r="E12" s="25"/>
      <c r="F12" s="24">
        <f>SUM(F10:F11)</f>
        <v>1932213</v>
      </c>
      <c r="G12" s="1"/>
      <c r="H12" s="24">
        <f>SUM(H10:H11)</f>
        <v>0</v>
      </c>
      <c r="I12" s="25"/>
      <c r="J12" s="24">
        <f>SUM(J10:J11)</f>
        <v>0</v>
      </c>
    </row>
    <row r="13" spans="1:10" ht="19.5" customHeight="1">
      <c r="A13" s="8" t="s">
        <v>243</v>
      </c>
      <c r="B13" s="8"/>
      <c r="C13" s="8"/>
      <c r="D13" s="77">
        <v>214910</v>
      </c>
      <c r="E13" s="78"/>
      <c r="F13" s="77">
        <v>66305</v>
      </c>
      <c r="G13" s="8"/>
      <c r="H13" s="24">
        <v>0</v>
      </c>
      <c r="I13" s="78"/>
      <c r="J13" s="24">
        <v>0</v>
      </c>
    </row>
    <row r="14" spans="1:10" ht="19.5" customHeight="1">
      <c r="A14" s="8" t="s">
        <v>34</v>
      </c>
      <c r="B14" s="8"/>
      <c r="C14" s="8"/>
      <c r="D14" s="70">
        <f>SUM(D12:D13)</f>
        <v>1820838</v>
      </c>
      <c r="E14" s="5"/>
      <c r="F14" s="70">
        <f>SUM(F12:F13)</f>
        <v>1998518</v>
      </c>
      <c r="G14" s="8"/>
      <c r="H14" s="70">
        <f>SUM(H12:H13)</f>
        <v>0</v>
      </c>
      <c r="I14" s="5"/>
      <c r="J14" s="70">
        <f>SUM(J12:J13)</f>
        <v>0</v>
      </c>
    </row>
    <row r="15" spans="1:10" ht="19.5" customHeight="1">
      <c r="A15" s="8" t="s">
        <v>35</v>
      </c>
      <c r="B15" s="2"/>
      <c r="C15" s="8"/>
      <c r="D15" s="10">
        <v>294638</v>
      </c>
      <c r="E15" s="10"/>
      <c r="F15" s="10">
        <v>344810</v>
      </c>
      <c r="G15" s="8"/>
      <c r="H15" s="10">
        <v>0</v>
      </c>
      <c r="I15" s="10"/>
      <c r="J15" s="10">
        <v>0</v>
      </c>
    </row>
    <row r="16" spans="1:10" ht="19.5" customHeight="1">
      <c r="A16" s="8" t="s">
        <v>36</v>
      </c>
      <c r="B16" s="2"/>
      <c r="C16" s="8"/>
      <c r="D16" s="10">
        <v>837486</v>
      </c>
      <c r="E16" s="10"/>
      <c r="F16" s="10">
        <v>857188</v>
      </c>
      <c r="G16" s="8"/>
      <c r="H16" s="10">
        <v>0</v>
      </c>
      <c r="I16" s="10"/>
      <c r="J16" s="10">
        <v>0</v>
      </c>
    </row>
    <row r="17" spans="1:10" ht="19.5" customHeight="1">
      <c r="A17" s="8" t="s">
        <v>37</v>
      </c>
      <c r="B17" s="2"/>
      <c r="C17" s="8"/>
      <c r="D17" s="10">
        <v>13626</v>
      </c>
      <c r="E17" s="10"/>
      <c r="F17" s="10">
        <v>18141</v>
      </c>
      <c r="G17" s="8"/>
      <c r="H17" s="10">
        <v>0</v>
      </c>
      <c r="I17" s="10"/>
      <c r="J17" s="10">
        <v>0</v>
      </c>
    </row>
    <row r="18" spans="1:10" ht="19.5" customHeight="1">
      <c r="A18" s="8" t="s">
        <v>96</v>
      </c>
      <c r="B18" s="2"/>
      <c r="C18" s="8"/>
      <c r="D18" s="10">
        <v>446985</v>
      </c>
      <c r="E18" s="10"/>
      <c r="F18" s="10">
        <v>248047</v>
      </c>
      <c r="G18" s="8"/>
      <c r="H18" s="10">
        <v>0</v>
      </c>
      <c r="I18" s="10"/>
      <c r="J18" s="10">
        <v>0</v>
      </c>
    </row>
    <row r="19" spans="1:10" ht="19.5" customHeight="1">
      <c r="A19" s="8" t="s">
        <v>38</v>
      </c>
      <c r="B19" s="2"/>
      <c r="C19" s="8"/>
      <c r="D19" s="10">
        <v>580821</v>
      </c>
      <c r="E19" s="10"/>
      <c r="F19" s="10">
        <v>493930</v>
      </c>
      <c r="G19" s="8"/>
      <c r="H19" s="10">
        <v>63513</v>
      </c>
      <c r="I19" s="10"/>
      <c r="J19" s="10">
        <v>239729</v>
      </c>
    </row>
    <row r="20" spans="1:10" ht="19.5" customHeight="1">
      <c r="A20" s="8" t="s">
        <v>170</v>
      </c>
      <c r="B20" s="2"/>
      <c r="C20" s="8"/>
      <c r="D20" s="10">
        <v>15909</v>
      </c>
      <c r="E20" s="10"/>
      <c r="F20" s="10">
        <v>3389</v>
      </c>
      <c r="G20" s="8"/>
      <c r="H20" s="10">
        <v>0</v>
      </c>
      <c r="I20" s="10"/>
      <c r="J20" s="10">
        <v>0</v>
      </c>
    </row>
    <row r="21" spans="1:10" ht="19.5" customHeight="1">
      <c r="A21" s="8" t="s">
        <v>182</v>
      </c>
      <c r="B21" s="2"/>
      <c r="C21" s="8"/>
      <c r="D21" s="10">
        <v>9869</v>
      </c>
      <c r="E21" s="10"/>
      <c r="F21" s="10">
        <v>133339</v>
      </c>
      <c r="G21" s="8"/>
      <c r="H21" s="10">
        <v>0</v>
      </c>
      <c r="I21" s="10"/>
      <c r="J21" s="10">
        <v>0</v>
      </c>
    </row>
    <row r="22" spans="1:10" ht="19.5" customHeight="1">
      <c r="A22" s="8" t="s">
        <v>156</v>
      </c>
      <c r="B22" s="2"/>
      <c r="C22" s="8"/>
      <c r="D22" s="10">
        <v>0</v>
      </c>
      <c r="E22" s="10"/>
      <c r="F22" s="10">
        <v>224</v>
      </c>
      <c r="G22" s="8"/>
      <c r="H22" s="10">
        <v>0</v>
      </c>
      <c r="I22" s="10"/>
      <c r="J22" s="10">
        <v>0</v>
      </c>
    </row>
    <row r="23" spans="1:10" ht="19.5" customHeight="1">
      <c r="A23" s="8" t="s">
        <v>183</v>
      </c>
      <c r="B23" s="2"/>
      <c r="C23" s="8"/>
      <c r="D23" s="10"/>
      <c r="E23" s="10"/>
      <c r="F23" s="10"/>
      <c r="G23" s="8"/>
      <c r="H23" s="10"/>
      <c r="I23" s="10"/>
      <c r="J23" s="10"/>
    </row>
    <row r="24" spans="1:10" ht="19.5" customHeight="1">
      <c r="A24" s="8" t="s">
        <v>184</v>
      </c>
      <c r="B24" s="2"/>
      <c r="C24" s="8"/>
      <c r="D24" s="10">
        <v>969</v>
      </c>
      <c r="E24" s="10"/>
      <c r="F24" s="10">
        <v>0</v>
      </c>
      <c r="G24" s="8"/>
      <c r="H24" s="10">
        <v>0</v>
      </c>
      <c r="I24" s="10"/>
      <c r="J24" s="10">
        <v>0</v>
      </c>
    </row>
    <row r="25" spans="1:10" ht="19.5" customHeight="1">
      <c r="A25" s="111" t="s">
        <v>128</v>
      </c>
      <c r="B25" s="2"/>
      <c r="C25" s="8"/>
      <c r="D25" s="10">
        <v>0</v>
      </c>
      <c r="E25" s="10"/>
      <c r="F25" s="10">
        <v>0</v>
      </c>
      <c r="G25" s="8"/>
      <c r="H25" s="10">
        <v>63906</v>
      </c>
      <c r="I25" s="10"/>
      <c r="J25" s="24">
        <v>78750</v>
      </c>
    </row>
    <row r="26" spans="1:10" ht="19.5" customHeight="1">
      <c r="A26" s="111" t="s">
        <v>277</v>
      </c>
      <c r="B26" s="2"/>
      <c r="C26" s="8"/>
      <c r="D26" s="10">
        <v>0</v>
      </c>
      <c r="E26" s="10"/>
      <c r="F26" s="10">
        <v>20575</v>
      </c>
      <c r="G26" s="8"/>
      <c r="H26" s="10">
        <v>0</v>
      </c>
      <c r="I26" s="10"/>
      <c r="J26" s="10">
        <v>0</v>
      </c>
    </row>
    <row r="27" spans="1:10" ht="19.5" customHeight="1">
      <c r="A27" s="8" t="s">
        <v>39</v>
      </c>
      <c r="B27" s="2"/>
      <c r="C27" s="8"/>
      <c r="D27" s="10">
        <v>9226</v>
      </c>
      <c r="E27" s="10"/>
      <c r="F27" s="10">
        <v>11758</v>
      </c>
      <c r="G27" s="8"/>
      <c r="H27" s="10">
        <v>5548</v>
      </c>
      <c r="I27" s="5"/>
      <c r="J27" s="10">
        <v>630</v>
      </c>
    </row>
    <row r="28" spans="1:10" ht="19.5" customHeight="1">
      <c r="A28" s="1" t="s">
        <v>40</v>
      </c>
      <c r="B28" s="3"/>
      <c r="C28" s="1"/>
      <c r="D28" s="69">
        <f>SUM(D14:D27)</f>
        <v>4030367</v>
      </c>
      <c r="E28" s="9"/>
      <c r="F28" s="69">
        <f>SUM(F14:F27)</f>
        <v>4129919</v>
      </c>
      <c r="G28" s="1"/>
      <c r="H28" s="69">
        <f>SUM(H14:H27)</f>
        <v>132967</v>
      </c>
      <c r="I28" s="9"/>
      <c r="J28" s="69">
        <f>SUM(J14:J27)</f>
        <v>319109</v>
      </c>
    </row>
    <row r="29" spans="1:10" ht="19.5" customHeight="1">
      <c r="A29" s="1"/>
      <c r="B29" s="1"/>
      <c r="C29" s="1"/>
      <c r="D29" s="10"/>
      <c r="E29" s="10"/>
      <c r="F29" s="10"/>
      <c r="G29" s="1"/>
      <c r="H29" s="10"/>
      <c r="I29" s="5"/>
      <c r="J29" s="10"/>
    </row>
    <row r="30" spans="1:10" ht="19.5" customHeight="1">
      <c r="A30" s="44" t="s">
        <v>41</v>
      </c>
      <c r="B30" s="44"/>
      <c r="C30" s="1"/>
      <c r="D30" s="10"/>
      <c r="E30" s="10"/>
      <c r="F30" s="10"/>
      <c r="G30" s="1"/>
      <c r="H30" s="10"/>
      <c r="I30" s="10"/>
      <c r="J30" s="10"/>
    </row>
    <row r="31" spans="1:10" ht="19.5" customHeight="1">
      <c r="A31" s="3" t="s">
        <v>271</v>
      </c>
      <c r="B31" s="44"/>
      <c r="C31" s="1"/>
      <c r="D31" s="10">
        <v>244053</v>
      </c>
      <c r="E31" s="10"/>
      <c r="F31" s="10">
        <v>143447</v>
      </c>
      <c r="G31" s="1"/>
      <c r="H31" s="10">
        <v>0</v>
      </c>
      <c r="I31" s="10"/>
      <c r="J31" s="10">
        <v>0</v>
      </c>
    </row>
    <row r="32" spans="1:10" ht="19.5" customHeight="1">
      <c r="A32" s="3" t="s">
        <v>42</v>
      </c>
      <c r="B32" s="2"/>
      <c r="C32" s="1"/>
      <c r="D32" s="10">
        <v>1634224</v>
      </c>
      <c r="E32" s="10"/>
      <c r="F32" s="10">
        <v>2121610</v>
      </c>
      <c r="G32" s="1"/>
      <c r="H32" s="10">
        <v>0</v>
      </c>
      <c r="I32" s="10"/>
      <c r="J32" s="10">
        <v>0</v>
      </c>
    </row>
    <row r="33" spans="1:18" ht="19.5" customHeight="1">
      <c r="A33" s="3" t="s">
        <v>244</v>
      </c>
      <c r="B33" s="44"/>
      <c r="C33" s="1"/>
      <c r="D33" s="10"/>
      <c r="E33" s="10"/>
      <c r="F33" s="10"/>
      <c r="G33" s="1"/>
      <c r="H33" s="10"/>
      <c r="I33" s="10"/>
      <c r="J33" s="10"/>
    </row>
    <row r="34" spans="1:18" ht="19.5" customHeight="1">
      <c r="A34" s="3" t="s">
        <v>245</v>
      </c>
      <c r="B34" s="44"/>
      <c r="C34" s="1"/>
      <c r="D34" s="10">
        <v>-298117</v>
      </c>
      <c r="E34" s="10"/>
      <c r="F34" s="10">
        <v>-499791</v>
      </c>
      <c r="G34" s="1"/>
      <c r="H34" s="45">
        <v>0</v>
      </c>
      <c r="I34" s="10"/>
      <c r="J34" s="45">
        <v>0</v>
      </c>
    </row>
    <row r="35" spans="1:18" ht="19.5" customHeight="1">
      <c r="A35" s="3" t="s">
        <v>43</v>
      </c>
      <c r="B35" s="44"/>
      <c r="C35" s="1"/>
      <c r="D35" s="71">
        <f>SUM(D32:D34)</f>
        <v>1336107</v>
      </c>
      <c r="E35" s="10"/>
      <c r="F35" s="71">
        <f>SUM(F32:F34)</f>
        <v>1621819</v>
      </c>
      <c r="G35" s="1"/>
      <c r="H35" s="71">
        <f>SUM(H32:H34)</f>
        <v>0</v>
      </c>
      <c r="I35" s="10"/>
      <c r="J35" s="71">
        <f>SUM(J32:J34)</f>
        <v>0</v>
      </c>
    </row>
    <row r="36" spans="1:18" ht="19.5" customHeight="1">
      <c r="A36" s="8" t="s">
        <v>44</v>
      </c>
      <c r="B36" s="2"/>
      <c r="D36" s="10">
        <v>348545</v>
      </c>
      <c r="E36" s="10"/>
      <c r="F36" s="10">
        <v>454589</v>
      </c>
      <c r="H36" s="10">
        <v>0</v>
      </c>
      <c r="I36" s="10"/>
      <c r="J36" s="10">
        <v>0</v>
      </c>
    </row>
    <row r="37" spans="1:18" ht="19.5" customHeight="1">
      <c r="A37" s="8" t="s">
        <v>45</v>
      </c>
      <c r="B37" s="2"/>
      <c r="D37" s="10">
        <v>162234</v>
      </c>
      <c r="E37" s="10"/>
      <c r="F37" s="10">
        <v>193912</v>
      </c>
      <c r="H37" s="10">
        <v>0</v>
      </c>
      <c r="I37" s="10"/>
      <c r="J37" s="10">
        <v>0</v>
      </c>
    </row>
    <row r="38" spans="1:18" ht="19.5" customHeight="1">
      <c r="A38" s="8" t="s">
        <v>48</v>
      </c>
      <c r="B38" s="2"/>
      <c r="D38" s="10">
        <v>528823</v>
      </c>
      <c r="E38" s="10"/>
      <c r="F38" s="10">
        <v>551596</v>
      </c>
      <c r="H38" s="10">
        <v>0</v>
      </c>
      <c r="I38" s="10"/>
      <c r="J38" s="10">
        <v>0</v>
      </c>
    </row>
    <row r="39" spans="1:18" ht="19.5" customHeight="1">
      <c r="A39" s="8" t="s">
        <v>97</v>
      </c>
      <c r="B39" s="2"/>
      <c r="D39" s="10">
        <v>460385</v>
      </c>
      <c r="E39" s="10"/>
      <c r="F39" s="10">
        <v>234766</v>
      </c>
      <c r="H39" s="10">
        <v>0</v>
      </c>
      <c r="I39" s="10"/>
      <c r="J39" s="10">
        <v>0</v>
      </c>
    </row>
    <row r="40" spans="1:18" ht="19.5" customHeight="1">
      <c r="A40" s="8" t="s">
        <v>46</v>
      </c>
      <c r="B40" s="2"/>
      <c r="D40" s="10">
        <v>521936</v>
      </c>
      <c r="E40" s="10"/>
      <c r="F40" s="10">
        <v>511322</v>
      </c>
      <c r="H40" s="10">
        <v>51804</v>
      </c>
      <c r="I40" s="10"/>
      <c r="J40" s="10">
        <v>54935</v>
      </c>
    </row>
    <row r="41" spans="1:18" ht="19.5" customHeight="1">
      <c r="A41" s="111" t="s">
        <v>278</v>
      </c>
      <c r="B41" s="2"/>
      <c r="C41" s="1"/>
      <c r="D41" s="10">
        <v>70</v>
      </c>
      <c r="E41" s="10"/>
      <c r="F41" s="10">
        <v>0</v>
      </c>
      <c r="H41" s="5">
        <v>0</v>
      </c>
      <c r="I41" s="5"/>
      <c r="J41" s="5">
        <v>0</v>
      </c>
    </row>
    <row r="42" spans="1:18" ht="19.5" customHeight="1">
      <c r="A42" s="111" t="s">
        <v>270</v>
      </c>
      <c r="B42" s="2"/>
      <c r="C42" s="1"/>
      <c r="D42" s="10"/>
      <c r="E42" s="10"/>
      <c r="F42" s="10"/>
      <c r="H42" s="5"/>
      <c r="I42" s="5"/>
      <c r="J42" s="5"/>
    </row>
    <row r="43" spans="1:18" ht="19.5" customHeight="1">
      <c r="A43" s="3" t="s">
        <v>184</v>
      </c>
      <c r="B43" s="2"/>
      <c r="C43" s="1"/>
      <c r="D43" s="10">
        <v>0</v>
      </c>
      <c r="E43" s="10"/>
      <c r="F43" s="10">
        <v>12263</v>
      </c>
      <c r="H43" s="5">
        <v>0</v>
      </c>
      <c r="I43" s="5"/>
      <c r="J43" s="5">
        <v>0</v>
      </c>
    </row>
    <row r="44" spans="1:18" ht="19.5" customHeight="1">
      <c r="A44" s="3" t="s">
        <v>49</v>
      </c>
      <c r="B44" s="2"/>
      <c r="C44" s="1"/>
      <c r="D44" s="10">
        <v>203257</v>
      </c>
      <c r="E44" s="10"/>
      <c r="F44" s="10">
        <v>162492</v>
      </c>
      <c r="H44" s="5">
        <v>106462</v>
      </c>
      <c r="I44" s="5"/>
      <c r="J44" s="5">
        <v>81052</v>
      </c>
    </row>
    <row r="45" spans="1:18" ht="19.5" customHeight="1">
      <c r="A45" s="3" t="s">
        <v>291</v>
      </c>
      <c r="B45" s="2"/>
      <c r="C45" s="1"/>
      <c r="D45" s="10">
        <v>2779</v>
      </c>
      <c r="E45" s="10"/>
      <c r="F45" s="10">
        <v>4242</v>
      </c>
      <c r="H45" s="10">
        <v>0</v>
      </c>
      <c r="I45" s="10"/>
      <c r="J45" s="10">
        <v>0</v>
      </c>
    </row>
    <row r="46" spans="1:18" ht="19.5" customHeight="1">
      <c r="A46" s="1" t="s">
        <v>47</v>
      </c>
      <c r="B46" s="3"/>
      <c r="D46" s="69">
        <f>SUM(D31,D35,D36:D45)</f>
        <v>3808189</v>
      </c>
      <c r="E46" s="9"/>
      <c r="F46" s="69">
        <f>SUM(F31,F35,F36:F45)</f>
        <v>3890448</v>
      </c>
      <c r="H46" s="69">
        <f>SUM(H35:H45)+H31</f>
        <v>158266</v>
      </c>
      <c r="I46" s="9"/>
      <c r="J46" s="69">
        <f>SUM(J35:J45)+J31</f>
        <v>135987</v>
      </c>
    </row>
    <row r="47" spans="1:18" ht="19.5" customHeight="1">
      <c r="A47" s="1" t="s">
        <v>264</v>
      </c>
      <c r="B47" s="114"/>
      <c r="D47" s="145">
        <f>D28-D46</f>
        <v>222178</v>
      </c>
      <c r="E47" s="1"/>
      <c r="F47" s="145">
        <f>F28-F46</f>
        <v>239471</v>
      </c>
      <c r="G47" s="1"/>
      <c r="H47" s="145">
        <f>H28-H46</f>
        <v>-25299</v>
      </c>
      <c r="I47" s="1"/>
      <c r="J47" s="145">
        <f>J28-J46</f>
        <v>183122</v>
      </c>
      <c r="K47" s="121"/>
      <c r="L47" s="128"/>
      <c r="M47" s="128"/>
      <c r="N47" s="128"/>
      <c r="O47" s="128"/>
      <c r="P47" s="128"/>
      <c r="Q47" s="128"/>
      <c r="R47" s="128"/>
    </row>
    <row r="48" spans="1:18" ht="19.5" customHeight="1">
      <c r="A48" s="3" t="s">
        <v>263</v>
      </c>
      <c r="B48" s="80"/>
      <c r="C48" s="1"/>
      <c r="D48" s="10">
        <v>-14296</v>
      </c>
      <c r="E48" s="10"/>
      <c r="F48" s="10">
        <v>63845</v>
      </c>
      <c r="G48" s="1"/>
      <c r="H48" s="10">
        <v>-13162</v>
      </c>
      <c r="I48" s="10"/>
      <c r="J48" s="10">
        <v>15033</v>
      </c>
    </row>
    <row r="49" spans="1:10" ht="19.5" customHeight="1">
      <c r="A49" s="1" t="s">
        <v>265</v>
      </c>
      <c r="B49" s="3"/>
      <c r="C49" s="1"/>
      <c r="D49" s="69">
        <f>D47-D48</f>
        <v>236474</v>
      </c>
      <c r="E49" s="9"/>
      <c r="F49" s="69">
        <f>F47-F48</f>
        <v>175626</v>
      </c>
      <c r="G49" s="1"/>
      <c r="H49" s="69">
        <f>H47-H48</f>
        <v>-12137</v>
      </c>
      <c r="I49" s="9"/>
      <c r="J49" s="69">
        <f>J47-J48</f>
        <v>168089</v>
      </c>
    </row>
    <row r="50" spans="1:10" ht="9.6" customHeight="1">
      <c r="A50" s="11"/>
      <c r="B50" s="11"/>
      <c r="C50" s="1"/>
      <c r="D50" s="9"/>
      <c r="E50" s="9"/>
      <c r="F50" s="9"/>
      <c r="G50" s="1"/>
      <c r="H50" s="9"/>
      <c r="I50" s="9"/>
      <c r="J50" s="9"/>
    </row>
    <row r="51" spans="1:10" ht="19.5" hidden="1" customHeight="1">
      <c r="D51" s="113"/>
      <c r="F51" s="113"/>
      <c r="H51" s="113"/>
      <c r="I51" s="113"/>
      <c r="J51" s="113"/>
    </row>
    <row r="52" spans="1:10" ht="19.5" hidden="1" customHeight="1">
      <c r="A52" s="11"/>
      <c r="B52" s="11"/>
      <c r="C52" s="1"/>
      <c r="D52" s="9"/>
      <c r="E52" s="9"/>
      <c r="F52" s="9"/>
      <c r="G52" s="1"/>
      <c r="H52" s="9"/>
      <c r="I52" s="9"/>
      <c r="J52" s="9"/>
    </row>
    <row r="53" spans="1:10" ht="19.5" customHeight="1">
      <c r="A53" s="95" t="str">
        <f>A1</f>
        <v>Thai Group Holdings Public Company Limited and its Subsidiaries</v>
      </c>
      <c r="B53" s="17"/>
      <c r="C53" s="18"/>
    </row>
    <row r="54" spans="1:10" ht="19.5" customHeight="1">
      <c r="A54" s="6" t="s">
        <v>114</v>
      </c>
      <c r="B54" s="6"/>
      <c r="C54" s="6"/>
      <c r="D54" s="1"/>
      <c r="E54" s="1"/>
      <c r="F54" s="1"/>
    </row>
    <row r="55" spans="1:10" ht="19.5" customHeight="1">
      <c r="A55" s="6"/>
      <c r="B55" s="6"/>
      <c r="C55" s="6"/>
      <c r="D55" s="1"/>
      <c r="E55" s="1"/>
      <c r="F55" s="1"/>
    </row>
    <row r="56" spans="1:10" ht="19.5" customHeight="1">
      <c r="A56" s="34"/>
      <c r="B56" s="34"/>
      <c r="C56" s="34"/>
      <c r="D56" s="156" t="s">
        <v>180</v>
      </c>
      <c r="E56" s="156"/>
      <c r="F56" s="156"/>
      <c r="G56" s="1"/>
      <c r="H56" s="156" t="s">
        <v>73</v>
      </c>
      <c r="I56" s="156"/>
      <c r="J56" s="156"/>
    </row>
    <row r="57" spans="1:10" ht="19.5" customHeight="1">
      <c r="A57" s="26"/>
      <c r="B57" s="2"/>
      <c r="D57" s="157" t="s">
        <v>195</v>
      </c>
      <c r="E57" s="157"/>
      <c r="F57" s="157"/>
      <c r="G57" s="1"/>
      <c r="H57" s="157" t="s">
        <v>195</v>
      </c>
      <c r="I57" s="157"/>
      <c r="J57" s="157"/>
    </row>
    <row r="58" spans="1:10" ht="19.5" customHeight="1">
      <c r="A58" s="26"/>
      <c r="B58" s="2"/>
      <c r="D58" s="158" t="s">
        <v>256</v>
      </c>
      <c r="E58" s="158"/>
      <c r="F58" s="158"/>
      <c r="H58" s="158" t="s">
        <v>256</v>
      </c>
      <c r="I58" s="158"/>
      <c r="J58" s="158"/>
    </row>
    <row r="59" spans="1:10" ht="19.5" customHeight="1">
      <c r="B59" s="2"/>
      <c r="D59" s="108" t="s">
        <v>279</v>
      </c>
      <c r="E59" s="108"/>
      <c r="F59" s="108" t="s">
        <v>223</v>
      </c>
      <c r="H59" s="108" t="s">
        <v>279</v>
      </c>
      <c r="I59" s="108"/>
      <c r="J59" s="108" t="s">
        <v>223</v>
      </c>
    </row>
    <row r="60" spans="1:10" ht="19.5" customHeight="1">
      <c r="B60" s="2"/>
      <c r="D60" s="155" t="s">
        <v>115</v>
      </c>
      <c r="E60" s="155"/>
      <c r="F60" s="155"/>
      <c r="G60" s="155"/>
      <c r="H60" s="155"/>
      <c r="I60" s="155"/>
      <c r="J60" s="155"/>
    </row>
    <row r="61" spans="1:10" ht="19.5" customHeight="1">
      <c r="A61" s="1" t="s">
        <v>51</v>
      </c>
      <c r="B61" s="3"/>
      <c r="D61" s="14"/>
      <c r="E61" s="25"/>
      <c r="F61" s="14"/>
      <c r="G61" s="25"/>
      <c r="H61" s="14"/>
      <c r="I61" s="25"/>
      <c r="J61" s="14"/>
    </row>
    <row r="62" spans="1:10" ht="19.5" customHeight="1">
      <c r="A62" s="44" t="s">
        <v>52</v>
      </c>
      <c r="B62" s="11"/>
      <c r="D62" s="23"/>
      <c r="E62" s="9"/>
      <c r="F62" s="23"/>
      <c r="G62" s="25"/>
      <c r="H62" s="23"/>
      <c r="I62" s="9"/>
      <c r="J62" s="23"/>
    </row>
    <row r="63" spans="1:10" ht="19.5" customHeight="1">
      <c r="A63" s="3" t="s">
        <v>196</v>
      </c>
      <c r="B63" s="11"/>
      <c r="D63" s="24">
        <v>19165</v>
      </c>
      <c r="E63" s="9"/>
      <c r="F63" s="24">
        <v>58599</v>
      </c>
      <c r="G63" s="25"/>
      <c r="H63" s="24">
        <v>0</v>
      </c>
      <c r="I63" s="9"/>
      <c r="J63" s="24">
        <v>0</v>
      </c>
    </row>
    <row r="64" spans="1:10" ht="19.5" customHeight="1">
      <c r="A64" s="3" t="s">
        <v>267</v>
      </c>
      <c r="B64" s="11"/>
      <c r="D64" s="23"/>
      <c r="E64" s="9"/>
      <c r="F64" s="23"/>
      <c r="G64" s="25"/>
      <c r="H64" s="23"/>
      <c r="I64" s="9"/>
      <c r="J64" s="23"/>
    </row>
    <row r="65" spans="1:10" ht="19.5" customHeight="1">
      <c r="A65" s="3" t="s">
        <v>248</v>
      </c>
      <c r="B65" s="11"/>
      <c r="D65" s="24">
        <v>-508144</v>
      </c>
      <c r="E65" s="9"/>
      <c r="F65" s="24">
        <v>-483923</v>
      </c>
      <c r="G65" s="25"/>
      <c r="H65" s="24">
        <v>0</v>
      </c>
      <c r="I65" s="9"/>
      <c r="J65" s="24">
        <v>0</v>
      </c>
    </row>
    <row r="66" spans="1:10" ht="19.5" customHeight="1">
      <c r="A66" s="3" t="s">
        <v>268</v>
      </c>
      <c r="B66" s="11"/>
      <c r="D66" s="24">
        <v>-64805</v>
      </c>
      <c r="E66" s="9"/>
      <c r="F66" s="24">
        <v>-73668</v>
      </c>
      <c r="G66" s="25"/>
      <c r="H66" s="24">
        <v>0</v>
      </c>
      <c r="I66" s="9"/>
      <c r="J66" s="24">
        <v>0</v>
      </c>
    </row>
    <row r="67" spans="1:10" ht="19.5" customHeight="1">
      <c r="A67" s="3" t="s">
        <v>269</v>
      </c>
      <c r="B67" s="11"/>
      <c r="D67" s="23"/>
      <c r="E67" s="9"/>
      <c r="F67" s="23"/>
      <c r="G67" s="25"/>
      <c r="H67" s="23"/>
      <c r="I67" s="9"/>
      <c r="J67" s="23"/>
    </row>
    <row r="68" spans="1:10" ht="19.5" customHeight="1">
      <c r="A68" s="3" t="s">
        <v>247</v>
      </c>
      <c r="B68" s="11"/>
      <c r="D68" s="24">
        <v>-4048</v>
      </c>
      <c r="E68" s="9"/>
      <c r="F68" s="24">
        <v>-10553</v>
      </c>
      <c r="G68" s="25"/>
      <c r="H68" s="24">
        <v>0</v>
      </c>
      <c r="I68" s="9"/>
      <c r="J68" s="24">
        <v>0</v>
      </c>
    </row>
    <row r="69" spans="1:10" ht="19.5" customHeight="1">
      <c r="A69" s="3" t="s">
        <v>127</v>
      </c>
      <c r="B69" s="11"/>
      <c r="D69" s="24">
        <v>111566</v>
      </c>
      <c r="E69" s="9"/>
      <c r="F69" s="24">
        <v>101909</v>
      </c>
      <c r="G69" s="25"/>
      <c r="H69" s="24">
        <v>0</v>
      </c>
      <c r="I69" s="9"/>
      <c r="J69" s="24">
        <v>0</v>
      </c>
    </row>
    <row r="70" spans="1:10" ht="19.5" customHeight="1">
      <c r="A70" s="11" t="s">
        <v>116</v>
      </c>
      <c r="B70" s="8"/>
      <c r="D70" s="69">
        <f>SUM(D63:D69)</f>
        <v>-446266</v>
      </c>
      <c r="E70" s="23"/>
      <c r="F70" s="69">
        <f>SUM(F63:F69)</f>
        <v>-407636</v>
      </c>
      <c r="G70" s="25"/>
      <c r="H70" s="69">
        <f>SUM(H63:H69)</f>
        <v>0</v>
      </c>
      <c r="I70" s="103"/>
      <c r="J70" s="69">
        <f>SUM(J63:J69)</f>
        <v>0</v>
      </c>
    </row>
    <row r="71" spans="1:10" ht="19.5" customHeight="1">
      <c r="A71" s="8"/>
      <c r="B71" s="8"/>
      <c r="C71" s="23"/>
      <c r="D71" s="5"/>
      <c r="E71" s="23"/>
      <c r="F71" s="5"/>
      <c r="G71" s="25"/>
      <c r="H71" s="24"/>
      <c r="I71" s="23"/>
      <c r="J71" s="24"/>
    </row>
    <row r="72" spans="1:10" ht="19.5" customHeight="1">
      <c r="A72" s="37" t="s">
        <v>133</v>
      </c>
      <c r="B72" s="8"/>
      <c r="D72" s="5"/>
      <c r="E72" s="23"/>
      <c r="F72" s="5"/>
      <c r="G72" s="25"/>
      <c r="H72" s="24"/>
      <c r="I72" s="23"/>
      <c r="J72" s="24"/>
    </row>
    <row r="73" spans="1:10" ht="19.5" customHeight="1">
      <c r="A73" s="3" t="s">
        <v>238</v>
      </c>
      <c r="B73" s="8"/>
      <c r="D73" s="5"/>
      <c r="E73" s="23"/>
      <c r="F73" s="5"/>
      <c r="G73" s="25"/>
      <c r="H73" s="24"/>
      <c r="I73" s="23"/>
      <c r="J73" s="24"/>
    </row>
    <row r="74" spans="1:10" ht="19.5" customHeight="1">
      <c r="A74" s="3" t="s">
        <v>146</v>
      </c>
      <c r="B74" s="8"/>
      <c r="D74" s="5">
        <v>-772891</v>
      </c>
      <c r="E74" s="23"/>
      <c r="F74" s="5">
        <v>-507391</v>
      </c>
      <c r="G74" s="25"/>
      <c r="H74" s="24">
        <v>0</v>
      </c>
      <c r="I74" s="23"/>
      <c r="J74" s="24">
        <v>0</v>
      </c>
    </row>
    <row r="75" spans="1:10" ht="19.5" customHeight="1">
      <c r="A75" s="3" t="s">
        <v>237</v>
      </c>
      <c r="B75" s="8"/>
      <c r="D75" s="5">
        <v>-2193</v>
      </c>
      <c r="E75" s="23"/>
      <c r="F75" s="5">
        <v>0</v>
      </c>
      <c r="G75" s="25"/>
      <c r="H75" s="5">
        <v>0</v>
      </c>
      <c r="I75" s="23"/>
      <c r="J75" s="5">
        <v>0</v>
      </c>
    </row>
    <row r="76" spans="1:10" ht="19.5" hidden="1" customHeight="1">
      <c r="A76" s="3" t="s">
        <v>236</v>
      </c>
      <c r="B76" s="8"/>
      <c r="D76" s="5"/>
      <c r="E76" s="23"/>
      <c r="F76" s="5">
        <v>0</v>
      </c>
      <c r="G76" s="25"/>
      <c r="H76" s="5">
        <v>0</v>
      </c>
      <c r="I76" s="23"/>
      <c r="J76" s="5">
        <v>0</v>
      </c>
    </row>
    <row r="77" spans="1:10" ht="19.5" customHeight="1">
      <c r="A77" s="3" t="s">
        <v>147</v>
      </c>
      <c r="B77" s="8"/>
      <c r="D77" s="5"/>
      <c r="E77" s="23"/>
      <c r="F77" s="5"/>
      <c r="G77" s="25"/>
      <c r="H77" s="5"/>
      <c r="I77" s="23"/>
      <c r="J77" s="5"/>
    </row>
    <row r="78" spans="1:10" ht="19.5" customHeight="1">
      <c r="A78" s="3" t="s">
        <v>247</v>
      </c>
      <c r="B78" s="8"/>
      <c r="D78" s="5">
        <v>155017</v>
      </c>
      <c r="E78" s="23"/>
      <c r="F78" s="5">
        <v>101478</v>
      </c>
      <c r="G78" s="25"/>
      <c r="H78" s="5">
        <v>0</v>
      </c>
      <c r="I78" s="23"/>
      <c r="J78" s="5">
        <v>0</v>
      </c>
    </row>
    <row r="79" spans="1:10" ht="19.5" customHeight="1">
      <c r="A79" s="11" t="s">
        <v>246</v>
      </c>
      <c r="B79" s="8"/>
      <c r="D79" s="69">
        <f>SUM(D73:D78)</f>
        <v>-620067</v>
      </c>
      <c r="E79" s="23"/>
      <c r="F79" s="69">
        <f>SUM(F73:F78)</f>
        <v>-405913</v>
      </c>
      <c r="G79" s="25"/>
      <c r="H79" s="69">
        <f>SUM(H73:H78)</f>
        <v>0</v>
      </c>
      <c r="I79" s="103"/>
      <c r="J79" s="69">
        <f>SUM(J73:J78)</f>
        <v>0</v>
      </c>
    </row>
    <row r="80" spans="1:10" ht="19.5" customHeight="1">
      <c r="A80" s="11"/>
      <c r="B80" s="8"/>
      <c r="D80" s="5"/>
      <c r="E80" s="23"/>
      <c r="F80" s="5"/>
      <c r="G80" s="25"/>
      <c r="H80" s="24"/>
      <c r="I80" s="23"/>
      <c r="J80" s="24"/>
    </row>
    <row r="81" spans="1:10" ht="19.5" customHeight="1">
      <c r="A81" s="11" t="s">
        <v>212</v>
      </c>
      <c r="B81" s="98"/>
      <c r="D81" s="63">
        <f>D70+D79</f>
        <v>-1066333</v>
      </c>
      <c r="E81" s="16"/>
      <c r="F81" s="63">
        <f>F70+F79</f>
        <v>-813549</v>
      </c>
      <c r="G81" s="24"/>
      <c r="H81" s="63">
        <f>H70+H79</f>
        <v>0</v>
      </c>
      <c r="I81" s="24"/>
      <c r="J81" s="63">
        <f>J70+J79</f>
        <v>0</v>
      </c>
    </row>
    <row r="82" spans="1:10" ht="19.5" customHeight="1" thickBot="1">
      <c r="A82" s="11" t="s">
        <v>208</v>
      </c>
      <c r="B82" s="98"/>
      <c r="D82" s="48">
        <f>SUM(D81,D49)</f>
        <v>-829859</v>
      </c>
      <c r="E82" s="16"/>
      <c r="F82" s="48">
        <f>SUM(F81,F49)</f>
        <v>-637923</v>
      </c>
      <c r="G82" s="25"/>
      <c r="H82" s="48">
        <f>SUM(H81,H49)</f>
        <v>-12137</v>
      </c>
      <c r="I82" s="25"/>
      <c r="J82" s="48">
        <f>SUM(J81,J49)</f>
        <v>168089</v>
      </c>
    </row>
    <row r="83" spans="1:10" ht="19.5" customHeight="1" thickTop="1">
      <c r="A83" s="11"/>
      <c r="B83" s="98"/>
      <c r="D83" s="24"/>
      <c r="E83" s="16"/>
      <c r="F83" s="24"/>
      <c r="G83" s="25"/>
      <c r="H83" s="24"/>
      <c r="I83" s="25"/>
      <c r="J83" s="24"/>
    </row>
    <row r="84" spans="1:10" ht="19.5" customHeight="1">
      <c r="A84" s="83" t="s">
        <v>266</v>
      </c>
      <c r="B84" s="11"/>
      <c r="C84" s="1"/>
      <c r="D84" s="9"/>
      <c r="E84" s="9"/>
      <c r="F84" s="9"/>
      <c r="G84" s="1"/>
      <c r="H84" s="9"/>
      <c r="I84" s="9"/>
      <c r="J84" s="9"/>
    </row>
    <row r="85" spans="1:10" ht="19.5" customHeight="1">
      <c r="A85" s="81" t="s">
        <v>102</v>
      </c>
      <c r="B85" s="11"/>
      <c r="C85" s="1"/>
      <c r="D85" s="19">
        <v>252497</v>
      </c>
      <c r="E85" s="19"/>
      <c r="F85" s="19">
        <v>169907</v>
      </c>
      <c r="G85" s="19"/>
      <c r="H85" s="19">
        <f>H49</f>
        <v>-12137</v>
      </c>
      <c r="I85" s="19"/>
      <c r="J85" s="19">
        <f>J49</f>
        <v>168089</v>
      </c>
    </row>
    <row r="86" spans="1:10" ht="19.5" customHeight="1">
      <c r="A86" s="81" t="s">
        <v>50</v>
      </c>
      <c r="B86" s="11"/>
      <c r="C86" s="1"/>
      <c r="D86" s="19">
        <v>-16023</v>
      </c>
      <c r="E86" s="84"/>
      <c r="F86" s="19">
        <v>5719</v>
      </c>
      <c r="G86" s="46"/>
      <c r="H86" s="5">
        <v>0</v>
      </c>
      <c r="I86" s="23"/>
      <c r="J86" s="5">
        <v>0</v>
      </c>
    </row>
    <row r="87" spans="1:10" ht="19.5" customHeight="1" thickBot="1">
      <c r="A87" s="11" t="s">
        <v>265</v>
      </c>
      <c r="B87" s="11"/>
      <c r="C87" s="1"/>
      <c r="D87" s="12">
        <f>SUM(D85:D86)</f>
        <v>236474</v>
      </c>
      <c r="E87" s="9"/>
      <c r="F87" s="12">
        <f>SUM(F85:F86)</f>
        <v>175626</v>
      </c>
      <c r="G87" s="1"/>
      <c r="H87" s="12">
        <f>SUM(H85:H86)</f>
        <v>-12137</v>
      </c>
      <c r="I87" s="9"/>
      <c r="J87" s="12">
        <f>SUM(J85:J86)</f>
        <v>168089</v>
      </c>
    </row>
    <row r="88" spans="1:10" ht="19.5" customHeight="1" thickTop="1">
      <c r="A88" s="11"/>
      <c r="B88" s="11"/>
      <c r="C88" s="1"/>
      <c r="D88" s="9"/>
      <c r="E88" s="9"/>
      <c r="F88" s="9"/>
      <c r="G88" s="1"/>
      <c r="H88" s="9"/>
      <c r="I88" s="9"/>
      <c r="J88" s="9"/>
    </row>
    <row r="89" spans="1:10" ht="19.5" customHeight="1">
      <c r="A89" s="85" t="s">
        <v>213</v>
      </c>
      <c r="B89" s="98"/>
      <c r="D89" s="24"/>
      <c r="E89" s="16"/>
      <c r="F89" s="24"/>
      <c r="G89" s="25"/>
      <c r="H89" s="24"/>
      <c r="I89" s="25"/>
      <c r="J89" s="24"/>
    </row>
    <row r="90" spans="1:10" ht="19.5" customHeight="1">
      <c r="A90" s="86" t="s">
        <v>103</v>
      </c>
      <c r="B90" s="98"/>
      <c r="D90" s="24">
        <v>-809848</v>
      </c>
      <c r="E90" s="16"/>
      <c r="F90" s="24">
        <v>-642558</v>
      </c>
      <c r="G90" s="25"/>
      <c r="H90" s="19">
        <f>H49</f>
        <v>-12137</v>
      </c>
      <c r="I90" s="25"/>
      <c r="J90" s="19">
        <f>J49</f>
        <v>168089</v>
      </c>
    </row>
    <row r="91" spans="1:10" ht="19.5" customHeight="1">
      <c r="A91" s="86" t="s">
        <v>53</v>
      </c>
      <c r="B91" s="98"/>
      <c r="D91" s="25">
        <v>-20011</v>
      </c>
      <c r="E91" s="16"/>
      <c r="F91" s="25">
        <v>4635</v>
      </c>
      <c r="G91" s="25"/>
      <c r="H91" s="5">
        <v>0</v>
      </c>
      <c r="I91" s="23"/>
      <c r="J91" s="5">
        <v>0</v>
      </c>
    </row>
    <row r="92" spans="1:10" ht="19.5" customHeight="1" thickBot="1">
      <c r="A92" s="85" t="s">
        <v>208</v>
      </c>
      <c r="B92" s="98"/>
      <c r="D92" s="68">
        <f>SUM(D90:D91)</f>
        <v>-829859</v>
      </c>
      <c r="E92" s="16"/>
      <c r="F92" s="68">
        <f>SUM(F90:F91)</f>
        <v>-637923</v>
      </c>
      <c r="G92" s="25"/>
      <c r="H92" s="68">
        <f>SUM(H90:H91)</f>
        <v>-12137</v>
      </c>
      <c r="I92" s="25"/>
      <c r="J92" s="68">
        <f>SUM(J90:J91)</f>
        <v>168089</v>
      </c>
    </row>
    <row r="93" spans="1:10" ht="19.5" customHeight="1" thickTop="1">
      <c r="A93" s="47"/>
      <c r="B93" s="87"/>
      <c r="D93" s="49"/>
      <c r="F93" s="49"/>
      <c r="H93" s="49"/>
      <c r="J93" s="49"/>
    </row>
    <row r="94" spans="1:10" ht="19.5" customHeight="1" thickBot="1">
      <c r="A94" s="47" t="s">
        <v>299</v>
      </c>
      <c r="B94" s="2"/>
      <c r="D94" s="100">
        <f>+D85/752098</f>
        <v>0.33572353602854949</v>
      </c>
      <c r="E94" s="97"/>
      <c r="F94" s="100">
        <f>+F85/752098</f>
        <v>0.22591071908182178</v>
      </c>
      <c r="G94" s="97"/>
      <c r="H94" s="100">
        <f>H85/752098</f>
        <v>-1.6137524631098608E-2</v>
      </c>
      <c r="I94" s="97"/>
      <c r="J94" s="100">
        <f>J85/752098</f>
        <v>0.2234934809027547</v>
      </c>
    </row>
    <row r="95" spans="1:10" ht="19.5" customHeight="1" thickTop="1"/>
  </sheetData>
  <mergeCells count="14">
    <mergeCell ref="D56:F56"/>
    <mergeCell ref="H4:J4"/>
    <mergeCell ref="H56:J56"/>
    <mergeCell ref="D8:J8"/>
    <mergeCell ref="D60:J60"/>
    <mergeCell ref="D4:F4"/>
    <mergeCell ref="D5:F5"/>
    <mergeCell ref="H5:J5"/>
    <mergeCell ref="D6:F6"/>
    <mergeCell ref="H6:J6"/>
    <mergeCell ref="D57:F57"/>
    <mergeCell ref="H57:J57"/>
    <mergeCell ref="D58:F58"/>
    <mergeCell ref="H58:J58"/>
  </mergeCells>
  <pageMargins left="0.7" right="0.7" top="0.48" bottom="0.5" header="0.5" footer="0.5"/>
  <pageSetup paperSize="9" scale="71" firstPageNumber="4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E3E48-ED79-4053-B0AD-9FCAF3817959}">
  <sheetPr>
    <tabColor rgb="FF92D050"/>
  </sheetPr>
  <dimension ref="A1:R96"/>
  <sheetViews>
    <sheetView view="pageBreakPreview" topLeftCell="A89" zoomScale="90" zoomScaleNormal="90" zoomScaleSheetLayoutView="90" workbookViewId="0">
      <selection activeCell="A104" sqref="A104"/>
    </sheetView>
  </sheetViews>
  <sheetFormatPr defaultColWidth="9.125" defaultRowHeight="13.8"/>
  <cols>
    <col min="1" max="1" width="67.625" style="3" customWidth="1"/>
    <col min="2" max="2" width="8" style="82" customWidth="1"/>
    <col min="3" max="3" width="1.125" style="3" customWidth="1"/>
    <col min="4" max="4" width="15.625" style="3" customWidth="1"/>
    <col min="5" max="5" width="1.125" style="3" customWidth="1"/>
    <col min="6" max="6" width="15.625" style="3" customWidth="1"/>
    <col min="7" max="7" width="1.125" style="3" customWidth="1"/>
    <col min="8" max="8" width="15.625" style="3" customWidth="1"/>
    <col min="9" max="9" width="1.125" style="3" customWidth="1"/>
    <col min="10" max="10" width="15.625" style="3" customWidth="1"/>
    <col min="11" max="16384" width="9.125" style="3"/>
  </cols>
  <sheetData>
    <row r="1" spans="1:10" ht="19.5" customHeight="1">
      <c r="A1" s="6" t="s">
        <v>131</v>
      </c>
      <c r="B1" s="17"/>
      <c r="C1" s="18"/>
      <c r="D1" s="18"/>
      <c r="E1" s="18"/>
      <c r="F1" s="18"/>
    </row>
    <row r="2" spans="1:10" ht="19.5" customHeight="1">
      <c r="A2" s="6" t="s">
        <v>114</v>
      </c>
      <c r="B2" s="6"/>
      <c r="C2" s="6"/>
      <c r="D2" s="6"/>
      <c r="E2" s="6"/>
      <c r="F2" s="6"/>
    </row>
    <row r="3" spans="1:10" ht="19.5" customHeight="1">
      <c r="A3" s="34"/>
      <c r="B3" s="34"/>
      <c r="C3" s="34"/>
      <c r="D3" s="34"/>
      <c r="E3" s="34"/>
      <c r="F3" s="34"/>
    </row>
    <row r="4" spans="1:10" ht="19.5" customHeight="1">
      <c r="A4" s="34"/>
      <c r="B4" s="34"/>
      <c r="C4" s="34"/>
      <c r="D4" s="156" t="s">
        <v>180</v>
      </c>
      <c r="E4" s="156"/>
      <c r="F4" s="156"/>
      <c r="G4" s="1"/>
      <c r="H4" s="156" t="s">
        <v>73</v>
      </c>
      <c r="I4" s="156"/>
      <c r="J4" s="156"/>
    </row>
    <row r="5" spans="1:10" ht="19.5" customHeight="1">
      <c r="A5" s="26"/>
      <c r="B5" s="2"/>
      <c r="D5" s="157" t="s">
        <v>257</v>
      </c>
      <c r="E5" s="157"/>
      <c r="F5" s="157"/>
      <c r="G5" s="1"/>
      <c r="H5" s="157" t="s">
        <v>257</v>
      </c>
      <c r="I5" s="157"/>
      <c r="J5" s="157"/>
    </row>
    <row r="6" spans="1:10" ht="19.5" customHeight="1">
      <c r="A6" s="26"/>
      <c r="B6" s="2"/>
      <c r="D6" s="158" t="s">
        <v>256</v>
      </c>
      <c r="E6" s="158"/>
      <c r="F6" s="158"/>
      <c r="H6" s="158" t="s">
        <v>256</v>
      </c>
      <c r="I6" s="158"/>
      <c r="J6" s="158"/>
    </row>
    <row r="7" spans="1:10" ht="19.5" customHeight="1">
      <c r="A7" s="26"/>
      <c r="B7" s="2" t="s">
        <v>1</v>
      </c>
      <c r="D7" s="108" t="s">
        <v>279</v>
      </c>
      <c r="E7" s="108"/>
      <c r="F7" s="108" t="s">
        <v>223</v>
      </c>
      <c r="H7" s="108" t="s">
        <v>279</v>
      </c>
      <c r="I7" s="108"/>
      <c r="J7" s="108" t="s">
        <v>223</v>
      </c>
    </row>
    <row r="8" spans="1:10" ht="19.5" customHeight="1">
      <c r="A8" s="26"/>
      <c r="B8" s="2"/>
      <c r="D8" s="155" t="s">
        <v>115</v>
      </c>
      <c r="E8" s="155"/>
      <c r="F8" s="155"/>
      <c r="G8" s="155"/>
      <c r="H8" s="155"/>
      <c r="I8" s="155"/>
      <c r="J8" s="155"/>
    </row>
    <row r="9" spans="1:10" ht="19.5" customHeight="1">
      <c r="A9" s="37" t="s">
        <v>31</v>
      </c>
      <c r="B9" s="2"/>
      <c r="C9" s="7"/>
      <c r="D9" s="7"/>
      <c r="E9" s="7"/>
      <c r="F9" s="7"/>
      <c r="G9" s="7"/>
      <c r="H9" s="7"/>
      <c r="I9" s="7"/>
      <c r="J9" s="7"/>
    </row>
    <row r="10" spans="1:10" ht="19.5" customHeight="1">
      <c r="A10" s="42" t="s">
        <v>32</v>
      </c>
      <c r="B10" s="2">
        <v>2</v>
      </c>
      <c r="C10" s="1"/>
      <c r="D10" s="75">
        <v>5188790</v>
      </c>
      <c r="E10" s="25"/>
      <c r="F10" s="75">
        <v>5515014</v>
      </c>
      <c r="G10" s="1"/>
      <c r="H10" s="75">
        <v>0</v>
      </c>
      <c r="I10" s="25"/>
      <c r="J10" s="75">
        <v>0</v>
      </c>
    </row>
    <row r="11" spans="1:10" ht="19.5" customHeight="1">
      <c r="A11" s="43" t="s">
        <v>214</v>
      </c>
      <c r="B11" s="2"/>
      <c r="C11" s="1"/>
      <c r="D11" s="96">
        <v>-1770292</v>
      </c>
      <c r="E11" s="35"/>
      <c r="F11" s="96">
        <v>-1900604</v>
      </c>
      <c r="G11" s="1"/>
      <c r="H11" s="77">
        <v>0</v>
      </c>
      <c r="I11" s="35"/>
      <c r="J11" s="77">
        <v>0</v>
      </c>
    </row>
    <row r="12" spans="1:10" ht="19.5" customHeight="1">
      <c r="A12" s="42" t="s">
        <v>33</v>
      </c>
      <c r="B12" s="44"/>
      <c r="C12" s="1"/>
      <c r="D12" s="24">
        <f>SUM(D10:D11)</f>
        <v>3418498</v>
      </c>
      <c r="E12" s="25"/>
      <c r="F12" s="24">
        <f>SUM(F10:F11)</f>
        <v>3614410</v>
      </c>
      <c r="G12" s="1"/>
      <c r="H12" s="24">
        <f>SUM(H10:H11)</f>
        <v>0</v>
      </c>
      <c r="I12" s="25"/>
      <c r="J12" s="24">
        <f>SUM(J10:J11)</f>
        <v>0</v>
      </c>
    </row>
    <row r="13" spans="1:10" ht="19.5" customHeight="1">
      <c r="A13" s="8" t="s">
        <v>243</v>
      </c>
      <c r="B13" s="8"/>
      <c r="C13" s="8"/>
      <c r="D13" s="77">
        <v>209623</v>
      </c>
      <c r="E13" s="78"/>
      <c r="F13" s="77">
        <v>135890</v>
      </c>
      <c r="G13" s="8"/>
      <c r="H13" s="24">
        <v>0</v>
      </c>
      <c r="I13" s="78"/>
      <c r="J13" s="24">
        <v>0</v>
      </c>
    </row>
    <row r="14" spans="1:10" ht="19.5" customHeight="1">
      <c r="A14" s="8" t="s">
        <v>34</v>
      </c>
      <c r="B14" s="8"/>
      <c r="C14" s="8"/>
      <c r="D14" s="70">
        <f>SUM(D12:D13)</f>
        <v>3628121</v>
      </c>
      <c r="E14" s="5"/>
      <c r="F14" s="70">
        <f>SUM(F12:F13)</f>
        <v>3750300</v>
      </c>
      <c r="G14" s="8"/>
      <c r="H14" s="70">
        <f>SUM(H12:H13)</f>
        <v>0</v>
      </c>
      <c r="I14" s="5"/>
      <c r="J14" s="70">
        <f>SUM(J12:J13)</f>
        <v>0</v>
      </c>
    </row>
    <row r="15" spans="1:10" ht="19.5" customHeight="1">
      <c r="A15" s="8" t="s">
        <v>35</v>
      </c>
      <c r="B15" s="2"/>
      <c r="C15" s="8"/>
      <c r="D15" s="10">
        <v>606343</v>
      </c>
      <c r="E15" s="10"/>
      <c r="F15" s="10">
        <v>685755</v>
      </c>
      <c r="G15" s="8"/>
      <c r="H15" s="24">
        <v>0</v>
      </c>
      <c r="I15" s="10"/>
      <c r="J15" s="24">
        <v>0</v>
      </c>
    </row>
    <row r="16" spans="1:10" ht="19.5" customHeight="1">
      <c r="A16" s="8" t="s">
        <v>36</v>
      </c>
      <c r="B16" s="2">
        <v>2</v>
      </c>
      <c r="C16" s="8"/>
      <c r="D16" s="10">
        <v>1667872</v>
      </c>
      <c r="E16" s="10"/>
      <c r="F16" s="10">
        <v>1682501</v>
      </c>
      <c r="G16" s="8"/>
      <c r="H16" s="24">
        <v>0</v>
      </c>
      <c r="I16" s="10"/>
      <c r="J16" s="24">
        <v>0</v>
      </c>
    </row>
    <row r="17" spans="1:10" ht="19.5" customHeight="1">
      <c r="A17" s="8" t="s">
        <v>37</v>
      </c>
      <c r="B17" s="2">
        <v>2</v>
      </c>
      <c r="C17" s="8"/>
      <c r="D17" s="10">
        <v>29303</v>
      </c>
      <c r="E17" s="10"/>
      <c r="F17" s="10">
        <v>31599</v>
      </c>
      <c r="G17" s="8"/>
      <c r="H17" s="24">
        <v>0</v>
      </c>
      <c r="I17" s="10"/>
      <c r="J17" s="24">
        <v>0</v>
      </c>
    </row>
    <row r="18" spans="1:10" ht="19.5" customHeight="1">
      <c r="A18" s="8" t="s">
        <v>96</v>
      </c>
      <c r="B18" s="2"/>
      <c r="C18" s="8"/>
      <c r="D18" s="10">
        <v>875840</v>
      </c>
      <c r="E18" s="10"/>
      <c r="F18" s="10">
        <v>524329</v>
      </c>
      <c r="G18" s="8"/>
      <c r="H18" s="24">
        <v>0</v>
      </c>
      <c r="I18" s="10"/>
      <c r="J18" s="24">
        <v>0</v>
      </c>
    </row>
    <row r="19" spans="1:10" ht="19.5" customHeight="1">
      <c r="A19" s="8" t="s">
        <v>38</v>
      </c>
      <c r="B19" s="2">
        <v>2</v>
      </c>
      <c r="C19" s="8"/>
      <c r="D19" s="10">
        <v>1088446</v>
      </c>
      <c r="E19" s="10"/>
      <c r="F19" s="10">
        <v>959425</v>
      </c>
      <c r="G19" s="8"/>
      <c r="H19" s="10">
        <v>122978</v>
      </c>
      <c r="I19" s="10"/>
      <c r="J19" s="10">
        <v>319394</v>
      </c>
    </row>
    <row r="20" spans="1:10" ht="19.5" customHeight="1">
      <c r="A20" s="8" t="s">
        <v>170</v>
      </c>
      <c r="B20" s="2"/>
      <c r="C20" s="8"/>
      <c r="D20" s="10">
        <v>49676</v>
      </c>
      <c r="E20" s="10"/>
      <c r="F20" s="10">
        <v>21724</v>
      </c>
      <c r="G20" s="8"/>
      <c r="H20" s="10">
        <v>0</v>
      </c>
      <c r="I20" s="10"/>
      <c r="J20" s="10">
        <v>0</v>
      </c>
    </row>
    <row r="21" spans="1:10" ht="19.5" customHeight="1">
      <c r="A21" s="8" t="s">
        <v>182</v>
      </c>
      <c r="B21" s="2"/>
      <c r="C21" s="8"/>
      <c r="D21" s="10">
        <v>174599</v>
      </c>
      <c r="E21" s="10"/>
      <c r="F21" s="10">
        <v>166570</v>
      </c>
      <c r="G21" s="8"/>
      <c r="H21" s="10">
        <v>0</v>
      </c>
      <c r="I21" s="10"/>
      <c r="J21" s="10">
        <v>0</v>
      </c>
    </row>
    <row r="22" spans="1:10" ht="19.5" customHeight="1">
      <c r="A22" s="8" t="s">
        <v>156</v>
      </c>
      <c r="B22" s="2"/>
      <c r="C22" s="8"/>
      <c r="D22" s="10">
        <v>265</v>
      </c>
      <c r="E22" s="10"/>
      <c r="F22" s="10">
        <v>93</v>
      </c>
      <c r="G22" s="8"/>
      <c r="H22" s="10">
        <v>0</v>
      </c>
      <c r="I22" s="10"/>
      <c r="J22" s="10">
        <v>0</v>
      </c>
    </row>
    <row r="23" spans="1:10" ht="19.5" customHeight="1">
      <c r="A23" s="8" t="s">
        <v>183</v>
      </c>
      <c r="B23" s="2"/>
      <c r="C23" s="8"/>
      <c r="D23" s="10"/>
      <c r="E23" s="10"/>
      <c r="F23" s="10"/>
      <c r="G23" s="8"/>
      <c r="H23" s="10"/>
      <c r="I23" s="10"/>
      <c r="J23" s="10"/>
    </row>
    <row r="24" spans="1:10" ht="19.5" customHeight="1">
      <c r="A24" s="8" t="s">
        <v>184</v>
      </c>
      <c r="B24" s="2"/>
      <c r="C24" s="8"/>
      <c r="D24" s="10">
        <v>969</v>
      </c>
      <c r="E24" s="10"/>
      <c r="F24" s="10">
        <v>0</v>
      </c>
      <c r="G24" s="8"/>
      <c r="H24" s="10">
        <v>0</v>
      </c>
      <c r="I24" s="10"/>
      <c r="J24" s="10">
        <v>0</v>
      </c>
    </row>
    <row r="25" spans="1:10" ht="19.5" customHeight="1">
      <c r="A25" s="111" t="s">
        <v>128</v>
      </c>
      <c r="B25" s="2">
        <v>2</v>
      </c>
      <c r="C25" s="8"/>
      <c r="D25" s="10">
        <v>0</v>
      </c>
      <c r="E25" s="10"/>
      <c r="F25" s="10">
        <v>0</v>
      </c>
      <c r="G25" s="8"/>
      <c r="H25" s="24">
        <v>127809</v>
      </c>
      <c r="I25" s="10"/>
      <c r="J25" s="24">
        <v>157500</v>
      </c>
    </row>
    <row r="26" spans="1:10" ht="19.5" customHeight="1">
      <c r="A26" s="111" t="s">
        <v>277</v>
      </c>
      <c r="B26" s="2"/>
      <c r="C26" s="8"/>
      <c r="D26" s="10">
        <v>0</v>
      </c>
      <c r="E26" s="10"/>
      <c r="F26" s="10">
        <v>7008</v>
      </c>
      <c r="G26" s="8"/>
      <c r="H26" s="10">
        <v>0</v>
      </c>
      <c r="I26" s="10"/>
      <c r="J26" s="10">
        <v>0</v>
      </c>
    </row>
    <row r="27" spans="1:10" ht="19.5" customHeight="1">
      <c r="A27" s="8" t="s">
        <v>39</v>
      </c>
      <c r="B27" s="2">
        <v>2</v>
      </c>
      <c r="C27" s="8"/>
      <c r="D27" s="10">
        <v>44109</v>
      </c>
      <c r="E27" s="10"/>
      <c r="F27" s="10">
        <v>21743</v>
      </c>
      <c r="G27" s="8"/>
      <c r="H27" s="10">
        <v>5764</v>
      </c>
      <c r="I27" s="5"/>
      <c r="J27" s="10">
        <v>1678</v>
      </c>
    </row>
    <row r="28" spans="1:10" ht="19.5" customHeight="1">
      <c r="A28" s="1" t="s">
        <v>40</v>
      </c>
      <c r="B28" s="3"/>
      <c r="C28" s="1"/>
      <c r="D28" s="69">
        <f>SUM(D14:D27)</f>
        <v>8165543</v>
      </c>
      <c r="E28" s="9"/>
      <c r="F28" s="69">
        <f>SUM(F14:F27)</f>
        <v>7851047</v>
      </c>
      <c r="G28" s="1"/>
      <c r="H28" s="69">
        <f>SUM(H18:H27)</f>
        <v>256551</v>
      </c>
      <c r="I28" s="9"/>
      <c r="J28" s="69">
        <f>SUM(J18:J27)</f>
        <v>478572</v>
      </c>
    </row>
    <row r="29" spans="1:10" ht="10.199999999999999" customHeight="1">
      <c r="A29" s="1"/>
      <c r="B29" s="1"/>
      <c r="C29" s="1"/>
      <c r="D29" s="10"/>
      <c r="E29" s="10"/>
      <c r="F29" s="10"/>
      <c r="G29" s="1"/>
      <c r="H29" s="10"/>
      <c r="I29" s="5"/>
      <c r="J29" s="10"/>
    </row>
    <row r="30" spans="1:10" ht="19.5" customHeight="1">
      <c r="A30" s="44" t="s">
        <v>41</v>
      </c>
      <c r="B30" s="44"/>
      <c r="C30" s="1"/>
      <c r="D30" s="10"/>
      <c r="E30" s="10"/>
      <c r="F30" s="10"/>
      <c r="G30" s="1"/>
      <c r="H30" s="10"/>
      <c r="I30" s="10"/>
      <c r="J30" s="10"/>
    </row>
    <row r="31" spans="1:10" ht="19.5" customHeight="1">
      <c r="A31" s="3" t="s">
        <v>239</v>
      </c>
      <c r="B31" s="44"/>
      <c r="C31" s="1"/>
      <c r="D31" s="10">
        <v>520423</v>
      </c>
      <c r="E31" s="10"/>
      <c r="F31" s="10">
        <v>359574</v>
      </c>
      <c r="G31" s="1"/>
      <c r="H31" s="10">
        <v>0</v>
      </c>
      <c r="I31" s="10"/>
      <c r="J31" s="10">
        <v>0</v>
      </c>
    </row>
    <row r="32" spans="1:10" ht="19.5" customHeight="1">
      <c r="A32" s="3" t="s">
        <v>42</v>
      </c>
      <c r="B32" s="2">
        <v>2</v>
      </c>
      <c r="C32" s="1"/>
      <c r="D32" s="10">
        <v>3365138</v>
      </c>
      <c r="E32" s="10"/>
      <c r="F32" s="10">
        <v>4385637</v>
      </c>
      <c r="G32" s="1"/>
      <c r="H32" s="10">
        <v>0</v>
      </c>
      <c r="I32" s="10"/>
      <c r="J32" s="10">
        <v>0</v>
      </c>
    </row>
    <row r="33" spans="1:18" ht="19.5" customHeight="1">
      <c r="A33" s="3" t="s">
        <v>244</v>
      </c>
      <c r="B33" s="44"/>
      <c r="C33" s="1"/>
      <c r="D33" s="10"/>
      <c r="E33" s="10"/>
      <c r="F33" s="10"/>
      <c r="G33" s="1"/>
      <c r="H33" s="10"/>
      <c r="I33" s="10"/>
      <c r="J33" s="10"/>
    </row>
    <row r="34" spans="1:18" ht="19.5" customHeight="1">
      <c r="A34" s="3" t="s">
        <v>245</v>
      </c>
      <c r="B34" s="44"/>
      <c r="C34" s="1"/>
      <c r="D34" s="10">
        <v>-736871</v>
      </c>
      <c r="E34" s="10"/>
      <c r="F34" s="10">
        <v>-1469588</v>
      </c>
      <c r="G34" s="1"/>
      <c r="H34" s="45">
        <v>0</v>
      </c>
      <c r="I34" s="10"/>
      <c r="J34" s="45">
        <v>0</v>
      </c>
    </row>
    <row r="35" spans="1:18" ht="19.5" customHeight="1">
      <c r="A35" s="3" t="s">
        <v>43</v>
      </c>
      <c r="B35" s="44"/>
      <c r="C35" s="1"/>
      <c r="D35" s="71">
        <f>SUM(D32:D34)</f>
        <v>2628267</v>
      </c>
      <c r="E35" s="10"/>
      <c r="F35" s="71">
        <f>SUM(F32:F34)</f>
        <v>2916049</v>
      </c>
      <c r="G35" s="1"/>
      <c r="H35" s="71">
        <f>SUM(H32:H34)</f>
        <v>0</v>
      </c>
      <c r="I35" s="10"/>
      <c r="J35" s="71">
        <f>SUM(J32:J34)</f>
        <v>0</v>
      </c>
    </row>
    <row r="36" spans="1:18" ht="19.5" customHeight="1">
      <c r="A36" s="8" t="s">
        <v>44</v>
      </c>
      <c r="B36" s="2">
        <v>2</v>
      </c>
      <c r="D36" s="10">
        <v>677593</v>
      </c>
      <c r="E36" s="10"/>
      <c r="F36" s="10">
        <v>839160</v>
      </c>
      <c r="H36" s="10">
        <v>0</v>
      </c>
      <c r="I36" s="10"/>
      <c r="J36" s="10">
        <v>0</v>
      </c>
    </row>
    <row r="37" spans="1:18" ht="19.5" customHeight="1">
      <c r="A37" s="8" t="s">
        <v>45</v>
      </c>
      <c r="B37" s="2"/>
      <c r="D37" s="10">
        <v>342798</v>
      </c>
      <c r="E37" s="10"/>
      <c r="F37" s="10">
        <v>427220</v>
      </c>
      <c r="H37" s="10">
        <v>0</v>
      </c>
      <c r="I37" s="10"/>
      <c r="J37" s="10">
        <v>0</v>
      </c>
    </row>
    <row r="38" spans="1:18" ht="19.5" customHeight="1">
      <c r="A38" s="8" t="s">
        <v>48</v>
      </c>
      <c r="B38" s="2"/>
      <c r="D38" s="10">
        <v>1083967</v>
      </c>
      <c r="E38" s="10"/>
      <c r="F38" s="10">
        <v>1103492</v>
      </c>
      <c r="H38" s="10">
        <v>0</v>
      </c>
      <c r="I38" s="10"/>
      <c r="J38" s="10">
        <v>0</v>
      </c>
    </row>
    <row r="39" spans="1:18" ht="19.5" customHeight="1">
      <c r="A39" s="8" t="s">
        <v>97</v>
      </c>
      <c r="B39" s="2"/>
      <c r="D39" s="10">
        <v>911197</v>
      </c>
      <c r="E39" s="10"/>
      <c r="F39" s="10">
        <v>494823</v>
      </c>
      <c r="H39" s="10">
        <v>0</v>
      </c>
      <c r="I39" s="10"/>
      <c r="J39" s="10">
        <v>0</v>
      </c>
    </row>
    <row r="40" spans="1:18" ht="19.5" customHeight="1">
      <c r="A40" s="8" t="s">
        <v>46</v>
      </c>
      <c r="B40" s="2">
        <v>2</v>
      </c>
      <c r="D40" s="10">
        <v>1024737</v>
      </c>
      <c r="E40" s="10"/>
      <c r="F40" s="10">
        <v>1023464</v>
      </c>
      <c r="H40" s="10">
        <v>104209</v>
      </c>
      <c r="I40" s="10"/>
      <c r="J40" s="10">
        <v>110679</v>
      </c>
    </row>
    <row r="41" spans="1:18" ht="19.5" customHeight="1">
      <c r="A41" s="111" t="s">
        <v>278</v>
      </c>
      <c r="B41" s="2"/>
      <c r="C41" s="1"/>
      <c r="D41" s="10">
        <v>24492</v>
      </c>
      <c r="E41" s="10"/>
      <c r="F41" s="10">
        <v>0</v>
      </c>
      <c r="H41" s="5">
        <v>0</v>
      </c>
      <c r="I41" s="5"/>
      <c r="J41" s="5">
        <v>0</v>
      </c>
    </row>
    <row r="42" spans="1:18" ht="19.5" customHeight="1">
      <c r="A42" s="111" t="s">
        <v>270</v>
      </c>
      <c r="B42" s="2"/>
      <c r="C42" s="1"/>
      <c r="D42" s="10"/>
      <c r="E42" s="10"/>
      <c r="F42" s="10"/>
      <c r="H42" s="5"/>
      <c r="I42" s="5"/>
      <c r="J42" s="5"/>
    </row>
    <row r="43" spans="1:18" ht="19.5" customHeight="1">
      <c r="A43" s="111" t="s">
        <v>184</v>
      </c>
      <c r="B43" s="2"/>
      <c r="C43" s="1"/>
      <c r="D43" s="10">
        <v>0</v>
      </c>
      <c r="E43" s="10"/>
      <c r="F43" s="10">
        <v>12263</v>
      </c>
      <c r="H43" s="5">
        <v>0</v>
      </c>
      <c r="I43" s="5"/>
      <c r="J43" s="5">
        <v>0</v>
      </c>
    </row>
    <row r="44" spans="1:18" ht="19.5" customHeight="1">
      <c r="A44" s="3" t="s">
        <v>49</v>
      </c>
      <c r="B44" s="2">
        <v>2</v>
      </c>
      <c r="C44" s="1"/>
      <c r="D44" s="10">
        <v>411007</v>
      </c>
      <c r="E44" s="10"/>
      <c r="F44" s="10">
        <v>310823</v>
      </c>
      <c r="H44" s="5">
        <v>211872</v>
      </c>
      <c r="I44" s="5"/>
      <c r="J44" s="5">
        <v>154411</v>
      </c>
    </row>
    <row r="45" spans="1:18" ht="19.5" customHeight="1">
      <c r="A45" s="3" t="s">
        <v>291</v>
      </c>
      <c r="B45" s="2"/>
      <c r="C45" s="1"/>
      <c r="D45" s="10">
        <v>2771</v>
      </c>
      <c r="E45" s="10"/>
      <c r="F45" s="10">
        <v>6357</v>
      </c>
      <c r="H45" s="10">
        <v>0</v>
      </c>
      <c r="I45" s="10"/>
      <c r="J45" s="10">
        <v>0</v>
      </c>
    </row>
    <row r="46" spans="1:18" ht="19.5" customHeight="1">
      <c r="A46" s="1" t="s">
        <v>47</v>
      </c>
      <c r="B46" s="3"/>
      <c r="D46" s="69">
        <f>SUM(D31,D35,D36:D45)</f>
        <v>7627252</v>
      </c>
      <c r="E46" s="9"/>
      <c r="F46" s="69">
        <f>SUM(F31,F35,F36:F45)</f>
        <v>7493225</v>
      </c>
      <c r="H46" s="69">
        <f>SUM(H35:H45)+H31</f>
        <v>316081</v>
      </c>
      <c r="I46" s="9"/>
      <c r="J46" s="69">
        <f>SUM(J35:J45)+J31</f>
        <v>265090</v>
      </c>
    </row>
    <row r="47" spans="1:18" ht="19.5" customHeight="1">
      <c r="A47" s="1" t="s">
        <v>264</v>
      </c>
      <c r="B47" s="114"/>
      <c r="D47" s="145">
        <f>D28-D46</f>
        <v>538291</v>
      </c>
      <c r="E47" s="1"/>
      <c r="F47" s="145">
        <f>F28-F46</f>
        <v>357822</v>
      </c>
      <c r="G47" s="1"/>
      <c r="H47" s="145">
        <f>H28-H46</f>
        <v>-59530</v>
      </c>
      <c r="I47" s="1"/>
      <c r="J47" s="145">
        <f>J28-J46</f>
        <v>213482</v>
      </c>
      <c r="K47" s="121"/>
      <c r="L47" s="128"/>
      <c r="M47" s="128"/>
      <c r="N47" s="128"/>
      <c r="O47" s="128"/>
      <c r="P47" s="128"/>
      <c r="Q47" s="128"/>
      <c r="R47" s="128"/>
    </row>
    <row r="48" spans="1:18" ht="19.5" customHeight="1">
      <c r="A48" s="3" t="s">
        <v>263</v>
      </c>
      <c r="B48" s="80"/>
      <c r="C48" s="1"/>
      <c r="D48" s="10">
        <v>91299</v>
      </c>
      <c r="E48" s="10"/>
      <c r="F48" s="10">
        <v>89662</v>
      </c>
      <c r="G48" s="1"/>
      <c r="H48" s="10">
        <v>-16934</v>
      </c>
      <c r="I48" s="10"/>
      <c r="J48" s="10">
        <v>20554</v>
      </c>
    </row>
    <row r="49" spans="1:10" ht="19.5" customHeight="1">
      <c r="A49" s="1" t="s">
        <v>265</v>
      </c>
      <c r="B49" s="3"/>
      <c r="C49" s="1"/>
      <c r="D49" s="69">
        <f>D47-D48</f>
        <v>446992</v>
      </c>
      <c r="E49" s="9"/>
      <c r="F49" s="69">
        <f>F47-F48</f>
        <v>268160</v>
      </c>
      <c r="G49" s="1"/>
      <c r="H49" s="69">
        <f>H47-H48</f>
        <v>-42596</v>
      </c>
      <c r="I49" s="9"/>
      <c r="J49" s="69">
        <f>J47-J48</f>
        <v>192928</v>
      </c>
    </row>
    <row r="50" spans="1:10" ht="9.6" customHeight="1">
      <c r="A50" s="11"/>
      <c r="B50" s="11"/>
      <c r="C50" s="1"/>
      <c r="D50" s="9"/>
      <c r="E50" s="9"/>
      <c r="F50" s="9"/>
      <c r="G50" s="1"/>
      <c r="H50" s="9"/>
      <c r="I50" s="9"/>
      <c r="J50" s="9"/>
    </row>
    <row r="51" spans="1:10" ht="19.5" hidden="1" customHeight="1">
      <c r="D51" s="113"/>
      <c r="F51" s="113"/>
      <c r="H51" s="113"/>
      <c r="I51" s="113"/>
      <c r="J51" s="113"/>
    </row>
    <row r="52" spans="1:10" ht="19.5" hidden="1" customHeight="1">
      <c r="A52" s="11"/>
      <c r="B52" s="11"/>
      <c r="C52" s="1"/>
      <c r="D52" s="9"/>
      <c r="E52" s="9"/>
      <c r="F52" s="9"/>
      <c r="G52" s="1"/>
      <c r="H52" s="9"/>
      <c r="I52" s="9"/>
      <c r="J52" s="9"/>
    </row>
    <row r="53" spans="1:10" ht="19.5" customHeight="1">
      <c r="A53" s="95" t="str">
        <f>A1</f>
        <v>Thai Group Holdings Public Company Limited and its Subsidiaries</v>
      </c>
      <c r="B53" s="17"/>
      <c r="C53" s="18"/>
      <c r="D53" s="18"/>
      <c r="E53" s="18"/>
      <c r="F53" s="18"/>
    </row>
    <row r="54" spans="1:10" ht="19.5" customHeight="1">
      <c r="A54" s="6" t="s">
        <v>114</v>
      </c>
      <c r="B54" s="6"/>
      <c r="C54" s="6"/>
      <c r="D54" s="6"/>
      <c r="E54" s="6"/>
      <c r="F54" s="6"/>
    </row>
    <row r="55" spans="1:10" ht="19.5" customHeight="1">
      <c r="A55" s="6"/>
      <c r="B55" s="6"/>
      <c r="C55" s="6"/>
      <c r="D55" s="6"/>
      <c r="E55" s="6"/>
      <c r="F55" s="6"/>
    </row>
    <row r="56" spans="1:10" ht="19.5" customHeight="1">
      <c r="A56" s="34"/>
      <c r="B56" s="34"/>
      <c r="C56" s="34"/>
      <c r="D56" s="156" t="s">
        <v>180</v>
      </c>
      <c r="E56" s="156"/>
      <c r="F56" s="156"/>
      <c r="G56" s="1"/>
      <c r="H56" s="156" t="s">
        <v>73</v>
      </c>
      <c r="I56" s="156"/>
      <c r="J56" s="156"/>
    </row>
    <row r="57" spans="1:10" ht="19.5" customHeight="1">
      <c r="A57" s="26"/>
      <c r="B57" s="2"/>
      <c r="D57" s="157" t="s">
        <v>257</v>
      </c>
      <c r="E57" s="157"/>
      <c r="F57" s="157"/>
      <c r="G57" s="1"/>
      <c r="H57" s="157" t="s">
        <v>257</v>
      </c>
      <c r="I57" s="157"/>
      <c r="J57" s="157"/>
    </row>
    <row r="58" spans="1:10" ht="19.5" customHeight="1">
      <c r="A58" s="26"/>
      <c r="B58" s="2"/>
      <c r="D58" s="158" t="s">
        <v>256</v>
      </c>
      <c r="E58" s="158"/>
      <c r="F58" s="158"/>
      <c r="H58" s="158" t="s">
        <v>256</v>
      </c>
      <c r="I58" s="158"/>
      <c r="J58" s="158"/>
    </row>
    <row r="59" spans="1:10" ht="19.5" customHeight="1">
      <c r="B59" s="2"/>
      <c r="D59" s="108" t="s">
        <v>279</v>
      </c>
      <c r="E59" s="108"/>
      <c r="F59" s="108" t="s">
        <v>223</v>
      </c>
      <c r="H59" s="108" t="s">
        <v>279</v>
      </c>
      <c r="I59" s="108"/>
      <c r="J59" s="108" t="s">
        <v>223</v>
      </c>
    </row>
    <row r="60" spans="1:10" ht="19.5" customHeight="1">
      <c r="B60" s="2"/>
      <c r="D60" s="155" t="s">
        <v>115</v>
      </c>
      <c r="E60" s="155"/>
      <c r="F60" s="155"/>
      <c r="G60" s="155"/>
      <c r="H60" s="155"/>
      <c r="I60" s="155"/>
      <c r="J60" s="155"/>
    </row>
    <row r="61" spans="1:10" ht="19.5" customHeight="1">
      <c r="A61" s="1" t="s">
        <v>51</v>
      </c>
      <c r="B61" s="3"/>
      <c r="D61" s="14"/>
      <c r="E61" s="25"/>
      <c r="F61" s="14"/>
      <c r="G61" s="25"/>
      <c r="H61" s="14"/>
      <c r="I61" s="25"/>
      <c r="J61" s="14"/>
    </row>
    <row r="62" spans="1:10" ht="19.5" customHeight="1">
      <c r="A62" s="44" t="s">
        <v>52</v>
      </c>
      <c r="B62" s="11"/>
      <c r="D62" s="23"/>
      <c r="E62" s="9"/>
      <c r="F62" s="23"/>
      <c r="G62" s="25"/>
      <c r="H62" s="23"/>
      <c r="I62" s="9"/>
      <c r="J62" s="23"/>
    </row>
    <row r="63" spans="1:10" ht="19.5" customHeight="1">
      <c r="A63" s="3" t="s">
        <v>196</v>
      </c>
      <c r="B63" s="11"/>
      <c r="D63" s="24">
        <v>126724</v>
      </c>
      <c r="E63" s="9"/>
      <c r="F63" s="24">
        <v>43680</v>
      </c>
      <c r="G63" s="25"/>
      <c r="H63" s="24">
        <v>0</v>
      </c>
      <c r="I63" s="9"/>
      <c r="J63" s="24">
        <v>0</v>
      </c>
    </row>
    <row r="64" spans="1:10" ht="19.5" customHeight="1">
      <c r="A64" s="3" t="s">
        <v>198</v>
      </c>
      <c r="B64" s="11"/>
      <c r="D64" s="23"/>
      <c r="E64" s="9"/>
      <c r="F64" s="23"/>
      <c r="G64" s="25"/>
      <c r="H64" s="23"/>
      <c r="I64" s="9"/>
      <c r="J64" s="23"/>
    </row>
    <row r="65" spans="1:10" ht="19.5" customHeight="1">
      <c r="A65" s="3" t="s">
        <v>248</v>
      </c>
      <c r="B65" s="11"/>
      <c r="D65" s="24">
        <v>-23199</v>
      </c>
      <c r="E65" s="9"/>
      <c r="F65" s="24">
        <v>161089</v>
      </c>
      <c r="G65" s="25"/>
      <c r="H65" s="24">
        <v>0</v>
      </c>
      <c r="I65" s="9"/>
      <c r="J65" s="24">
        <v>0</v>
      </c>
    </row>
    <row r="66" spans="1:10" ht="19.5" customHeight="1">
      <c r="A66" s="3" t="s">
        <v>268</v>
      </c>
      <c r="B66" s="11"/>
      <c r="D66" s="24">
        <v>-235694</v>
      </c>
      <c r="E66" s="9"/>
      <c r="F66" s="24">
        <v>-83134</v>
      </c>
      <c r="G66" s="25"/>
      <c r="H66" s="24">
        <v>0</v>
      </c>
      <c r="I66" s="9"/>
      <c r="J66" s="24">
        <v>0</v>
      </c>
    </row>
    <row r="67" spans="1:10" ht="19.5" customHeight="1">
      <c r="A67" s="3" t="s">
        <v>294</v>
      </c>
      <c r="B67" s="11"/>
      <c r="D67" s="23"/>
      <c r="E67" s="9"/>
      <c r="F67" s="23"/>
      <c r="G67" s="25"/>
      <c r="H67" s="23"/>
      <c r="I67" s="9"/>
      <c r="J67" s="23"/>
    </row>
    <row r="68" spans="1:10" ht="19.5" customHeight="1">
      <c r="A68" s="3" t="s">
        <v>247</v>
      </c>
      <c r="B68" s="11"/>
      <c r="D68" s="24">
        <v>-9207</v>
      </c>
      <c r="E68" s="9"/>
      <c r="F68" s="24">
        <v>3027</v>
      </c>
      <c r="G68" s="25"/>
      <c r="H68" s="24">
        <v>0</v>
      </c>
      <c r="I68" s="9"/>
      <c r="J68" s="24">
        <v>0</v>
      </c>
    </row>
    <row r="69" spans="1:10" ht="19.5" customHeight="1">
      <c r="A69" s="3" t="s">
        <v>127</v>
      </c>
      <c r="B69" s="11"/>
      <c r="D69" s="24"/>
      <c r="E69" s="9"/>
      <c r="F69" s="24"/>
      <c r="G69" s="25"/>
      <c r="H69" s="24"/>
      <c r="I69" s="9"/>
      <c r="J69" s="24"/>
    </row>
    <row r="70" spans="1:10" ht="19.5" customHeight="1">
      <c r="A70" s="3" t="s">
        <v>247</v>
      </c>
      <c r="B70" s="2"/>
      <c r="D70" s="24">
        <v>28275</v>
      </c>
      <c r="E70" s="9"/>
      <c r="F70" s="24">
        <v>-24932</v>
      </c>
      <c r="G70" s="25"/>
      <c r="H70" s="24">
        <v>0</v>
      </c>
      <c r="I70" s="104"/>
      <c r="J70" s="24">
        <v>0</v>
      </c>
    </row>
    <row r="71" spans="1:10" ht="19.5" customHeight="1">
      <c r="A71" s="11" t="s">
        <v>116</v>
      </c>
      <c r="B71" s="8"/>
      <c r="D71" s="69">
        <f>SUM(D63:D70)</f>
        <v>-113101</v>
      </c>
      <c r="E71" s="23"/>
      <c r="F71" s="69">
        <f>SUM(F63:F70)</f>
        <v>99730</v>
      </c>
      <c r="G71" s="25"/>
      <c r="H71" s="69">
        <f>SUM(H63:H70)</f>
        <v>0</v>
      </c>
      <c r="I71" s="103"/>
      <c r="J71" s="69">
        <f>SUM(J63:J70)</f>
        <v>0</v>
      </c>
    </row>
    <row r="72" spans="1:10" ht="18.45" customHeight="1">
      <c r="A72" s="8"/>
      <c r="B72" s="8"/>
      <c r="C72" s="23"/>
      <c r="D72" s="5"/>
      <c r="E72" s="23"/>
      <c r="F72" s="5"/>
      <c r="G72" s="25"/>
      <c r="H72" s="24"/>
      <c r="I72" s="23"/>
      <c r="J72" s="24"/>
    </row>
    <row r="73" spans="1:10" ht="19.5" customHeight="1">
      <c r="A73" s="37" t="s">
        <v>133</v>
      </c>
      <c r="B73" s="8"/>
      <c r="D73" s="5"/>
      <c r="E73" s="23"/>
      <c r="F73" s="5"/>
      <c r="G73" s="25"/>
      <c r="H73" s="24"/>
      <c r="I73" s="23"/>
      <c r="J73" s="24"/>
    </row>
    <row r="74" spans="1:10" ht="19.5" customHeight="1">
      <c r="A74" s="3" t="s">
        <v>238</v>
      </c>
      <c r="B74" s="8"/>
      <c r="D74" s="5"/>
      <c r="E74" s="23"/>
      <c r="F74" s="5"/>
      <c r="G74" s="25"/>
      <c r="H74" s="24"/>
      <c r="I74" s="23"/>
      <c r="J74" s="24"/>
    </row>
    <row r="75" spans="1:10" ht="19.5" customHeight="1">
      <c r="A75" s="3" t="s">
        <v>146</v>
      </c>
      <c r="B75" s="8"/>
      <c r="D75" s="5">
        <v>-1045689</v>
      </c>
      <c r="E75" s="23"/>
      <c r="F75" s="5">
        <v>-890090</v>
      </c>
      <c r="G75" s="25"/>
      <c r="H75" s="24">
        <v>0</v>
      </c>
      <c r="I75" s="23"/>
      <c r="J75" s="24">
        <v>0</v>
      </c>
    </row>
    <row r="76" spans="1:10" ht="19.5" customHeight="1">
      <c r="A76" s="3" t="s">
        <v>237</v>
      </c>
      <c r="B76" s="8"/>
      <c r="D76" s="5">
        <v>-6568</v>
      </c>
      <c r="E76" s="23"/>
      <c r="F76" s="5">
        <v>0</v>
      </c>
      <c r="G76" s="25"/>
      <c r="H76" s="5">
        <v>0</v>
      </c>
      <c r="I76" s="23"/>
      <c r="J76" s="5">
        <v>0</v>
      </c>
    </row>
    <row r="77" spans="1:10" ht="19.5" hidden="1" customHeight="1">
      <c r="A77" s="3" t="s">
        <v>236</v>
      </c>
      <c r="B77" s="8"/>
      <c r="D77" s="5"/>
      <c r="E77" s="23"/>
      <c r="F77" s="5">
        <v>0</v>
      </c>
      <c r="G77" s="25"/>
      <c r="H77" s="5">
        <v>0</v>
      </c>
      <c r="I77" s="23"/>
      <c r="J77" s="5">
        <v>0</v>
      </c>
    </row>
    <row r="78" spans="1:10" ht="19.5" customHeight="1">
      <c r="A78" s="3" t="s">
        <v>147</v>
      </c>
      <c r="B78" s="8"/>
      <c r="D78" s="5"/>
      <c r="E78" s="23"/>
      <c r="F78" s="5"/>
      <c r="G78" s="25"/>
      <c r="H78" s="5"/>
      <c r="I78" s="23"/>
      <c r="J78" s="5"/>
    </row>
    <row r="79" spans="1:10" ht="19.5" customHeight="1">
      <c r="A79" s="3" t="s">
        <v>247</v>
      </c>
      <c r="B79" s="8"/>
      <c r="D79" s="5">
        <v>210451</v>
      </c>
      <c r="E79" s="23"/>
      <c r="F79" s="5">
        <v>178018</v>
      </c>
      <c r="G79" s="25"/>
      <c r="H79" s="5">
        <v>0</v>
      </c>
      <c r="I79" s="23"/>
      <c r="J79" s="5">
        <v>0</v>
      </c>
    </row>
    <row r="80" spans="1:10" ht="19.5" customHeight="1">
      <c r="A80" s="11" t="s">
        <v>246</v>
      </c>
      <c r="B80" s="8"/>
      <c r="D80" s="69">
        <f>SUM(D74:D79)</f>
        <v>-841806</v>
      </c>
      <c r="E80" s="23"/>
      <c r="F80" s="69">
        <f>SUM(F74:F79)</f>
        <v>-712072</v>
      </c>
      <c r="G80" s="25"/>
      <c r="H80" s="69">
        <f>SUM(H74:H79)</f>
        <v>0</v>
      </c>
      <c r="I80" s="103"/>
      <c r="J80" s="69">
        <f>SUM(J74:J79)</f>
        <v>0</v>
      </c>
    </row>
    <row r="81" spans="1:10" ht="18.45" customHeight="1">
      <c r="A81" s="11"/>
      <c r="B81" s="8"/>
      <c r="D81" s="5"/>
      <c r="E81" s="23"/>
      <c r="F81" s="5"/>
      <c r="G81" s="25"/>
      <c r="H81" s="24"/>
      <c r="I81" s="23"/>
      <c r="J81" s="24"/>
    </row>
    <row r="82" spans="1:10" ht="19.5" customHeight="1">
      <c r="A82" s="11" t="s">
        <v>212</v>
      </c>
      <c r="B82" s="98"/>
      <c r="D82" s="63">
        <f>D71+D80</f>
        <v>-954907</v>
      </c>
      <c r="E82" s="16"/>
      <c r="F82" s="63">
        <f>F71+F80</f>
        <v>-612342</v>
      </c>
      <c r="G82" s="24"/>
      <c r="H82" s="63">
        <f>H71+H80</f>
        <v>0</v>
      </c>
      <c r="I82" s="24"/>
      <c r="J82" s="63">
        <f>J71+J80</f>
        <v>0</v>
      </c>
    </row>
    <row r="83" spans="1:10" ht="19.5" customHeight="1" thickBot="1">
      <c r="A83" s="11" t="s">
        <v>208</v>
      </c>
      <c r="B83" s="98"/>
      <c r="D83" s="48">
        <f>SUM(D82,D49)</f>
        <v>-507915</v>
      </c>
      <c r="E83" s="16"/>
      <c r="F83" s="48">
        <f>SUM(F82,F49)</f>
        <v>-344182</v>
      </c>
      <c r="G83" s="25"/>
      <c r="H83" s="48">
        <f>SUM(H82,H49)</f>
        <v>-42596</v>
      </c>
      <c r="I83" s="25"/>
      <c r="J83" s="48">
        <f>SUM(J82,J49)</f>
        <v>192928</v>
      </c>
    </row>
    <row r="84" spans="1:10" ht="18.45" customHeight="1" thickTop="1">
      <c r="A84" s="11"/>
      <c r="B84" s="98"/>
      <c r="D84" s="24"/>
      <c r="E84" s="16"/>
      <c r="F84" s="24"/>
      <c r="G84" s="25"/>
      <c r="H84" s="24"/>
      <c r="I84" s="25"/>
      <c r="J84" s="24"/>
    </row>
    <row r="85" spans="1:10" ht="19.5" customHeight="1">
      <c r="A85" s="83" t="s">
        <v>266</v>
      </c>
      <c r="B85" s="11"/>
      <c r="C85" s="1"/>
      <c r="D85" s="9"/>
      <c r="E85" s="9"/>
      <c r="F85" s="9"/>
      <c r="G85" s="1"/>
      <c r="H85" s="9"/>
      <c r="I85" s="9"/>
      <c r="J85" s="9"/>
    </row>
    <row r="86" spans="1:10" ht="19.5" customHeight="1">
      <c r="A86" s="81" t="s">
        <v>102</v>
      </c>
      <c r="B86" s="11"/>
      <c r="C86" s="1"/>
      <c r="D86" s="19">
        <v>433126</v>
      </c>
      <c r="E86" s="19"/>
      <c r="F86" s="19">
        <v>245325</v>
      </c>
      <c r="G86" s="19"/>
      <c r="H86" s="19">
        <f>H49</f>
        <v>-42596</v>
      </c>
      <c r="I86" s="19"/>
      <c r="J86" s="19">
        <f>J49</f>
        <v>192928</v>
      </c>
    </row>
    <row r="87" spans="1:10" ht="19.5" customHeight="1">
      <c r="A87" s="81" t="s">
        <v>50</v>
      </c>
      <c r="B87" s="11"/>
      <c r="C87" s="1"/>
      <c r="D87" s="19">
        <v>13866</v>
      </c>
      <c r="E87" s="84"/>
      <c r="F87" s="19">
        <v>22835</v>
      </c>
      <c r="G87" s="46"/>
      <c r="H87" s="5">
        <v>0</v>
      </c>
      <c r="I87" s="23"/>
      <c r="J87" s="5">
        <v>0</v>
      </c>
    </row>
    <row r="88" spans="1:10" ht="19.5" customHeight="1" thickBot="1">
      <c r="A88" s="11" t="s">
        <v>265</v>
      </c>
      <c r="B88" s="11"/>
      <c r="C88" s="1"/>
      <c r="D88" s="12">
        <f>SUM(D86:D87)</f>
        <v>446992</v>
      </c>
      <c r="E88" s="9"/>
      <c r="F88" s="12">
        <f>SUM(F86:F87)</f>
        <v>268160</v>
      </c>
      <c r="G88" s="1"/>
      <c r="H88" s="12">
        <f>SUM(H86:H87)</f>
        <v>-42596</v>
      </c>
      <c r="I88" s="9"/>
      <c r="J88" s="12">
        <f>SUM(J86:J87)</f>
        <v>192928</v>
      </c>
    </row>
    <row r="89" spans="1:10" ht="18.45" customHeight="1" thickTop="1">
      <c r="A89" s="11"/>
      <c r="B89" s="11"/>
      <c r="C89" s="1"/>
      <c r="D89" s="9"/>
      <c r="E89" s="9"/>
      <c r="F89" s="9"/>
      <c r="G89" s="1"/>
      <c r="H89" s="9"/>
      <c r="I89" s="9"/>
      <c r="J89" s="9"/>
    </row>
    <row r="90" spans="1:10" ht="19.5" customHeight="1">
      <c r="A90" s="85" t="s">
        <v>213</v>
      </c>
      <c r="B90" s="98"/>
      <c r="D90" s="24"/>
      <c r="E90" s="16"/>
      <c r="F90" s="24"/>
      <c r="G90" s="25"/>
      <c r="H90" s="24"/>
      <c r="I90" s="25"/>
      <c r="J90" s="24"/>
    </row>
    <row r="91" spans="1:10" ht="19.5" customHeight="1">
      <c r="A91" s="86" t="s">
        <v>103</v>
      </c>
      <c r="B91" s="98"/>
      <c r="D91" s="24">
        <v>-496600</v>
      </c>
      <c r="E91" s="16"/>
      <c r="F91" s="24">
        <v>-366012</v>
      </c>
      <c r="G91" s="25"/>
      <c r="H91" s="19">
        <f>H83</f>
        <v>-42596</v>
      </c>
      <c r="I91" s="25"/>
      <c r="J91" s="19">
        <f>J83</f>
        <v>192928</v>
      </c>
    </row>
    <row r="92" spans="1:10" ht="19.5" customHeight="1">
      <c r="A92" s="86" t="s">
        <v>53</v>
      </c>
      <c r="B92" s="98"/>
      <c r="D92" s="25">
        <v>-11315</v>
      </c>
      <c r="E92" s="16"/>
      <c r="F92" s="25">
        <v>21830</v>
      </c>
      <c r="G92" s="25"/>
      <c r="H92" s="5">
        <v>0</v>
      </c>
      <c r="I92" s="23"/>
      <c r="J92" s="5">
        <v>0</v>
      </c>
    </row>
    <row r="93" spans="1:10" ht="19.5" customHeight="1" thickBot="1">
      <c r="A93" s="85" t="s">
        <v>208</v>
      </c>
      <c r="B93" s="98"/>
      <c r="D93" s="68">
        <f>SUM(D91:D92)</f>
        <v>-507915</v>
      </c>
      <c r="E93" s="16"/>
      <c r="F93" s="68">
        <f>SUM(F91:F92)</f>
        <v>-344182</v>
      </c>
      <c r="G93" s="25"/>
      <c r="H93" s="68">
        <f>SUM(H91:H92)</f>
        <v>-42596</v>
      </c>
      <c r="I93" s="25"/>
      <c r="J93" s="68">
        <f>SUM(J91:J92)</f>
        <v>192928</v>
      </c>
    </row>
    <row r="94" spans="1:10" ht="18.45" customHeight="1" thickTop="1">
      <c r="A94" s="47"/>
      <c r="B94" s="87"/>
      <c r="D94" s="49"/>
      <c r="F94" s="49"/>
      <c r="H94" s="49"/>
      <c r="J94" s="49"/>
    </row>
    <row r="95" spans="1:10" ht="19.5" customHeight="1" thickBot="1">
      <c r="A95" s="47" t="s">
        <v>299</v>
      </c>
      <c r="B95" s="2"/>
      <c r="D95" s="100">
        <f>+D86/752098</f>
        <v>0.57589037598823556</v>
      </c>
      <c r="E95" s="97"/>
      <c r="F95" s="100">
        <f>+F86/752098</f>
        <v>0.32618754470826938</v>
      </c>
      <c r="G95" s="97"/>
      <c r="H95" s="100">
        <f>H86/752098</f>
        <v>-5.6636236235171479E-2</v>
      </c>
      <c r="I95" s="97"/>
      <c r="J95" s="100">
        <f>J86/752098</f>
        <v>0.25651976205228572</v>
      </c>
    </row>
    <row r="96" spans="1:10" ht="19.5" customHeight="1" thickTop="1"/>
  </sheetData>
  <mergeCells count="14">
    <mergeCell ref="D4:F4"/>
    <mergeCell ref="H4:J4"/>
    <mergeCell ref="D5:F5"/>
    <mergeCell ref="H5:J5"/>
    <mergeCell ref="D6:F6"/>
    <mergeCell ref="H6:J6"/>
    <mergeCell ref="D60:J60"/>
    <mergeCell ref="D8:J8"/>
    <mergeCell ref="D56:F56"/>
    <mergeCell ref="H56:J56"/>
    <mergeCell ref="D57:F57"/>
    <mergeCell ref="H57:J57"/>
    <mergeCell ref="D58:F58"/>
    <mergeCell ref="H58:J58"/>
  </mergeCells>
  <pageMargins left="0.7" right="0.7" top="0.48" bottom="0.5" header="0.5" footer="0.5"/>
  <pageSetup paperSize="9" scale="70" firstPageNumber="6" orientation="portrait" useFirstPageNumber="1" r:id="rId1"/>
  <headerFooter alignWithMargins="0">
    <oddFooter>&amp;L&amp;"Times New Roman,Regular"&amp;11The accompanying notes form an integral part of the interim financial statements.&amp;10
&amp;C&amp;"Times New Roman,Regular"&amp;11&amp;P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03283-ADB6-4585-AAE3-2EBC6902F2BC}">
  <sheetPr>
    <tabColor rgb="FF92D050"/>
  </sheetPr>
  <dimension ref="A1:AE34"/>
  <sheetViews>
    <sheetView view="pageBreakPreview" topLeftCell="A17" zoomScale="54" zoomScaleNormal="48" zoomScaleSheetLayoutView="54" workbookViewId="0">
      <selection activeCell="A104" sqref="A104"/>
    </sheetView>
  </sheetViews>
  <sheetFormatPr defaultColWidth="9.125" defaultRowHeight="19.5" customHeight="1"/>
  <cols>
    <col min="1" max="1" width="40.75" style="3" customWidth="1"/>
    <col min="2" max="2" width="11.375" style="3" customWidth="1"/>
    <col min="3" max="3" width="14.75" style="3" customWidth="1"/>
    <col min="4" max="4" width="1.375" style="3" customWidth="1"/>
    <col min="5" max="5" width="16.375" style="3" customWidth="1"/>
    <col min="6" max="6" width="1.25" style="3" customWidth="1"/>
    <col min="7" max="7" width="11" style="3" customWidth="1"/>
    <col min="8" max="8" width="1.625" style="3" customWidth="1"/>
    <col min="9" max="9" width="11" style="3" customWidth="1"/>
    <col min="10" max="10" width="1.25" style="3" customWidth="1"/>
    <col min="11" max="11" width="16.375" style="3" customWidth="1"/>
    <col min="12" max="12" width="1.25" style="3" customWidth="1"/>
    <col min="13" max="13" width="13.75" style="3" customWidth="1"/>
    <col min="14" max="14" width="1.25" style="3" customWidth="1"/>
    <col min="15" max="15" width="18.375" style="3" customWidth="1"/>
    <col min="16" max="16" width="1.25" style="3" customWidth="1"/>
    <col min="17" max="17" width="19.875" style="3" customWidth="1"/>
    <col min="18" max="18" width="1.25" style="3" customWidth="1"/>
    <col min="19" max="19" width="23.875" style="3" customWidth="1"/>
    <col min="20" max="20" width="1.25" style="3" customWidth="1"/>
    <col min="21" max="21" width="21" style="3" customWidth="1"/>
    <col min="22" max="22" width="1.125" style="3" customWidth="1"/>
    <col min="23" max="23" width="19.25" style="3" customWidth="1"/>
    <col min="24" max="24" width="1.25" style="3" customWidth="1"/>
    <col min="25" max="25" width="14.75" style="3" customWidth="1"/>
    <col min="26" max="26" width="1.25" style="3" customWidth="1"/>
    <col min="27" max="27" width="14.75" style="3" customWidth="1"/>
    <col min="28" max="28" width="1.25" style="3" customWidth="1"/>
    <col min="29" max="29" width="13.75" style="3" customWidth="1"/>
    <col min="30" max="30" width="1.25" style="3" customWidth="1"/>
    <col min="31" max="31" width="13.75" style="3" customWidth="1"/>
    <col min="32" max="16384" width="9.125" style="3"/>
  </cols>
  <sheetData>
    <row r="1" spans="1:31" s="152" customFormat="1" ht="21.45" customHeight="1">
      <c r="A1" s="95" t="s">
        <v>131</v>
      </c>
      <c r="B1" s="95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1"/>
      <c r="AD1" s="150"/>
      <c r="AE1" s="150"/>
    </row>
    <row r="2" spans="1:31" ht="21.45" customHeight="1">
      <c r="A2" s="89" t="s">
        <v>117</v>
      </c>
      <c r="B2" s="89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19"/>
      <c r="AD2" s="88"/>
      <c r="AE2" s="88"/>
    </row>
    <row r="3" spans="1:31" ht="21.45" customHeight="1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88"/>
      <c r="N3" s="88"/>
      <c r="O3" s="88"/>
      <c r="P3" s="88"/>
      <c r="Q3" s="88"/>
      <c r="R3" s="88"/>
      <c r="S3" s="79"/>
      <c r="T3" s="88"/>
      <c r="U3" s="79"/>
      <c r="V3" s="79"/>
      <c r="W3" s="79"/>
      <c r="X3" s="88"/>
      <c r="Y3" s="88"/>
      <c r="Z3" s="88"/>
      <c r="AA3" s="88"/>
      <c r="AB3" s="88"/>
      <c r="AC3" s="88"/>
      <c r="AD3" s="88"/>
      <c r="AE3" s="88"/>
    </row>
    <row r="4" spans="1:31" ht="21.45" customHeight="1">
      <c r="A4" s="88"/>
      <c r="B4" s="88"/>
      <c r="C4" s="160" t="s">
        <v>177</v>
      </c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02"/>
      <c r="AA4" s="102"/>
      <c r="AB4" s="102"/>
      <c r="AC4" s="102"/>
      <c r="AD4" s="102"/>
      <c r="AE4" s="102"/>
    </row>
    <row r="5" spans="1:31" ht="21.45" customHeight="1">
      <c r="A5" s="88"/>
      <c r="B5" s="88"/>
      <c r="C5" s="88"/>
      <c r="D5" s="88"/>
      <c r="E5" s="88"/>
      <c r="F5" s="90"/>
      <c r="G5" s="161" t="s">
        <v>54</v>
      </c>
      <c r="H5" s="161"/>
      <c r="I5" s="161"/>
      <c r="J5" s="161"/>
      <c r="K5" s="161"/>
      <c r="L5" s="88"/>
      <c r="M5" s="161" t="s">
        <v>28</v>
      </c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91"/>
      <c r="AA5" s="91"/>
      <c r="AB5" s="88"/>
      <c r="AC5" s="20"/>
      <c r="AD5" s="91"/>
      <c r="AE5" s="88"/>
    </row>
    <row r="6" spans="1:31" ht="21.45" customHeight="1">
      <c r="A6" s="88"/>
      <c r="B6" s="88"/>
      <c r="C6" s="88"/>
      <c r="D6" s="88"/>
      <c r="E6" s="88"/>
      <c r="F6" s="90"/>
      <c r="G6" s="90"/>
      <c r="H6" s="90"/>
      <c r="I6" s="90"/>
      <c r="J6" s="90"/>
      <c r="K6" s="90"/>
      <c r="L6" s="88"/>
      <c r="M6"/>
      <c r="N6"/>
      <c r="O6" s="26" t="s">
        <v>159</v>
      </c>
      <c r="P6"/>
      <c r="Q6"/>
      <c r="R6" s="90"/>
      <c r="S6"/>
      <c r="T6" s="90"/>
      <c r="U6" s="90"/>
      <c r="V6" s="90"/>
      <c r="W6" s="90"/>
      <c r="X6" s="90"/>
      <c r="Y6" s="90"/>
      <c r="Z6" s="91"/>
      <c r="AA6" s="91"/>
      <c r="AB6" s="88"/>
      <c r="AC6" s="20"/>
      <c r="AD6" s="91"/>
      <c r="AE6" s="88"/>
    </row>
    <row r="7" spans="1:31" ht="21.45" customHeight="1">
      <c r="A7" s="88"/>
      <c r="B7" s="88"/>
      <c r="C7" s="88"/>
      <c r="D7" s="88"/>
      <c r="E7" s="88"/>
      <c r="F7" s="90"/>
      <c r="G7" s="90"/>
      <c r="H7" s="90"/>
      <c r="I7" s="90"/>
      <c r="J7" s="90"/>
      <c r="K7" s="90"/>
      <c r="L7" s="88"/>
      <c r="M7"/>
      <c r="N7"/>
      <c r="O7" s="26" t="s">
        <v>160</v>
      </c>
      <c r="P7"/>
      <c r="Q7" s="26"/>
      <c r="R7" s="90"/>
      <c r="S7"/>
      <c r="T7" s="90"/>
      <c r="U7" s="90"/>
      <c r="V7" s="90"/>
      <c r="W7" s="90"/>
      <c r="X7" s="90"/>
      <c r="Y7" s="90"/>
      <c r="Z7" s="91"/>
      <c r="AA7" s="91"/>
      <c r="AB7" s="88"/>
      <c r="AC7" s="20"/>
      <c r="AD7" s="91"/>
      <c r="AE7" s="88"/>
    </row>
    <row r="8" spans="1:31" ht="21.45" customHeight="1">
      <c r="A8" s="88"/>
      <c r="B8" s="88"/>
      <c r="C8" s="88"/>
      <c r="D8" s="88"/>
      <c r="E8" s="88"/>
      <c r="F8" s="90"/>
      <c r="G8" s="90"/>
      <c r="H8" s="90"/>
      <c r="I8" s="90"/>
      <c r="J8" s="90"/>
      <c r="K8" s="90"/>
      <c r="L8" s="88"/>
      <c r="M8" s="110"/>
      <c r="N8" s="109"/>
      <c r="O8" s="26" t="s">
        <v>161</v>
      </c>
      <c r="P8" s="109"/>
      <c r="Q8" s="112"/>
      <c r="R8" s="90"/>
      <c r="S8" s="109"/>
      <c r="T8" s="90"/>
      <c r="U8" s="90"/>
      <c r="V8" s="90"/>
      <c r="W8" s="90"/>
      <c r="X8" s="90"/>
      <c r="Y8" s="90"/>
      <c r="Z8" s="91"/>
      <c r="AA8" s="91"/>
      <c r="AB8" s="88"/>
      <c r="AC8" s="20"/>
      <c r="AD8" s="91"/>
      <c r="AE8" s="88"/>
    </row>
    <row r="9" spans="1:31" ht="21.45" customHeight="1">
      <c r="A9" s="88"/>
      <c r="B9" s="88"/>
      <c r="C9" s="88"/>
      <c r="D9" s="88"/>
      <c r="E9" s="88"/>
      <c r="F9" s="90"/>
      <c r="G9" s="90"/>
      <c r="H9" s="90"/>
      <c r="I9" s="90"/>
      <c r="J9" s="90"/>
      <c r="K9" s="90"/>
      <c r="L9" s="88"/>
      <c r="M9" s="26"/>
      <c r="N9" s="109"/>
      <c r="O9" s="26" t="s">
        <v>162</v>
      </c>
      <c r="P9" s="109"/>
      <c r="Q9" s="90" t="s">
        <v>197</v>
      </c>
      <c r="R9" s="90"/>
      <c r="S9" s="26" t="s">
        <v>153</v>
      </c>
      <c r="T9" s="90"/>
      <c r="U9" s="90"/>
      <c r="V9" s="90"/>
      <c r="W9" s="90"/>
      <c r="X9" s="90"/>
      <c r="Y9" s="90"/>
      <c r="Z9" s="91"/>
      <c r="AA9" s="91"/>
      <c r="AB9" s="88"/>
      <c r="AC9" s="20"/>
      <c r="AD9" s="91"/>
      <c r="AE9" s="88"/>
    </row>
    <row r="10" spans="1:31" ht="21.45" customHeight="1">
      <c r="A10" s="88"/>
      <c r="B10" s="88"/>
      <c r="C10" s="88"/>
      <c r="D10" s="88"/>
      <c r="E10" s="88"/>
      <c r="F10" s="90"/>
      <c r="G10" s="90"/>
      <c r="H10" s="90"/>
      <c r="I10" s="90"/>
      <c r="J10" s="90"/>
      <c r="K10" s="90"/>
      <c r="L10" s="88"/>
      <c r="N10" s="109"/>
      <c r="O10" s="26" t="s">
        <v>163</v>
      </c>
      <c r="P10" s="109"/>
      <c r="Q10" s="90" t="s">
        <v>171</v>
      </c>
      <c r="R10" s="88"/>
      <c r="S10" s="26" t="s">
        <v>154</v>
      </c>
      <c r="T10" s="88"/>
      <c r="U10" s="90"/>
      <c r="V10" s="90"/>
      <c r="W10" s="90"/>
      <c r="X10" s="90"/>
      <c r="Y10" s="90"/>
      <c r="Z10" s="92"/>
      <c r="AA10" s="90" t="s">
        <v>64</v>
      </c>
      <c r="AB10" s="91"/>
      <c r="AD10" s="88"/>
      <c r="AE10" s="20"/>
    </row>
    <row r="11" spans="1:31" ht="21.45" customHeight="1">
      <c r="A11" s="88"/>
      <c r="B11" s="88"/>
      <c r="C11" s="90" t="s">
        <v>55</v>
      </c>
      <c r="D11" s="90"/>
      <c r="E11" s="90" t="s">
        <v>134</v>
      </c>
      <c r="F11" s="90"/>
      <c r="G11" s="90"/>
      <c r="H11" s="90"/>
      <c r="I11" s="90"/>
      <c r="J11" s="88"/>
      <c r="K11" s="88"/>
      <c r="L11" s="90"/>
      <c r="M11" s="110" t="s">
        <v>148</v>
      </c>
      <c r="N11" s="26"/>
      <c r="O11" s="26" t="s">
        <v>164</v>
      </c>
      <c r="P11" s="26"/>
      <c r="Q11" s="90" t="s">
        <v>172</v>
      </c>
      <c r="R11" s="88"/>
      <c r="S11" s="26" t="s">
        <v>167</v>
      </c>
      <c r="T11" s="88"/>
      <c r="U11" s="90" t="s">
        <v>139</v>
      </c>
      <c r="V11" s="90"/>
      <c r="W11" s="90" t="s">
        <v>175</v>
      </c>
      <c r="X11" s="90"/>
      <c r="Y11" s="90" t="s">
        <v>61</v>
      </c>
      <c r="Z11" s="88"/>
      <c r="AA11" s="90" t="s">
        <v>65</v>
      </c>
      <c r="AB11" s="90"/>
      <c r="AC11" s="90" t="s">
        <v>68</v>
      </c>
      <c r="AD11" s="90"/>
      <c r="AE11" s="19"/>
    </row>
    <row r="12" spans="1:31" ht="21.45" customHeight="1">
      <c r="A12" s="88"/>
      <c r="B12" s="88"/>
      <c r="C12" s="90" t="s">
        <v>56</v>
      </c>
      <c r="D12" s="90"/>
      <c r="E12" s="90" t="s">
        <v>136</v>
      </c>
      <c r="F12" s="90"/>
      <c r="G12" s="90" t="s">
        <v>58</v>
      </c>
      <c r="H12" s="90"/>
      <c r="I12" s="90" t="s">
        <v>121</v>
      </c>
      <c r="J12" s="90"/>
      <c r="K12" s="90"/>
      <c r="L12" s="90"/>
      <c r="M12" s="26" t="s">
        <v>169</v>
      </c>
      <c r="N12" s="26"/>
      <c r="O12" s="26" t="s">
        <v>165</v>
      </c>
      <c r="P12" s="26"/>
      <c r="Q12" s="90" t="s">
        <v>173</v>
      </c>
      <c r="R12" s="88"/>
      <c r="S12" s="26" t="s">
        <v>168</v>
      </c>
      <c r="T12" s="88"/>
      <c r="U12" s="90" t="s">
        <v>94</v>
      </c>
      <c r="V12" s="90"/>
      <c r="W12" s="90" t="s">
        <v>176</v>
      </c>
      <c r="X12" s="90"/>
      <c r="Y12" s="90" t="s">
        <v>62</v>
      </c>
      <c r="Z12" s="88"/>
      <c r="AA12" s="90" t="s">
        <v>66</v>
      </c>
      <c r="AB12" s="90"/>
      <c r="AC12" s="90" t="s">
        <v>69</v>
      </c>
      <c r="AD12" s="90"/>
      <c r="AE12" s="21" t="s">
        <v>71</v>
      </c>
    </row>
    <row r="13" spans="1:31" ht="21.45" customHeight="1">
      <c r="A13" s="88"/>
      <c r="B13" s="2"/>
      <c r="C13" s="90" t="s">
        <v>57</v>
      </c>
      <c r="D13" s="90"/>
      <c r="E13" s="90" t="s">
        <v>137</v>
      </c>
      <c r="F13" s="90"/>
      <c r="G13" s="90" t="s">
        <v>59</v>
      </c>
      <c r="H13" s="90"/>
      <c r="I13" s="90" t="s">
        <v>122</v>
      </c>
      <c r="J13" s="90"/>
      <c r="K13" s="90" t="s">
        <v>60</v>
      </c>
      <c r="L13" s="90"/>
      <c r="M13" s="26" t="s">
        <v>149</v>
      </c>
      <c r="N13" s="26"/>
      <c r="O13" s="26" t="s">
        <v>166</v>
      </c>
      <c r="P13" s="26"/>
      <c r="Q13" s="90" t="s">
        <v>174</v>
      </c>
      <c r="R13" s="88"/>
      <c r="S13" s="26" t="s">
        <v>155</v>
      </c>
      <c r="T13" s="88"/>
      <c r="U13" s="90" t="s">
        <v>93</v>
      </c>
      <c r="V13" s="90"/>
      <c r="W13" s="90" t="s">
        <v>166</v>
      </c>
      <c r="X13" s="90"/>
      <c r="Y13" s="90" t="s">
        <v>63</v>
      </c>
      <c r="Z13" s="88"/>
      <c r="AA13" s="90" t="s">
        <v>67</v>
      </c>
      <c r="AB13" s="90"/>
      <c r="AC13" s="90" t="s">
        <v>70</v>
      </c>
      <c r="AD13" s="90"/>
      <c r="AE13" s="21" t="s">
        <v>72</v>
      </c>
    </row>
    <row r="14" spans="1:31" ht="21.45" customHeight="1">
      <c r="A14" s="88"/>
      <c r="B14" s="92"/>
      <c r="C14" s="159" t="s">
        <v>115</v>
      </c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</row>
    <row r="15" spans="1:31" ht="21.45" customHeight="1">
      <c r="A15" s="76" t="s">
        <v>258</v>
      </c>
      <c r="B15" s="93"/>
      <c r="C15" s="72"/>
      <c r="D15" s="72"/>
      <c r="E15" s="72"/>
      <c r="F15" s="72"/>
      <c r="G15" s="72"/>
      <c r="H15" s="72"/>
      <c r="I15" s="72"/>
      <c r="J15" s="72"/>
      <c r="K15" s="72"/>
      <c r="L15" s="73"/>
      <c r="M15" s="72"/>
      <c r="N15" s="72"/>
      <c r="O15" s="72"/>
      <c r="P15" s="72"/>
      <c r="Q15" s="72"/>
      <c r="R15" s="73"/>
      <c r="S15" s="73"/>
      <c r="T15" s="73"/>
      <c r="U15" s="72"/>
      <c r="V15" s="72"/>
      <c r="W15" s="72"/>
      <c r="X15" s="73"/>
      <c r="Y15" s="72"/>
      <c r="Z15" s="73"/>
      <c r="AA15" s="72"/>
      <c r="AB15" s="73"/>
      <c r="AC15" s="72"/>
      <c r="AD15" s="73"/>
      <c r="AE15" s="25"/>
    </row>
    <row r="16" spans="1:31" ht="21.45" customHeight="1">
      <c r="A16" s="76" t="s">
        <v>224</v>
      </c>
      <c r="B16" s="93"/>
      <c r="C16" s="22">
        <v>7520978</v>
      </c>
      <c r="D16" s="22"/>
      <c r="E16" s="22">
        <v>18224269</v>
      </c>
      <c r="F16" s="22"/>
      <c r="G16" s="22">
        <v>308461</v>
      </c>
      <c r="H16" s="22"/>
      <c r="I16" s="22">
        <v>7715</v>
      </c>
      <c r="J16" s="22"/>
      <c r="K16" s="22">
        <v>6873364</v>
      </c>
      <c r="L16" s="23"/>
      <c r="M16" s="22">
        <v>24176</v>
      </c>
      <c r="N16" s="22"/>
      <c r="O16" s="22">
        <v>-1222129</v>
      </c>
      <c r="P16" s="22"/>
      <c r="Q16" s="22">
        <v>33450</v>
      </c>
      <c r="R16" s="23"/>
      <c r="S16" s="23">
        <v>-263879</v>
      </c>
      <c r="T16" s="23"/>
      <c r="U16" s="22">
        <v>-22660706</v>
      </c>
      <c r="V16" s="22"/>
      <c r="W16" s="22">
        <v>529851</v>
      </c>
      <c r="X16" s="23"/>
      <c r="Y16" s="22">
        <f>SUM(M16:W16)</f>
        <v>-23559237</v>
      </c>
      <c r="Z16" s="23"/>
      <c r="AA16" s="22">
        <f>SUM(Y16,C16:K16)</f>
        <v>9375550</v>
      </c>
      <c r="AB16" s="23"/>
      <c r="AC16" s="22">
        <v>244726</v>
      </c>
      <c r="AD16" s="23"/>
      <c r="AE16" s="22">
        <f>SUM(AA16:AC16)</f>
        <v>9620276</v>
      </c>
    </row>
    <row r="17" spans="1:31" ht="19.5" customHeight="1">
      <c r="A17" s="76"/>
      <c r="B17" s="93"/>
      <c r="C17" s="22"/>
      <c r="D17" s="22"/>
      <c r="E17" s="22"/>
      <c r="F17" s="22"/>
      <c r="G17" s="22"/>
      <c r="H17" s="22"/>
      <c r="I17" s="22"/>
      <c r="J17" s="22"/>
      <c r="K17" s="22"/>
      <c r="L17" s="23"/>
      <c r="M17" s="22"/>
      <c r="N17" s="22"/>
      <c r="O17" s="22"/>
      <c r="P17" s="22"/>
      <c r="Q17" s="22"/>
      <c r="R17" s="22"/>
      <c r="S17" s="23"/>
      <c r="T17" s="22"/>
      <c r="U17" s="22"/>
      <c r="V17" s="22"/>
      <c r="W17" s="22"/>
      <c r="X17" s="23"/>
      <c r="Y17" s="22"/>
      <c r="Z17" s="23"/>
      <c r="AA17" s="23"/>
      <c r="AB17" s="23"/>
      <c r="AC17" s="22"/>
      <c r="AD17" s="25"/>
      <c r="AE17" s="23"/>
    </row>
    <row r="18" spans="1:31" ht="19.5" hidden="1" customHeight="1">
      <c r="A18" s="76" t="s">
        <v>138</v>
      </c>
      <c r="B18" s="9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</row>
    <row r="19" spans="1:31" ht="19.5" hidden="1" customHeight="1">
      <c r="A19" s="142" t="s">
        <v>201</v>
      </c>
      <c r="B19" s="101"/>
      <c r="C19" s="25"/>
      <c r="D19" s="25"/>
      <c r="E19" s="25"/>
      <c r="F19" s="25"/>
      <c r="G19" s="25"/>
      <c r="H19" s="25"/>
      <c r="I19" s="25"/>
      <c r="J19" s="25"/>
      <c r="K19" s="25"/>
      <c r="L19" s="24"/>
      <c r="M19" s="24"/>
      <c r="N19" s="24"/>
      <c r="O19" s="24"/>
      <c r="P19" s="24"/>
      <c r="Q19" s="24"/>
      <c r="R19" s="24"/>
      <c r="S19" s="25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</row>
    <row r="20" spans="1:31" ht="19.5" hidden="1" customHeight="1">
      <c r="A20" s="143" t="s">
        <v>202</v>
      </c>
      <c r="B20" s="132"/>
      <c r="C20" s="105"/>
      <c r="D20" s="24"/>
      <c r="E20" s="105"/>
      <c r="F20" s="25"/>
      <c r="G20" s="105"/>
      <c r="H20" s="25"/>
      <c r="I20" s="105"/>
      <c r="J20" s="25"/>
      <c r="K20" s="105"/>
      <c r="L20" s="24"/>
      <c r="M20" s="105"/>
      <c r="N20" s="24"/>
      <c r="O20" s="105"/>
      <c r="P20" s="24"/>
      <c r="Q20" s="105"/>
      <c r="R20" s="24"/>
      <c r="S20" s="105"/>
      <c r="T20" s="24"/>
      <c r="U20" s="105"/>
      <c r="V20" s="24"/>
      <c r="W20" s="105"/>
      <c r="X20" s="24"/>
      <c r="Y20" s="105">
        <f>SUM(M20:W20)</f>
        <v>0</v>
      </c>
      <c r="Z20" s="24"/>
      <c r="AA20" s="105">
        <f>SUM(Y20,C20:K20)</f>
        <v>0</v>
      </c>
      <c r="AB20" s="24"/>
      <c r="AC20" s="105"/>
      <c r="AD20" s="24"/>
      <c r="AE20" s="105">
        <f>SUM(AA20:AC20)</f>
        <v>0</v>
      </c>
    </row>
    <row r="21" spans="1:31" s="1" customFormat="1" ht="19.5" hidden="1" customHeight="1">
      <c r="A21" s="142" t="s">
        <v>203</v>
      </c>
      <c r="B21" s="101"/>
      <c r="C21" s="106">
        <f>+C20</f>
        <v>0</v>
      </c>
      <c r="D21" s="23"/>
      <c r="E21" s="106">
        <f>+E20</f>
        <v>0</v>
      </c>
      <c r="F21" s="22"/>
      <c r="G21" s="106">
        <f>+G20</f>
        <v>0</v>
      </c>
      <c r="H21" s="22"/>
      <c r="I21" s="106">
        <f>+I20</f>
        <v>0</v>
      </c>
      <c r="J21" s="22"/>
      <c r="K21" s="106">
        <f>+K20</f>
        <v>0</v>
      </c>
      <c r="L21" s="23"/>
      <c r="M21" s="106">
        <f>+M20</f>
        <v>0</v>
      </c>
      <c r="N21" s="23"/>
      <c r="O21" s="106">
        <f>+O20</f>
        <v>0</v>
      </c>
      <c r="P21" s="23"/>
      <c r="Q21" s="106">
        <f>+Q20</f>
        <v>0</v>
      </c>
      <c r="R21" s="23"/>
      <c r="S21" s="106">
        <f>+S20</f>
        <v>0</v>
      </c>
      <c r="T21" s="23"/>
      <c r="U21" s="106">
        <f>+U20</f>
        <v>0</v>
      </c>
      <c r="V21" s="23"/>
      <c r="W21" s="64">
        <f>+W20</f>
        <v>0</v>
      </c>
      <c r="X21" s="23"/>
      <c r="Y21" s="106">
        <f>+Y20</f>
        <v>0</v>
      </c>
      <c r="Z21" s="23"/>
      <c r="AA21" s="106">
        <f>+AA20</f>
        <v>0</v>
      </c>
      <c r="AB21" s="23"/>
      <c r="AC21" s="106">
        <f>+AC20</f>
        <v>0</v>
      </c>
      <c r="AD21" s="23"/>
      <c r="AE21" s="106">
        <f>+AE20</f>
        <v>0</v>
      </c>
    </row>
    <row r="22" spans="1:31" ht="19.5" hidden="1" customHeight="1">
      <c r="A22" s="76"/>
      <c r="B22" s="93"/>
      <c r="C22" s="22"/>
      <c r="D22" s="22"/>
      <c r="E22" s="22"/>
      <c r="F22" s="22"/>
      <c r="G22" s="22"/>
      <c r="H22" s="22"/>
      <c r="I22" s="22"/>
      <c r="J22" s="22"/>
      <c r="K22" s="22"/>
      <c r="L22" s="23"/>
      <c r="M22" s="22"/>
      <c r="N22" s="23"/>
      <c r="O22" s="22"/>
      <c r="P22" s="23"/>
      <c r="Q22" s="22"/>
      <c r="R22" s="22"/>
      <c r="S22" s="23"/>
      <c r="T22" s="22"/>
      <c r="U22" s="22"/>
      <c r="V22" s="22"/>
      <c r="W22" s="22"/>
      <c r="X22" s="23"/>
      <c r="Y22" s="22"/>
      <c r="Z22" s="23"/>
      <c r="AA22" s="23"/>
      <c r="AB22" s="23"/>
      <c r="AC22" s="22"/>
      <c r="AD22" s="25"/>
      <c r="AE22" s="23"/>
    </row>
    <row r="23" spans="1:31" ht="19.5" hidden="1" customHeight="1">
      <c r="A23" s="144" t="s">
        <v>204</v>
      </c>
      <c r="B23" s="93"/>
      <c r="C23" s="106">
        <f>C21</f>
        <v>0</v>
      </c>
      <c r="D23" s="23"/>
      <c r="E23" s="106">
        <f>E21</f>
        <v>0</v>
      </c>
      <c r="F23" s="23"/>
      <c r="G23" s="106">
        <f>G21</f>
        <v>0</v>
      </c>
      <c r="H23" s="22"/>
      <c r="I23" s="106"/>
      <c r="J23" s="22"/>
      <c r="K23" s="106">
        <f>K21</f>
        <v>0</v>
      </c>
      <c r="L23" s="23"/>
      <c r="M23" s="106">
        <f>M21</f>
        <v>0</v>
      </c>
      <c r="N23" s="23"/>
      <c r="O23" s="106">
        <f>O21</f>
        <v>0</v>
      </c>
      <c r="P23" s="23"/>
      <c r="Q23" s="106">
        <f>Q21</f>
        <v>0</v>
      </c>
      <c r="R23" s="22"/>
      <c r="S23" s="106">
        <f>S21</f>
        <v>0</v>
      </c>
      <c r="T23" s="22"/>
      <c r="U23" s="106">
        <f>U21</f>
        <v>0</v>
      </c>
      <c r="V23" s="22"/>
      <c r="W23" s="106">
        <f>W21</f>
        <v>0</v>
      </c>
      <c r="X23" s="23"/>
      <c r="Y23" s="106">
        <f>Y21</f>
        <v>0</v>
      </c>
      <c r="Z23" s="23"/>
      <c r="AA23" s="106">
        <f>AA21</f>
        <v>0</v>
      </c>
      <c r="AB23" s="23"/>
      <c r="AC23" s="106">
        <f>AC21</f>
        <v>0</v>
      </c>
      <c r="AD23" s="25"/>
      <c r="AE23" s="106">
        <f>AE21</f>
        <v>0</v>
      </c>
    </row>
    <row r="24" spans="1:31" ht="19.5" hidden="1" customHeight="1">
      <c r="A24" s="76"/>
      <c r="B24" s="93"/>
      <c r="C24" s="22"/>
      <c r="D24" s="22"/>
      <c r="E24" s="22"/>
      <c r="F24" s="22"/>
      <c r="G24" s="22"/>
      <c r="H24" s="22"/>
      <c r="I24" s="22">
        <v>0</v>
      </c>
      <c r="J24" s="22"/>
      <c r="K24" s="22"/>
      <c r="L24" s="23"/>
      <c r="M24" s="22"/>
      <c r="N24" s="23"/>
      <c r="O24" s="22"/>
      <c r="P24" s="23"/>
      <c r="Q24" s="22"/>
      <c r="R24" s="22"/>
      <c r="S24" s="23"/>
      <c r="T24" s="22"/>
      <c r="U24" s="22"/>
      <c r="V24" s="22"/>
      <c r="W24" s="22"/>
      <c r="X24" s="23"/>
      <c r="Y24" s="22"/>
      <c r="Z24" s="23"/>
      <c r="AA24" s="23"/>
      <c r="AB24" s="23"/>
      <c r="AC24" s="22"/>
      <c r="AD24" s="25"/>
      <c r="AE24" s="23"/>
    </row>
    <row r="25" spans="1:31" ht="21.45" customHeight="1">
      <c r="A25" s="76" t="s">
        <v>205</v>
      </c>
      <c r="B25" s="9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</row>
    <row r="26" spans="1:31" ht="21.45" customHeight="1">
      <c r="A26" s="94" t="s">
        <v>206</v>
      </c>
      <c r="B26" s="92"/>
      <c r="C26" s="24">
        <v>0</v>
      </c>
      <c r="D26" s="24"/>
      <c r="E26" s="24">
        <v>0</v>
      </c>
      <c r="F26" s="24"/>
      <c r="G26" s="24">
        <v>0</v>
      </c>
      <c r="H26" s="24"/>
      <c r="I26" s="24">
        <v>0</v>
      </c>
      <c r="J26" s="24"/>
      <c r="K26" s="24">
        <v>245325</v>
      </c>
      <c r="L26" s="24"/>
      <c r="M26" s="24">
        <v>0</v>
      </c>
      <c r="N26" s="24"/>
      <c r="O26" s="24">
        <v>0</v>
      </c>
      <c r="P26" s="24"/>
      <c r="Q26" s="24">
        <v>0</v>
      </c>
      <c r="R26" s="24"/>
      <c r="S26" s="24">
        <v>0</v>
      </c>
      <c r="T26" s="24"/>
      <c r="U26" s="24">
        <v>0</v>
      </c>
      <c r="V26" s="24"/>
      <c r="W26" s="24">
        <v>0</v>
      </c>
      <c r="X26" s="24"/>
      <c r="Y26" s="25">
        <f>SUM(M26:W26)</f>
        <v>0</v>
      </c>
      <c r="Z26" s="24"/>
      <c r="AA26" s="25">
        <f>SUM(Y26,C26:K26)</f>
        <v>245325</v>
      </c>
      <c r="AB26" s="24"/>
      <c r="AC26" s="24">
        <v>22835</v>
      </c>
      <c r="AD26" s="24"/>
      <c r="AE26" s="24">
        <f>SUM(AA26:AC26)</f>
        <v>268160</v>
      </c>
    </row>
    <row r="27" spans="1:31" ht="21.45" customHeight="1">
      <c r="A27" s="94" t="s">
        <v>207</v>
      </c>
      <c r="B27" s="92"/>
      <c r="C27" s="24">
        <v>0</v>
      </c>
      <c r="D27" s="24"/>
      <c r="E27" s="24">
        <v>0</v>
      </c>
      <c r="F27" s="24"/>
      <c r="G27" s="24">
        <v>0</v>
      </c>
      <c r="H27" s="24"/>
      <c r="I27" s="24">
        <v>0</v>
      </c>
      <c r="J27" s="25"/>
      <c r="K27" s="24">
        <v>0</v>
      </c>
      <c r="L27" s="24"/>
      <c r="M27" s="25">
        <v>-66487</v>
      </c>
      <c r="N27" s="24"/>
      <c r="O27" s="25">
        <v>-714585</v>
      </c>
      <c r="P27" s="24"/>
      <c r="Q27" s="25">
        <v>2421</v>
      </c>
      <c r="R27" s="24"/>
      <c r="S27" s="25">
        <v>129703</v>
      </c>
      <c r="T27" s="24"/>
      <c r="U27" s="25">
        <v>0</v>
      </c>
      <c r="V27" s="25"/>
      <c r="W27" s="105">
        <v>37611</v>
      </c>
      <c r="X27" s="24"/>
      <c r="Y27" s="25">
        <f>SUM(M27:W27)</f>
        <v>-611337</v>
      </c>
      <c r="Z27" s="24"/>
      <c r="AA27" s="25">
        <f>SUM(Y27,C27:K27)</f>
        <v>-611337</v>
      </c>
      <c r="AB27" s="24"/>
      <c r="AC27" s="25">
        <v>-1005</v>
      </c>
      <c r="AD27" s="24"/>
      <c r="AE27" s="105">
        <f>SUM(AA27:AC27)</f>
        <v>-612342</v>
      </c>
    </row>
    <row r="28" spans="1:31" ht="21.45" customHeight="1">
      <c r="A28" s="76" t="s">
        <v>208</v>
      </c>
      <c r="B28" s="93"/>
      <c r="C28" s="64">
        <f>+C26+C27</f>
        <v>0</v>
      </c>
      <c r="D28" s="23"/>
      <c r="E28" s="64">
        <f>+E26+E27</f>
        <v>0</v>
      </c>
      <c r="F28" s="23"/>
      <c r="G28" s="64">
        <f>+G26+G27</f>
        <v>0</v>
      </c>
      <c r="H28" s="23"/>
      <c r="I28" s="64">
        <f>+I26+I27</f>
        <v>0</v>
      </c>
      <c r="J28" s="23"/>
      <c r="K28" s="64">
        <f>+K26+K27</f>
        <v>245325</v>
      </c>
      <c r="L28" s="23"/>
      <c r="M28" s="64">
        <f t="shared" ref="M28:O28" si="0">+M26+M27</f>
        <v>-66487</v>
      </c>
      <c r="N28" s="23"/>
      <c r="O28" s="64">
        <f t="shared" si="0"/>
        <v>-714585</v>
      </c>
      <c r="P28" s="23"/>
      <c r="Q28" s="64">
        <f>+Q26+Q27</f>
        <v>2421</v>
      </c>
      <c r="R28" s="23"/>
      <c r="S28" s="64">
        <f>+S26+S27</f>
        <v>129703</v>
      </c>
      <c r="T28" s="23"/>
      <c r="U28" s="64">
        <f>+U26+U27</f>
        <v>0</v>
      </c>
      <c r="V28" s="23"/>
      <c r="W28" s="64">
        <f>+W26+W27</f>
        <v>37611</v>
      </c>
      <c r="X28" s="23"/>
      <c r="Y28" s="64">
        <f>+Y26+Y27</f>
        <v>-611337</v>
      </c>
      <c r="Z28" s="23"/>
      <c r="AA28" s="64">
        <f>SUM(Y28,C28:K28)</f>
        <v>-366012</v>
      </c>
      <c r="AB28" s="23"/>
      <c r="AC28" s="64">
        <f>+AC26+AC27</f>
        <v>21830</v>
      </c>
      <c r="AD28" s="25"/>
      <c r="AE28" s="64">
        <f>+AE26+AE27</f>
        <v>-344182</v>
      </c>
    </row>
    <row r="29" spans="1:31" ht="19.5" customHeight="1">
      <c r="A29" s="76"/>
      <c r="B29" s="9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5"/>
      <c r="AE29" s="23"/>
    </row>
    <row r="30" spans="1:31" ht="21.45" customHeight="1">
      <c r="A30" s="94" t="s">
        <v>74</v>
      </c>
      <c r="B30" s="94"/>
      <c r="C30" s="24">
        <v>0</v>
      </c>
      <c r="D30" s="24"/>
      <c r="E30" s="24">
        <v>0</v>
      </c>
      <c r="F30" s="24"/>
      <c r="G30" s="24">
        <v>0</v>
      </c>
      <c r="H30" s="24"/>
      <c r="I30" s="24">
        <v>0</v>
      </c>
      <c r="J30" s="24"/>
      <c r="K30" s="24">
        <v>33706</v>
      </c>
      <c r="L30" s="24"/>
      <c r="M30" s="24">
        <v>5931</v>
      </c>
      <c r="N30" s="24"/>
      <c r="O30" s="24">
        <v>6207</v>
      </c>
      <c r="P30" s="24"/>
      <c r="Q30" s="24">
        <v>0</v>
      </c>
      <c r="R30" s="24"/>
      <c r="S30" s="24">
        <v>-4679</v>
      </c>
      <c r="T30" s="24"/>
      <c r="U30" s="24">
        <v>0</v>
      </c>
      <c r="V30" s="24"/>
      <c r="W30" s="105">
        <v>-41165</v>
      </c>
      <c r="X30" s="24"/>
      <c r="Y30" s="25">
        <f>SUM(M30:W30)</f>
        <v>-33706</v>
      </c>
      <c r="Z30" s="24"/>
      <c r="AA30" s="25">
        <f>SUM(Y30,C30:K30)</f>
        <v>0</v>
      </c>
      <c r="AB30" s="24"/>
      <c r="AC30" s="24">
        <v>0</v>
      </c>
      <c r="AD30" s="24"/>
      <c r="AE30" s="105">
        <f>SUM(AA30:AC30)</f>
        <v>0</v>
      </c>
    </row>
    <row r="31" spans="1:31" ht="19.5" hidden="1" customHeight="1">
      <c r="A31" s="94" t="s">
        <v>185</v>
      </c>
      <c r="B31" s="94"/>
      <c r="C31" s="24">
        <v>0</v>
      </c>
      <c r="D31" s="24"/>
      <c r="E31" s="24">
        <v>0</v>
      </c>
      <c r="F31" s="24"/>
      <c r="G31" s="24">
        <v>0</v>
      </c>
      <c r="H31" s="24"/>
      <c r="I31" s="24">
        <v>0</v>
      </c>
      <c r="J31" s="24"/>
      <c r="K31" s="24">
        <v>0</v>
      </c>
      <c r="L31" s="24"/>
      <c r="M31" s="24">
        <v>0</v>
      </c>
      <c r="N31" s="24"/>
      <c r="O31" s="24">
        <v>0</v>
      </c>
      <c r="P31" s="24"/>
      <c r="Q31" s="24">
        <v>0</v>
      </c>
      <c r="R31" s="24"/>
      <c r="S31" s="24">
        <v>0</v>
      </c>
      <c r="T31" s="24"/>
      <c r="U31" s="24">
        <v>0</v>
      </c>
      <c r="V31" s="24"/>
      <c r="W31" s="105">
        <v>0</v>
      </c>
      <c r="X31" s="24"/>
      <c r="Y31" s="24">
        <f>SUM(M31:W31)</f>
        <v>0</v>
      </c>
      <c r="Z31" s="24"/>
      <c r="AA31" s="25">
        <f>SUM(Y31,C31:K31)</f>
        <v>0</v>
      </c>
      <c r="AB31" s="24"/>
      <c r="AC31" s="24"/>
      <c r="AD31" s="24"/>
      <c r="AE31" s="25">
        <f>SUM(AA31:AC31)</f>
        <v>0</v>
      </c>
    </row>
    <row r="32" spans="1:31" ht="19.5" customHeight="1">
      <c r="A32" s="94"/>
      <c r="B32" s="94"/>
      <c r="C32" s="65"/>
      <c r="D32" s="24"/>
      <c r="E32" s="65"/>
      <c r="F32" s="24"/>
      <c r="G32" s="65"/>
      <c r="H32" s="24"/>
      <c r="I32" s="65"/>
      <c r="J32" s="24"/>
      <c r="K32" s="65"/>
      <c r="L32" s="24"/>
      <c r="M32" s="65"/>
      <c r="N32" s="24"/>
      <c r="O32" s="65"/>
      <c r="P32" s="24"/>
      <c r="Q32" s="65"/>
      <c r="R32" s="24"/>
      <c r="S32" s="65"/>
      <c r="T32" s="24"/>
      <c r="U32" s="65"/>
      <c r="V32" s="24"/>
      <c r="W32" s="24"/>
      <c r="X32" s="24"/>
      <c r="Y32" s="65"/>
      <c r="Z32" s="24"/>
      <c r="AA32" s="66"/>
      <c r="AB32" s="24"/>
      <c r="AC32" s="65"/>
      <c r="AD32" s="24"/>
      <c r="AE32" s="66"/>
    </row>
    <row r="33" spans="1:31" ht="21.45" customHeight="1" thickBot="1">
      <c r="A33" s="76" t="s">
        <v>259</v>
      </c>
      <c r="B33" s="76"/>
      <c r="C33" s="67">
        <f>C31+C30+C28+C21+C16</f>
        <v>7520978</v>
      </c>
      <c r="D33" s="23"/>
      <c r="E33" s="67">
        <f>E31+E30+E28+E21+E16</f>
        <v>18224269</v>
      </c>
      <c r="F33" s="23"/>
      <c r="G33" s="67">
        <f>G31+G30+G28+G21+G16</f>
        <v>308461</v>
      </c>
      <c r="H33" s="23"/>
      <c r="I33" s="67">
        <f>I31+I30+I28+I21+I16</f>
        <v>7715</v>
      </c>
      <c r="J33" s="23"/>
      <c r="K33" s="67">
        <f>K31+K30+K28+K21+K16</f>
        <v>7152395</v>
      </c>
      <c r="L33" s="24"/>
      <c r="M33" s="67">
        <f>M31+M30+M28+M21+M16</f>
        <v>-36380</v>
      </c>
      <c r="N33" s="24"/>
      <c r="O33" s="67">
        <f>O31+O30+O28+O21+O16</f>
        <v>-1930507</v>
      </c>
      <c r="P33" s="24"/>
      <c r="Q33" s="67">
        <f>Q31+Q30+Q28+Q21+Q16</f>
        <v>35871</v>
      </c>
      <c r="R33" s="24"/>
      <c r="S33" s="67">
        <f>S31+S30+S28+S21+S16</f>
        <v>-138855</v>
      </c>
      <c r="T33" s="24"/>
      <c r="U33" s="67">
        <f>U31+U30+U28+U21+U16</f>
        <v>-22660706</v>
      </c>
      <c r="V33" s="23"/>
      <c r="W33" s="67">
        <f>W31+W30+W28+W21+W16</f>
        <v>526297</v>
      </c>
      <c r="X33" s="24"/>
      <c r="Y33" s="67">
        <f>Y31+Y30+Y28+Y21+Y16</f>
        <v>-24204280</v>
      </c>
      <c r="Z33" s="23"/>
      <c r="AA33" s="67">
        <f>AA31+AA30+AA28+AA21+AA16</f>
        <v>9009538</v>
      </c>
      <c r="AB33" s="23"/>
      <c r="AC33" s="67">
        <f>AC31+AC30+AC28+AC21+AC16</f>
        <v>266556</v>
      </c>
      <c r="AD33" s="25"/>
      <c r="AE33" s="67">
        <f>AE31+AE30+AE28+AE21+AE16</f>
        <v>9276094</v>
      </c>
    </row>
    <row r="34" spans="1:31" ht="19.5" customHeight="1" thickTop="1"/>
  </sheetData>
  <mergeCells count="4">
    <mergeCell ref="C14:AE14"/>
    <mergeCell ref="C4:Y4"/>
    <mergeCell ref="G5:K5"/>
    <mergeCell ref="M5:Y5"/>
  </mergeCells>
  <pageMargins left="0.7" right="0.7" top="0.48" bottom="0.5" header="0.5" footer="0.5"/>
  <pageSetup paperSize="9" scale="48" firstPageNumber="8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8EBC3-8A35-478D-BA49-7F105CAA5386}">
  <sheetPr>
    <tabColor rgb="FF92D050"/>
  </sheetPr>
  <dimension ref="A1:AE35"/>
  <sheetViews>
    <sheetView view="pageBreakPreview" topLeftCell="A14" zoomScale="50" zoomScaleNormal="80" zoomScaleSheetLayoutView="50" workbookViewId="0">
      <selection activeCell="J27" sqref="J27"/>
    </sheetView>
  </sheetViews>
  <sheetFormatPr defaultColWidth="9.125" defaultRowHeight="13.8"/>
  <cols>
    <col min="1" max="1" width="40.75" style="3" customWidth="1"/>
    <col min="2" max="2" width="12.75" style="3" customWidth="1"/>
    <col min="3" max="3" width="14.75" style="3" customWidth="1"/>
    <col min="4" max="4" width="1.375" style="3" customWidth="1"/>
    <col min="5" max="5" width="16.375" style="3" customWidth="1"/>
    <col min="6" max="6" width="1.25" style="3" customWidth="1"/>
    <col min="7" max="7" width="13" style="3" customWidth="1"/>
    <col min="8" max="8" width="1.625" style="3" customWidth="1"/>
    <col min="9" max="9" width="11" style="3" customWidth="1"/>
    <col min="10" max="10" width="1.25" style="3" customWidth="1"/>
    <col min="11" max="11" width="16.375" style="3" customWidth="1"/>
    <col min="12" max="12" width="1.25" style="3" customWidth="1"/>
    <col min="13" max="13" width="13.75" style="3" customWidth="1"/>
    <col min="14" max="14" width="1.25" style="3" customWidth="1"/>
    <col min="15" max="15" width="18.375" style="3" customWidth="1"/>
    <col min="16" max="16" width="1.25" style="3" customWidth="1"/>
    <col min="17" max="17" width="19.25" style="3" customWidth="1"/>
    <col min="18" max="18" width="1.25" style="3" customWidth="1"/>
    <col min="19" max="19" width="23.875" style="3" customWidth="1"/>
    <col min="20" max="20" width="1.25" style="3" customWidth="1"/>
    <col min="21" max="21" width="21" style="3" customWidth="1"/>
    <col min="22" max="22" width="1.125" style="3" customWidth="1"/>
    <col min="23" max="23" width="19.25" style="3" customWidth="1"/>
    <col min="24" max="24" width="1.25" style="3" customWidth="1"/>
    <col min="25" max="25" width="17.875" style="3" customWidth="1"/>
    <col min="26" max="26" width="1.25" style="3" customWidth="1"/>
    <col min="27" max="27" width="16.375" style="3" customWidth="1"/>
    <col min="28" max="28" width="1.25" style="3" customWidth="1"/>
    <col min="29" max="29" width="13.75" style="3" customWidth="1"/>
    <col min="30" max="30" width="1.25" style="3" customWidth="1"/>
    <col min="31" max="31" width="15.25" style="3" customWidth="1"/>
    <col min="32" max="16384" width="9.125" style="3"/>
  </cols>
  <sheetData>
    <row r="1" spans="1:31" s="152" customFormat="1" ht="21.45" customHeight="1">
      <c r="A1" s="95" t="s">
        <v>131</v>
      </c>
      <c r="B1" s="95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1"/>
      <c r="AD1" s="150"/>
      <c r="AE1" s="150"/>
    </row>
    <row r="2" spans="1:31" ht="21.45" customHeight="1">
      <c r="A2" s="89" t="s">
        <v>117</v>
      </c>
      <c r="B2" s="89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19"/>
      <c r="AD2" s="88"/>
      <c r="AE2" s="88"/>
    </row>
    <row r="3" spans="1:31" ht="21.45" customHeight="1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88"/>
      <c r="N3" s="88"/>
      <c r="O3" s="88"/>
      <c r="P3" s="88"/>
      <c r="Q3" s="88"/>
      <c r="R3" s="88"/>
      <c r="S3" s="79"/>
      <c r="T3" s="88"/>
      <c r="U3" s="79"/>
      <c r="V3" s="79"/>
      <c r="W3" s="79"/>
      <c r="X3" s="88"/>
      <c r="Y3" s="88"/>
      <c r="Z3" s="88"/>
      <c r="AA3" s="88"/>
      <c r="AB3" s="88"/>
      <c r="AC3" s="88"/>
      <c r="AD3" s="88"/>
      <c r="AE3" s="88"/>
    </row>
    <row r="4" spans="1:31" ht="21.45" customHeight="1">
      <c r="A4" s="88"/>
      <c r="B4" s="88"/>
      <c r="C4" s="160" t="s">
        <v>177</v>
      </c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02"/>
      <c r="AA4" s="102"/>
      <c r="AB4" s="102"/>
      <c r="AC4" s="102"/>
      <c r="AD4" s="102"/>
      <c r="AE4" s="102"/>
    </row>
    <row r="5" spans="1:31" ht="21.45" customHeight="1">
      <c r="A5" s="88"/>
      <c r="B5" s="88"/>
      <c r="C5" s="88"/>
      <c r="D5" s="88"/>
      <c r="E5" s="88"/>
      <c r="F5" s="90"/>
      <c r="G5" s="161" t="s">
        <v>54</v>
      </c>
      <c r="H5" s="161"/>
      <c r="I5" s="161"/>
      <c r="J5" s="161"/>
      <c r="K5" s="161"/>
      <c r="L5" s="88"/>
      <c r="M5" s="161" t="s">
        <v>28</v>
      </c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91"/>
      <c r="AA5" s="91"/>
      <c r="AB5" s="88"/>
      <c r="AC5" s="20"/>
      <c r="AD5" s="91"/>
      <c r="AE5" s="88"/>
    </row>
    <row r="6" spans="1:31" ht="21.45" customHeight="1">
      <c r="A6" s="88"/>
      <c r="B6" s="88"/>
      <c r="C6" s="88"/>
      <c r="D6" s="88"/>
      <c r="E6" s="88"/>
      <c r="F6" s="90"/>
      <c r="G6" s="90"/>
      <c r="H6" s="90"/>
      <c r="I6" s="90"/>
      <c r="J6" s="90"/>
      <c r="K6" s="90"/>
      <c r="L6" s="88"/>
      <c r="M6"/>
      <c r="N6"/>
      <c r="O6" s="26" t="s">
        <v>159</v>
      </c>
      <c r="P6"/>
      <c r="Q6"/>
      <c r="R6" s="90"/>
      <c r="S6"/>
      <c r="T6" s="90"/>
      <c r="U6" s="90"/>
      <c r="V6" s="90"/>
      <c r="W6" s="90"/>
      <c r="X6" s="90"/>
      <c r="Y6" s="90"/>
      <c r="Z6" s="91"/>
      <c r="AA6" s="91"/>
      <c r="AB6" s="88"/>
      <c r="AC6" s="20"/>
      <c r="AD6" s="91"/>
      <c r="AE6" s="88"/>
    </row>
    <row r="7" spans="1:31" ht="21.45" customHeight="1">
      <c r="A7" s="88"/>
      <c r="B7" s="88"/>
      <c r="C7" s="88"/>
      <c r="D7" s="88"/>
      <c r="E7" s="88"/>
      <c r="F7" s="90"/>
      <c r="G7" s="90"/>
      <c r="H7" s="90"/>
      <c r="I7" s="90"/>
      <c r="J7" s="90"/>
      <c r="K7" s="90"/>
      <c r="L7" s="88"/>
      <c r="M7"/>
      <c r="N7"/>
      <c r="O7" s="26" t="s">
        <v>160</v>
      </c>
      <c r="P7"/>
      <c r="Q7" s="26"/>
      <c r="R7" s="90"/>
      <c r="S7"/>
      <c r="T7" s="90"/>
      <c r="U7" s="90"/>
      <c r="V7" s="90"/>
      <c r="W7" s="90"/>
      <c r="X7" s="90"/>
      <c r="Y7" s="90"/>
      <c r="Z7" s="91"/>
      <c r="AA7" s="91"/>
      <c r="AB7" s="88"/>
      <c r="AC7" s="20"/>
      <c r="AD7" s="91"/>
      <c r="AE7" s="88"/>
    </row>
    <row r="8" spans="1:31" ht="21.45" customHeight="1">
      <c r="A8" s="88"/>
      <c r="B8" s="88"/>
      <c r="C8" s="88"/>
      <c r="D8" s="88"/>
      <c r="E8" s="88"/>
      <c r="F8" s="90"/>
      <c r="G8" s="90"/>
      <c r="H8" s="90"/>
      <c r="I8" s="90"/>
      <c r="J8" s="90"/>
      <c r="K8" s="90"/>
      <c r="L8" s="88"/>
      <c r="M8" s="110"/>
      <c r="N8" s="109"/>
      <c r="O8" s="26" t="s">
        <v>161</v>
      </c>
      <c r="P8" s="109"/>
      <c r="Q8" s="112"/>
      <c r="R8" s="90"/>
      <c r="S8" s="109"/>
      <c r="T8" s="90"/>
      <c r="U8" s="90"/>
      <c r="V8" s="90"/>
      <c r="W8" s="90"/>
      <c r="X8" s="90"/>
      <c r="Y8" s="90"/>
      <c r="Z8" s="91"/>
      <c r="AA8" s="91"/>
      <c r="AB8" s="88"/>
      <c r="AC8" s="20"/>
      <c r="AD8" s="91"/>
      <c r="AE8" s="88"/>
    </row>
    <row r="9" spans="1:31" ht="21.45" customHeight="1">
      <c r="A9" s="88"/>
      <c r="B9" s="88"/>
      <c r="C9" s="88"/>
      <c r="D9" s="88"/>
      <c r="E9" s="88"/>
      <c r="F9" s="90"/>
      <c r="G9" s="90"/>
      <c r="H9" s="90"/>
      <c r="I9" s="90"/>
      <c r="J9" s="90"/>
      <c r="K9" s="90"/>
      <c r="L9" s="88"/>
      <c r="M9" s="26"/>
      <c r="N9" s="109"/>
      <c r="O9" s="26" t="s">
        <v>162</v>
      </c>
      <c r="P9" s="109"/>
      <c r="Q9" s="90" t="s">
        <v>153</v>
      </c>
      <c r="R9" s="90"/>
      <c r="S9" s="26" t="s">
        <v>153</v>
      </c>
      <c r="T9" s="90"/>
      <c r="U9" s="90"/>
      <c r="V9" s="90"/>
      <c r="W9" s="90"/>
      <c r="X9" s="90"/>
      <c r="Y9" s="90"/>
      <c r="Z9" s="91"/>
      <c r="AA9" s="91"/>
      <c r="AB9" s="88"/>
      <c r="AC9" s="20"/>
      <c r="AD9" s="91"/>
      <c r="AE9" s="88"/>
    </row>
    <row r="10" spans="1:31" ht="21.45" customHeight="1">
      <c r="A10" s="88"/>
      <c r="B10" s="88"/>
      <c r="C10" s="88"/>
      <c r="D10" s="88"/>
      <c r="E10" s="88"/>
      <c r="F10" s="90"/>
      <c r="G10" s="90"/>
      <c r="H10" s="90"/>
      <c r="I10" s="90"/>
      <c r="J10" s="90"/>
      <c r="K10" s="90"/>
      <c r="L10" s="88"/>
      <c r="N10" s="109"/>
      <c r="O10" s="26" t="s">
        <v>163</v>
      </c>
      <c r="P10" s="109"/>
      <c r="Q10" s="90" t="s">
        <v>171</v>
      </c>
      <c r="R10" s="88"/>
      <c r="S10" s="26" t="s">
        <v>154</v>
      </c>
      <c r="T10" s="88"/>
      <c r="U10" s="90"/>
      <c r="V10" s="90"/>
      <c r="W10" s="90"/>
      <c r="X10" s="90"/>
      <c r="Y10" s="90"/>
      <c r="Z10" s="92"/>
      <c r="AA10" s="90" t="s">
        <v>64</v>
      </c>
      <c r="AB10" s="91"/>
      <c r="AD10" s="88"/>
      <c r="AE10" s="20"/>
    </row>
    <row r="11" spans="1:31" ht="21.45" customHeight="1">
      <c r="A11" s="88"/>
      <c r="B11" s="88"/>
      <c r="C11" s="90" t="s">
        <v>55</v>
      </c>
      <c r="D11" s="90"/>
      <c r="E11" s="90" t="s">
        <v>134</v>
      </c>
      <c r="F11" s="90"/>
      <c r="G11" s="90"/>
      <c r="H11" s="90"/>
      <c r="I11" s="90"/>
      <c r="J11" s="88"/>
      <c r="K11" s="88"/>
      <c r="L11" s="90"/>
      <c r="M11" s="110" t="s">
        <v>148</v>
      </c>
      <c r="N11" s="26"/>
      <c r="O11" s="26" t="s">
        <v>164</v>
      </c>
      <c r="P11" s="26"/>
      <c r="Q11" s="90" t="s">
        <v>172</v>
      </c>
      <c r="R11" s="88"/>
      <c r="S11" s="26" t="s">
        <v>167</v>
      </c>
      <c r="T11" s="88"/>
      <c r="U11" s="90" t="s">
        <v>139</v>
      </c>
      <c r="V11" s="90"/>
      <c r="W11" s="90" t="s">
        <v>175</v>
      </c>
      <c r="X11" s="90"/>
      <c r="Y11" s="90" t="s">
        <v>61</v>
      </c>
      <c r="Z11" s="88"/>
      <c r="AA11" s="90" t="s">
        <v>65</v>
      </c>
      <c r="AB11" s="90"/>
      <c r="AC11" s="90" t="s">
        <v>68</v>
      </c>
      <c r="AD11" s="90"/>
      <c r="AE11" s="19"/>
    </row>
    <row r="12" spans="1:31" ht="21.45" customHeight="1">
      <c r="A12" s="88"/>
      <c r="B12" s="88"/>
      <c r="C12" s="90" t="s">
        <v>56</v>
      </c>
      <c r="D12" s="90"/>
      <c r="E12" s="90" t="s">
        <v>136</v>
      </c>
      <c r="F12" s="90"/>
      <c r="G12" s="90" t="s">
        <v>58</v>
      </c>
      <c r="H12" s="90"/>
      <c r="I12" s="90" t="s">
        <v>121</v>
      </c>
      <c r="J12" s="90"/>
      <c r="K12" s="90"/>
      <c r="L12" s="90"/>
      <c r="M12" s="26" t="s">
        <v>169</v>
      </c>
      <c r="N12" s="26"/>
      <c r="O12" s="26" t="s">
        <v>165</v>
      </c>
      <c r="P12" s="26"/>
      <c r="Q12" s="90" t="s">
        <v>173</v>
      </c>
      <c r="R12" s="88"/>
      <c r="S12" s="26" t="s">
        <v>168</v>
      </c>
      <c r="T12" s="88"/>
      <c r="U12" s="90" t="s">
        <v>94</v>
      </c>
      <c r="V12" s="90"/>
      <c r="W12" s="90" t="s">
        <v>176</v>
      </c>
      <c r="X12" s="90"/>
      <c r="Y12" s="90" t="s">
        <v>62</v>
      </c>
      <c r="Z12" s="88"/>
      <c r="AA12" s="90" t="s">
        <v>66</v>
      </c>
      <c r="AB12" s="90"/>
      <c r="AC12" s="90" t="s">
        <v>69</v>
      </c>
      <c r="AD12" s="90"/>
      <c r="AE12" s="21" t="s">
        <v>71</v>
      </c>
    </row>
    <row r="13" spans="1:31" ht="21.45" customHeight="1">
      <c r="A13" s="88"/>
      <c r="B13" s="2"/>
      <c r="C13" s="90" t="s">
        <v>57</v>
      </c>
      <c r="D13" s="90"/>
      <c r="E13" s="90" t="s">
        <v>137</v>
      </c>
      <c r="F13" s="90"/>
      <c r="G13" s="90" t="s">
        <v>59</v>
      </c>
      <c r="H13" s="90"/>
      <c r="I13" s="90" t="s">
        <v>122</v>
      </c>
      <c r="J13" s="90"/>
      <c r="K13" s="90" t="s">
        <v>60</v>
      </c>
      <c r="L13" s="90"/>
      <c r="M13" s="26" t="s">
        <v>149</v>
      </c>
      <c r="N13" s="26"/>
      <c r="O13" s="26" t="s">
        <v>166</v>
      </c>
      <c r="P13" s="26"/>
      <c r="Q13" s="90" t="s">
        <v>174</v>
      </c>
      <c r="R13" s="88"/>
      <c r="S13" s="26" t="s">
        <v>155</v>
      </c>
      <c r="T13" s="88"/>
      <c r="U13" s="90" t="s">
        <v>93</v>
      </c>
      <c r="V13" s="90"/>
      <c r="W13" s="90" t="s">
        <v>166</v>
      </c>
      <c r="X13" s="90"/>
      <c r="Y13" s="90" t="s">
        <v>63</v>
      </c>
      <c r="Z13" s="88"/>
      <c r="AA13" s="90" t="s">
        <v>67</v>
      </c>
      <c r="AB13" s="90"/>
      <c r="AC13" s="90" t="s">
        <v>70</v>
      </c>
      <c r="AD13" s="90"/>
      <c r="AE13" s="21" t="s">
        <v>72</v>
      </c>
    </row>
    <row r="14" spans="1:31" ht="21.45" customHeight="1">
      <c r="A14" s="88"/>
      <c r="B14" s="92"/>
      <c r="C14" s="159" t="s">
        <v>115</v>
      </c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</row>
    <row r="15" spans="1:31" ht="21.45" customHeight="1">
      <c r="A15" s="76" t="s">
        <v>280</v>
      </c>
      <c r="B15" s="93"/>
      <c r="C15" s="72"/>
      <c r="D15" s="72"/>
      <c r="E15" s="72"/>
      <c r="F15" s="72"/>
      <c r="G15" s="72"/>
      <c r="H15" s="72"/>
      <c r="I15" s="72"/>
      <c r="J15" s="72"/>
      <c r="K15" s="72"/>
      <c r="L15" s="73"/>
      <c r="M15" s="72"/>
      <c r="N15" s="72"/>
      <c r="O15" s="72"/>
      <c r="P15" s="72"/>
      <c r="Q15" s="72"/>
      <c r="R15" s="73"/>
      <c r="S15" s="73"/>
      <c r="T15" s="73"/>
      <c r="U15" s="72"/>
      <c r="V15" s="72"/>
      <c r="W15" s="72"/>
      <c r="X15" s="73"/>
      <c r="Y15" s="72"/>
      <c r="Z15" s="73"/>
      <c r="AA15" s="72"/>
      <c r="AB15" s="73"/>
      <c r="AC15" s="72"/>
      <c r="AD15" s="73"/>
      <c r="AE15" s="25"/>
    </row>
    <row r="16" spans="1:31" ht="21.45" customHeight="1">
      <c r="A16" s="76" t="s">
        <v>281</v>
      </c>
      <c r="B16" s="93"/>
      <c r="C16" s="22">
        <v>7520978</v>
      </c>
      <c r="D16" s="22"/>
      <c r="E16" s="22">
        <v>18224269</v>
      </c>
      <c r="F16" s="22"/>
      <c r="G16" s="22">
        <v>337374</v>
      </c>
      <c r="H16" s="22"/>
      <c r="I16" s="22">
        <v>7715</v>
      </c>
      <c r="J16" s="22"/>
      <c r="K16" s="22">
        <v>6879527</v>
      </c>
      <c r="L16" s="23"/>
      <c r="M16" s="22">
        <v>6169</v>
      </c>
      <c r="N16" s="22"/>
      <c r="O16" s="22">
        <v>-2167096</v>
      </c>
      <c r="P16" s="22"/>
      <c r="Q16" s="22">
        <v>34862</v>
      </c>
      <c r="R16" s="23"/>
      <c r="S16" s="23">
        <v>-126586</v>
      </c>
      <c r="T16" s="23"/>
      <c r="U16" s="22">
        <v>-22660706</v>
      </c>
      <c r="V16" s="22"/>
      <c r="W16" s="22">
        <v>557120</v>
      </c>
      <c r="X16" s="23"/>
      <c r="Y16" s="22">
        <f>SUM(M16:W16)</f>
        <v>-24356237</v>
      </c>
      <c r="Z16" s="23"/>
      <c r="AA16" s="22">
        <f>SUM(Y16,C16:K16)</f>
        <v>8613626</v>
      </c>
      <c r="AB16" s="23"/>
      <c r="AC16" s="22">
        <v>313498</v>
      </c>
      <c r="AD16" s="23"/>
      <c r="AE16" s="22">
        <f>SUM(AA16:AC16)</f>
        <v>8927124</v>
      </c>
    </row>
    <row r="17" spans="1:31" ht="19.5" customHeight="1">
      <c r="A17" s="76"/>
      <c r="B17" s="93"/>
      <c r="C17" s="22"/>
      <c r="D17" s="22"/>
      <c r="E17" s="22"/>
      <c r="F17" s="22"/>
      <c r="G17" s="22"/>
      <c r="H17" s="22"/>
      <c r="I17" s="22"/>
      <c r="J17" s="22"/>
      <c r="K17" s="22"/>
      <c r="L17" s="23"/>
      <c r="M17" s="22"/>
      <c r="N17" s="22"/>
      <c r="O17" s="22"/>
      <c r="P17" s="22"/>
      <c r="Q17" s="22"/>
      <c r="R17" s="22"/>
      <c r="S17" s="23"/>
      <c r="T17" s="22"/>
      <c r="U17" s="22"/>
      <c r="V17" s="22"/>
      <c r="W17" s="22"/>
      <c r="X17" s="23"/>
      <c r="Y17" s="22"/>
      <c r="Z17" s="23"/>
      <c r="AA17" s="23"/>
      <c r="AB17" s="23"/>
      <c r="AC17" s="22"/>
      <c r="AD17" s="25"/>
      <c r="AE17" s="23"/>
    </row>
    <row r="18" spans="1:31" ht="19.5" customHeight="1">
      <c r="A18" s="76" t="s">
        <v>138</v>
      </c>
      <c r="B18" s="9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</row>
    <row r="19" spans="1:31" ht="19.5" customHeight="1">
      <c r="A19" s="153" t="s">
        <v>290</v>
      </c>
      <c r="B19" s="154"/>
      <c r="C19" s="25"/>
      <c r="D19" s="25"/>
      <c r="E19" s="25"/>
      <c r="F19" s="25"/>
      <c r="G19" s="25"/>
      <c r="H19" s="25"/>
      <c r="I19" s="25"/>
      <c r="J19" s="25"/>
      <c r="K19" s="25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2"/>
    </row>
    <row r="20" spans="1:31" ht="19.5" customHeight="1">
      <c r="A20" s="143" t="s">
        <v>296</v>
      </c>
      <c r="B20" s="154"/>
      <c r="C20" s="25"/>
      <c r="D20" s="25"/>
      <c r="E20" s="25"/>
      <c r="F20" s="25"/>
      <c r="G20" s="25"/>
      <c r="H20" s="25"/>
      <c r="I20" s="25"/>
      <c r="J20" s="25"/>
      <c r="K20" s="25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2"/>
    </row>
    <row r="21" spans="1:31" ht="19.5" customHeight="1">
      <c r="A21" s="143" t="s">
        <v>295</v>
      </c>
      <c r="B21" s="132"/>
      <c r="C21" s="105">
        <v>0</v>
      </c>
      <c r="D21" s="24"/>
      <c r="E21" s="105">
        <v>0</v>
      </c>
      <c r="F21" s="25"/>
      <c r="G21" s="105">
        <v>0</v>
      </c>
      <c r="H21" s="25"/>
      <c r="I21" s="105">
        <v>0</v>
      </c>
      <c r="J21" s="25"/>
      <c r="K21" s="105">
        <v>-27644</v>
      </c>
      <c r="L21" s="24"/>
      <c r="M21" s="105">
        <v>0</v>
      </c>
      <c r="N21" s="24"/>
      <c r="O21" s="105">
        <v>0</v>
      </c>
      <c r="P21" s="24"/>
      <c r="Q21" s="105">
        <v>0</v>
      </c>
      <c r="R21" s="24"/>
      <c r="S21" s="105">
        <v>0</v>
      </c>
      <c r="T21" s="24"/>
      <c r="U21" s="105">
        <v>0</v>
      </c>
      <c r="V21" s="24"/>
      <c r="W21" s="105">
        <v>0</v>
      </c>
      <c r="X21" s="24"/>
      <c r="Y21" s="105">
        <f>SUM(M21:W21)</f>
        <v>0</v>
      </c>
      <c r="Z21" s="24"/>
      <c r="AA21" s="105">
        <f>SUM(Y21,C21:K21)</f>
        <v>-27644</v>
      </c>
      <c r="AB21" s="24"/>
      <c r="AC21" s="105">
        <v>27644</v>
      </c>
      <c r="AD21" s="24"/>
      <c r="AE21" s="105">
        <f>SUM(AA21:AC21)</f>
        <v>0</v>
      </c>
    </row>
    <row r="22" spans="1:31" s="1" customFormat="1" ht="19.5" customHeight="1">
      <c r="A22" s="142" t="s">
        <v>203</v>
      </c>
      <c r="B22" s="101"/>
      <c r="C22" s="106">
        <f>+C21+C19</f>
        <v>0</v>
      </c>
      <c r="D22" s="23"/>
      <c r="E22" s="106">
        <f>+E21+E19</f>
        <v>0</v>
      </c>
      <c r="F22" s="22"/>
      <c r="G22" s="106">
        <f>+G21+G19</f>
        <v>0</v>
      </c>
      <c r="H22" s="22"/>
      <c r="I22" s="106">
        <f>+I21+I19</f>
        <v>0</v>
      </c>
      <c r="J22" s="22"/>
      <c r="K22" s="106">
        <f>+K21+K19</f>
        <v>-27644</v>
      </c>
      <c r="L22" s="23"/>
      <c r="M22" s="106">
        <f>+M21</f>
        <v>0</v>
      </c>
      <c r="N22" s="23"/>
      <c r="O22" s="106">
        <f>+O21</f>
        <v>0</v>
      </c>
      <c r="P22" s="23"/>
      <c r="Q22" s="106">
        <f>+Q21</f>
        <v>0</v>
      </c>
      <c r="R22" s="23"/>
      <c r="S22" s="106">
        <f>+S21</f>
        <v>0</v>
      </c>
      <c r="T22" s="23"/>
      <c r="U22" s="106">
        <f>+U21</f>
        <v>0</v>
      </c>
      <c r="V22" s="23"/>
      <c r="W22" s="64">
        <f>+W21</f>
        <v>0</v>
      </c>
      <c r="X22" s="23"/>
      <c r="Y22" s="106">
        <f>+Y21</f>
        <v>0</v>
      </c>
      <c r="Z22" s="23"/>
      <c r="AA22" s="106">
        <f>+AA21+AA19</f>
        <v>-27644</v>
      </c>
      <c r="AB22" s="23"/>
      <c r="AC22" s="106">
        <f>+AC21+AC19</f>
        <v>27644</v>
      </c>
      <c r="AD22" s="23"/>
      <c r="AE22" s="106">
        <f>+AE21+AE19</f>
        <v>0</v>
      </c>
    </row>
    <row r="23" spans="1:31" ht="19.5" customHeight="1">
      <c r="A23" s="76"/>
      <c r="B23" s="93"/>
      <c r="C23" s="22"/>
      <c r="D23" s="22"/>
      <c r="E23" s="22"/>
      <c r="F23" s="22"/>
      <c r="G23" s="22"/>
      <c r="H23" s="22"/>
      <c r="I23" s="22"/>
      <c r="J23" s="22"/>
      <c r="K23" s="22"/>
      <c r="L23" s="23"/>
      <c r="M23" s="22"/>
      <c r="N23" s="23"/>
      <c r="O23" s="22"/>
      <c r="P23" s="23"/>
      <c r="Q23" s="22"/>
      <c r="R23" s="22"/>
      <c r="S23" s="23"/>
      <c r="T23" s="22"/>
      <c r="U23" s="22"/>
      <c r="V23" s="22"/>
      <c r="W23" s="22"/>
      <c r="X23" s="23"/>
      <c r="Y23" s="22"/>
      <c r="Z23" s="23"/>
      <c r="AA23" s="23"/>
      <c r="AB23" s="23"/>
      <c r="AC23" s="22"/>
      <c r="AD23" s="25"/>
      <c r="AE23" s="23"/>
    </row>
    <row r="24" spans="1:31" ht="19.5" customHeight="1">
      <c r="A24" s="144" t="s">
        <v>204</v>
      </c>
      <c r="B24" s="93"/>
      <c r="C24" s="106">
        <f>C22</f>
        <v>0</v>
      </c>
      <c r="D24" s="23"/>
      <c r="E24" s="106">
        <f>E22</f>
        <v>0</v>
      </c>
      <c r="F24" s="23"/>
      <c r="G24" s="106">
        <f>G22</f>
        <v>0</v>
      </c>
      <c r="H24" s="22"/>
      <c r="I24" s="106">
        <v>0</v>
      </c>
      <c r="J24" s="22"/>
      <c r="K24" s="106">
        <f>K22</f>
        <v>-27644</v>
      </c>
      <c r="L24" s="23"/>
      <c r="M24" s="106">
        <f>M22</f>
        <v>0</v>
      </c>
      <c r="N24" s="23"/>
      <c r="O24" s="106">
        <f>O22</f>
        <v>0</v>
      </c>
      <c r="P24" s="23"/>
      <c r="Q24" s="106">
        <f>Q22</f>
        <v>0</v>
      </c>
      <c r="R24" s="22"/>
      <c r="S24" s="106">
        <f>S22</f>
        <v>0</v>
      </c>
      <c r="T24" s="22"/>
      <c r="U24" s="106">
        <f>U22</f>
        <v>0</v>
      </c>
      <c r="V24" s="22"/>
      <c r="W24" s="106">
        <f>W22</f>
        <v>0</v>
      </c>
      <c r="X24" s="23"/>
      <c r="Y24" s="106">
        <f>Y22</f>
        <v>0</v>
      </c>
      <c r="Z24" s="23"/>
      <c r="AA24" s="106">
        <f>AA22</f>
        <v>-27644</v>
      </c>
      <c r="AB24" s="23"/>
      <c r="AC24" s="106">
        <f>AC22</f>
        <v>27644</v>
      </c>
      <c r="AD24" s="25"/>
      <c r="AE24" s="106">
        <f>AE22</f>
        <v>0</v>
      </c>
    </row>
    <row r="25" spans="1:31" ht="19.5" customHeight="1">
      <c r="A25" s="76"/>
      <c r="B25" s="93"/>
      <c r="C25" s="22"/>
      <c r="D25" s="22"/>
      <c r="E25" s="22"/>
      <c r="F25" s="22"/>
      <c r="G25" s="22"/>
      <c r="H25" s="22"/>
      <c r="I25" s="22"/>
      <c r="J25" s="22"/>
      <c r="K25" s="22"/>
      <c r="L25" s="23"/>
      <c r="M25" s="22"/>
      <c r="N25" s="23"/>
      <c r="O25" s="22"/>
      <c r="P25" s="23"/>
      <c r="Q25" s="22"/>
      <c r="R25" s="22"/>
      <c r="S25" s="23"/>
      <c r="T25" s="22"/>
      <c r="U25" s="22"/>
      <c r="V25" s="22"/>
      <c r="W25" s="22"/>
      <c r="X25" s="23"/>
      <c r="Y25" s="22"/>
      <c r="Z25" s="23"/>
      <c r="AA25" s="23"/>
      <c r="AB25" s="23"/>
      <c r="AC25" s="22"/>
      <c r="AD25" s="25"/>
      <c r="AE25" s="23"/>
    </row>
    <row r="26" spans="1:31" ht="21.45" customHeight="1">
      <c r="A26" s="76" t="s">
        <v>205</v>
      </c>
      <c r="B26" s="9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</row>
    <row r="27" spans="1:31" ht="21.45" customHeight="1">
      <c r="A27" s="94" t="s">
        <v>206</v>
      </c>
      <c r="B27" s="92"/>
      <c r="C27" s="24">
        <v>0</v>
      </c>
      <c r="D27" s="24"/>
      <c r="E27" s="24">
        <v>0</v>
      </c>
      <c r="F27" s="24"/>
      <c r="G27" s="24">
        <v>0</v>
      </c>
      <c r="H27" s="24"/>
      <c r="I27" s="24">
        <v>0</v>
      </c>
      <c r="J27" s="24"/>
      <c r="K27" s="24">
        <v>433126</v>
      </c>
      <c r="L27" s="24"/>
      <c r="M27" s="24">
        <v>0</v>
      </c>
      <c r="N27" s="24"/>
      <c r="O27" s="24">
        <v>0</v>
      </c>
      <c r="P27" s="24"/>
      <c r="Q27" s="24">
        <v>0</v>
      </c>
      <c r="R27" s="24"/>
      <c r="S27" s="24">
        <v>0</v>
      </c>
      <c r="T27" s="24"/>
      <c r="U27" s="24">
        <v>0</v>
      </c>
      <c r="V27" s="24"/>
      <c r="W27" s="24">
        <v>0</v>
      </c>
      <c r="X27" s="24"/>
      <c r="Y27" s="25">
        <f>SUM(M27:W27)</f>
        <v>0</v>
      </c>
      <c r="Z27" s="24"/>
      <c r="AA27" s="25">
        <f>SUM(Y27,C27:K27)</f>
        <v>433126</v>
      </c>
      <c r="AB27" s="24"/>
      <c r="AC27" s="24">
        <v>13866</v>
      </c>
      <c r="AD27" s="24"/>
      <c r="AE27" s="24">
        <f>SUM(AA27:AC27)</f>
        <v>446992</v>
      </c>
    </row>
    <row r="28" spans="1:31" ht="21.45" customHeight="1">
      <c r="A28" s="94" t="s">
        <v>207</v>
      </c>
      <c r="B28" s="92"/>
      <c r="C28" s="24">
        <v>0</v>
      </c>
      <c r="D28" s="24"/>
      <c r="E28" s="24">
        <v>0</v>
      </c>
      <c r="F28" s="24"/>
      <c r="G28" s="24">
        <v>0</v>
      </c>
      <c r="H28" s="24"/>
      <c r="I28" s="24">
        <v>0</v>
      </c>
      <c r="J28" s="25"/>
      <c r="K28" s="24">
        <v>0</v>
      </c>
      <c r="L28" s="24"/>
      <c r="M28" s="25">
        <v>-188496</v>
      </c>
      <c r="N28" s="24"/>
      <c r="O28" s="25">
        <v>-812981</v>
      </c>
      <c r="P28" s="24"/>
      <c r="Q28" s="25">
        <v>-7363</v>
      </c>
      <c r="R28" s="24"/>
      <c r="S28" s="25">
        <v>-19206</v>
      </c>
      <c r="T28" s="24"/>
      <c r="U28" s="25">
        <v>0</v>
      </c>
      <c r="V28" s="25"/>
      <c r="W28" s="105">
        <v>98320</v>
      </c>
      <c r="X28" s="24"/>
      <c r="Y28" s="25">
        <f>SUM(M28:W28)</f>
        <v>-929726</v>
      </c>
      <c r="Z28" s="24"/>
      <c r="AA28" s="25">
        <f>SUM(Y28,C28:K28)</f>
        <v>-929726</v>
      </c>
      <c r="AB28" s="24"/>
      <c r="AC28" s="25">
        <v>-25181</v>
      </c>
      <c r="AD28" s="24"/>
      <c r="AE28" s="105">
        <f>SUM(AA28:AC28)</f>
        <v>-954907</v>
      </c>
    </row>
    <row r="29" spans="1:31" ht="21.45" customHeight="1">
      <c r="A29" s="76" t="s">
        <v>208</v>
      </c>
      <c r="B29" s="93"/>
      <c r="C29" s="64">
        <f>+C27+C28</f>
        <v>0</v>
      </c>
      <c r="D29" s="23"/>
      <c r="E29" s="64">
        <f>+E27+E28</f>
        <v>0</v>
      </c>
      <c r="F29" s="23"/>
      <c r="G29" s="64">
        <f>+G27+G28</f>
        <v>0</v>
      </c>
      <c r="H29" s="23"/>
      <c r="I29" s="64">
        <f>+I27+I28</f>
        <v>0</v>
      </c>
      <c r="J29" s="23"/>
      <c r="K29" s="64">
        <f>+K27+K28</f>
        <v>433126</v>
      </c>
      <c r="L29" s="23"/>
      <c r="M29" s="64">
        <f t="shared" ref="M29:O29" si="0">+M27+M28</f>
        <v>-188496</v>
      </c>
      <c r="N29" s="23"/>
      <c r="O29" s="64">
        <f t="shared" si="0"/>
        <v>-812981</v>
      </c>
      <c r="P29" s="23"/>
      <c r="Q29" s="64">
        <f>+Q27+Q28</f>
        <v>-7363</v>
      </c>
      <c r="R29" s="23"/>
      <c r="S29" s="64">
        <f>+S27+S28</f>
        <v>-19206</v>
      </c>
      <c r="T29" s="23"/>
      <c r="U29" s="64">
        <f>+U27+U28</f>
        <v>0</v>
      </c>
      <c r="V29" s="23"/>
      <c r="W29" s="64">
        <f>+W27+W28</f>
        <v>98320</v>
      </c>
      <c r="X29" s="23"/>
      <c r="Y29" s="64">
        <f>+Y27+Y28</f>
        <v>-929726</v>
      </c>
      <c r="Z29" s="23"/>
      <c r="AA29" s="64">
        <f>SUM(Y29,C29:K29)</f>
        <v>-496600</v>
      </c>
      <c r="AB29" s="23"/>
      <c r="AC29" s="64">
        <f>+AC27+AC28</f>
        <v>-11315</v>
      </c>
      <c r="AD29" s="25"/>
      <c r="AE29" s="64">
        <f>+AE27+AE28</f>
        <v>-507915</v>
      </c>
    </row>
    <row r="30" spans="1:31" ht="19.5" customHeight="1">
      <c r="A30" s="76"/>
      <c r="B30" s="9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5"/>
      <c r="AE30" s="23"/>
    </row>
    <row r="31" spans="1:31" ht="21.45" customHeight="1">
      <c r="A31" s="94" t="s">
        <v>74</v>
      </c>
      <c r="B31" s="94"/>
      <c r="C31" s="24">
        <v>0</v>
      </c>
      <c r="D31" s="24"/>
      <c r="E31" s="24">
        <v>0</v>
      </c>
      <c r="F31" s="24"/>
      <c r="G31" s="24">
        <v>0</v>
      </c>
      <c r="H31" s="24"/>
      <c r="I31" s="24">
        <v>0</v>
      </c>
      <c r="J31" s="24"/>
      <c r="K31" s="24">
        <v>231585</v>
      </c>
      <c r="L31" s="24"/>
      <c r="M31" s="24">
        <v>0</v>
      </c>
      <c r="N31" s="24"/>
      <c r="O31" s="24">
        <v>-153812</v>
      </c>
      <c r="P31" s="24"/>
      <c r="Q31" s="24">
        <v>0</v>
      </c>
      <c r="R31" s="24"/>
      <c r="S31" s="24">
        <v>855</v>
      </c>
      <c r="T31" s="24"/>
      <c r="U31" s="24">
        <v>0</v>
      </c>
      <c r="V31" s="24"/>
      <c r="W31" s="105">
        <v>-78628</v>
      </c>
      <c r="X31" s="24"/>
      <c r="Y31" s="25">
        <f>SUM(M31:W31)</f>
        <v>-231585</v>
      </c>
      <c r="Z31" s="24"/>
      <c r="AA31" s="25">
        <f>SUM(Y31,C31:K31)</f>
        <v>0</v>
      </c>
      <c r="AB31" s="24"/>
      <c r="AC31" s="24">
        <v>0</v>
      </c>
      <c r="AD31" s="24"/>
      <c r="AE31" s="105">
        <f>SUM(AA31:AC31)</f>
        <v>0</v>
      </c>
    </row>
    <row r="32" spans="1:31" ht="19.5" hidden="1" customHeight="1">
      <c r="A32" s="94" t="s">
        <v>185</v>
      </c>
      <c r="B32" s="94"/>
      <c r="C32" s="24">
        <v>0</v>
      </c>
      <c r="D32" s="24"/>
      <c r="E32" s="24">
        <v>0</v>
      </c>
      <c r="F32" s="24"/>
      <c r="G32" s="24">
        <v>0</v>
      </c>
      <c r="H32" s="24"/>
      <c r="I32" s="24">
        <v>0</v>
      </c>
      <c r="J32" s="24"/>
      <c r="K32" s="24">
        <v>0</v>
      </c>
      <c r="L32" s="24"/>
      <c r="M32" s="24">
        <v>0</v>
      </c>
      <c r="N32" s="24"/>
      <c r="O32" s="24">
        <v>0</v>
      </c>
      <c r="P32" s="24"/>
      <c r="Q32" s="24">
        <v>0</v>
      </c>
      <c r="R32" s="24"/>
      <c r="S32" s="24">
        <v>0</v>
      </c>
      <c r="T32" s="24"/>
      <c r="U32" s="24">
        <v>0</v>
      </c>
      <c r="V32" s="24"/>
      <c r="W32" s="105">
        <v>0</v>
      </c>
      <c r="X32" s="24"/>
      <c r="Y32" s="24">
        <f>SUM(M32:W32)</f>
        <v>0</v>
      </c>
      <c r="Z32" s="24"/>
      <c r="AA32" s="25">
        <f>SUM(Y32,C32:K32)</f>
        <v>0</v>
      </c>
      <c r="AB32" s="24"/>
      <c r="AC32" s="24"/>
      <c r="AD32" s="24"/>
      <c r="AE32" s="25">
        <f>SUM(AA32:AC32)</f>
        <v>0</v>
      </c>
    </row>
    <row r="33" spans="1:31" ht="19.5" customHeight="1">
      <c r="A33" s="94"/>
      <c r="B33" s="94"/>
      <c r="C33" s="65"/>
      <c r="D33" s="24"/>
      <c r="E33" s="65"/>
      <c r="F33" s="24"/>
      <c r="G33" s="65"/>
      <c r="H33" s="24"/>
      <c r="I33" s="65"/>
      <c r="J33" s="24"/>
      <c r="K33" s="65"/>
      <c r="L33" s="24"/>
      <c r="M33" s="65"/>
      <c r="N33" s="24"/>
      <c r="O33" s="65"/>
      <c r="P33" s="24"/>
      <c r="Q33" s="65"/>
      <c r="R33" s="24"/>
      <c r="S33" s="65"/>
      <c r="T33" s="24"/>
      <c r="U33" s="65"/>
      <c r="V33" s="24"/>
      <c r="W33" s="24"/>
      <c r="X33" s="24"/>
      <c r="Y33" s="65"/>
      <c r="Z33" s="24"/>
      <c r="AA33" s="66"/>
      <c r="AB33" s="24"/>
      <c r="AC33" s="65"/>
      <c r="AD33" s="24"/>
      <c r="AE33" s="66"/>
    </row>
    <row r="34" spans="1:31" ht="21.45" customHeight="1" thickBot="1">
      <c r="A34" s="76" t="s">
        <v>282</v>
      </c>
      <c r="B34" s="76"/>
      <c r="C34" s="67">
        <f>C32+C31+C29+C22+C16</f>
        <v>7520978</v>
      </c>
      <c r="D34" s="23"/>
      <c r="E34" s="67">
        <f>E32+E31+E29+E22+E16</f>
        <v>18224269</v>
      </c>
      <c r="F34" s="23"/>
      <c r="G34" s="67">
        <f>G32+G31+G29+G22+G16</f>
        <v>337374</v>
      </c>
      <c r="H34" s="23"/>
      <c r="I34" s="67">
        <f>I32+I31+I29+I22+I16</f>
        <v>7715</v>
      </c>
      <c r="J34" s="23"/>
      <c r="K34" s="67">
        <f>K32+K31+K29+K22+K16</f>
        <v>7516594</v>
      </c>
      <c r="L34" s="24"/>
      <c r="M34" s="67">
        <f>M32+M31+M29+M22+M16</f>
        <v>-182327</v>
      </c>
      <c r="N34" s="24"/>
      <c r="O34" s="67">
        <f>O32+O31+O29+O22+O16</f>
        <v>-3133889</v>
      </c>
      <c r="P34" s="24"/>
      <c r="Q34" s="67">
        <f>Q32+Q31+Q29+Q22+Q16</f>
        <v>27499</v>
      </c>
      <c r="R34" s="24"/>
      <c r="S34" s="67">
        <f>S32+S31+S29+S22+S16</f>
        <v>-144937</v>
      </c>
      <c r="T34" s="24"/>
      <c r="U34" s="67">
        <f>U32+U31+U29+U22+U16</f>
        <v>-22660706</v>
      </c>
      <c r="V34" s="23"/>
      <c r="W34" s="67">
        <f>W32+W31+W29+W22+W16</f>
        <v>576812</v>
      </c>
      <c r="X34" s="24"/>
      <c r="Y34" s="67">
        <f>Y32+Y31+Y29+Y22+Y16</f>
        <v>-25517548</v>
      </c>
      <c r="Z34" s="23"/>
      <c r="AA34" s="67">
        <f>AA32+AA31+AA29+AA22+AA16</f>
        <v>8089382</v>
      </c>
      <c r="AB34" s="23"/>
      <c r="AC34" s="67">
        <f>AC32+AC31+AC29+AC22+AC16</f>
        <v>329827</v>
      </c>
      <c r="AD34" s="25"/>
      <c r="AE34" s="67">
        <f>AE32+AE31+AE29+AE22+AE16</f>
        <v>8419209</v>
      </c>
    </row>
    <row r="35" spans="1:31" ht="19.5" customHeight="1" thickTop="1"/>
  </sheetData>
  <mergeCells count="4">
    <mergeCell ref="C4:Y4"/>
    <mergeCell ref="G5:K5"/>
    <mergeCell ref="M5:Y5"/>
    <mergeCell ref="C14:AE14"/>
  </mergeCells>
  <pageMargins left="0.7" right="0.3" top="0.48" bottom="0.5" header="0.5" footer="0.5"/>
  <pageSetup paperSize="9" scale="48" firstPageNumber="9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DB7E4-93C3-4319-9888-498ADFAA17D7}">
  <sheetPr>
    <tabColor rgb="FF92D050"/>
  </sheetPr>
  <dimension ref="A1:O24"/>
  <sheetViews>
    <sheetView view="pageBreakPreview" topLeftCell="A10" zoomScale="90" zoomScaleNormal="60" zoomScaleSheetLayoutView="90" workbookViewId="0">
      <selection activeCell="A104" sqref="A104"/>
    </sheetView>
  </sheetViews>
  <sheetFormatPr defaultColWidth="11" defaultRowHeight="13.8"/>
  <cols>
    <col min="1" max="1" width="45.25" style="8" customWidth="1"/>
    <col min="2" max="2" width="13.75" style="3" customWidth="1"/>
    <col min="3" max="3" width="1.375" style="3" customWidth="1"/>
    <col min="4" max="4" width="17.375" style="3" customWidth="1"/>
    <col min="5" max="5" width="1.375" style="3" customWidth="1"/>
    <col min="6" max="6" width="13.375" style="3" customWidth="1"/>
    <col min="7" max="7" width="1.375" style="3" customWidth="1"/>
    <col min="8" max="8" width="16" style="3" customWidth="1"/>
    <col min="9" max="9" width="1.375" style="3" customWidth="1"/>
    <col min="10" max="10" width="21.625" style="3" customWidth="1"/>
    <col min="11" max="11" width="1.375" style="3" customWidth="1"/>
    <col min="12" max="12" width="16.25" style="3" customWidth="1"/>
    <col min="13" max="13" width="1.375" style="3" customWidth="1"/>
    <col min="14" max="14" width="13.375" style="3" customWidth="1"/>
    <col min="15" max="15" width="2.375" style="3" customWidth="1"/>
    <col min="16" max="16384" width="11" style="3"/>
  </cols>
  <sheetData>
    <row r="1" spans="1:15" s="152" customFormat="1" ht="21" customHeight="1">
      <c r="A1" s="95" t="s">
        <v>131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</row>
    <row r="2" spans="1:15" ht="21" customHeight="1">
      <c r="A2" s="89" t="s">
        <v>117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1" customHeight="1">
      <c r="A4" s="1"/>
      <c r="B4" s="156" t="s">
        <v>73</v>
      </c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</row>
    <row r="5" spans="1:15" ht="21" customHeight="1">
      <c r="A5" s="1"/>
      <c r="C5" s="26"/>
      <c r="E5" s="26"/>
      <c r="F5" s="161" t="s">
        <v>54</v>
      </c>
      <c r="G5" s="161"/>
      <c r="H5" s="161"/>
      <c r="J5" s="161" t="s">
        <v>28</v>
      </c>
      <c r="K5" s="161"/>
      <c r="L5" s="161"/>
      <c r="M5" s="88"/>
      <c r="N5" s="88"/>
    </row>
    <row r="6" spans="1:15" ht="21" customHeight="1">
      <c r="A6" s="3"/>
      <c r="B6" s="26" t="s">
        <v>55</v>
      </c>
      <c r="G6" s="26"/>
      <c r="I6" s="26"/>
      <c r="J6" s="90" t="s">
        <v>139</v>
      </c>
      <c r="K6" s="90"/>
      <c r="L6" s="90" t="s">
        <v>61</v>
      </c>
      <c r="M6" s="26"/>
      <c r="N6" s="26"/>
    </row>
    <row r="7" spans="1:15" ht="21" customHeight="1">
      <c r="A7" s="3"/>
      <c r="B7" s="26" t="s">
        <v>56</v>
      </c>
      <c r="C7" s="26"/>
      <c r="D7" s="90" t="s">
        <v>134</v>
      </c>
      <c r="E7" s="26"/>
      <c r="F7" s="26" t="s">
        <v>58</v>
      </c>
      <c r="G7" s="26"/>
      <c r="H7" s="26"/>
      <c r="I7" s="26"/>
      <c r="J7" s="90" t="s">
        <v>94</v>
      </c>
      <c r="K7" s="90"/>
      <c r="L7" s="90" t="s">
        <v>62</v>
      </c>
      <c r="M7" s="26"/>
      <c r="N7" s="26" t="s">
        <v>71</v>
      </c>
    </row>
    <row r="8" spans="1:15" ht="21" customHeight="1">
      <c r="A8" s="3"/>
      <c r="B8" s="26" t="s">
        <v>57</v>
      </c>
      <c r="C8" s="26"/>
      <c r="D8" s="90" t="s">
        <v>135</v>
      </c>
      <c r="E8" s="26"/>
      <c r="F8" s="26" t="s">
        <v>59</v>
      </c>
      <c r="G8" s="26"/>
      <c r="H8" s="26" t="s">
        <v>60</v>
      </c>
      <c r="I8" s="26"/>
      <c r="J8" s="90" t="s">
        <v>93</v>
      </c>
      <c r="K8" s="90"/>
      <c r="L8" s="90" t="s">
        <v>63</v>
      </c>
      <c r="M8" s="26"/>
      <c r="N8" s="26" t="s">
        <v>72</v>
      </c>
    </row>
    <row r="9" spans="1:15" ht="21" customHeight="1">
      <c r="A9" s="1"/>
      <c r="B9" s="155" t="s">
        <v>115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</row>
    <row r="10" spans="1:15" ht="21" customHeight="1">
      <c r="A10" s="76" t="s">
        <v>258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5" ht="21" customHeight="1">
      <c r="A11" s="76" t="s">
        <v>224</v>
      </c>
      <c r="B11" s="22">
        <v>7520978</v>
      </c>
      <c r="C11" s="22"/>
      <c r="D11" s="22">
        <v>18224269</v>
      </c>
      <c r="E11" s="22"/>
      <c r="F11" s="22">
        <v>37851</v>
      </c>
      <c r="G11" s="22"/>
      <c r="H11" s="22">
        <v>-461496</v>
      </c>
      <c r="I11" s="22"/>
      <c r="J11" s="22">
        <v>-22603113</v>
      </c>
      <c r="K11" s="22"/>
      <c r="L11" s="23">
        <v>-22603113</v>
      </c>
      <c r="M11" s="22"/>
      <c r="N11" s="22">
        <f>SUM(B11:H11,L11)</f>
        <v>2718489</v>
      </c>
    </row>
    <row r="12" spans="1:15" ht="19.5" hidden="1" customHeight="1">
      <c r="A12" s="11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5" ht="19.5" hidden="1" customHeight="1">
      <c r="A13" s="11" t="s">
        <v>188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15" ht="19.5" hidden="1" customHeight="1">
      <c r="A14" s="37" t="s">
        <v>189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15" ht="19.5" hidden="1" customHeight="1">
      <c r="A15" s="8" t="s">
        <v>187</v>
      </c>
      <c r="B15" s="106"/>
      <c r="C15" s="23"/>
      <c r="D15" s="106"/>
      <c r="E15" s="23"/>
      <c r="F15" s="106"/>
      <c r="G15" s="23"/>
      <c r="H15" s="105"/>
      <c r="I15" s="23"/>
      <c r="J15" s="106"/>
      <c r="K15" s="23"/>
      <c r="L15" s="23"/>
      <c r="M15" s="23"/>
      <c r="N15" s="105"/>
    </row>
    <row r="16" spans="1:15" ht="19.5" hidden="1" customHeight="1">
      <c r="A16" s="37" t="s">
        <v>190</v>
      </c>
      <c r="B16" s="64">
        <f>+B15</f>
        <v>0</v>
      </c>
      <c r="C16" s="23"/>
      <c r="D16" s="64">
        <f>+D15</f>
        <v>0</v>
      </c>
      <c r="E16" s="23"/>
      <c r="F16" s="64">
        <f>+F15</f>
        <v>0</v>
      </c>
      <c r="G16" s="23"/>
      <c r="H16" s="64">
        <f>+H15</f>
        <v>0</v>
      </c>
      <c r="I16" s="23"/>
      <c r="J16" s="64">
        <f>+J15</f>
        <v>0</v>
      </c>
      <c r="K16" s="23"/>
      <c r="L16" s="64">
        <f>+L15</f>
        <v>0</v>
      </c>
      <c r="M16" s="23"/>
      <c r="N16" s="64">
        <f>+N15</f>
        <v>0</v>
      </c>
    </row>
    <row r="17" spans="1:14" ht="19.5" customHeight="1">
      <c r="A17" s="11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  <row r="18" spans="1:14" ht="21" customHeight="1">
      <c r="A18" s="76" t="s">
        <v>205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spans="1:14" ht="21" customHeight="1">
      <c r="A19" s="8" t="s">
        <v>206</v>
      </c>
      <c r="B19" s="24">
        <v>0</v>
      </c>
      <c r="C19" s="24"/>
      <c r="D19" s="24">
        <v>0</v>
      </c>
      <c r="E19" s="24"/>
      <c r="F19" s="24">
        <v>0</v>
      </c>
      <c r="G19" s="24"/>
      <c r="H19" s="24">
        <v>192928</v>
      </c>
      <c r="I19" s="24"/>
      <c r="J19" s="24">
        <v>0</v>
      </c>
      <c r="K19" s="24"/>
      <c r="L19" s="23">
        <v>0</v>
      </c>
      <c r="M19" s="24"/>
      <c r="N19" s="24">
        <f>SUM(B19:H19,L19)</f>
        <v>192928</v>
      </c>
    </row>
    <row r="20" spans="1:14" ht="21" customHeight="1">
      <c r="A20" s="8" t="s">
        <v>209</v>
      </c>
      <c r="B20" s="24">
        <v>0</v>
      </c>
      <c r="C20" s="24"/>
      <c r="D20" s="24">
        <v>0</v>
      </c>
      <c r="E20" s="24"/>
      <c r="F20" s="24">
        <v>0</v>
      </c>
      <c r="G20" s="24"/>
      <c r="H20" s="24">
        <v>0</v>
      </c>
      <c r="I20" s="24"/>
      <c r="J20" s="24">
        <v>0</v>
      </c>
      <c r="K20" s="24"/>
      <c r="L20" s="23">
        <v>0</v>
      </c>
      <c r="M20" s="24"/>
      <c r="N20" s="24">
        <v>0</v>
      </c>
    </row>
    <row r="21" spans="1:14" ht="21" customHeight="1">
      <c r="A21" s="76" t="s">
        <v>208</v>
      </c>
      <c r="B21" s="64">
        <f>+B19+B20</f>
        <v>0</v>
      </c>
      <c r="C21" s="23"/>
      <c r="D21" s="64">
        <f>+D19+D20</f>
        <v>0</v>
      </c>
      <c r="E21" s="23"/>
      <c r="F21" s="64">
        <f>+F19+F20</f>
        <v>0</v>
      </c>
      <c r="G21" s="23"/>
      <c r="H21" s="64">
        <f>+H19+H20</f>
        <v>192928</v>
      </c>
      <c r="I21" s="23"/>
      <c r="J21" s="64">
        <f>+J19+J20</f>
        <v>0</v>
      </c>
      <c r="K21" s="23"/>
      <c r="L21" s="64">
        <f>+L19+L20</f>
        <v>0</v>
      </c>
      <c r="M21" s="23"/>
      <c r="N21" s="64">
        <f>+N19+N20</f>
        <v>192928</v>
      </c>
    </row>
    <row r="22" spans="1:14" ht="19.5" customHeight="1">
      <c r="A22" s="76"/>
      <c r="B22" s="66"/>
      <c r="C22" s="24"/>
      <c r="D22" s="66"/>
      <c r="E22" s="24"/>
      <c r="F22" s="66"/>
      <c r="G22" s="24"/>
      <c r="H22" s="66"/>
      <c r="I22" s="24"/>
      <c r="J22" s="66"/>
      <c r="K22" s="24"/>
      <c r="L22" s="66"/>
      <c r="M22" s="24"/>
      <c r="N22" s="66"/>
    </row>
    <row r="23" spans="1:14" ht="21" customHeight="1" thickBot="1">
      <c r="A23" s="11" t="s">
        <v>259</v>
      </c>
      <c r="B23" s="67">
        <f>+B21+B11+B16</f>
        <v>7520978</v>
      </c>
      <c r="C23" s="22"/>
      <c r="D23" s="67">
        <f>+D21+D11+D16</f>
        <v>18224269</v>
      </c>
      <c r="E23" s="22"/>
      <c r="F23" s="67">
        <f>+F21+F11+F16</f>
        <v>37851</v>
      </c>
      <c r="G23" s="22"/>
      <c r="H23" s="67">
        <f>+H21+H11+H16</f>
        <v>-268568</v>
      </c>
      <c r="I23" s="22"/>
      <c r="J23" s="67">
        <f>+J21+J11+J16</f>
        <v>-22603113</v>
      </c>
      <c r="K23" s="22"/>
      <c r="L23" s="67">
        <f>+L21+L11+L16</f>
        <v>-22603113</v>
      </c>
      <c r="M23" s="22"/>
      <c r="N23" s="67">
        <f>+N21+N11+N16</f>
        <v>2911417</v>
      </c>
    </row>
    <row r="24" spans="1:14" ht="19.5" customHeight="1" thickTop="1"/>
  </sheetData>
  <mergeCells count="4">
    <mergeCell ref="B9:N9"/>
    <mergeCell ref="B4:O4"/>
    <mergeCell ref="F5:H5"/>
    <mergeCell ref="J5:L5"/>
  </mergeCells>
  <pageMargins left="0.7" right="0.7" top="0.48" bottom="0.5" header="0.5" footer="0.5"/>
  <pageSetup paperSize="9" scale="90" firstPageNumber="10" orientation="landscape" useFirstPageNumber="1" r:id="rId1"/>
  <headerFooter>
    <oddFooter>&amp;L&amp;"Times New Roman,Regular"&amp;11The accompanying notes form an integral part of the interim financial statements&amp;10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87917-4C16-4109-A502-E121401F047F}">
  <sheetPr>
    <tabColor rgb="FF92D050"/>
  </sheetPr>
  <dimension ref="A1:O24"/>
  <sheetViews>
    <sheetView view="pageBreakPreview" topLeftCell="A7" zoomScale="60" zoomScaleNormal="69" workbookViewId="0">
      <selection activeCell="A104" sqref="A104"/>
    </sheetView>
  </sheetViews>
  <sheetFormatPr defaultColWidth="11" defaultRowHeight="13.8"/>
  <cols>
    <col min="1" max="1" width="49.25" style="8" customWidth="1"/>
    <col min="2" max="2" width="14.25" style="3" customWidth="1"/>
    <col min="3" max="3" width="1.375" style="3" customWidth="1"/>
    <col min="4" max="4" width="16.75" style="3" customWidth="1"/>
    <col min="5" max="5" width="1.375" style="3" customWidth="1"/>
    <col min="6" max="6" width="12.625" style="3" customWidth="1"/>
    <col min="7" max="7" width="1.375" style="3" customWidth="1"/>
    <col min="8" max="8" width="14.625" style="3" customWidth="1"/>
    <col min="9" max="9" width="1.375" style="3" customWidth="1"/>
    <col min="10" max="10" width="21.625" style="3" customWidth="1"/>
    <col min="11" max="11" width="1.375" style="3" customWidth="1"/>
    <col min="12" max="12" width="14.625" style="3" customWidth="1"/>
    <col min="13" max="13" width="1.375" style="3" customWidth="1"/>
    <col min="14" max="14" width="13.625" style="3" customWidth="1"/>
    <col min="15" max="15" width="2.375" style="3" customWidth="1"/>
    <col min="16" max="16384" width="11" style="3"/>
  </cols>
  <sheetData>
    <row r="1" spans="1:15" s="152" customFormat="1" ht="21" customHeight="1">
      <c r="A1" s="95" t="s">
        <v>131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</row>
    <row r="2" spans="1:15" ht="21" customHeight="1">
      <c r="A2" s="89" t="s">
        <v>117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1" customHeight="1">
      <c r="A4" s="1"/>
      <c r="B4" s="156" t="s">
        <v>73</v>
      </c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</row>
    <row r="5" spans="1:15" ht="21" customHeight="1">
      <c r="A5" s="1"/>
      <c r="C5" s="26"/>
      <c r="E5" s="26"/>
      <c r="F5" s="161" t="s">
        <v>54</v>
      </c>
      <c r="G5" s="161"/>
      <c r="H5" s="161"/>
      <c r="J5" s="161" t="s">
        <v>28</v>
      </c>
      <c r="K5" s="161"/>
      <c r="L5" s="161"/>
      <c r="M5" s="88"/>
      <c r="N5" s="88"/>
    </row>
    <row r="6" spans="1:15" ht="21" customHeight="1">
      <c r="A6" s="3"/>
      <c r="B6" s="26" t="s">
        <v>55</v>
      </c>
      <c r="G6" s="26"/>
      <c r="I6" s="26"/>
      <c r="J6" s="90" t="s">
        <v>139</v>
      </c>
      <c r="K6" s="90"/>
      <c r="L6" s="90" t="s">
        <v>61</v>
      </c>
      <c r="M6" s="26"/>
      <c r="N6" s="26"/>
    </row>
    <row r="7" spans="1:15" ht="21" customHeight="1">
      <c r="A7" s="3"/>
      <c r="B7" s="26" t="s">
        <v>56</v>
      </c>
      <c r="C7" s="26"/>
      <c r="D7" s="90" t="s">
        <v>134</v>
      </c>
      <c r="E7" s="26"/>
      <c r="F7" s="26" t="s">
        <v>58</v>
      </c>
      <c r="G7" s="26"/>
      <c r="H7" s="26"/>
      <c r="I7" s="26"/>
      <c r="J7" s="90" t="s">
        <v>94</v>
      </c>
      <c r="K7" s="90"/>
      <c r="L7" s="90" t="s">
        <v>62</v>
      </c>
      <c r="M7" s="26"/>
      <c r="N7" s="26" t="s">
        <v>71</v>
      </c>
    </row>
    <row r="8" spans="1:15" ht="21" customHeight="1">
      <c r="A8" s="3"/>
      <c r="B8" s="26" t="s">
        <v>57</v>
      </c>
      <c r="C8" s="26"/>
      <c r="D8" s="90" t="s">
        <v>135</v>
      </c>
      <c r="E8" s="26"/>
      <c r="F8" s="26" t="s">
        <v>59</v>
      </c>
      <c r="G8" s="26"/>
      <c r="H8" s="26" t="s">
        <v>60</v>
      </c>
      <c r="I8" s="26"/>
      <c r="J8" s="90" t="s">
        <v>93</v>
      </c>
      <c r="K8" s="90"/>
      <c r="L8" s="90" t="s">
        <v>63</v>
      </c>
      <c r="M8" s="26"/>
      <c r="N8" s="26" t="s">
        <v>72</v>
      </c>
    </row>
    <row r="9" spans="1:15" ht="21" customHeight="1">
      <c r="A9" s="1"/>
      <c r="B9" s="155" t="s">
        <v>115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</row>
    <row r="10" spans="1:15" ht="21" customHeight="1">
      <c r="A10" s="76" t="s">
        <v>280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5" ht="21" customHeight="1">
      <c r="A11" s="76" t="s">
        <v>281</v>
      </c>
      <c r="B11" s="22">
        <v>7520978</v>
      </c>
      <c r="C11" s="22"/>
      <c r="D11" s="22">
        <v>18224269</v>
      </c>
      <c r="E11" s="22"/>
      <c r="F11" s="22">
        <v>66764</v>
      </c>
      <c r="G11" s="22"/>
      <c r="H11" s="22">
        <v>94939</v>
      </c>
      <c r="I11" s="22"/>
      <c r="J11" s="22">
        <v>-22603113</v>
      </c>
      <c r="K11" s="22"/>
      <c r="L11" s="23">
        <v>-22603113</v>
      </c>
      <c r="M11" s="22"/>
      <c r="N11" s="22">
        <f>SUM(B11:H11,L11)</f>
        <v>3303837</v>
      </c>
    </row>
    <row r="12" spans="1:15" ht="19.5" hidden="1" customHeight="1">
      <c r="A12" s="11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5" ht="19.5" hidden="1" customHeight="1">
      <c r="A13" s="11" t="s">
        <v>188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15" ht="19.5" hidden="1" customHeight="1">
      <c r="A14" s="37" t="s">
        <v>189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15" ht="19.5" hidden="1" customHeight="1">
      <c r="A15" s="8" t="s">
        <v>187</v>
      </c>
      <c r="B15" s="106"/>
      <c r="C15" s="23"/>
      <c r="D15" s="106"/>
      <c r="E15" s="23"/>
      <c r="F15" s="106"/>
      <c r="G15" s="23"/>
      <c r="H15" s="105"/>
      <c r="I15" s="23"/>
      <c r="J15" s="106"/>
      <c r="K15" s="23"/>
      <c r="L15" s="23"/>
      <c r="M15" s="23"/>
      <c r="N15" s="105"/>
    </row>
    <row r="16" spans="1:15" ht="19.5" hidden="1" customHeight="1">
      <c r="A16" s="37" t="s">
        <v>190</v>
      </c>
      <c r="B16" s="64">
        <f>+B15</f>
        <v>0</v>
      </c>
      <c r="C16" s="23"/>
      <c r="D16" s="64">
        <f>+D15</f>
        <v>0</v>
      </c>
      <c r="E16" s="23"/>
      <c r="F16" s="64">
        <f>+F15</f>
        <v>0</v>
      </c>
      <c r="G16" s="23"/>
      <c r="H16" s="64">
        <f>+H15</f>
        <v>0</v>
      </c>
      <c r="I16" s="23"/>
      <c r="J16" s="64">
        <f>+J15</f>
        <v>0</v>
      </c>
      <c r="K16" s="23"/>
      <c r="L16" s="64">
        <f>+L15</f>
        <v>0</v>
      </c>
      <c r="M16" s="23"/>
      <c r="N16" s="64">
        <f>+N15</f>
        <v>0</v>
      </c>
    </row>
    <row r="17" spans="1:14" ht="19.5" customHeight="1">
      <c r="A17" s="11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  <row r="18" spans="1:14" ht="21" customHeight="1">
      <c r="A18" s="76" t="s">
        <v>205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spans="1:14" ht="21" customHeight="1">
      <c r="A19" s="8" t="s">
        <v>289</v>
      </c>
      <c r="B19" s="24">
        <v>0</v>
      </c>
      <c r="C19" s="24"/>
      <c r="D19" s="24">
        <v>0</v>
      </c>
      <c r="E19" s="24"/>
      <c r="F19" s="24">
        <v>0</v>
      </c>
      <c r="G19" s="24"/>
      <c r="H19" s="24">
        <f>'PL 6-7'!H49</f>
        <v>-42596</v>
      </c>
      <c r="I19" s="24"/>
      <c r="J19" s="24">
        <v>0</v>
      </c>
      <c r="K19" s="24"/>
      <c r="L19" s="23">
        <v>0</v>
      </c>
      <c r="M19" s="24"/>
      <c r="N19" s="24">
        <f>SUM(B19:H19,L19)</f>
        <v>-42596</v>
      </c>
    </row>
    <row r="20" spans="1:14" ht="21" customHeight="1">
      <c r="A20" s="8" t="s">
        <v>209</v>
      </c>
      <c r="B20" s="24">
        <v>0</v>
      </c>
      <c r="C20" s="24"/>
      <c r="D20" s="24">
        <v>0</v>
      </c>
      <c r="E20" s="24"/>
      <c r="F20" s="24">
        <v>0</v>
      </c>
      <c r="G20" s="24"/>
      <c r="H20" s="24">
        <v>0</v>
      </c>
      <c r="I20" s="24"/>
      <c r="J20" s="24">
        <v>0</v>
      </c>
      <c r="K20" s="24"/>
      <c r="L20" s="23">
        <v>0</v>
      </c>
      <c r="M20" s="24"/>
      <c r="N20" s="24">
        <v>0</v>
      </c>
    </row>
    <row r="21" spans="1:14" ht="21" customHeight="1">
      <c r="A21" s="76" t="s">
        <v>208</v>
      </c>
      <c r="B21" s="64">
        <f>+B19+B20</f>
        <v>0</v>
      </c>
      <c r="C21" s="23"/>
      <c r="D21" s="64">
        <f>+D19+D20</f>
        <v>0</v>
      </c>
      <c r="E21" s="23"/>
      <c r="F21" s="64">
        <f>+F19+F20</f>
        <v>0</v>
      </c>
      <c r="G21" s="23"/>
      <c r="H21" s="64">
        <f>+H19+H20</f>
        <v>-42596</v>
      </c>
      <c r="I21" s="23"/>
      <c r="J21" s="64">
        <f>+J19+J20</f>
        <v>0</v>
      </c>
      <c r="K21" s="23"/>
      <c r="L21" s="64">
        <f>+L19+L20</f>
        <v>0</v>
      </c>
      <c r="M21" s="23"/>
      <c r="N21" s="64">
        <f>+N19+N20</f>
        <v>-42596</v>
      </c>
    </row>
    <row r="22" spans="1:14" ht="19.5" customHeight="1">
      <c r="A22" s="76"/>
      <c r="B22" s="66"/>
      <c r="C22" s="24"/>
      <c r="D22" s="66"/>
      <c r="E22" s="24"/>
      <c r="F22" s="66"/>
      <c r="G22" s="24"/>
      <c r="H22" s="66"/>
      <c r="I22" s="24"/>
      <c r="J22" s="66"/>
      <c r="K22" s="24"/>
      <c r="L22" s="66"/>
      <c r="M22" s="24"/>
      <c r="N22" s="66"/>
    </row>
    <row r="23" spans="1:14" ht="21" customHeight="1" thickBot="1">
      <c r="A23" s="11" t="s">
        <v>282</v>
      </c>
      <c r="B23" s="67">
        <f>+B21+B11+B16</f>
        <v>7520978</v>
      </c>
      <c r="C23" s="22"/>
      <c r="D23" s="67">
        <f>+D21+D11+D16</f>
        <v>18224269</v>
      </c>
      <c r="E23" s="22"/>
      <c r="F23" s="67">
        <f>+F21+F11+F16</f>
        <v>66764</v>
      </c>
      <c r="G23" s="22"/>
      <c r="H23" s="67">
        <f>+H21+H11+H16</f>
        <v>52343</v>
      </c>
      <c r="I23" s="22"/>
      <c r="J23" s="67">
        <f>+J21+J11+J16</f>
        <v>-22603113</v>
      </c>
      <c r="K23" s="22"/>
      <c r="L23" s="67">
        <f>+L21+L11+L16</f>
        <v>-22603113</v>
      </c>
      <c r="M23" s="22"/>
      <c r="N23" s="67">
        <f>+N21+N11+N16</f>
        <v>3261241</v>
      </c>
    </row>
    <row r="24" spans="1:14" ht="19.5" customHeight="1" thickTop="1"/>
  </sheetData>
  <mergeCells count="4">
    <mergeCell ref="B4:O4"/>
    <mergeCell ref="F5:H5"/>
    <mergeCell ref="J5:L5"/>
    <mergeCell ref="B9:N9"/>
  </mergeCells>
  <pageMargins left="0.7" right="0.7" top="0.48" bottom="0.5" header="0.5" footer="0.5"/>
  <pageSetup paperSize="9" scale="90" firstPageNumber="11" orientation="landscape" useFirstPageNumber="1" r:id="rId1"/>
  <headerFooter>
    <oddFooter>&amp;L&amp;"Times New Roman,Regular"&amp;11The accompanying notes form an integral part of the interim financial statements&amp;"Angsana New,Regular"&amp;15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I121"/>
  <sheetViews>
    <sheetView view="pageBreakPreview" topLeftCell="A106" zoomScale="80" zoomScaleNormal="80" zoomScaleSheetLayoutView="80" workbookViewId="0">
      <selection activeCell="A104" sqref="A104"/>
    </sheetView>
  </sheetViews>
  <sheetFormatPr defaultColWidth="9.125" defaultRowHeight="19.5" customHeight="1"/>
  <cols>
    <col min="1" max="1" width="59.75" style="3" customWidth="1"/>
    <col min="2" max="2" width="7.125" style="3" customWidth="1"/>
    <col min="3" max="3" width="14.75" style="3" customWidth="1"/>
    <col min="4" max="4" width="1" style="3" customWidth="1"/>
    <col min="5" max="5" width="18.25" style="3" customWidth="1"/>
    <col min="6" max="6" width="1.125" style="3" customWidth="1"/>
    <col min="7" max="7" width="14.75" style="3" customWidth="1"/>
    <col min="8" max="8" width="1.125" style="3" customWidth="1"/>
    <col min="9" max="9" width="14.75" style="3" customWidth="1"/>
    <col min="10" max="16384" width="9.125" style="3"/>
  </cols>
  <sheetData>
    <row r="1" spans="1:9" ht="19.5" customHeight="1">
      <c r="A1" s="6" t="s">
        <v>131</v>
      </c>
      <c r="B1" s="1"/>
      <c r="C1" s="1"/>
      <c r="D1" s="1"/>
      <c r="E1" s="1"/>
      <c r="F1" s="1"/>
      <c r="G1" s="1"/>
      <c r="H1" s="1"/>
      <c r="I1" s="1"/>
    </row>
    <row r="2" spans="1:9" ht="19.5" customHeight="1">
      <c r="A2" s="89" t="s">
        <v>118</v>
      </c>
      <c r="B2" s="1"/>
      <c r="C2" s="1"/>
      <c r="D2" s="1"/>
      <c r="E2" s="1"/>
      <c r="F2" s="1"/>
      <c r="G2" s="1"/>
      <c r="H2" s="1"/>
      <c r="I2" s="1"/>
    </row>
    <row r="3" spans="1:9" ht="19.5" customHeight="1">
      <c r="A3" s="1"/>
      <c r="B3" s="1"/>
      <c r="C3" s="1"/>
      <c r="D3" s="1"/>
      <c r="E3" s="1"/>
      <c r="F3" s="1"/>
      <c r="G3" s="1"/>
      <c r="H3" s="1"/>
      <c r="I3" s="1"/>
    </row>
    <row r="4" spans="1:9" ht="19.5" customHeight="1">
      <c r="A4" s="11"/>
      <c r="B4" s="11"/>
      <c r="C4" s="156" t="s">
        <v>180</v>
      </c>
      <c r="D4" s="156"/>
      <c r="E4" s="156"/>
      <c r="F4" s="1"/>
      <c r="G4" s="156" t="s">
        <v>73</v>
      </c>
      <c r="H4" s="156"/>
      <c r="I4" s="156"/>
    </row>
    <row r="5" spans="1:9" ht="19.5" customHeight="1">
      <c r="A5" s="11"/>
      <c r="B5" s="11"/>
      <c r="C5" s="157" t="s">
        <v>257</v>
      </c>
      <c r="D5" s="157"/>
      <c r="E5" s="157"/>
      <c r="F5" s="1"/>
      <c r="G5" s="157" t="s">
        <v>257</v>
      </c>
      <c r="H5" s="157"/>
      <c r="I5" s="157"/>
    </row>
    <row r="6" spans="1:9" ht="19.5" customHeight="1">
      <c r="A6" s="26"/>
      <c r="C6" s="158" t="s">
        <v>256</v>
      </c>
      <c r="D6" s="158"/>
      <c r="E6" s="158"/>
      <c r="G6" s="158" t="s">
        <v>256</v>
      </c>
      <c r="H6" s="158"/>
      <c r="I6" s="158"/>
    </row>
    <row r="7" spans="1:9" ht="19.5" customHeight="1">
      <c r="A7" s="26"/>
      <c r="C7" s="108" t="s">
        <v>279</v>
      </c>
      <c r="D7" s="108"/>
      <c r="E7" s="108" t="s">
        <v>223</v>
      </c>
      <c r="G7" s="108" t="s">
        <v>279</v>
      </c>
      <c r="H7" s="108"/>
      <c r="I7" s="108" t="s">
        <v>223</v>
      </c>
    </row>
    <row r="8" spans="1:9" ht="19.5" customHeight="1">
      <c r="A8" s="50"/>
      <c r="C8" s="155" t="s">
        <v>115</v>
      </c>
      <c r="D8" s="155"/>
      <c r="E8" s="155"/>
      <c r="F8" s="155"/>
      <c r="G8" s="155"/>
      <c r="H8" s="155"/>
      <c r="I8" s="155"/>
    </row>
    <row r="9" spans="1:9" ht="19.5" customHeight="1">
      <c r="A9" s="51" t="s">
        <v>75</v>
      </c>
      <c r="B9" s="52"/>
      <c r="C9" s="53"/>
      <c r="D9" s="54"/>
      <c r="E9" s="53"/>
      <c r="F9" s="55"/>
      <c r="G9" s="53"/>
      <c r="H9" s="54"/>
      <c r="I9" s="53"/>
    </row>
    <row r="10" spans="1:9" ht="19.5" customHeight="1">
      <c r="A10" s="56" t="s">
        <v>265</v>
      </c>
      <c r="B10" s="52"/>
      <c r="C10" s="53">
        <f>'PL 6-7'!D49</f>
        <v>446992</v>
      </c>
      <c r="D10" s="54"/>
      <c r="E10" s="53">
        <f>'PL 6-7'!F49</f>
        <v>268160</v>
      </c>
      <c r="F10" s="55"/>
      <c r="G10" s="53">
        <f>'PL 6-7'!H49</f>
        <v>-42596</v>
      </c>
      <c r="H10" s="54"/>
      <c r="I10" s="53">
        <f>'PL 6-7'!J49</f>
        <v>192928</v>
      </c>
    </row>
    <row r="11" spans="1:9" ht="19.5" customHeight="1">
      <c r="A11" s="27" t="s">
        <v>249</v>
      </c>
      <c r="B11" s="52"/>
      <c r="C11" s="53"/>
      <c r="D11" s="54"/>
      <c r="E11" s="53"/>
      <c r="F11" s="55"/>
      <c r="G11" s="53"/>
      <c r="I11" s="53"/>
    </row>
    <row r="12" spans="1:9" ht="19.5" customHeight="1">
      <c r="A12" s="56" t="s">
        <v>263</v>
      </c>
      <c r="B12" s="57"/>
      <c r="C12" s="5">
        <f>'PL 6-7'!D48</f>
        <v>91299</v>
      </c>
      <c r="D12" s="25"/>
      <c r="E12" s="5">
        <f>'PL 6-7'!F48</f>
        <v>89662</v>
      </c>
      <c r="F12" s="23"/>
      <c r="G12" s="5">
        <f>'PL 6-7'!H48</f>
        <v>-16934</v>
      </c>
      <c r="H12" s="25"/>
      <c r="I12" s="5">
        <f>'PL 6-7'!J48</f>
        <v>20554</v>
      </c>
    </row>
    <row r="13" spans="1:9" ht="19.5" customHeight="1">
      <c r="A13" s="56" t="s">
        <v>49</v>
      </c>
      <c r="B13" s="52"/>
      <c r="C13" s="53">
        <v>411007</v>
      </c>
      <c r="D13" s="54"/>
      <c r="E13" s="53">
        <v>310823</v>
      </c>
      <c r="F13" s="55"/>
      <c r="G13" s="53">
        <v>211872</v>
      </c>
      <c r="H13" s="54"/>
      <c r="I13" s="53">
        <v>154411</v>
      </c>
    </row>
    <row r="14" spans="1:9" ht="19.5" customHeight="1">
      <c r="A14" s="28" t="s">
        <v>76</v>
      </c>
      <c r="B14" s="52"/>
      <c r="C14" s="53">
        <v>953239</v>
      </c>
      <c r="D14" s="54"/>
      <c r="E14" s="53">
        <v>950223</v>
      </c>
      <c r="F14" s="55"/>
      <c r="G14" s="53">
        <v>8154</v>
      </c>
      <c r="H14" s="54"/>
      <c r="I14" s="53">
        <v>7685</v>
      </c>
    </row>
    <row r="15" spans="1:9" ht="19.5" hidden="1" customHeight="1">
      <c r="A15" s="28" t="s">
        <v>200</v>
      </c>
      <c r="B15" s="52"/>
      <c r="C15" s="53"/>
      <c r="D15" s="54"/>
      <c r="E15" s="53"/>
      <c r="F15" s="55"/>
      <c r="G15" s="53"/>
      <c r="H15" s="54"/>
      <c r="I15" s="53"/>
    </row>
    <row r="16" spans="1:9" ht="19.5" hidden="1" customHeight="1">
      <c r="A16" s="28" t="s">
        <v>193</v>
      </c>
      <c r="B16" s="52"/>
      <c r="C16" s="53"/>
      <c r="D16" s="54"/>
      <c r="E16" s="53"/>
      <c r="F16" s="55"/>
      <c r="H16" s="54"/>
      <c r="I16" s="53"/>
    </row>
    <row r="17" spans="1:9" ht="19.5" customHeight="1">
      <c r="A17" s="56" t="s">
        <v>101</v>
      </c>
      <c r="B17" s="52"/>
      <c r="C17" s="53">
        <v>16206</v>
      </c>
      <c r="D17" s="54"/>
      <c r="E17" s="53">
        <v>25370</v>
      </c>
      <c r="F17" s="55"/>
      <c r="G17" s="53">
        <v>3491</v>
      </c>
      <c r="H17" s="54"/>
      <c r="I17" s="53">
        <v>5752</v>
      </c>
    </row>
    <row r="18" spans="1:9" ht="19.5" customHeight="1">
      <c r="A18" s="3" t="s">
        <v>292</v>
      </c>
      <c r="B18" s="52"/>
      <c r="C18" s="25">
        <v>520423</v>
      </c>
      <c r="D18" s="54"/>
      <c r="E18" s="25">
        <v>359574</v>
      </c>
      <c r="F18" s="55"/>
      <c r="G18" s="53">
        <v>0</v>
      </c>
      <c r="H18" s="54"/>
      <c r="I18" s="53">
        <v>0</v>
      </c>
    </row>
    <row r="19" spans="1:9" ht="19.5" customHeight="1">
      <c r="A19" s="3" t="s">
        <v>272</v>
      </c>
      <c r="B19" s="52"/>
      <c r="C19" s="53">
        <v>775157</v>
      </c>
      <c r="D19" s="54"/>
      <c r="E19" s="53">
        <v>1041593</v>
      </c>
      <c r="F19" s="55"/>
      <c r="G19" s="53">
        <v>0</v>
      </c>
      <c r="H19" s="54"/>
      <c r="I19" s="53">
        <v>0</v>
      </c>
    </row>
    <row r="20" spans="1:9" ht="19.5" customHeight="1">
      <c r="A20" s="3" t="s">
        <v>273</v>
      </c>
      <c r="B20" s="52"/>
      <c r="C20" s="53">
        <v>-1111736</v>
      </c>
      <c r="D20" s="54"/>
      <c r="E20" s="53">
        <v>-1452005</v>
      </c>
      <c r="F20" s="55"/>
      <c r="G20" s="53">
        <v>0</v>
      </c>
      <c r="H20" s="54"/>
      <c r="I20" s="53">
        <v>0</v>
      </c>
    </row>
    <row r="21" spans="1:9" ht="19.5" hidden="1" customHeight="1">
      <c r="A21" s="3" t="s">
        <v>219</v>
      </c>
      <c r="B21" s="52"/>
      <c r="C21" s="53"/>
      <c r="D21" s="54"/>
      <c r="E21" s="53"/>
      <c r="F21" s="55"/>
      <c r="G21" s="53"/>
      <c r="H21" s="54"/>
      <c r="I21" s="53"/>
    </row>
    <row r="22" spans="1:9" ht="19.5" customHeight="1">
      <c r="A22" s="28" t="s">
        <v>241</v>
      </c>
      <c r="B22" s="52"/>
      <c r="C22" s="53">
        <v>24227</v>
      </c>
      <c r="D22" s="54"/>
      <c r="E22" s="53">
        <v>0</v>
      </c>
      <c r="F22" s="55"/>
      <c r="G22" s="53">
        <v>0</v>
      </c>
      <c r="H22" s="54"/>
      <c r="I22" s="53">
        <v>0</v>
      </c>
    </row>
    <row r="23" spans="1:9" ht="19.5" customHeight="1">
      <c r="A23" s="28" t="s">
        <v>297</v>
      </c>
      <c r="B23" s="52"/>
      <c r="C23" s="53">
        <v>181348</v>
      </c>
      <c r="D23" s="54"/>
      <c r="E23" s="53">
        <v>43714</v>
      </c>
      <c r="F23" s="55"/>
      <c r="G23" s="53">
        <v>0</v>
      </c>
      <c r="H23" s="54"/>
      <c r="I23" s="53">
        <v>0</v>
      </c>
    </row>
    <row r="24" spans="1:9" ht="19.5" customHeight="1">
      <c r="A24" s="28" t="s">
        <v>293</v>
      </c>
      <c r="B24" s="52"/>
      <c r="C24" s="53">
        <v>-5085</v>
      </c>
      <c r="D24" s="54"/>
      <c r="E24" s="53">
        <v>-1186</v>
      </c>
      <c r="F24" s="55"/>
      <c r="G24" s="53">
        <v>0</v>
      </c>
      <c r="H24" s="54"/>
      <c r="I24" s="53">
        <v>0</v>
      </c>
    </row>
    <row r="25" spans="1:9" ht="19.5" hidden="1" customHeight="1">
      <c r="A25" s="28" t="s">
        <v>178</v>
      </c>
      <c r="B25" s="52"/>
      <c r="C25" s="53"/>
      <c r="D25" s="54"/>
      <c r="E25" s="53"/>
      <c r="F25" s="55"/>
      <c r="G25" s="53"/>
      <c r="H25" s="54"/>
      <c r="I25" s="53"/>
    </row>
    <row r="26" spans="1:9" ht="19.5" hidden="1" customHeight="1">
      <c r="A26" s="28" t="s">
        <v>157</v>
      </c>
      <c r="B26" s="52"/>
      <c r="C26" s="53"/>
      <c r="D26" s="54"/>
      <c r="E26" s="53"/>
      <c r="F26" s="55"/>
      <c r="G26" s="53"/>
      <c r="H26" s="54"/>
      <c r="I26" s="53"/>
    </row>
    <row r="27" spans="1:9" ht="19.5" hidden="1" customHeight="1">
      <c r="A27" s="28" t="s">
        <v>158</v>
      </c>
      <c r="B27" s="52"/>
      <c r="C27" s="53"/>
      <c r="D27" s="54"/>
      <c r="E27" s="53"/>
      <c r="F27" s="55"/>
      <c r="G27" s="53"/>
      <c r="H27" s="54"/>
      <c r="I27" s="53"/>
    </row>
    <row r="28" spans="1:9" ht="19.5" customHeight="1">
      <c r="A28" s="28" t="s">
        <v>274</v>
      </c>
      <c r="B28" s="52"/>
      <c r="C28" s="53">
        <v>27388</v>
      </c>
      <c r="D28" s="54"/>
      <c r="E28" s="53">
        <v>11340</v>
      </c>
      <c r="F28" s="55"/>
      <c r="G28" s="53">
        <v>0</v>
      </c>
      <c r="H28" s="54"/>
      <c r="I28" s="53">
        <v>0</v>
      </c>
    </row>
    <row r="29" spans="1:9" ht="19.5" hidden="1" customHeight="1">
      <c r="A29" s="28" t="s">
        <v>226</v>
      </c>
      <c r="B29" s="52"/>
      <c r="C29" s="53"/>
      <c r="D29" s="54"/>
      <c r="E29" s="53"/>
      <c r="F29" s="55"/>
      <c r="G29" s="53"/>
      <c r="H29" s="54"/>
      <c r="I29" s="53">
        <v>0</v>
      </c>
    </row>
    <row r="30" spans="1:9" ht="19.5" hidden="1" customHeight="1">
      <c r="A30" s="28" t="s">
        <v>191</v>
      </c>
      <c r="B30" s="52"/>
      <c r="C30" s="53"/>
      <c r="D30" s="54"/>
      <c r="E30" s="53">
        <v>0</v>
      </c>
      <c r="F30" s="55"/>
      <c r="G30" s="53"/>
      <c r="H30" s="54"/>
      <c r="I30" s="53">
        <v>0</v>
      </c>
    </row>
    <row r="31" spans="1:9" ht="19.5" hidden="1" customHeight="1">
      <c r="A31" s="28" t="s">
        <v>192</v>
      </c>
      <c r="B31" s="52"/>
      <c r="C31" s="53"/>
      <c r="D31" s="54"/>
      <c r="E31" s="53"/>
      <c r="F31" s="55"/>
      <c r="G31" s="53"/>
      <c r="H31" s="54"/>
      <c r="I31" s="53"/>
    </row>
    <row r="32" spans="1:9" ht="21" hidden="1" customHeight="1">
      <c r="A32" s="28" t="s">
        <v>215</v>
      </c>
      <c r="B32" s="52"/>
      <c r="C32" s="53"/>
      <c r="D32" s="54"/>
      <c r="E32" s="53"/>
      <c r="F32" s="55"/>
      <c r="G32" s="53"/>
      <c r="H32" s="54"/>
      <c r="I32" s="53"/>
    </row>
    <row r="33" spans="1:9" ht="19.2" hidden="1" customHeight="1">
      <c r="A33" s="28" t="s">
        <v>130</v>
      </c>
      <c r="B33" s="99"/>
      <c r="C33" s="53"/>
      <c r="D33" s="53"/>
      <c r="E33" s="53"/>
      <c r="F33" s="55"/>
      <c r="G33" s="53"/>
      <c r="H33" s="54"/>
      <c r="I33" s="53"/>
    </row>
    <row r="34" spans="1:9" ht="19.5" customHeight="1">
      <c r="A34" s="56" t="s">
        <v>242</v>
      </c>
      <c r="B34" s="52"/>
      <c r="C34" s="53">
        <v>-366244</v>
      </c>
      <c r="D34" s="54"/>
      <c r="E34" s="53">
        <v>-330068</v>
      </c>
      <c r="F34" s="55"/>
      <c r="G34" s="53">
        <v>-4150</v>
      </c>
      <c r="H34" s="54"/>
      <c r="I34" s="53">
        <v>-123962</v>
      </c>
    </row>
    <row r="35" spans="1:9" ht="19.5" customHeight="1">
      <c r="A35" s="28" t="s">
        <v>77</v>
      </c>
      <c r="B35" s="52"/>
      <c r="C35" s="53">
        <v>-730691</v>
      </c>
      <c r="D35" s="54"/>
      <c r="E35" s="53">
        <v>-649586</v>
      </c>
      <c r="F35" s="55"/>
      <c r="G35" s="53">
        <v>-118828</v>
      </c>
      <c r="H35" s="54"/>
      <c r="I35" s="53">
        <v>-195432</v>
      </c>
    </row>
    <row r="36" spans="1:9" ht="19.2" customHeight="1">
      <c r="A36" s="8"/>
      <c r="C36" s="71">
        <f>SUM(C10:C35)</f>
        <v>1233530</v>
      </c>
      <c r="D36" s="25"/>
      <c r="E36" s="71">
        <f>SUM(E10:E35)</f>
        <v>667614</v>
      </c>
      <c r="F36" s="25"/>
      <c r="G36" s="71">
        <f>SUM(G10:G35)</f>
        <v>41009</v>
      </c>
      <c r="H36" s="25"/>
      <c r="I36" s="71">
        <f>SUM(I10:I35)</f>
        <v>61936</v>
      </c>
    </row>
    <row r="37" spans="1:9" ht="19.5" customHeight="1">
      <c r="A37" s="58" t="s">
        <v>78</v>
      </c>
      <c r="B37" s="59"/>
      <c r="C37" s="5"/>
      <c r="D37" s="25"/>
      <c r="E37" s="5"/>
      <c r="F37" s="24"/>
      <c r="G37" s="5"/>
      <c r="H37" s="25"/>
      <c r="I37" s="5"/>
    </row>
    <row r="38" spans="1:9" ht="19.5" customHeight="1">
      <c r="A38" s="56" t="s">
        <v>3</v>
      </c>
      <c r="B38" s="59"/>
      <c r="C38" s="5">
        <v>105133</v>
      </c>
      <c r="D38" s="25"/>
      <c r="E38" s="5">
        <v>21913</v>
      </c>
      <c r="F38" s="24"/>
      <c r="G38" s="5">
        <v>0</v>
      </c>
      <c r="H38" s="25"/>
      <c r="I38" s="5">
        <v>0</v>
      </c>
    </row>
    <row r="39" spans="1:9" ht="19.5" customHeight="1">
      <c r="A39" s="56" t="s">
        <v>4</v>
      </c>
      <c r="B39" s="59"/>
      <c r="C39" s="5">
        <v>-407007</v>
      </c>
      <c r="D39" s="25"/>
      <c r="E39" s="5">
        <v>-925167</v>
      </c>
      <c r="F39" s="24"/>
      <c r="G39" s="5">
        <v>0</v>
      </c>
      <c r="H39" s="25"/>
      <c r="I39" s="5">
        <v>0</v>
      </c>
    </row>
    <row r="40" spans="1:9" ht="19.5" customHeight="1">
      <c r="A40" s="56" t="s">
        <v>5</v>
      </c>
      <c r="B40" s="59"/>
      <c r="C40" s="5">
        <v>-12082</v>
      </c>
      <c r="D40" s="25"/>
      <c r="E40" s="5">
        <v>96501</v>
      </c>
      <c r="F40" s="24"/>
      <c r="G40" s="5">
        <v>0</v>
      </c>
      <c r="H40" s="25"/>
      <c r="I40" s="5">
        <v>0</v>
      </c>
    </row>
    <row r="41" spans="1:9" ht="19.5" customHeight="1">
      <c r="A41" s="56" t="s">
        <v>6</v>
      </c>
      <c r="B41" s="59"/>
      <c r="C41" s="5">
        <v>-15254</v>
      </c>
      <c r="D41" s="25"/>
      <c r="E41" s="5">
        <v>8453</v>
      </c>
      <c r="F41" s="24"/>
      <c r="G41" s="5">
        <v>0</v>
      </c>
      <c r="H41" s="25"/>
      <c r="I41" s="5">
        <v>0</v>
      </c>
    </row>
    <row r="42" spans="1:9" ht="19.5" customHeight="1">
      <c r="A42" s="56" t="s">
        <v>89</v>
      </c>
      <c r="B42" s="59"/>
      <c r="C42" s="5">
        <v>20209</v>
      </c>
      <c r="D42" s="25"/>
      <c r="E42" s="5">
        <v>74369</v>
      </c>
      <c r="F42" s="24"/>
      <c r="G42" s="5">
        <v>0</v>
      </c>
      <c r="H42" s="25"/>
      <c r="I42" s="5">
        <v>0</v>
      </c>
    </row>
    <row r="43" spans="1:9" ht="19.5" customHeight="1">
      <c r="A43" s="3" t="s">
        <v>95</v>
      </c>
      <c r="B43" s="29"/>
      <c r="C43" s="25">
        <v>-1242166</v>
      </c>
      <c r="D43" s="25"/>
      <c r="E43" s="25">
        <v>-222302</v>
      </c>
      <c r="F43" s="30"/>
      <c r="G43" s="25">
        <v>0</v>
      </c>
      <c r="H43" s="25"/>
      <c r="I43" s="25">
        <v>0</v>
      </c>
    </row>
    <row r="44" spans="1:9" ht="19.5" customHeight="1">
      <c r="A44" s="56" t="s">
        <v>88</v>
      </c>
      <c r="B44" s="59"/>
      <c r="C44" s="5">
        <v>432648</v>
      </c>
      <c r="D44" s="25"/>
      <c r="E44" s="5">
        <v>-53990</v>
      </c>
      <c r="F44" s="24"/>
      <c r="G44" s="5">
        <v>0</v>
      </c>
      <c r="H44" s="25"/>
      <c r="I44" s="5">
        <v>0</v>
      </c>
    </row>
    <row r="45" spans="1:9" ht="19.2" hidden="1" customHeight="1">
      <c r="A45" s="56" t="s">
        <v>144</v>
      </c>
      <c r="B45" s="59"/>
      <c r="C45" s="5"/>
      <c r="D45" s="25"/>
      <c r="E45" s="5">
        <v>0</v>
      </c>
      <c r="F45" s="24"/>
      <c r="G45" s="5">
        <v>0</v>
      </c>
      <c r="H45" s="25"/>
      <c r="I45" s="5">
        <v>0</v>
      </c>
    </row>
    <row r="46" spans="1:9" ht="19.5" hidden="1" customHeight="1">
      <c r="A46" s="56" t="s">
        <v>220</v>
      </c>
      <c r="B46" s="59"/>
      <c r="C46" s="5"/>
      <c r="D46" s="25"/>
      <c r="E46" s="5"/>
      <c r="F46" s="24"/>
      <c r="G46" s="5"/>
      <c r="H46" s="25"/>
      <c r="I46" s="5"/>
    </row>
    <row r="47" spans="1:9" ht="19.5" customHeight="1">
      <c r="A47" s="56" t="s">
        <v>13</v>
      </c>
      <c r="B47" s="59"/>
      <c r="C47" s="5">
        <v>-259930</v>
      </c>
      <c r="D47" s="25"/>
      <c r="E47" s="5">
        <v>-28949</v>
      </c>
      <c r="F47" s="24"/>
      <c r="G47" s="5">
        <v>101815</v>
      </c>
      <c r="H47" s="25"/>
      <c r="I47" s="5">
        <v>-23111</v>
      </c>
    </row>
    <row r="48" spans="1:9" ht="19.5" customHeight="1">
      <c r="A48" s="56" t="s">
        <v>17</v>
      </c>
      <c r="B48" s="59"/>
      <c r="C48" s="5">
        <v>359193</v>
      </c>
      <c r="D48" s="25"/>
      <c r="E48" s="5">
        <v>1312750</v>
      </c>
      <c r="F48" s="24"/>
      <c r="G48" s="5">
        <v>0</v>
      </c>
      <c r="H48" s="25"/>
      <c r="I48" s="5">
        <v>0</v>
      </c>
    </row>
    <row r="49" spans="1:9" ht="19.5" customHeight="1">
      <c r="A49" s="56" t="s">
        <v>119</v>
      </c>
      <c r="B49" s="59"/>
      <c r="C49" s="5">
        <v>-243279</v>
      </c>
      <c r="D49" s="25"/>
      <c r="E49" s="5">
        <v>-938077</v>
      </c>
      <c r="F49" s="24"/>
      <c r="G49" s="5">
        <v>0</v>
      </c>
      <c r="H49" s="25"/>
      <c r="I49" s="5">
        <v>0</v>
      </c>
    </row>
    <row r="50" spans="1:9" ht="19.5" customHeight="1">
      <c r="A50" s="56" t="s">
        <v>20</v>
      </c>
      <c r="B50" s="57"/>
      <c r="C50" s="5">
        <v>-325407</v>
      </c>
      <c r="D50" s="25"/>
      <c r="E50" s="5">
        <v>-319651</v>
      </c>
      <c r="F50" s="23"/>
      <c r="G50" s="5">
        <v>-12028</v>
      </c>
      <c r="H50" s="25"/>
      <c r="I50" s="5">
        <v>-14904</v>
      </c>
    </row>
    <row r="51" spans="1:9" ht="19.5" customHeight="1">
      <c r="A51" s="56" t="s">
        <v>126</v>
      </c>
      <c r="B51" s="57"/>
      <c r="C51" s="5">
        <v>-11259</v>
      </c>
      <c r="D51" s="25"/>
      <c r="E51" s="5">
        <v>-11306</v>
      </c>
      <c r="F51" s="23"/>
      <c r="G51" s="5">
        <v>0</v>
      </c>
      <c r="H51" s="25"/>
      <c r="I51" s="5">
        <v>0</v>
      </c>
    </row>
    <row r="52" spans="1:9" ht="19.5" customHeight="1">
      <c r="A52" s="56" t="s">
        <v>232</v>
      </c>
      <c r="B52" s="57"/>
      <c r="C52" s="71">
        <f>SUM(C38:C51,C36)</f>
        <v>-365671</v>
      </c>
      <c r="D52" s="25"/>
      <c r="E52" s="71">
        <f>SUM(E38:E51,E36)</f>
        <v>-317842</v>
      </c>
      <c r="F52" s="23"/>
      <c r="G52" s="71">
        <f>SUM(G38:G51,G36)</f>
        <v>130796</v>
      </c>
      <c r="H52" s="25"/>
      <c r="I52" s="71">
        <f>SUM(I38:I51,I36)</f>
        <v>23921</v>
      </c>
    </row>
    <row r="53" spans="1:9" ht="19.5" customHeight="1">
      <c r="A53" s="56" t="s">
        <v>107</v>
      </c>
      <c r="B53" s="57"/>
      <c r="C53" s="5">
        <v>684711</v>
      </c>
      <c r="D53" s="25"/>
      <c r="E53" s="5">
        <v>587175</v>
      </c>
      <c r="F53" s="23"/>
      <c r="G53" s="5">
        <v>0</v>
      </c>
      <c r="H53" s="25"/>
      <c r="I53" s="5">
        <v>0</v>
      </c>
    </row>
    <row r="54" spans="1:9" ht="19.5" customHeight="1">
      <c r="A54" s="29" t="s">
        <v>108</v>
      </c>
      <c r="B54" s="29"/>
      <c r="C54" s="5">
        <v>362019</v>
      </c>
      <c r="D54" s="24"/>
      <c r="E54" s="5">
        <v>327006</v>
      </c>
      <c r="F54" s="30"/>
      <c r="G54" s="5">
        <v>0</v>
      </c>
      <c r="H54" s="24"/>
      <c r="I54" s="5">
        <v>0</v>
      </c>
    </row>
    <row r="55" spans="1:9" ht="19.5" customHeight="1">
      <c r="A55" s="29" t="s">
        <v>109</v>
      </c>
      <c r="B55" s="29"/>
      <c r="C55" s="5">
        <v>-177998</v>
      </c>
      <c r="D55" s="25"/>
      <c r="E55" s="5">
        <v>-66715</v>
      </c>
      <c r="F55" s="30"/>
      <c r="G55" s="5">
        <v>-8320</v>
      </c>
      <c r="H55" s="25"/>
      <c r="I55" s="5">
        <v>-1124</v>
      </c>
    </row>
    <row r="56" spans="1:9" ht="19.5" customHeight="1">
      <c r="A56" s="31" t="s">
        <v>300</v>
      </c>
      <c r="B56" s="31"/>
      <c r="C56" s="69">
        <f>SUM(C52:C55)</f>
        <v>503061</v>
      </c>
      <c r="D56" s="9"/>
      <c r="E56" s="69">
        <f>SUM(E52:E55)</f>
        <v>529624</v>
      </c>
      <c r="F56" s="32"/>
      <c r="G56" s="69">
        <f>SUM(G52:G55)</f>
        <v>122476</v>
      </c>
      <c r="H56" s="9"/>
      <c r="I56" s="69">
        <f>SUM(I52:I55)</f>
        <v>22797</v>
      </c>
    </row>
    <row r="57" spans="1:9" ht="19.5" customHeight="1">
      <c r="A57" s="59"/>
      <c r="B57" s="59"/>
      <c r="C57" s="7"/>
      <c r="D57" s="7"/>
      <c r="E57" s="7"/>
      <c r="F57" s="59"/>
      <c r="G57" s="7"/>
      <c r="H57" s="7"/>
      <c r="I57" s="7"/>
    </row>
    <row r="58" spans="1:9" ht="19.5" hidden="1" customHeight="1">
      <c r="A58" s="31"/>
      <c r="B58" s="29"/>
      <c r="C58" s="33"/>
      <c r="E58" s="33"/>
      <c r="F58" s="29"/>
      <c r="G58" s="62"/>
      <c r="I58" s="62"/>
    </row>
    <row r="59" spans="1:9" ht="19.5" customHeight="1">
      <c r="A59" s="6" t="s">
        <v>131</v>
      </c>
      <c r="B59" s="1"/>
      <c r="C59" s="1"/>
      <c r="D59" s="1"/>
      <c r="E59" s="1"/>
      <c r="F59" s="1"/>
      <c r="G59" s="1"/>
      <c r="H59" s="1"/>
      <c r="I59" s="1"/>
    </row>
    <row r="60" spans="1:9" ht="19.5" customHeight="1">
      <c r="A60" s="89" t="str">
        <f>A2</f>
        <v>Statement of cash flows (Unaudited)</v>
      </c>
      <c r="B60" s="1"/>
      <c r="C60" s="1"/>
      <c r="D60" s="1"/>
      <c r="E60" s="1"/>
    </row>
    <row r="61" spans="1:9" ht="19.5" customHeight="1">
      <c r="A61" s="89"/>
      <c r="B61" s="1"/>
      <c r="C61" s="1"/>
      <c r="D61" s="1"/>
      <c r="E61" s="1"/>
    </row>
    <row r="62" spans="1:9" ht="19.5" customHeight="1">
      <c r="A62" s="26"/>
      <c r="C62" s="156" t="s">
        <v>180</v>
      </c>
      <c r="D62" s="156"/>
      <c r="E62" s="156"/>
      <c r="F62" s="1"/>
      <c r="G62" s="156" t="s">
        <v>73</v>
      </c>
      <c r="H62" s="156"/>
      <c r="I62" s="156"/>
    </row>
    <row r="63" spans="1:9" ht="19.5" customHeight="1">
      <c r="A63" s="26"/>
      <c r="C63" s="157" t="s">
        <v>257</v>
      </c>
      <c r="D63" s="157"/>
      <c r="E63" s="157"/>
      <c r="F63" s="1"/>
      <c r="G63" s="157" t="s">
        <v>257</v>
      </c>
      <c r="H63" s="157"/>
      <c r="I63" s="157"/>
    </row>
    <row r="64" spans="1:9" ht="19.5" customHeight="1">
      <c r="A64" s="26"/>
      <c r="C64" s="158" t="s">
        <v>256</v>
      </c>
      <c r="D64" s="158"/>
      <c r="E64" s="158"/>
      <c r="G64" s="158" t="s">
        <v>256</v>
      </c>
      <c r="H64" s="158"/>
      <c r="I64" s="158"/>
    </row>
    <row r="65" spans="1:9" ht="19.5" customHeight="1">
      <c r="A65" s="59"/>
      <c r="C65" s="108" t="s">
        <v>279</v>
      </c>
      <c r="D65" s="108"/>
      <c r="E65" s="108" t="s">
        <v>223</v>
      </c>
      <c r="G65" s="108" t="s">
        <v>279</v>
      </c>
      <c r="H65" s="108"/>
      <c r="I65" s="108" t="s">
        <v>223</v>
      </c>
    </row>
    <row r="66" spans="1:9" ht="19.5" hidden="1" customHeight="1">
      <c r="A66" s="59"/>
      <c r="C66" s="108"/>
      <c r="D66" s="108"/>
      <c r="E66" s="108"/>
      <c r="G66" s="108"/>
      <c r="H66" s="108"/>
      <c r="I66" s="108"/>
    </row>
    <row r="67" spans="1:9" ht="19.5" customHeight="1">
      <c r="A67" s="59"/>
      <c r="C67" s="155" t="s">
        <v>115</v>
      </c>
      <c r="D67" s="155"/>
      <c r="E67" s="155"/>
      <c r="F67" s="155"/>
      <c r="G67" s="155"/>
      <c r="H67" s="155"/>
      <c r="I67" s="155"/>
    </row>
    <row r="68" spans="1:9" ht="19.5" customHeight="1">
      <c r="A68" s="52" t="s">
        <v>80</v>
      </c>
      <c r="B68" s="29"/>
      <c r="C68" s="25"/>
      <c r="D68" s="25"/>
      <c r="E68" s="25"/>
      <c r="F68" s="30"/>
      <c r="G68" s="25"/>
      <c r="H68" s="25"/>
      <c r="I68" s="25"/>
    </row>
    <row r="69" spans="1:9" ht="19.5" customHeight="1">
      <c r="A69" s="29" t="s">
        <v>275</v>
      </c>
      <c r="B69" s="29"/>
      <c r="C69" s="25">
        <v>0</v>
      </c>
      <c r="D69" s="25"/>
      <c r="E69" s="25">
        <v>0</v>
      </c>
      <c r="F69" s="30"/>
      <c r="G69" s="5">
        <v>-386817</v>
      </c>
      <c r="H69" s="25"/>
      <c r="I69" s="25">
        <v>-195228</v>
      </c>
    </row>
    <row r="70" spans="1:9" ht="19.5" customHeight="1">
      <c r="A70" s="29" t="s">
        <v>216</v>
      </c>
      <c r="B70" s="29"/>
      <c r="C70" s="25">
        <v>105569</v>
      </c>
      <c r="D70" s="24"/>
      <c r="E70" s="25">
        <v>193690</v>
      </c>
      <c r="F70" s="30"/>
      <c r="G70" s="25">
        <v>0</v>
      </c>
      <c r="H70" s="24"/>
      <c r="I70" s="25">
        <v>0</v>
      </c>
    </row>
    <row r="71" spans="1:9" ht="19.5" customHeight="1">
      <c r="A71" s="29" t="s">
        <v>217</v>
      </c>
      <c r="B71" s="29"/>
      <c r="C71" s="25">
        <v>-664617</v>
      </c>
      <c r="D71" s="24"/>
      <c r="E71" s="25">
        <v>-937935</v>
      </c>
      <c r="F71" s="30"/>
      <c r="G71" s="30">
        <v>-55</v>
      </c>
      <c r="H71" s="24"/>
      <c r="I71" s="30">
        <v>-864</v>
      </c>
    </row>
    <row r="72" spans="1:9" ht="19.5" customHeight="1">
      <c r="A72" s="3" t="s">
        <v>129</v>
      </c>
      <c r="B72" s="33"/>
      <c r="C72" s="25">
        <v>-1274</v>
      </c>
      <c r="D72" s="25"/>
      <c r="E72" s="25">
        <v>-400</v>
      </c>
      <c r="F72" s="25"/>
      <c r="G72" s="30">
        <v>0</v>
      </c>
      <c r="H72" s="25"/>
      <c r="I72" s="30">
        <v>0</v>
      </c>
    </row>
    <row r="73" spans="1:9" ht="19.5" customHeight="1">
      <c r="A73" s="3" t="s">
        <v>262</v>
      </c>
      <c r="B73" s="33"/>
      <c r="C73" s="25">
        <v>4286</v>
      </c>
      <c r="D73" s="25"/>
      <c r="E73" s="25">
        <v>0</v>
      </c>
      <c r="F73" s="25"/>
      <c r="G73" s="30">
        <v>0</v>
      </c>
      <c r="H73" s="25"/>
      <c r="I73" s="30">
        <v>0</v>
      </c>
    </row>
    <row r="74" spans="1:9" ht="19.5" customHeight="1">
      <c r="A74" s="29" t="s">
        <v>82</v>
      </c>
      <c r="B74" s="29"/>
      <c r="C74" s="25">
        <v>-37267</v>
      </c>
      <c r="D74" s="24"/>
      <c r="E74" s="25">
        <v>-7454</v>
      </c>
      <c r="F74" s="30"/>
      <c r="G74" s="5">
        <v>0</v>
      </c>
      <c r="H74" s="24"/>
      <c r="I74" s="5">
        <v>0</v>
      </c>
    </row>
    <row r="75" spans="1:9" ht="19.5" customHeight="1">
      <c r="A75" s="60" t="s">
        <v>8</v>
      </c>
      <c r="B75" s="29"/>
      <c r="C75" s="25">
        <v>-780158</v>
      </c>
      <c r="D75" s="25"/>
      <c r="E75" s="25">
        <v>-1008074</v>
      </c>
      <c r="F75" s="30"/>
      <c r="G75" s="25">
        <v>-1109500</v>
      </c>
      <c r="H75" s="25"/>
      <c r="I75" s="25">
        <v>-828500</v>
      </c>
    </row>
    <row r="76" spans="1:9" ht="19.5" customHeight="1">
      <c r="A76" s="60" t="s">
        <v>81</v>
      </c>
      <c r="B76" s="29"/>
      <c r="C76" s="25">
        <v>689112</v>
      </c>
      <c r="D76" s="25"/>
      <c r="E76" s="25">
        <v>566051</v>
      </c>
      <c r="F76" s="30"/>
      <c r="G76" s="25">
        <v>1579800</v>
      </c>
      <c r="H76" s="25"/>
      <c r="I76" s="25">
        <v>801000</v>
      </c>
    </row>
    <row r="77" spans="1:9" ht="19.5" customHeight="1">
      <c r="A77" s="29" t="s">
        <v>83</v>
      </c>
      <c r="B77" s="29"/>
      <c r="C77" s="25">
        <v>4224</v>
      </c>
      <c r="D77" s="24"/>
      <c r="E77" s="25">
        <v>3062</v>
      </c>
      <c r="F77" s="30"/>
      <c r="G77" s="5">
        <v>4150</v>
      </c>
      <c r="H77" s="24"/>
      <c r="I77" s="5">
        <v>123962</v>
      </c>
    </row>
    <row r="78" spans="1:9" ht="19.5" customHeight="1">
      <c r="A78" s="56" t="s">
        <v>79</v>
      </c>
      <c r="B78" s="29"/>
      <c r="C78" s="5">
        <v>57497</v>
      </c>
      <c r="D78" s="25"/>
      <c r="E78" s="5">
        <v>38545</v>
      </c>
      <c r="F78" s="30"/>
      <c r="G78" s="5">
        <v>114768</v>
      </c>
      <c r="H78" s="25"/>
      <c r="I78" s="5">
        <v>264216</v>
      </c>
    </row>
    <row r="79" spans="1:9" ht="19.5" customHeight="1">
      <c r="A79" s="31" t="s">
        <v>250</v>
      </c>
      <c r="B79" s="29"/>
      <c r="C79" s="69">
        <f>SUM(C69:C78)</f>
        <v>-622628</v>
      </c>
      <c r="D79" s="9"/>
      <c r="E79" s="69">
        <f>SUM(E69:E78)</f>
        <v>-1152515</v>
      </c>
      <c r="F79" s="30"/>
      <c r="G79" s="69">
        <f>SUM(G69:G78)</f>
        <v>202346</v>
      </c>
      <c r="H79" s="9"/>
      <c r="I79" s="69">
        <f>SUM(I69:I78)</f>
        <v>164586</v>
      </c>
    </row>
    <row r="80" spans="1:9" ht="15.45" customHeight="1">
      <c r="A80" s="31"/>
      <c r="B80" s="29"/>
      <c r="C80" s="9"/>
      <c r="D80" s="9"/>
      <c r="E80" s="9"/>
      <c r="F80" s="30"/>
      <c r="G80" s="9"/>
      <c r="H80" s="9"/>
      <c r="I80" s="9"/>
    </row>
    <row r="81" spans="1:9" ht="19.5" customHeight="1">
      <c r="A81" s="52" t="s">
        <v>84</v>
      </c>
      <c r="B81" s="29"/>
      <c r="C81" s="25"/>
      <c r="D81" s="25"/>
      <c r="E81" s="25"/>
      <c r="F81" s="30"/>
      <c r="G81" s="25"/>
      <c r="H81" s="25"/>
      <c r="I81" s="25"/>
    </row>
    <row r="82" spans="1:9" ht="19.5" customHeight="1">
      <c r="A82" s="60" t="s">
        <v>85</v>
      </c>
      <c r="B82" s="29"/>
      <c r="C82" s="25">
        <v>11640000</v>
      </c>
      <c r="D82" s="25"/>
      <c r="E82" s="25">
        <v>9340000</v>
      </c>
      <c r="F82" s="30"/>
      <c r="G82" s="25">
        <v>346000</v>
      </c>
      <c r="H82" s="25"/>
      <c r="I82" s="25">
        <v>10000</v>
      </c>
    </row>
    <row r="83" spans="1:9" ht="19.5" customHeight="1">
      <c r="A83" s="60" t="s">
        <v>86</v>
      </c>
      <c r="B83" s="29"/>
      <c r="C83" s="25">
        <v>-11916126</v>
      </c>
      <c r="D83" s="25"/>
      <c r="E83" s="25">
        <v>-9108174</v>
      </c>
      <c r="F83" s="30"/>
      <c r="G83" s="25">
        <v>-418000</v>
      </c>
      <c r="H83" s="25"/>
      <c r="I83" s="25">
        <v>0</v>
      </c>
    </row>
    <row r="84" spans="1:9" ht="19.5" customHeight="1">
      <c r="A84" s="29" t="s">
        <v>150</v>
      </c>
      <c r="B84" s="29"/>
      <c r="C84" s="5">
        <v>-203914</v>
      </c>
      <c r="D84" s="24"/>
      <c r="E84" s="5">
        <v>-219126</v>
      </c>
      <c r="F84" s="30"/>
      <c r="G84" s="5">
        <v>-7054</v>
      </c>
      <c r="H84" s="24"/>
      <c r="I84" s="5">
        <v>-6346</v>
      </c>
    </row>
    <row r="85" spans="1:9" ht="19.5" hidden="1" customHeight="1">
      <c r="A85" s="29" t="s">
        <v>186</v>
      </c>
      <c r="B85" s="29"/>
      <c r="C85" s="5"/>
      <c r="D85" s="24"/>
      <c r="E85" s="5">
        <v>0</v>
      </c>
      <c r="F85" s="30"/>
      <c r="G85" s="5"/>
      <c r="H85" s="24"/>
      <c r="I85" s="5">
        <v>0</v>
      </c>
    </row>
    <row r="86" spans="1:9" ht="19.5" customHeight="1">
      <c r="A86" s="56" t="s">
        <v>98</v>
      </c>
      <c r="B86" s="29"/>
      <c r="C86" s="5">
        <v>-384996</v>
      </c>
      <c r="D86" s="25"/>
      <c r="E86" s="5">
        <v>-325084</v>
      </c>
      <c r="F86" s="30"/>
      <c r="G86" s="5">
        <v>-210630</v>
      </c>
      <c r="H86" s="25"/>
      <c r="I86" s="5">
        <v>-162717</v>
      </c>
    </row>
    <row r="87" spans="1:9" ht="19.5" customHeight="1">
      <c r="A87" s="31" t="s">
        <v>298</v>
      </c>
      <c r="B87" s="29"/>
      <c r="C87" s="69">
        <f>SUM(C82:C86)</f>
        <v>-865036</v>
      </c>
      <c r="D87" s="9"/>
      <c r="E87" s="69">
        <f>SUM(E82:E86)</f>
        <v>-312384</v>
      </c>
      <c r="F87" s="30"/>
      <c r="G87" s="69">
        <f>SUM(G82:G86)</f>
        <v>-289684</v>
      </c>
      <c r="H87" s="9"/>
      <c r="I87" s="69">
        <f>SUM(I82:I86)</f>
        <v>-159063</v>
      </c>
    </row>
    <row r="88" spans="1:9" ht="15.45" customHeight="1">
      <c r="A88" s="59"/>
      <c r="B88" s="59"/>
      <c r="C88" s="25"/>
      <c r="D88" s="25"/>
      <c r="E88" s="25"/>
      <c r="F88" s="24"/>
      <c r="G88" s="25"/>
      <c r="H88" s="25"/>
      <c r="I88" s="25"/>
    </row>
    <row r="89" spans="1:9" ht="19.5" customHeight="1">
      <c r="A89" s="59" t="s">
        <v>211</v>
      </c>
      <c r="B89" s="59"/>
      <c r="C89" s="25"/>
      <c r="D89" s="25"/>
      <c r="E89" s="25"/>
      <c r="F89" s="24"/>
      <c r="G89" s="25"/>
      <c r="H89" s="25"/>
      <c r="I89" s="25"/>
    </row>
    <row r="90" spans="1:9" ht="19.5" customHeight="1">
      <c r="A90" s="29" t="s">
        <v>87</v>
      </c>
      <c r="B90" s="29"/>
      <c r="C90" s="5">
        <f>C56+C79+C87</f>
        <v>-984603</v>
      </c>
      <c r="D90" s="25"/>
      <c r="E90" s="5">
        <f>E56+E79+E87</f>
        <v>-935275</v>
      </c>
      <c r="F90" s="30"/>
      <c r="G90" s="5">
        <f>G56+G79+G87</f>
        <v>35138</v>
      </c>
      <c r="H90" s="25"/>
      <c r="I90" s="5">
        <f>I56+I79+I87</f>
        <v>28320</v>
      </c>
    </row>
    <row r="91" spans="1:9" ht="19.5" customHeight="1">
      <c r="A91" s="29" t="s">
        <v>120</v>
      </c>
      <c r="B91" s="29"/>
      <c r="C91" s="45">
        <v>126724</v>
      </c>
      <c r="D91" s="23"/>
      <c r="E91" s="45">
        <v>43680</v>
      </c>
      <c r="F91" s="30"/>
      <c r="G91" s="45">
        <v>0</v>
      </c>
      <c r="H91" s="23"/>
      <c r="I91" s="45">
        <v>0</v>
      </c>
    </row>
    <row r="92" spans="1:9" ht="19.5" customHeight="1">
      <c r="A92" s="31" t="s">
        <v>218</v>
      </c>
      <c r="B92" s="29"/>
      <c r="C92" s="15">
        <f>SUM(C89:C91)</f>
        <v>-857879</v>
      </c>
      <c r="D92" s="22"/>
      <c r="E92" s="15">
        <f>SUM(E89:E91)</f>
        <v>-891595</v>
      </c>
      <c r="F92" s="15">
        <f t="shared" ref="F92:H92" si="0">SUM(F89:F91)</f>
        <v>0</v>
      </c>
      <c r="G92" s="15">
        <f t="shared" si="0"/>
        <v>35138</v>
      </c>
      <c r="H92" s="15">
        <f t="shared" si="0"/>
        <v>0</v>
      </c>
      <c r="I92" s="15">
        <f t="shared" ref="I92" si="1">SUM(I89:I91)</f>
        <v>28320</v>
      </c>
    </row>
    <row r="93" spans="1:9" ht="19.5" customHeight="1">
      <c r="A93" s="29" t="s">
        <v>125</v>
      </c>
      <c r="B93" s="29"/>
      <c r="C93" s="10">
        <v>2951934</v>
      </c>
      <c r="D93" s="61"/>
      <c r="E93" s="10">
        <v>3328634</v>
      </c>
      <c r="F93" s="30"/>
      <c r="G93" s="10">
        <v>50606</v>
      </c>
      <c r="H93" s="61"/>
      <c r="I93" s="10">
        <v>161652</v>
      </c>
    </row>
    <row r="94" spans="1:9" ht="19.5" customHeight="1" thickBot="1">
      <c r="A94" s="31" t="s">
        <v>261</v>
      </c>
      <c r="B94" s="29"/>
      <c r="C94" s="12">
        <f>SUM(C92:C93)</f>
        <v>2094055</v>
      </c>
      <c r="D94" s="23"/>
      <c r="E94" s="12">
        <f>SUM(E92:E93)</f>
        <v>2437039</v>
      </c>
      <c r="F94" s="30"/>
      <c r="G94" s="12">
        <f>SUM(G92:G93)</f>
        <v>85744</v>
      </c>
      <c r="H94" s="23"/>
      <c r="I94" s="12">
        <f>SUM(I92:I93)</f>
        <v>189972</v>
      </c>
    </row>
    <row r="95" spans="1:9" ht="15.45" customHeight="1" thickTop="1">
      <c r="C95" s="14"/>
      <c r="D95" s="25"/>
      <c r="E95" s="14"/>
      <c r="F95" s="25"/>
      <c r="G95" s="14"/>
      <c r="H95" s="25"/>
      <c r="I95" s="14"/>
    </row>
    <row r="96" spans="1:9" ht="19.5" customHeight="1">
      <c r="A96" s="44" t="s">
        <v>100</v>
      </c>
    </row>
    <row r="97" spans="1:9" ht="19.5" hidden="1" customHeight="1">
      <c r="A97" s="3" t="s">
        <v>142</v>
      </c>
      <c r="C97" s="25">
        <v>0</v>
      </c>
      <c r="D97" s="25"/>
      <c r="E97" s="25">
        <v>0</v>
      </c>
      <c r="G97" s="25">
        <v>0</v>
      </c>
      <c r="I97" s="25">
        <v>0</v>
      </c>
    </row>
    <row r="98" spans="1:9" ht="19.5" hidden="1" customHeight="1">
      <c r="A98" s="3" t="s">
        <v>143</v>
      </c>
      <c r="C98" s="25">
        <v>0</v>
      </c>
      <c r="D98" s="25"/>
      <c r="E98" s="25">
        <v>0</v>
      </c>
      <c r="G98" s="25">
        <v>0</v>
      </c>
      <c r="I98" s="25">
        <v>0</v>
      </c>
    </row>
    <row r="99" spans="1:9" ht="19.5" hidden="1" customHeight="1">
      <c r="A99" s="3" t="s">
        <v>140</v>
      </c>
      <c r="C99" s="25">
        <v>0</v>
      </c>
      <c r="D99" s="25"/>
      <c r="E99" s="25">
        <v>0</v>
      </c>
      <c r="G99" s="25">
        <v>0</v>
      </c>
      <c r="I99" s="25">
        <v>0</v>
      </c>
    </row>
    <row r="100" spans="1:9" ht="19.5" customHeight="1">
      <c r="A100" s="3" t="s">
        <v>233</v>
      </c>
      <c r="C100" s="25">
        <v>130566</v>
      </c>
      <c r="D100" s="25"/>
      <c r="E100" s="25">
        <v>205163</v>
      </c>
      <c r="G100" s="25">
        <v>0</v>
      </c>
      <c r="I100" s="25">
        <v>0</v>
      </c>
    </row>
    <row r="101" spans="1:9" ht="19.5" hidden="1" customHeight="1">
      <c r="A101" s="3" t="s">
        <v>141</v>
      </c>
      <c r="C101" s="25">
        <v>130566</v>
      </c>
      <c r="D101" s="25"/>
      <c r="E101" s="25"/>
      <c r="G101" s="25"/>
      <c r="I101" s="25"/>
    </row>
    <row r="102" spans="1:9" ht="19.5" customHeight="1">
      <c r="A102" s="3" t="s">
        <v>106</v>
      </c>
      <c r="C102" s="25">
        <v>470007</v>
      </c>
      <c r="D102" s="25"/>
      <c r="E102" s="25">
        <v>554271</v>
      </c>
      <c r="G102" s="25">
        <v>0</v>
      </c>
      <c r="I102" s="25">
        <v>0</v>
      </c>
    </row>
    <row r="103" spans="1:9" ht="19.5" hidden="1" customHeight="1">
      <c r="A103" s="3" t="s">
        <v>123</v>
      </c>
      <c r="C103" s="25"/>
      <c r="D103" s="25"/>
      <c r="E103" s="25"/>
      <c r="G103" s="25"/>
      <c r="I103" s="25"/>
    </row>
    <row r="104" spans="1:9" ht="19.5" hidden="1" customHeight="1">
      <c r="A104" s="3" t="s">
        <v>124</v>
      </c>
      <c r="C104" s="25"/>
      <c r="D104" s="25"/>
      <c r="E104" s="25"/>
      <c r="G104" s="25"/>
      <c r="I104" s="25"/>
    </row>
    <row r="105" spans="1:9" ht="19.5" hidden="1" customHeight="1">
      <c r="A105" s="3" t="s">
        <v>210</v>
      </c>
      <c r="C105" s="25"/>
      <c r="D105" s="25"/>
      <c r="E105" s="25">
        <v>0</v>
      </c>
      <c r="G105" s="25"/>
      <c r="I105" s="25">
        <v>0</v>
      </c>
    </row>
    <row r="106" spans="1:9" ht="15.45" customHeight="1"/>
    <row r="107" spans="1:9" ht="19.5" customHeight="1">
      <c r="A107" s="3" t="s">
        <v>251</v>
      </c>
      <c r="C107" s="36"/>
      <c r="E107" s="36"/>
      <c r="G107" s="36"/>
      <c r="I107" s="36"/>
    </row>
    <row r="108" spans="1:9" ht="15.45" customHeight="1"/>
    <row r="109" spans="1:9" ht="19.5" customHeight="1">
      <c r="A109" s="26"/>
      <c r="C109" s="156" t="s">
        <v>180</v>
      </c>
      <c r="D109" s="156"/>
      <c r="E109" s="156"/>
      <c r="F109" s="1"/>
      <c r="G109" s="156" t="s">
        <v>73</v>
      </c>
      <c r="H109" s="156"/>
      <c r="I109" s="156"/>
    </row>
    <row r="110" spans="1:9" ht="19.5" customHeight="1">
      <c r="A110" s="26"/>
      <c r="C110" s="162" t="s">
        <v>260</v>
      </c>
      <c r="D110" s="162"/>
      <c r="E110" s="162"/>
      <c r="G110" s="162" t="s">
        <v>260</v>
      </c>
      <c r="H110" s="162"/>
      <c r="I110" s="162"/>
    </row>
    <row r="111" spans="1:9" ht="19.5" customHeight="1">
      <c r="A111" s="59"/>
      <c r="C111" s="108" t="s">
        <v>279</v>
      </c>
      <c r="D111" s="108"/>
      <c r="E111" s="108" t="s">
        <v>223</v>
      </c>
      <c r="G111" s="108" t="s">
        <v>279</v>
      </c>
      <c r="H111" s="108"/>
      <c r="I111" s="108" t="s">
        <v>223</v>
      </c>
    </row>
    <row r="112" spans="1:9" ht="19.5" customHeight="1">
      <c r="A112" s="59"/>
      <c r="C112" s="155" t="s">
        <v>115</v>
      </c>
      <c r="D112" s="155"/>
      <c r="E112" s="155"/>
      <c r="F112" s="155"/>
      <c r="G112" s="155"/>
      <c r="H112" s="155"/>
      <c r="I112" s="155"/>
    </row>
    <row r="113" spans="1:9" ht="15.45" customHeight="1"/>
    <row r="114" spans="1:9" ht="19.5" customHeight="1">
      <c r="A114" s="3" t="s">
        <v>252</v>
      </c>
      <c r="C114" s="25">
        <v>14407</v>
      </c>
      <c r="D114" s="25"/>
      <c r="E114" s="25">
        <v>13970</v>
      </c>
      <c r="F114" s="25"/>
      <c r="G114" s="25">
        <v>130</v>
      </c>
      <c r="I114" s="25">
        <v>133</v>
      </c>
    </row>
    <row r="115" spans="1:9" ht="19.5" customHeight="1">
      <c r="A115" s="3" t="s">
        <v>253</v>
      </c>
      <c r="C115" s="25">
        <v>1547142</v>
      </c>
      <c r="D115" s="25"/>
      <c r="E115" s="25">
        <v>2153545</v>
      </c>
      <c r="F115" s="25"/>
      <c r="G115" s="25">
        <v>85614</v>
      </c>
      <c r="I115" s="25">
        <v>189839</v>
      </c>
    </row>
    <row r="116" spans="1:9" ht="19.5" hidden="1" customHeight="1">
      <c r="A116" s="3" t="s">
        <v>254</v>
      </c>
      <c r="C116" s="25"/>
      <c r="D116" s="25"/>
      <c r="E116" s="25">
        <v>0</v>
      </c>
      <c r="F116" s="25"/>
      <c r="G116" s="25">
        <v>0</v>
      </c>
      <c r="I116" s="25">
        <v>0</v>
      </c>
    </row>
    <row r="117" spans="1:9" ht="19.5" customHeight="1">
      <c r="A117" s="3" t="s">
        <v>255</v>
      </c>
      <c r="C117" s="25">
        <v>532506</v>
      </c>
      <c r="D117" s="25"/>
      <c r="E117" s="25">
        <v>269524</v>
      </c>
      <c r="F117" s="25"/>
      <c r="G117" s="25">
        <v>0</v>
      </c>
      <c r="I117" s="25">
        <v>0</v>
      </c>
    </row>
    <row r="118" spans="1:9" ht="19.5" customHeight="1" thickBot="1">
      <c r="A118" s="1" t="s">
        <v>2</v>
      </c>
      <c r="C118" s="148">
        <f>SUM(C114:C117)</f>
        <v>2094055</v>
      </c>
      <c r="E118" s="148">
        <f>SUM(E114:E117)</f>
        <v>2437039</v>
      </c>
      <c r="G118" s="148">
        <f>SUM(G114:G117)</f>
        <v>85744</v>
      </c>
      <c r="I118" s="148">
        <f>SUM(I114:I117)</f>
        <v>189972</v>
      </c>
    </row>
    <row r="119" spans="1:9" ht="19.5" customHeight="1" thickTop="1">
      <c r="C119" s="107"/>
      <c r="E119" s="107"/>
      <c r="F119" s="107">
        <v>205261473</v>
      </c>
    </row>
    <row r="121" spans="1:9" ht="19.5" customHeight="1">
      <c r="C121" s="107"/>
      <c r="E121" s="107"/>
    </row>
  </sheetData>
  <mergeCells count="19">
    <mergeCell ref="G4:I4"/>
    <mergeCell ref="C67:I67"/>
    <mergeCell ref="C8:I8"/>
    <mergeCell ref="G62:I62"/>
    <mergeCell ref="C4:E4"/>
    <mergeCell ref="C62:E62"/>
    <mergeCell ref="C5:E5"/>
    <mergeCell ref="G5:I5"/>
    <mergeCell ref="C6:E6"/>
    <mergeCell ref="G6:I6"/>
    <mergeCell ref="C63:E63"/>
    <mergeCell ref="G63:I63"/>
    <mergeCell ref="C64:E64"/>
    <mergeCell ref="G64:I64"/>
    <mergeCell ref="C109:E109"/>
    <mergeCell ref="G109:I109"/>
    <mergeCell ref="C110:E110"/>
    <mergeCell ref="G110:I110"/>
    <mergeCell ref="C112:I112"/>
  </mergeCells>
  <pageMargins left="0.7" right="0.7" top="0.48" bottom="0.5" header="0.5" footer="0.5"/>
  <pageSetup paperSize="9" scale="75" firstPageNumber="12" fitToHeight="2" orientation="portrait" useFirstPageNumber="1" r:id="rId1"/>
  <headerFooter>
    <oddFooter>&amp;L&amp;"Times New Roman,Regular"&amp;11The accompanying notes form an integral part of the interim financial statements.&amp;10
&amp;C&amp;"Times New Roman,Regular"&amp;11&amp;P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BS-2-3</vt:lpstr>
      <vt:lpstr>PL 4-5</vt:lpstr>
      <vt:lpstr>PL 6-7</vt:lpstr>
      <vt:lpstr>SH Conso 8</vt:lpstr>
      <vt:lpstr>SH Conso 9</vt:lpstr>
      <vt:lpstr>SH Separate 10</vt:lpstr>
      <vt:lpstr>SH Separate 11</vt:lpstr>
      <vt:lpstr>CF 12-13</vt:lpstr>
      <vt:lpstr>'BS-2-3'!Print_Area</vt:lpstr>
      <vt:lpstr>'PL 4-5'!Print_Area</vt:lpstr>
      <vt:lpstr>'SH Conso 8'!Print_Area</vt:lpstr>
      <vt:lpstr>'SH Separate 10'!Print_Area</vt:lpstr>
      <vt:lpstr>'SH Separate 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Muenpimthong, Itsara</cp:lastModifiedBy>
  <cp:lastPrinted>2024-08-07T04:56:48Z</cp:lastPrinted>
  <dcterms:created xsi:type="dcterms:W3CDTF">2005-02-02T01:54:34Z</dcterms:created>
  <dcterms:modified xsi:type="dcterms:W3CDTF">2024-08-09T05:01:59Z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