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8C650353-F851-4472-A2BB-0A08FC7AED68}" xr6:coauthVersionLast="47" xr6:coauthVersionMax="47" xr10:uidLastSave="{00000000-0000-0000-0000-000000000000}"/>
  <bookViews>
    <workbookView xWindow="-110" yWindow="-110" windowWidth="19420" windowHeight="10300" firstSheet="3" activeTab="9" xr2:uid="{00000000-000D-0000-FFFF-FFFF00000000}"/>
  </bookViews>
  <sheets>
    <sheet name="BS-2-3" sheetId="13" r:id="rId1"/>
    <sheet name="PL-4" sheetId="1" r:id="rId2"/>
    <sheet name="PL-6mth 5" sheetId="17" r:id="rId3"/>
    <sheet name="OCI-Conso 66 -6" sheetId="12" r:id="rId4"/>
    <sheet name="OCI-Conso 67 -7" sheetId="18" r:id="rId5"/>
    <sheet name="OCI-Conso 64" sheetId="15" state="hidden" r:id="rId6"/>
    <sheet name="OCI-Separate 66 - 8" sheetId="9" r:id="rId7"/>
    <sheet name="OCI-Separate 67-9" sheetId="19" r:id="rId8"/>
    <sheet name="OCI-Separate 64" sheetId="16" state="hidden" r:id="rId9"/>
    <sheet name="CF-10-11" sheetId="3" r:id="rId10"/>
  </sheets>
  <definedNames>
    <definedName name="_xlnm.Print_Area" localSheetId="0">'BS-2-3'!$A$1:$J$79</definedName>
    <definedName name="_xlnm.Print_Area" localSheetId="9">'CF-10-11'!$A$1:$J$125</definedName>
    <definedName name="_xlnm.Print_Area" localSheetId="5">'OCI-Conso 64'!$A$1:$S$47</definedName>
    <definedName name="_xlnm.Print_Area" localSheetId="3">'OCI-Conso 66 -6'!$A$1:$O$35</definedName>
    <definedName name="_xlnm.Print_Area" localSheetId="4">'OCI-Conso 67 -7'!$A$1:$O$35</definedName>
    <definedName name="_xlnm.Print_Area" localSheetId="8">'OCI-Separate 64'!$A$1:$J$36</definedName>
    <definedName name="_xlnm.Print_Area" localSheetId="6">'OCI-Separate 66 - 8'!$A$1:$K$26</definedName>
    <definedName name="_xlnm.Print_Area" localSheetId="7">'OCI-Separate 67-9'!$A$1:$K$26</definedName>
    <definedName name="_xlnm.Print_Area" localSheetId="1">'PL-4'!$A$1:$I$66</definedName>
    <definedName name="_xlnm.Print_Area" localSheetId="2">'PL-6mth 5'!$A$1:$I$56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5" i="3" l="1"/>
  <c r="H47" i="3"/>
  <c r="G17" i="1"/>
  <c r="J80" i="13" l="1"/>
  <c r="H80" i="13"/>
  <c r="F80" i="13"/>
  <c r="D80" i="13"/>
  <c r="I19" i="19"/>
  <c r="K19" i="19" s="1"/>
  <c r="K15" i="19"/>
  <c r="K16" i="19" s="1"/>
  <c r="C16" i="19"/>
  <c r="C25" i="19" s="1"/>
  <c r="E16" i="19"/>
  <c r="E25" i="19" s="1"/>
  <c r="G16" i="19"/>
  <c r="G25" i="19" s="1"/>
  <c r="I16" i="19"/>
  <c r="K11" i="19"/>
  <c r="I28" i="18"/>
  <c r="I30" i="18" s="1"/>
  <c r="M28" i="18"/>
  <c r="M30" i="18" s="1"/>
  <c r="K22" i="18"/>
  <c r="O22" i="18" s="1"/>
  <c r="O23" i="18" s="1"/>
  <c r="C23" i="18"/>
  <c r="C25" i="18" s="1"/>
  <c r="C34" i="18" s="1"/>
  <c r="E23" i="18"/>
  <c r="E25" i="18" s="1"/>
  <c r="E34" i="18" s="1"/>
  <c r="G23" i="18"/>
  <c r="G25" i="18" s="1"/>
  <c r="G34" i="18" s="1"/>
  <c r="I23" i="18"/>
  <c r="I25" i="18" s="1"/>
  <c r="K23" i="18"/>
  <c r="K25" i="18" s="1"/>
  <c r="M23" i="18"/>
  <c r="M25" i="18" s="1"/>
  <c r="K18" i="18"/>
  <c r="O18" i="18" s="1"/>
  <c r="O19" i="18" s="1"/>
  <c r="C19" i="18"/>
  <c r="E19" i="18"/>
  <c r="G19" i="18"/>
  <c r="I19" i="18"/>
  <c r="K19" i="18"/>
  <c r="M19" i="18"/>
  <c r="K12" i="18"/>
  <c r="O12" i="18"/>
  <c r="K28" i="18" l="1"/>
  <c r="I21" i="19"/>
  <c r="K21" i="19" s="1"/>
  <c r="K25" i="19" s="1"/>
  <c r="I25" i="19"/>
  <c r="O28" i="18"/>
  <c r="I34" i="18"/>
  <c r="O25" i="18"/>
  <c r="M34" i="18"/>
  <c r="K30" i="18"/>
  <c r="C17" i="1"/>
  <c r="H97" i="3"/>
  <c r="D97" i="3"/>
  <c r="C21" i="9"/>
  <c r="E21" i="9"/>
  <c r="G21" i="9"/>
  <c r="I19" i="9"/>
  <c r="K11" i="9"/>
  <c r="O30" i="18" l="1"/>
  <c r="O34" i="18" s="1"/>
  <c r="K34" i="18"/>
  <c r="K22" i="12"/>
  <c r="K12" i="12"/>
  <c r="O12" i="12" s="1"/>
  <c r="F91" i="3" l="1"/>
  <c r="K15" i="9"/>
  <c r="K16" i="9" s="1"/>
  <c r="I16" i="9"/>
  <c r="G16" i="9"/>
  <c r="G25" i="9" s="1"/>
  <c r="E16" i="9"/>
  <c r="E25" i="9" s="1"/>
  <c r="C16" i="9"/>
  <c r="C25" i="9" s="1"/>
  <c r="K18" i="12"/>
  <c r="O18" i="12" s="1"/>
  <c r="O19" i="12" s="1"/>
  <c r="M28" i="12"/>
  <c r="O22" i="12" s="1"/>
  <c r="O23" i="12" s="1"/>
  <c r="K23" i="12"/>
  <c r="I23" i="12"/>
  <c r="G23" i="12"/>
  <c r="E23" i="12"/>
  <c r="C23" i="12"/>
  <c r="M19" i="12"/>
  <c r="I19" i="12"/>
  <c r="G19" i="12"/>
  <c r="G34" i="12" s="1"/>
  <c r="E19" i="12"/>
  <c r="E34" i="12" s="1"/>
  <c r="C19" i="12"/>
  <c r="C34" i="12" s="1"/>
  <c r="E53" i="17"/>
  <c r="I55" i="17"/>
  <c r="G55" i="17"/>
  <c r="I53" i="17"/>
  <c r="G53" i="17"/>
  <c r="I49" i="17"/>
  <c r="G49" i="17"/>
  <c r="I26" i="17"/>
  <c r="G26" i="17"/>
  <c r="E26" i="17"/>
  <c r="C26" i="17"/>
  <c r="I16" i="17"/>
  <c r="G16" i="17"/>
  <c r="E16" i="17"/>
  <c r="C16" i="17"/>
  <c r="I25" i="12" l="1"/>
  <c r="O25" i="12"/>
  <c r="C25" i="12"/>
  <c r="G25" i="12"/>
  <c r="E25" i="12"/>
  <c r="M23" i="12"/>
  <c r="K19" i="12"/>
  <c r="K25" i="12" s="1"/>
  <c r="G28" i="17"/>
  <c r="G30" i="17" s="1"/>
  <c r="G32" i="17" s="1"/>
  <c r="C28" i="17"/>
  <c r="C30" i="17" s="1"/>
  <c r="C32" i="17" s="1"/>
  <c r="I28" i="17"/>
  <c r="I30" i="17" s="1"/>
  <c r="I32" i="17" s="1"/>
  <c r="E28" i="17"/>
  <c r="E30" i="17" s="1"/>
  <c r="E32" i="17" s="1"/>
  <c r="E44" i="17" s="1"/>
  <c r="E49" i="17" l="1"/>
  <c r="E47" i="17" s="1"/>
  <c r="F11" i="3"/>
  <c r="I44" i="17"/>
  <c r="J11" i="3"/>
  <c r="G44" i="17"/>
  <c r="H11" i="3"/>
  <c r="H32" i="3" s="1"/>
  <c r="C44" i="17"/>
  <c r="D11" i="3"/>
  <c r="D32" i="3" s="1"/>
  <c r="M25" i="12"/>
  <c r="C49" i="17"/>
  <c r="C55" i="17" s="1"/>
  <c r="E55" i="17" l="1"/>
  <c r="I28" i="12"/>
  <c r="K28" i="12" s="1"/>
  <c r="K30" i="12" s="1"/>
  <c r="K34" i="12" s="1"/>
  <c r="C53" i="17"/>
  <c r="C58" i="1" l="1"/>
  <c r="I30" i="12" l="1"/>
  <c r="I34" i="12" s="1"/>
  <c r="H91" i="3"/>
  <c r="D51" i="13"/>
  <c r="D46" i="3" l="1"/>
  <c r="K19" i="9"/>
  <c r="I17" i="1" l="1"/>
  <c r="D91" i="3"/>
  <c r="J74" i="13" l="1"/>
  <c r="J76" i="13" s="1"/>
  <c r="H74" i="13"/>
  <c r="H76" i="13" s="1"/>
  <c r="F74" i="13"/>
  <c r="F76" i="13" s="1"/>
  <c r="D74" i="13"/>
  <c r="D76" i="13" s="1"/>
  <c r="J57" i="13"/>
  <c r="H57" i="13"/>
  <c r="F57" i="13"/>
  <c r="D57" i="13"/>
  <c r="J51" i="13"/>
  <c r="H51" i="13"/>
  <c r="F51" i="13"/>
  <c r="J27" i="13"/>
  <c r="H27" i="13"/>
  <c r="F27" i="13"/>
  <c r="D27" i="13"/>
  <c r="J16" i="13"/>
  <c r="H16" i="13"/>
  <c r="F16" i="13"/>
  <c r="D16" i="13"/>
  <c r="D59" i="13" l="1"/>
  <c r="D78" i="13" s="1"/>
  <c r="D29" i="13"/>
  <c r="H59" i="13"/>
  <c r="H78" i="13" s="1"/>
  <c r="J59" i="13"/>
  <c r="J78" i="13" s="1"/>
  <c r="F59" i="13"/>
  <c r="F78" i="13" s="1"/>
  <c r="F29" i="13"/>
  <c r="J29" i="13"/>
  <c r="H29" i="13"/>
  <c r="I65" i="1" l="1"/>
  <c r="I63" i="1"/>
  <c r="I58" i="1"/>
  <c r="I50" i="1"/>
  <c r="I42" i="1"/>
  <c r="I24" i="1"/>
  <c r="I27" i="1" s="1"/>
  <c r="I31" i="1" s="1"/>
  <c r="I33" i="1" s="1"/>
  <c r="I53" i="1" s="1"/>
  <c r="E65" i="1"/>
  <c r="E63" i="1"/>
  <c r="E58" i="1"/>
  <c r="E50" i="1"/>
  <c r="E42" i="1"/>
  <c r="E24" i="1"/>
  <c r="E17" i="1"/>
  <c r="I21" i="9"/>
  <c r="I25" i="9" s="1"/>
  <c r="E27" i="1" l="1"/>
  <c r="E31" i="1" s="1"/>
  <c r="E33" i="1" s="1"/>
  <c r="E53" i="1" s="1"/>
  <c r="K21" i="9"/>
  <c r="K25" i="9" s="1"/>
  <c r="J91" i="3" l="1"/>
  <c r="J79" i="3"/>
  <c r="J32" i="3"/>
  <c r="J46" i="3" s="1"/>
  <c r="J48" i="3" s="1"/>
  <c r="F79" i="3"/>
  <c r="F32" i="3"/>
  <c r="F46" i="3" l="1"/>
  <c r="F48" i="3" s="1"/>
  <c r="F96" i="3" s="1"/>
  <c r="F98" i="3" s="1"/>
  <c r="J96" i="3"/>
  <c r="J98" i="3" s="1"/>
  <c r="E80" i="13"/>
  <c r="G80" i="13"/>
  <c r="I80" i="13"/>
  <c r="M30" i="12"/>
  <c r="M34" i="12" s="1"/>
  <c r="K29" i="12" l="1"/>
  <c r="A32" i="13"/>
  <c r="A31" i="13"/>
  <c r="O29" i="12" l="1"/>
  <c r="G29" i="15"/>
  <c r="Q25" i="15"/>
  <c r="M25" i="15"/>
  <c r="K25" i="15"/>
  <c r="Q14" i="15"/>
  <c r="Q29" i="15" s="1"/>
  <c r="I14" i="15"/>
  <c r="G14" i="15"/>
  <c r="D11" i="16" l="1"/>
  <c r="B11" i="16"/>
  <c r="E12" i="15"/>
  <c r="E14" i="15" s="1"/>
  <c r="E29" i="15" s="1"/>
  <c r="C12" i="15"/>
  <c r="C14" i="15" l="1"/>
  <c r="C29" i="15" s="1"/>
  <c r="J11" i="16"/>
  <c r="K12" i="15"/>
  <c r="M12" i="15" l="1"/>
  <c r="K14" i="15"/>
  <c r="K29" i="15" s="1"/>
  <c r="M14" i="15" l="1"/>
  <c r="M29" i="15" s="1"/>
  <c r="O12" i="15"/>
  <c r="D25" i="16"/>
  <c r="O14" i="15" l="1"/>
  <c r="S12" i="15"/>
  <c r="S14" i="15" s="1"/>
  <c r="F25" i="16" l="1"/>
  <c r="B25" i="16"/>
  <c r="G24" i="1" l="1"/>
  <c r="G27" i="1" s="1"/>
  <c r="G31" i="1" s="1"/>
  <c r="C24" i="1"/>
  <c r="C27" i="1" s="1"/>
  <c r="C31" i="1" s="1"/>
  <c r="G50" i="1" l="1"/>
  <c r="C50" i="1"/>
  <c r="H79" i="3" l="1"/>
  <c r="D79" i="3"/>
  <c r="G42" i="1"/>
  <c r="C42" i="1"/>
  <c r="G33" i="1" l="1"/>
  <c r="H46" i="3" l="1"/>
  <c r="H48" i="3" s="1"/>
  <c r="G53" i="1"/>
  <c r="H19" i="16"/>
  <c r="J19" i="16" s="1"/>
  <c r="C33" i="1"/>
  <c r="C53" i="1" s="1"/>
  <c r="H94" i="3" l="1"/>
  <c r="H96" i="3" s="1"/>
  <c r="H98" i="3" s="1"/>
  <c r="D48" i="3"/>
  <c r="G65" i="1"/>
  <c r="G58" i="1"/>
  <c r="G63" i="1" s="1"/>
  <c r="H21" i="16"/>
  <c r="D94" i="3" l="1"/>
  <c r="D96" i="3" s="1"/>
  <c r="D98" i="3" s="1"/>
  <c r="C63" i="1"/>
  <c r="I23" i="15"/>
  <c r="I25" i="15" s="1"/>
  <c r="I29" i="15" s="1"/>
  <c r="C65" i="1"/>
  <c r="H25" i="16"/>
  <c r="J21" i="16"/>
  <c r="J25" i="16" s="1"/>
  <c r="O23" i="15" l="1"/>
  <c r="S23" i="15" s="1"/>
  <c r="O28" i="12"/>
  <c r="O25" i="15" l="1"/>
  <c r="S25" i="15" s="1"/>
  <c r="S29" i="15" s="1"/>
  <c r="O30" i="12"/>
  <c r="O34" i="12" s="1"/>
  <c r="O29" i="15" l="1"/>
</calcChain>
</file>

<file path=xl/sharedStrings.xml><?xml version="1.0" encoding="utf-8"?>
<sst xmlns="http://schemas.openxmlformats.org/spreadsheetml/2006/main" count="538" uniqueCount="272">
  <si>
    <t>Index Living Mall Public Company Limited and its Subsidiaries</t>
  </si>
  <si>
    <t>Statement of financial position</t>
  </si>
  <si>
    <t>Consolidated</t>
  </si>
  <si>
    <t xml:space="preserve">Separate </t>
  </si>
  <si>
    <t xml:space="preserve"> financial statements</t>
  </si>
  <si>
    <t>30 June</t>
  </si>
  <si>
    <t>31 December</t>
  </si>
  <si>
    <t>Assets</t>
  </si>
  <si>
    <t>Note</t>
  </si>
  <si>
    <t>(Unaudited)</t>
  </si>
  <si>
    <t xml:space="preserve">(in thousand Baht) </t>
  </si>
  <si>
    <t>Current assets</t>
  </si>
  <si>
    <t xml:space="preserve">Cash and cash equivalents </t>
  </si>
  <si>
    <t>Trade accounts receivable</t>
  </si>
  <si>
    <t>Other current receivables</t>
  </si>
  <si>
    <t>Inventories</t>
  </si>
  <si>
    <t>Other current assets</t>
  </si>
  <si>
    <t xml:space="preserve">Total current assets </t>
  </si>
  <si>
    <t>Non-current assets</t>
  </si>
  <si>
    <t xml:space="preserve">Other non-current financial assets </t>
  </si>
  <si>
    <t>Investments in subsidiaries</t>
  </si>
  <si>
    <t>Investment properties</t>
  </si>
  <si>
    <t xml:space="preserve">Property, plant and equipment  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</si>
  <si>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</si>
  <si>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</si>
  <si>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</si>
  <si>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</si>
  <si>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</si>
  <si>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</si>
  <si>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</si>
  <si>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</si>
  <si>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r>
      <t>Short-term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>borrowings from financial institutions</t>
    </r>
  </si>
  <si>
    <t xml:space="preserve">Trade accounts payables </t>
  </si>
  <si>
    <t>Deposit for purchase of inventory</t>
  </si>
  <si>
    <t>Accrued expenses</t>
  </si>
  <si>
    <t>Other current payables</t>
  </si>
  <si>
    <t>Current portion of lease liabilities</t>
  </si>
  <si>
    <t>Short-term loans from and interest payable</t>
  </si>
  <si>
    <t xml:space="preserve"> from related parties</t>
  </si>
  <si>
    <t>Corporate income tax payable</t>
  </si>
  <si>
    <t>Other current liabilities</t>
  </si>
  <si>
    <t xml:space="preserve">Total current liabilities </t>
  </si>
  <si>
    <t xml:space="preserve">Non-current liabilities </t>
  </si>
  <si>
    <t>Lease liabilities</t>
  </si>
  <si>
    <t>Non-current provisions for employee benefits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</si>
  <si>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</si>
  <si>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</si>
  <si>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</si>
  <si>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</si>
  <si>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</si>
  <si>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 Authorised share capital</t>
  </si>
  <si>
    <t xml:space="preserve">   (505 million ordinary shares, par value at </t>
  </si>
  <si>
    <t xml:space="preserve">   Baht 5 per share)</t>
  </si>
  <si>
    <t xml:space="preserve">   Issued and paid-up share capital</t>
  </si>
  <si>
    <t>Share premium on ordinary shares</t>
  </si>
  <si>
    <t>Retained earnings</t>
  </si>
  <si>
    <t xml:space="preserve">   Appropriated legal reserve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</si>
  <si>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</si>
  <si>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</si>
  <si>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</si>
  <si>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</si>
  <si>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</si>
  <si>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</si>
  <si>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</si>
  <si>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Consolidated </t>
  </si>
  <si>
    <t>financial statements</t>
  </si>
  <si>
    <t>Three-month period ended</t>
  </si>
  <si>
    <t xml:space="preserve">Note </t>
  </si>
  <si>
    <t>Revenue</t>
  </si>
  <si>
    <t>Revenue from sale of goods</t>
  </si>
  <si>
    <t>Revenue from rental and rendering of services</t>
  </si>
  <si>
    <t>Dividend income</t>
  </si>
  <si>
    <t xml:space="preserve">Interest income </t>
  </si>
  <si>
    <t>Other income</t>
  </si>
  <si>
    <t>Net foreign exchange gain</t>
  </si>
  <si>
    <t>Total revenue</t>
  </si>
  <si>
    <t>Expenses</t>
  </si>
  <si>
    <t>Cost of sales of goods</t>
  </si>
  <si>
    <t>Cost of rental and rendering of services</t>
  </si>
  <si>
    <t>Selling and distribution expenses</t>
  </si>
  <si>
    <t xml:space="preserve">Administrative expenses  </t>
  </si>
  <si>
    <t>Total expenses</t>
  </si>
  <si>
    <t>Share of loss of associate , net of tax</t>
  </si>
  <si>
    <t>Profit from operating activities</t>
  </si>
  <si>
    <t>Finance costs</t>
  </si>
  <si>
    <t xml:space="preserve">Impairment gain and reversal of impairment loss (impairment loss) </t>
  </si>
  <si>
    <t xml:space="preserve">   determined in accordance with TFRS 9</t>
  </si>
  <si>
    <t>Profit before income tax expense</t>
  </si>
  <si>
    <t>Tax expense</t>
  </si>
  <si>
    <t xml:space="preserve">Profit for the period </t>
  </si>
  <si>
    <t xml:space="preserve">Other comprehensive income </t>
  </si>
  <si>
    <t xml:space="preserve">Items that will be reclassified subsequently </t>
  </si>
  <si>
    <r>
      <rPr>
        <b/>
        <sz val="11"/>
        <rFont val="Times New Roman"/>
        <family val="1"/>
      </rPr>
      <t xml:space="preserve">   </t>
    </r>
    <r>
      <rPr>
        <b/>
        <i/>
        <sz val="11"/>
        <rFont val="Times New Roman"/>
        <family val="1"/>
      </rPr>
      <t>to profit or loss</t>
    </r>
  </si>
  <si>
    <t>Exchange differences on translating  foreign operations</t>
  </si>
  <si>
    <t>Gain on measurement of financial assets</t>
  </si>
  <si>
    <t>Income tax relating to items that will be reclassified</t>
  </si>
  <si>
    <t xml:space="preserve">Total items that will be reclassified </t>
  </si>
  <si>
    <t xml:space="preserve">   subsequently to profit or loss</t>
  </si>
  <si>
    <t>Items that will not be reclassified to profit or loss</t>
  </si>
  <si>
    <t>Gain (loss) on investments in equity instruments designated at</t>
  </si>
  <si>
    <t xml:space="preserve">   fair value through other comprehensive income</t>
  </si>
  <si>
    <t xml:space="preserve">Change in fair value of financial liability attributable to change in </t>
  </si>
  <si>
    <t xml:space="preserve">   credit risk</t>
  </si>
  <si>
    <t>Income tax relating to items that will not be reclassified</t>
  </si>
  <si>
    <t>Total items that will not be reclassified to profit or loss</t>
  </si>
  <si>
    <t xml:space="preserve">Other comprehensive income for the period, </t>
  </si>
  <si>
    <t xml:space="preserve">   net of tax</t>
  </si>
  <si>
    <t>Total comprehensive income for the period</t>
  </si>
  <si>
    <t>Profit attributable to:</t>
  </si>
  <si>
    <t xml:space="preserve">   Owners of the parent</t>
  </si>
  <si>
    <t xml:space="preserve">   Non-controlling interests</t>
  </si>
  <si>
    <t>Total comprehensive income attributable to:</t>
  </si>
  <si>
    <r>
      <rPr>
        <b/>
        <sz val="11"/>
        <rFont val="Times New Roman"/>
        <family val="1"/>
      </rPr>
      <t xml:space="preserve">Basic earnings per share </t>
    </r>
    <r>
      <rPr>
        <b/>
        <i/>
        <sz val="11"/>
        <rFont val="Times New Roman"/>
        <family val="1"/>
      </rPr>
      <t xml:space="preserve">(in Baht) </t>
    </r>
  </si>
  <si>
    <t>Six-month period ended</t>
  </si>
  <si>
    <t>Impairment losses on investments in subsidiary</t>
  </si>
  <si>
    <t>Loss form discontinued operation plan of a subsidiary</t>
  </si>
  <si>
    <t>Net foreign exchange loss</t>
  </si>
  <si>
    <t>Items that will be reclassified subsequentnly to profit or loss</t>
  </si>
  <si>
    <t>Reclassification of foreign currency differences on</t>
  </si>
  <si>
    <t xml:space="preserve">   dissolution of subsidiary</t>
  </si>
  <si>
    <t>XX</t>
  </si>
  <si>
    <t>Total items that will be reclassified</t>
  </si>
  <si>
    <t xml:space="preserve">   subsequentnly to profit or loss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</si>
  <si>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</t>
    </r>
  </si>
  <si>
    <t>Statement of changes in equity (Unaudited)</t>
  </si>
  <si>
    <t>Consolidated financial statements</t>
  </si>
  <si>
    <t>Retain earnings</t>
  </si>
  <si>
    <t xml:space="preserve">Share </t>
  </si>
  <si>
    <t>Issued</t>
  </si>
  <si>
    <t>premium</t>
  </si>
  <si>
    <t>attributable to</t>
  </si>
  <si>
    <t>and paid-up</t>
  </si>
  <si>
    <t xml:space="preserve">on ordinary </t>
  </si>
  <si>
    <t xml:space="preserve">owners of </t>
  </si>
  <si>
    <t xml:space="preserve">Non-controlling </t>
  </si>
  <si>
    <t xml:space="preserve">Total </t>
  </si>
  <si>
    <t xml:space="preserve">share capital </t>
  </si>
  <si>
    <t xml:space="preserve">shares </t>
  </si>
  <si>
    <t xml:space="preserve">Legal reserve </t>
  </si>
  <si>
    <t>Unappropriated</t>
  </si>
  <si>
    <t xml:space="preserve">the parent </t>
  </si>
  <si>
    <t>interests</t>
  </si>
  <si>
    <t>equity</t>
  </si>
  <si>
    <t>Six-month period ended 30 June 2023</t>
  </si>
  <si>
    <t>Balance at 1 January 2023</t>
  </si>
  <si>
    <t xml:space="preserve">Impact of changes in accounting policies </t>
  </si>
  <si>
    <t>Transactions with owners, recorded directly in equity</t>
  </si>
  <si>
    <t xml:space="preserve">    Distributions to owners of the parent</t>
  </si>
  <si>
    <t xml:space="preserve">    Dividends to owners of the Company</t>
  </si>
  <si>
    <t>8</t>
  </si>
  <si>
    <t xml:space="preserve">    Total distributions to owners of the parent</t>
  </si>
  <si>
    <t xml:space="preserve">    Changes in ownership interests in subsidiary</t>
  </si>
  <si>
    <t xml:space="preserve">    Call for paid-up share capital from subsidiaries</t>
  </si>
  <si>
    <t xml:space="preserve">    Total changes in ownership interests in subsidiary</t>
  </si>
  <si>
    <t>Total transactions with owners, recorded directly in equity</t>
  </si>
  <si>
    <t>Comprehensive income for the period</t>
  </si>
  <si>
    <t xml:space="preserve">    Profit or loss</t>
  </si>
  <si>
    <t xml:space="preserve">    Other comprehensive income</t>
  </si>
  <si>
    <t>Transfer to legal reserve</t>
  </si>
  <si>
    <t>Balance at 30 June 2023</t>
  </si>
  <si>
    <t>Six-month period ended 30 June 2024</t>
  </si>
  <si>
    <t>Balance at 1 January 2024</t>
  </si>
  <si>
    <t>Impact of changes in accounting policies</t>
  </si>
  <si>
    <t>Balance at 1 January 2021 - restated</t>
  </si>
  <si>
    <t>Short-term borrowings and interest payable</t>
  </si>
  <si>
    <t>Balance at 30 June 2024</t>
  </si>
  <si>
    <t>Total other</t>
  </si>
  <si>
    <t xml:space="preserve">Share premium on </t>
  </si>
  <si>
    <t xml:space="preserve">Translation </t>
  </si>
  <si>
    <t xml:space="preserve"> components of</t>
  </si>
  <si>
    <t xml:space="preserve">ordinary shares </t>
  </si>
  <si>
    <t>reserve</t>
  </si>
  <si>
    <t>Three-month period ended 31 March 2021</t>
  </si>
  <si>
    <t>Balance at 1 January 2021</t>
  </si>
  <si>
    <t>Changes in ownership interests in subsidiaries</t>
  </si>
  <si>
    <t>Dividends from subsidiaries to non-controlling interest</t>
  </si>
  <si>
    <t>Total changes in ownership interests in subsidiaries</t>
  </si>
  <si>
    <t>Balance at 31 March 2021</t>
  </si>
  <si>
    <t>Sign………………………….……Director</t>
  </si>
  <si>
    <t>(Mr. Pisit Patamasatayasonthi)</t>
  </si>
  <si>
    <t>(Mr. Ekalak Patamasatayasonthi)</t>
  </si>
  <si>
    <t>Separate financial statements</t>
  </si>
  <si>
    <t xml:space="preserve">Share premium </t>
  </si>
  <si>
    <t>Total</t>
  </si>
  <si>
    <t xml:space="preserve">   Distributions to owners </t>
  </si>
  <si>
    <t xml:space="preserve">   Dividends to owners of the Company</t>
  </si>
  <si>
    <t>Profit or loss</t>
  </si>
  <si>
    <t>Other comprehensive income</t>
  </si>
  <si>
    <t>Share</t>
  </si>
  <si>
    <t xml:space="preserve">Contributions by and distributions to owners </t>
  </si>
  <si>
    <t xml:space="preserve">    Dividends</t>
  </si>
  <si>
    <t xml:space="preserve">Total contributions by and distributions to owners </t>
  </si>
  <si>
    <t>Statement of cash flows (Unaudited)</t>
  </si>
  <si>
    <t>Cash flows from operating activities</t>
  </si>
  <si>
    <t>Profit for the period</t>
  </si>
  <si>
    <t>Adjustments to reconcile profit to cash receipts (payments)</t>
  </si>
  <si>
    <t>Depreciation and amortisation</t>
  </si>
  <si>
    <t>Reversal of provision for restoration cost</t>
  </si>
  <si>
    <t xml:space="preserve">Provision for customer royalty program </t>
  </si>
  <si>
    <t>(Reversal of) expected credit loss</t>
  </si>
  <si>
    <t>Reversal of impairment lossess on investment in subsidiary</t>
  </si>
  <si>
    <t>Gain on termination of right-of-use assets</t>
  </si>
  <si>
    <t>Loss from liquidation of subsidiary</t>
  </si>
  <si>
    <t>Interest income</t>
  </si>
  <si>
    <t>Loss (gain) on fair value adjustment</t>
  </si>
  <si>
    <t>Changes in operating assets and liabilities</t>
  </si>
  <si>
    <t>Trade accounts payable</t>
  </si>
  <si>
    <t>Taxes paid</t>
  </si>
  <si>
    <t>Net cash from operating activities</t>
  </si>
  <si>
    <t>Cash flows from investing activities</t>
  </si>
  <si>
    <t xml:space="preserve">Interest received  </t>
  </si>
  <si>
    <t xml:space="preserve">Dividends received </t>
  </si>
  <si>
    <t>Increased in current investment</t>
  </si>
  <si>
    <t>Decreased in current investment</t>
  </si>
  <si>
    <t>Acquisition of available-for-sale</t>
  </si>
  <si>
    <t>Proceeds from available-for-sale</t>
  </si>
  <si>
    <t>Acquisition of subsidiary, net of cash disposed of</t>
  </si>
  <si>
    <t>Proceeds from disposal of non-controlling interest</t>
  </si>
  <si>
    <t>Acquisition of increasing in share capital in subsidiary</t>
  </si>
  <si>
    <t>Proceeds from liquidation of subsidiary</t>
  </si>
  <si>
    <t>Acquisition of investment properties</t>
  </si>
  <si>
    <t>Proceeds from investment properties</t>
  </si>
  <si>
    <t>Acquisition of right-of-use assets</t>
  </si>
  <si>
    <t>Proceeds from sale leasehold rights</t>
  </si>
  <si>
    <t>Acquisition of intangible assets</t>
  </si>
  <si>
    <t>Proceeds from repayment of loans to related parties</t>
  </si>
  <si>
    <t>Repayment of loans to related parties</t>
  </si>
  <si>
    <t>Cash flows from financing activities</t>
  </si>
  <si>
    <t>Proceeds from short-term borrowings from financial institutions</t>
  </si>
  <si>
    <t xml:space="preserve">Repayment of short-term borrowings from financial institutions </t>
  </si>
  <si>
    <t>Proceeds from short-term borrowings from related parties</t>
  </si>
  <si>
    <t>Repayment of long-term borrowings from financial institutions</t>
  </si>
  <si>
    <t>Payment of lease liabilities</t>
  </si>
  <si>
    <t>Dividends paid to owners of the Company</t>
  </si>
  <si>
    <t>Proceeds from call of paid-up capital of subsidiary</t>
  </si>
  <si>
    <t>Interest paid</t>
  </si>
  <si>
    <t>Net cash used in financing activities</t>
  </si>
  <si>
    <t>Net increase (decrease) in cash and cash equivalents,</t>
  </si>
  <si>
    <t>Effect of exchange rate changes on cash and cash equivalents</t>
  </si>
  <si>
    <t>Net increase (decrease) in cash and cash equivalents</t>
  </si>
  <si>
    <t>Cash and cash equivalents at 1 January</t>
  </si>
  <si>
    <t>Cash and cash equivalents at 30 June</t>
  </si>
  <si>
    <t xml:space="preserve">Supplementary disclosure of cash flows information: </t>
  </si>
  <si>
    <t>Non-cash transactions</t>
  </si>
  <si>
    <t>Initial recognition of right-of-use assets</t>
  </si>
  <si>
    <t>Reclassifies from investment properties to right-of-use assets</t>
  </si>
  <si>
    <t>Reclassifies from right-of-use assets to investment properties</t>
  </si>
  <si>
    <t>Dividend payable</t>
  </si>
  <si>
    <t>Provisions for employee benefit</t>
  </si>
  <si>
    <t>Unrealised (gain) loss on exchange rate</t>
  </si>
  <si>
    <t>(Reversal of) loss on inventories devaluation</t>
  </si>
  <si>
    <t>Loss (gain) on disposal of plant and equipment</t>
  </si>
  <si>
    <t>Loss on write-off plant and equipment</t>
  </si>
  <si>
    <t>Loss on disposal of investment properties</t>
  </si>
  <si>
    <t>Net cash generated from operations</t>
  </si>
  <si>
    <t xml:space="preserve">Acquisition of plant and equipment  </t>
  </si>
  <si>
    <t>Proceeds from disposal of plant and equipment</t>
  </si>
  <si>
    <t>Net cash from (used in) investing activities</t>
  </si>
  <si>
    <t xml:space="preserve">Acquisition of property, plant and equipment and investment </t>
  </si>
  <si>
    <t xml:space="preserve">  properties and intangible assets for which payment</t>
  </si>
  <si>
    <t xml:space="preserve">  has not yet been made</t>
  </si>
  <si>
    <t xml:space="preserve">Reclassifies from property, plant and equipment </t>
  </si>
  <si>
    <t xml:space="preserve">  to investment properties</t>
  </si>
  <si>
    <t xml:space="preserve">Reclassifies from investment properties to property, plant </t>
  </si>
  <si>
    <t xml:space="preserve">  and equipment </t>
  </si>
  <si>
    <t xml:space="preserve">Reclassifies from right-of-use assets to property, plant </t>
  </si>
  <si>
    <t>net of tax</t>
  </si>
  <si>
    <t xml:space="preserve">    Call for paid-up share capital from subsidiary</t>
  </si>
  <si>
    <t>Amortisation of leasehold rights income</t>
  </si>
  <si>
    <t xml:space="preserve">   before effect of exchange rates changes </t>
  </si>
  <si>
    <t>Non-current provisions for employee benefits paid</t>
  </si>
  <si>
    <t>Repayment of short-term borrowings from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</si>
</sst>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_);_(* \(#,##0.0\);_(* &quot;-&quot;??_);_(@_)"/>
  </numFmts>
  <fonts count="16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rgb="FFFF0000"/>
      <name val="Times New Roman"/>
      <family val="1"/>
    </font>
    <font>
      <b/>
      <sz val="15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253">
    <xf numFmtId="0" fontId="0" fillId="0" borderId="0" xfId="0"/>
    <xf numFmtId="0" fontId="3" fillId="0" borderId="0" xfId="0" applyFont="1"/>
    <xf numFmtId="49" fontId="2" fillId="0" borderId="0" xfId="0" applyNumberFormat="1" applyFont="1"/>
    <xf numFmtId="49" fontId="3" fillId="0" borderId="0" xfId="0" applyNumberFormat="1" applyFont="1"/>
    <xf numFmtId="49" fontId="3" fillId="0" borderId="0" xfId="0" applyNumberFormat="1" applyFont="1" applyAlignment="1">
      <alignment horizontal="center"/>
    </xf>
    <xf numFmtId="0" fontId="5" fillId="0" borderId="0" xfId="0" applyFont="1"/>
    <xf numFmtId="49" fontId="6" fillId="0" borderId="0" xfId="0" applyNumberFormat="1" applyFont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9" fillId="0" borderId="0" xfId="0" applyNumberFormat="1" applyFont="1"/>
    <xf numFmtId="164" fontId="2" fillId="0" borderId="0" xfId="0" applyNumberFormat="1" applyFont="1" applyAlignment="1">
      <alignment horizontal="right"/>
    </xf>
    <xf numFmtId="164" fontId="2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right"/>
    </xf>
    <xf numFmtId="164" fontId="3" fillId="0" borderId="0" xfId="0" applyNumberFormat="1" applyFont="1"/>
    <xf numFmtId="49" fontId="8" fillId="0" borderId="0" xfId="0" applyNumberFormat="1" applyFont="1"/>
    <xf numFmtId="164" fontId="3" fillId="0" borderId="0" xfId="0" applyNumberFormat="1" applyFont="1" applyAlignment="1">
      <alignment horizontal="center"/>
    </xf>
    <xf numFmtId="164" fontId="2" fillId="0" borderId="1" xfId="0" applyNumberFormat="1" applyFont="1" applyBorder="1" applyAlignment="1">
      <alignment horizontal="right"/>
    </xf>
    <xf numFmtId="37" fontId="3" fillId="0" borderId="0" xfId="0" applyNumberFormat="1" applyFont="1"/>
    <xf numFmtId="37" fontId="2" fillId="0" borderId="0" xfId="0" applyNumberFormat="1" applyFont="1"/>
    <xf numFmtId="43" fontId="2" fillId="0" borderId="0" xfId="1" applyFont="1" applyAlignment="1">
      <alignment horizontal="right"/>
    </xf>
    <xf numFmtId="37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0" xfId="1" applyNumberFormat="1" applyFont="1" applyFill="1" applyAlignment="1">
      <alignment horizontal="center"/>
    </xf>
    <xf numFmtId="165" fontId="2" fillId="0" borderId="0" xfId="1" applyNumberFormat="1" applyFont="1" applyAlignment="1">
      <alignment horizontal="right"/>
    </xf>
    <xf numFmtId="0" fontId="9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5" fontId="2" fillId="0" borderId="2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43" fontId="2" fillId="0" borderId="4" xfId="1" applyFont="1" applyFill="1" applyBorder="1" applyAlignment="1">
      <alignment horizontal="center"/>
    </xf>
    <xf numFmtId="49" fontId="0" fillId="0" borderId="0" xfId="0" applyNumberFormat="1"/>
    <xf numFmtId="164" fontId="0" fillId="0" borderId="0" xfId="0" applyNumberFormat="1" applyAlignment="1">
      <alignment horizontal="right"/>
    </xf>
    <xf numFmtId="165" fontId="3" fillId="0" borderId="0" xfId="1" applyNumberFormat="1" applyFont="1" applyFill="1" applyAlignment="1"/>
    <xf numFmtId="165" fontId="2" fillId="0" borderId="0" xfId="1" applyNumberFormat="1" applyFont="1" applyFill="1" applyBorder="1" applyAlignment="1"/>
    <xf numFmtId="165" fontId="2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/>
    <xf numFmtId="165" fontId="0" fillId="0" borderId="0" xfId="1" applyNumberFormat="1" applyFont="1" applyFill="1" applyBorder="1" applyAlignment="1">
      <alignment horizontal="right"/>
    </xf>
    <xf numFmtId="165" fontId="2" fillId="0" borderId="4" xfId="1" applyNumberFormat="1" applyFont="1" applyFill="1" applyBorder="1" applyAlignment="1">
      <alignment horizontal="center"/>
    </xf>
    <xf numFmtId="165" fontId="2" fillId="0" borderId="0" xfId="0" applyNumberFormat="1" applyFont="1"/>
    <xf numFmtId="165" fontId="3" fillId="0" borderId="0" xfId="1" applyNumberFormat="1" applyFont="1" applyFill="1" applyAlignment="1">
      <alignment horizontal="right"/>
    </xf>
    <xf numFmtId="165" fontId="3" fillId="0" borderId="2" xfId="1" applyNumberFormat="1" applyFont="1" applyFill="1" applyBorder="1" applyAlignment="1"/>
    <xf numFmtId="165" fontId="3" fillId="0" borderId="2" xfId="1" applyNumberFormat="1" applyFont="1" applyFill="1" applyBorder="1" applyAlignment="1">
      <alignment horizontal="right"/>
    </xf>
    <xf numFmtId="165" fontId="2" fillId="0" borderId="0" xfId="1" applyNumberFormat="1" applyFont="1" applyFill="1" applyAlignment="1">
      <alignment horizontal="right"/>
    </xf>
    <xf numFmtId="43" fontId="0" fillId="0" borderId="2" xfId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165" fontId="0" fillId="0" borderId="2" xfId="1" applyNumberFormat="1" applyFont="1" applyFill="1" applyBorder="1" applyAlignment="1">
      <alignment horizontal="center"/>
    </xf>
    <xf numFmtId="165" fontId="0" fillId="0" borderId="0" xfId="1" applyNumberFormat="1" applyFont="1" applyFill="1" applyAlignment="1">
      <alignment horizontal="center"/>
    </xf>
    <xf numFmtId="43" fontId="3" fillId="0" borderId="0" xfId="1" applyFont="1" applyFill="1" applyAlignment="1">
      <alignment horizontal="center"/>
    </xf>
    <xf numFmtId="49" fontId="7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left"/>
    </xf>
    <xf numFmtId="0" fontId="3" fillId="0" borderId="0" xfId="0" applyFont="1" applyAlignment="1">
      <alignment horizontal="center" wrapText="1"/>
    </xf>
    <xf numFmtId="37" fontId="0" fillId="0" borderId="0" xfId="0" applyNumberFormat="1"/>
    <xf numFmtId="0" fontId="0" fillId="0" borderId="0" xfId="0" applyAlignment="1">
      <alignment horizontal="center" wrapText="1"/>
    </xf>
    <xf numFmtId="165" fontId="2" fillId="0" borderId="1" xfId="1" applyNumberFormat="1" applyFont="1" applyBorder="1" applyAlignment="1">
      <alignment horizontal="right"/>
    </xf>
    <xf numFmtId="165" fontId="3" fillId="0" borderId="0" xfId="1" applyNumberFormat="1" applyFont="1" applyFill="1" applyBorder="1" applyAlignment="1"/>
    <xf numFmtId="165" fontId="3" fillId="0" borderId="0" xfId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right"/>
    </xf>
    <xf numFmtId="0" fontId="2" fillId="0" borderId="0" xfId="0" applyFont="1"/>
    <xf numFmtId="43" fontId="0" fillId="0" borderId="0" xfId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43" fontId="3" fillId="0" borderId="2" xfId="1" applyFont="1" applyFill="1" applyBorder="1" applyAlignment="1">
      <alignment horizontal="center"/>
    </xf>
    <xf numFmtId="43" fontId="2" fillId="0" borderId="2" xfId="1" applyFont="1" applyFill="1" applyBorder="1" applyAlignment="1">
      <alignment horizontal="center"/>
    </xf>
    <xf numFmtId="164" fontId="2" fillId="0" borderId="4" xfId="0" applyNumberFormat="1" applyFont="1" applyBorder="1" applyAlignment="1">
      <alignment horizontal="right"/>
    </xf>
    <xf numFmtId="165" fontId="3" fillId="0" borderId="2" xfId="1" applyNumberFormat="1" applyFont="1" applyFill="1" applyBorder="1" applyAlignment="1">
      <alignment horizontal="center"/>
    </xf>
    <xf numFmtId="0" fontId="9" fillId="0" borderId="0" xfId="0" applyFont="1" applyAlignment="1">
      <alignment horizontal="left"/>
    </xf>
    <xf numFmtId="37" fontId="2" fillId="0" borderId="0" xfId="0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165" fontId="0" fillId="0" borderId="2" xfId="0" applyNumberFormat="1" applyBorder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165" fontId="2" fillId="0" borderId="2" xfId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37" fontId="3" fillId="0" borderId="0" xfId="0" applyNumberFormat="1" applyFont="1" applyAlignment="1">
      <alignment horizontal="center"/>
    </xf>
    <xf numFmtId="37" fontId="0" fillId="0" borderId="0" xfId="0" applyNumberFormat="1" applyAlignment="1">
      <alignment horizontal="center"/>
    </xf>
    <xf numFmtId="43" fontId="2" fillId="0" borderId="0" xfId="1" applyFont="1" applyFill="1" applyBorder="1" applyAlignment="1">
      <alignment horizontal="center"/>
    </xf>
    <xf numFmtId="43" fontId="8" fillId="0" borderId="0" xfId="1" applyFont="1" applyBorder="1" applyAlignment="1">
      <alignment horizontal="center"/>
    </xf>
    <xf numFmtId="43" fontId="2" fillId="0" borderId="0" xfId="1" applyFont="1" applyBorder="1" applyAlignment="1">
      <alignment horizontal="right"/>
    </xf>
    <xf numFmtId="43" fontId="3" fillId="0" borderId="0" xfId="1" applyFont="1" applyFill="1" applyAlignment="1">
      <alignment horizontal="right"/>
    </xf>
    <xf numFmtId="43" fontId="3" fillId="0" borderId="0" xfId="1" applyFont="1" applyBorder="1" applyAlignment="1">
      <alignment horizontal="right"/>
    </xf>
    <xf numFmtId="43" fontId="3" fillId="0" borderId="0" xfId="1" applyFont="1" applyAlignment="1">
      <alignment horizontal="right"/>
    </xf>
    <xf numFmtId="43" fontId="3" fillId="0" borderId="0" xfId="1" applyFont="1" applyAlignment="1"/>
    <xf numFmtId="165" fontId="3" fillId="0" borderId="0" xfId="1" applyNumberFormat="1" applyFont="1" applyBorder="1" applyAlignment="1">
      <alignment horizontal="right"/>
    </xf>
    <xf numFmtId="165" fontId="3" fillId="0" borderId="0" xfId="1" applyNumberFormat="1" applyFont="1" applyAlignment="1">
      <alignment horizontal="right"/>
    </xf>
    <xf numFmtId="49" fontId="7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2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165" fontId="0" fillId="0" borderId="0" xfId="1" applyNumberFormat="1" applyFont="1" applyBorder="1" applyAlignment="1">
      <alignment horizontal="right"/>
    </xf>
    <xf numFmtId="43" fontId="0" fillId="0" borderId="2" xfId="1" applyFont="1" applyFill="1" applyBorder="1" applyAlignment="1"/>
    <xf numFmtId="43" fontId="0" fillId="0" borderId="0" xfId="1" applyFont="1" applyFill="1" applyBorder="1" applyAlignment="1"/>
    <xf numFmtId="43" fontId="2" fillId="0" borderId="2" xfId="1" applyFont="1" applyFill="1" applyBorder="1" applyAlignment="1"/>
    <xf numFmtId="43" fontId="2" fillId="0" borderId="0" xfId="1" applyFont="1" applyFill="1" applyBorder="1" applyAlignment="1"/>
    <xf numFmtId="43" fontId="3" fillId="0" borderId="0" xfId="1" applyFont="1" applyFill="1" applyBorder="1" applyAlignment="1"/>
    <xf numFmtId="49" fontId="0" fillId="0" borderId="0" xfId="0" applyNumberFormat="1" applyAlignment="1">
      <alignment horizontal="left" indent="1"/>
    </xf>
    <xf numFmtId="0" fontId="0" fillId="0" borderId="0" xfId="0" applyAlignment="1">
      <alignment horizontal="left" indent="1"/>
    </xf>
    <xf numFmtId="49" fontId="9" fillId="0" borderId="0" xfId="0" applyNumberFormat="1" applyFont="1" applyAlignment="1">
      <alignment horizontal="left" indent="1"/>
    </xf>
    <xf numFmtId="0" fontId="0" fillId="0" borderId="0" xfId="0" applyAlignment="1">
      <alignment horizontal="left" indent="2"/>
    </xf>
    <xf numFmtId="0" fontId="3" fillId="0" borderId="0" xfId="0" applyFont="1" applyAlignment="1">
      <alignment horizontal="left" indent="3"/>
    </xf>
    <xf numFmtId="0" fontId="0" fillId="0" borderId="0" xfId="0" applyAlignment="1">
      <alignment horizontal="left" indent="6"/>
    </xf>
    <xf numFmtId="0" fontId="0" fillId="0" borderId="0" xfId="0" applyAlignment="1">
      <alignment horizontal="left" indent="8"/>
    </xf>
    <xf numFmtId="0" fontId="0" fillId="0" borderId="0" xfId="0" applyAlignment="1">
      <alignment horizontal="left" indent="11"/>
    </xf>
    <xf numFmtId="0" fontId="3" fillId="0" borderId="0" xfId="0" applyFont="1" applyAlignment="1">
      <alignment horizontal="left" indent="5"/>
    </xf>
    <xf numFmtId="0" fontId="0" fillId="0" borderId="0" xfId="0" applyAlignment="1">
      <alignment horizontal="left" indent="13"/>
    </xf>
    <xf numFmtId="0" fontId="0" fillId="0" borderId="0" xfId="0" applyAlignment="1">
      <alignment horizontal="left" indent="5"/>
    </xf>
    <xf numFmtId="0" fontId="3" fillId="0" borderId="0" xfId="2" applyAlignment="1">
      <alignment horizontal="center"/>
    </xf>
    <xf numFmtId="165" fontId="3" fillId="0" borderId="2" xfId="0" applyNumberFormat="1" applyFont="1" applyBorder="1"/>
    <xf numFmtId="0" fontId="8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165" fontId="0" fillId="0" borderId="2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65" fontId="2" fillId="0" borderId="5" xfId="1" applyNumberFormat="1" applyFont="1" applyFill="1" applyBorder="1" applyAlignment="1">
      <alignment horizontal="center"/>
    </xf>
    <xf numFmtId="165" fontId="2" fillId="0" borderId="1" xfId="1" applyNumberFormat="1" applyFont="1" applyFill="1" applyBorder="1" applyAlignment="1"/>
    <xf numFmtId="43" fontId="2" fillId="0" borderId="5" xfId="1" applyFont="1" applyFill="1" applyBorder="1" applyAlignment="1">
      <alignment horizontal="center"/>
    </xf>
    <xf numFmtId="0" fontId="0" fillId="0" borderId="0" xfId="0" applyAlignment="1">
      <alignment horizontal="left" indent="10"/>
    </xf>
    <xf numFmtId="165" fontId="2" fillId="0" borderId="4" xfId="1" applyNumberFormat="1" applyFont="1" applyFill="1" applyBorder="1" applyAlignment="1"/>
    <xf numFmtId="165" fontId="2" fillId="0" borderId="0" xfId="1" applyNumberFormat="1" applyFont="1" applyFill="1" applyAlignment="1"/>
    <xf numFmtId="165" fontId="2" fillId="0" borderId="2" xfId="1" applyNumberFormat="1" applyFont="1" applyFill="1" applyBorder="1" applyAlignment="1"/>
    <xf numFmtId="165" fontId="3" fillId="0" borderId="1" xfId="1" applyNumberFormat="1" applyFont="1" applyFill="1" applyBorder="1" applyAlignment="1"/>
    <xf numFmtId="0" fontId="0" fillId="0" borderId="0" xfId="0" applyAlignment="1">
      <alignment horizontal="left" indent="17"/>
    </xf>
    <xf numFmtId="0" fontId="0" fillId="0" borderId="0" xfId="0" applyAlignment="1">
      <alignment horizontal="left" indent="19"/>
    </xf>
    <xf numFmtId="43" fontId="0" fillId="0" borderId="0" xfId="1" applyFont="1" applyFill="1" applyAlignment="1">
      <alignment horizontal="center" vertical="center"/>
    </xf>
    <xf numFmtId="165" fontId="0" fillId="0" borderId="2" xfId="0" applyNumberFormat="1" applyBorder="1"/>
    <xf numFmtId="165" fontId="2" fillId="0" borderId="0" xfId="1" applyNumberFormat="1" applyFont="1" applyFill="1" applyBorder="1" applyAlignment="1">
      <alignment horizontal="left"/>
    </xf>
    <xf numFmtId="49" fontId="0" fillId="2" borderId="0" xfId="0" applyNumberFormat="1" applyFill="1"/>
    <xf numFmtId="0" fontId="8" fillId="2" borderId="0" xfId="0" applyFont="1" applyFill="1" applyAlignment="1">
      <alignment horizontal="center"/>
    </xf>
    <xf numFmtId="165" fontId="3" fillId="2" borderId="0" xfId="1" applyNumberFormat="1" applyFont="1" applyFill="1" applyBorder="1" applyAlignment="1">
      <alignment horizontal="right"/>
    </xf>
    <xf numFmtId="164" fontId="3" fillId="2" borderId="0" xfId="0" applyNumberFormat="1" applyFont="1" applyFill="1" applyAlignment="1">
      <alignment horizontal="right"/>
    </xf>
    <xf numFmtId="165" fontId="15" fillId="0" borderId="0" xfId="1" applyNumberFormat="1" applyFont="1" applyFill="1" applyBorder="1" applyAlignment="1"/>
    <xf numFmtId="165" fontId="0" fillId="0" borderId="0" xfId="1" applyNumberFormat="1" applyFont="1" applyFill="1" applyAlignment="1">
      <alignment horizontal="right"/>
    </xf>
    <xf numFmtId="165" fontId="0" fillId="0" borderId="0" xfId="1" applyNumberFormat="1" applyFont="1" applyFill="1" applyAlignment="1"/>
    <xf numFmtId="165" fontId="0" fillId="0" borderId="2" xfId="1" applyNumberFormat="1" applyFont="1" applyFill="1" applyBorder="1" applyAlignment="1"/>
    <xf numFmtId="43" fontId="2" fillId="0" borderId="1" xfId="1" applyFont="1" applyFill="1" applyBorder="1" applyAlignment="1">
      <alignment horizontal="right"/>
    </xf>
    <xf numFmtId="165" fontId="2" fillId="0" borderId="2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Alignment="1">
      <alignment horizontal="center" vertical="center"/>
    </xf>
    <xf numFmtId="165" fontId="2" fillId="0" borderId="2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vertical="center"/>
    </xf>
    <xf numFmtId="43" fontId="2" fillId="0" borderId="0" xfId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0" fontId="7" fillId="0" borderId="0" xfId="2" applyFont="1" applyAlignment="1">
      <alignment horizontal="left"/>
    </xf>
    <xf numFmtId="0" fontId="10" fillId="0" borderId="0" xfId="0" applyFont="1"/>
    <xf numFmtId="0" fontId="6" fillId="0" borderId="0" xfId="2" applyFont="1" applyAlignment="1">
      <alignment horizontal="left"/>
    </xf>
    <xf numFmtId="0" fontId="11" fillId="0" borderId="0" xfId="0" applyFont="1"/>
    <xf numFmtId="49" fontId="0" fillId="0" borderId="0" xfId="2" applyNumberFormat="1" applyFont="1" applyAlignment="1">
      <alignment horizontal="center"/>
    </xf>
    <xf numFmtId="49" fontId="3" fillId="0" borderId="0" xfId="2" applyNumberFormat="1" applyAlignment="1">
      <alignment horizontal="center"/>
    </xf>
    <xf numFmtId="0" fontId="2" fillId="0" borderId="0" xfId="2" applyFont="1"/>
    <xf numFmtId="0" fontId="8" fillId="0" borderId="0" xfId="2" applyFont="1" applyAlignment="1">
      <alignment horizontal="center"/>
    </xf>
    <xf numFmtId="0" fontId="0" fillId="0" borderId="0" xfId="2" applyFont="1" applyAlignment="1">
      <alignment horizontal="center"/>
    </xf>
    <xf numFmtId="37" fontId="8" fillId="0" borderId="0" xfId="0" applyNumberFormat="1" applyFont="1" applyAlignment="1">
      <alignment horizontal="center"/>
    </xf>
    <xf numFmtId="37" fontId="12" fillId="0" borderId="0" xfId="0" applyNumberFormat="1" applyFont="1" applyAlignment="1">
      <alignment horizontal="center"/>
    </xf>
    <xf numFmtId="37" fontId="13" fillId="0" borderId="0" xfId="0" applyNumberFormat="1" applyFont="1" applyAlignment="1">
      <alignment horizontal="center"/>
    </xf>
    <xf numFmtId="0" fontId="14" fillId="0" borderId="0" xfId="0" applyFont="1" applyAlignment="1">
      <alignment horizontal="left" indent="8"/>
    </xf>
    <xf numFmtId="0" fontId="14" fillId="0" borderId="0" xfId="0" applyFont="1"/>
    <xf numFmtId="0" fontId="3" fillId="0" borderId="0" xfId="0" applyFont="1" applyAlignment="1">
      <alignment horizontal="left" indent="8"/>
    </xf>
    <xf numFmtId="0" fontId="3" fillId="0" borderId="0" xfId="0" applyFont="1" applyAlignment="1">
      <alignment horizontal="left" indent="10"/>
    </xf>
    <xf numFmtId="43" fontId="2" fillId="0" borderId="0" xfId="1" quotePrefix="1" applyFont="1" applyFill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5" fontId="3" fillId="0" borderId="0" xfId="1" quotePrefix="1" applyNumberFormat="1" applyFont="1" applyFill="1" applyBorder="1" applyAlignment="1">
      <alignment horizontal="center"/>
    </xf>
    <xf numFmtId="165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5" fontId="2" fillId="0" borderId="0" xfId="0" applyNumberFormat="1" applyFont="1" applyAlignment="1">
      <alignment horizontal="center"/>
    </xf>
    <xf numFmtId="165" fontId="2" fillId="0" borderId="3" xfId="1" applyNumberFormat="1" applyFont="1" applyFill="1" applyBorder="1" applyAlignment="1"/>
    <xf numFmtId="165" fontId="2" fillId="0" borderId="3" xfId="1" applyNumberFormat="1" applyFont="1" applyFill="1" applyBorder="1" applyAlignment="1">
      <alignment horizontal="right"/>
    </xf>
    <xf numFmtId="0" fontId="9" fillId="0" borderId="0" xfId="2" applyFont="1"/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165" fontId="3" fillId="0" borderId="0" xfId="0" applyNumberFormat="1" applyFont="1"/>
    <xf numFmtId="0" fontId="9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3" fillId="0" borderId="0" xfId="0" applyFont="1" applyAlignment="1">
      <alignment horizontal="left" wrapText="1"/>
    </xf>
    <xf numFmtId="166" fontId="3" fillId="0" borderId="2" xfId="1" applyNumberFormat="1" applyFont="1" applyFill="1" applyBorder="1" applyAlignment="1"/>
    <xf numFmtId="166" fontId="3" fillId="0" borderId="0" xfId="1" applyNumberFormat="1" applyFont="1" applyFill="1" applyAlignment="1"/>
    <xf numFmtId="0" fontId="2" fillId="0" borderId="0" xfId="0" applyFont="1" applyAlignment="1">
      <alignment horizontal="left" wrapText="1"/>
    </xf>
    <xf numFmtId="0" fontId="0" fillId="0" borderId="0" xfId="0" applyAlignment="1">
      <alignment wrapText="1"/>
    </xf>
    <xf numFmtId="165" fontId="0" fillId="0" borderId="0" xfId="1" applyNumberFormat="1" applyFont="1"/>
    <xf numFmtId="165" fontId="0" fillId="0" borderId="2" xfId="1" applyNumberFormat="1" applyFont="1" applyBorder="1"/>
    <xf numFmtId="165" fontId="0" fillId="0" borderId="0" xfId="1" applyNumberFormat="1" applyFont="1" applyAlignment="1">
      <alignment horizontal="right"/>
    </xf>
    <xf numFmtId="165" fontId="0" fillId="0" borderId="2" xfId="1" applyNumberFormat="1" applyFont="1" applyBorder="1" applyAlignment="1">
      <alignment horizontal="right"/>
    </xf>
    <xf numFmtId="165" fontId="2" fillId="0" borderId="4" xfId="1" applyNumberFormat="1" applyFont="1" applyFill="1" applyBorder="1" applyAlignment="1">
      <alignment horizontal="right"/>
    </xf>
    <xf numFmtId="43" fontId="8" fillId="0" borderId="0" xfId="1" applyFont="1" applyFill="1" applyBorder="1" applyAlignment="1">
      <alignment horizontal="center"/>
    </xf>
    <xf numFmtId="43" fontId="3" fillId="0" borderId="0" xfId="0" applyNumberFormat="1" applyFont="1"/>
    <xf numFmtId="165" fontId="3" fillId="0" borderId="0" xfId="0" applyNumberFormat="1" applyFont="1" applyAlignment="1">
      <alignment horizontal="right"/>
    </xf>
    <xf numFmtId="165" fontId="0" fillId="0" borderId="5" xfId="1" applyNumberFormat="1" applyFont="1" applyFill="1" applyBorder="1" applyAlignment="1"/>
    <xf numFmtId="165" fontId="2" fillId="0" borderId="1" xfId="1" applyNumberFormat="1" applyFont="1" applyFill="1" applyBorder="1" applyAlignment="1">
      <alignment horizontal="right"/>
    </xf>
    <xf numFmtId="43" fontId="3" fillId="0" borderId="0" xfId="1" applyFont="1" applyFill="1" applyAlignment="1"/>
    <xf numFmtId="49" fontId="2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165" fontId="2" fillId="0" borderId="1" xfId="0" applyNumberFormat="1" applyFont="1" applyBorder="1" applyAlignment="1">
      <alignment horizontal="right"/>
    </xf>
    <xf numFmtId="165" fontId="3" fillId="0" borderId="2" xfId="1" applyNumberFormat="1" applyFont="1" applyBorder="1" applyAlignment="1"/>
    <xf numFmtId="165" fontId="2" fillId="0" borderId="4" xfId="0" applyNumberFormat="1" applyFont="1" applyBorder="1" applyAlignment="1">
      <alignment horizontal="right"/>
    </xf>
    <xf numFmtId="165" fontId="2" fillId="0" borderId="0" xfId="0" applyNumberFormat="1" applyFont="1" applyAlignment="1">
      <alignment horizontal="right"/>
    </xf>
    <xf numFmtId="165" fontId="2" fillId="0" borderId="3" xfId="0" applyNumberFormat="1" applyFont="1" applyBorder="1" applyAlignment="1">
      <alignment horizontal="right"/>
    </xf>
    <xf numFmtId="165" fontId="0" fillId="0" borderId="2" xfId="1" applyNumberFormat="1" applyFont="1" applyBorder="1" applyAlignment="1">
      <alignment horizontal="center"/>
    </xf>
    <xf numFmtId="49" fontId="0" fillId="0" borderId="0" xfId="0" applyNumberFormat="1" applyFill="1"/>
    <xf numFmtId="49" fontId="0" fillId="0" borderId="0" xfId="0" applyNumberFormat="1" applyFill="1" applyAlignment="1">
      <alignment horizontal="center"/>
    </xf>
    <xf numFmtId="0" fontId="3" fillId="0" borderId="0" xfId="0" applyFont="1" applyFill="1"/>
    <xf numFmtId="164" fontId="0" fillId="0" borderId="0" xfId="0" applyNumberFormat="1"/>
    <xf numFmtId="165" fontId="0" fillId="0" borderId="0" xfId="1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 wrapText="1"/>
    </xf>
    <xf numFmtId="165" fontId="3" fillId="0" borderId="0" xfId="1" applyNumberFormat="1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165" fontId="2" fillId="0" borderId="4" xfId="1" applyNumberFormat="1" applyFont="1" applyBorder="1" applyAlignment="1">
      <alignment horizontal="center"/>
    </xf>
    <xf numFmtId="165" fontId="2" fillId="0" borderId="0" xfId="1" applyNumberFormat="1" applyFont="1" applyAlignment="1">
      <alignment horizontal="center"/>
    </xf>
    <xf numFmtId="165" fontId="2" fillId="0" borderId="2" xfId="1" applyNumberFormat="1" applyFont="1" applyBorder="1" applyAlignment="1">
      <alignment horizontal="center"/>
    </xf>
    <xf numFmtId="165" fontId="2" fillId="0" borderId="5" xfId="1" applyNumberFormat="1" applyFont="1" applyBorder="1" applyAlignment="1">
      <alignment horizontal="center"/>
    </xf>
    <xf numFmtId="43" fontId="0" fillId="0" borderId="0" xfId="1" applyFont="1" applyAlignment="1">
      <alignment horizontal="center"/>
    </xf>
    <xf numFmtId="165" fontId="2" fillId="0" borderId="2" xfId="1" applyNumberFormat="1" applyFont="1" applyBorder="1" applyAlignment="1">
      <alignment horizontal="center" vertical="center"/>
    </xf>
    <xf numFmtId="165" fontId="2" fillId="0" borderId="0" xfId="1" applyNumberFormat="1" applyFont="1" applyAlignment="1">
      <alignment horizontal="right" vertical="center"/>
    </xf>
    <xf numFmtId="43" fontId="0" fillId="0" borderId="0" xfId="1" applyFont="1" applyAlignment="1">
      <alignment horizontal="center" vertical="center"/>
    </xf>
    <xf numFmtId="165" fontId="2" fillId="0" borderId="2" xfId="1" applyNumberFormat="1" applyFont="1" applyBorder="1" applyAlignment="1">
      <alignment horizontal="right" vertical="center"/>
    </xf>
    <xf numFmtId="165" fontId="2" fillId="0" borderId="0" xfId="1" applyNumberFormat="1" applyFont="1" applyAlignment="1">
      <alignment horizontal="center" vertical="center"/>
    </xf>
    <xf numFmtId="165" fontId="2" fillId="0" borderId="0" xfId="1" applyNumberFormat="1" applyFont="1" applyAlignment="1">
      <alignment vertical="center"/>
    </xf>
    <xf numFmtId="43" fontId="2" fillId="0" borderId="4" xfId="1" applyFont="1" applyBorder="1" applyAlignment="1">
      <alignment horizontal="center"/>
    </xf>
    <xf numFmtId="43" fontId="2" fillId="0" borderId="5" xfId="1" applyFont="1" applyBorder="1" applyAlignment="1">
      <alignment horizontal="center"/>
    </xf>
    <xf numFmtId="43" fontId="2" fillId="0" borderId="0" xfId="1" applyFont="1" applyAlignment="1">
      <alignment horizontal="center"/>
    </xf>
    <xf numFmtId="165" fontId="2" fillId="0" borderId="1" xfId="1" applyNumberFormat="1" applyFont="1" applyBorder="1"/>
    <xf numFmtId="165" fontId="2" fillId="0" borderId="0" xfId="1" applyNumberFormat="1" applyFont="1"/>
    <xf numFmtId="43" fontId="0" fillId="0" borderId="2" xfId="1" applyFont="1" applyBorder="1" applyAlignment="1">
      <alignment horizontal="center"/>
    </xf>
    <xf numFmtId="43" fontId="0" fillId="0" borderId="2" xfId="1" applyFont="1" applyBorder="1"/>
    <xf numFmtId="43" fontId="0" fillId="0" borderId="0" xfId="1" applyFont="1"/>
    <xf numFmtId="43" fontId="2" fillId="0" borderId="2" xfId="1" applyFont="1" applyBorder="1"/>
    <xf numFmtId="43" fontId="2" fillId="0" borderId="0" xfId="1" applyFont="1"/>
    <xf numFmtId="165" fontId="2" fillId="0" borderId="2" xfId="1" applyNumberFormat="1" applyFont="1" applyBorder="1"/>
    <xf numFmtId="43" fontId="2" fillId="0" borderId="2" xfId="1" applyFont="1" applyBorder="1" applyAlignment="1">
      <alignment horizontal="center"/>
    </xf>
    <xf numFmtId="165" fontId="2" fillId="0" borderId="0" xfId="1" applyNumberFormat="1" applyFont="1" applyAlignment="1">
      <alignment horizontal="left"/>
    </xf>
    <xf numFmtId="165" fontId="2" fillId="0" borderId="2" xfId="0" applyNumberFormat="1" applyFont="1" applyBorder="1" applyAlignment="1">
      <alignment horizontal="right"/>
    </xf>
    <xf numFmtId="165" fontId="0" fillId="0" borderId="0" xfId="0" applyNumberFormat="1" applyAlignment="1">
      <alignment horizontal="right"/>
    </xf>
    <xf numFmtId="37" fontId="0" fillId="0" borderId="0" xfId="0" applyNumberFormat="1" applyFont="1"/>
    <xf numFmtId="49" fontId="2" fillId="0" borderId="0" xfId="0" applyNumberFormat="1" applyFont="1" applyAlignment="1">
      <alignment horizontal="left" indent="1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8" fillId="0" borderId="0" xfId="0" applyFont="1" applyAlignment="1">
      <alignment horizontal="center" wrapText="1"/>
    </xf>
    <xf numFmtId="16" fontId="0" fillId="0" borderId="0" xfId="0" quotePrefix="1" applyNumberFormat="1" applyAlignment="1">
      <alignment horizontal="center"/>
    </xf>
  </cellXfs>
  <cellStyles count="3">
    <cellStyle name="Comma" xfId="1" builtinId="3"/>
    <cellStyle name="Normal" xfId="0" builtinId="0"/>
    <cellStyle name="Normal 4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9"/>
  <sheetViews>
    <sheetView topLeftCell="A72" zoomScale="70" zoomScaleNormal="70" zoomScaleSheetLayoutView="100" workbookViewId="0">
      <selection activeCell="A26" sqref="A26"/>
    </sheetView>
  </sheetViews>
  <sheetFormatPr defaultColWidth="8.1796875" defaultRowHeight="14" x14ac:dyDescent="0.3"/>
  <cols>
    <col min="1" max="1" width="48.453125" style="26" customWidth="1"/>
    <col min="2" max="2" width="5.81640625" style="1" bestFit="1" customWidth="1"/>
    <col min="3" max="3" width="1.1796875" style="1" customWidth="1"/>
    <col min="4" max="4" width="13.453125" style="1" customWidth="1"/>
    <col min="5" max="5" width="1.1796875" style="1" customWidth="1"/>
    <col min="6" max="6" width="13.453125" style="1" customWidth="1"/>
    <col min="7" max="7" width="1.1796875" style="1" customWidth="1"/>
    <col min="8" max="8" width="13.453125" style="1" customWidth="1"/>
    <col min="9" max="9" width="1.453125" style="1" customWidth="1"/>
    <col min="10" max="10" width="13.453125" style="1" customWidth="1"/>
    <col min="11" max="16384" width="8.1796875" style="1"/>
  </cols>
  <sheetData>
    <row r="1" spans="1:10" s="148" customFormat="1" ht="20.25" customHeight="1" x14ac:dyDescent="0.4">
      <c r="A1" s="147" t="s">
        <v>0</v>
      </c>
    </row>
    <row r="2" spans="1:10" s="150" customFormat="1" ht="20.25" customHeight="1" x14ac:dyDescent="0.35">
      <c r="A2" s="149" t="s">
        <v>1</v>
      </c>
    </row>
    <row r="3" spans="1:10" ht="20.25" customHeight="1" x14ac:dyDescent="0.3">
      <c r="A3" s="27"/>
    </row>
    <row r="4" spans="1:10" ht="20.25" customHeight="1" x14ac:dyDescent="0.3">
      <c r="B4" s="12"/>
      <c r="C4" s="12"/>
      <c r="D4" s="247" t="s">
        <v>2</v>
      </c>
      <c r="E4" s="247"/>
      <c r="F4" s="247"/>
      <c r="G4" s="247"/>
      <c r="H4" s="246" t="s">
        <v>3</v>
      </c>
      <c r="I4" s="246"/>
      <c r="J4" s="246"/>
    </row>
    <row r="5" spans="1:10" ht="20.25" customHeight="1" x14ac:dyDescent="0.3">
      <c r="B5" s="12"/>
      <c r="C5" s="12"/>
      <c r="D5" s="246" t="s">
        <v>4</v>
      </c>
      <c r="E5" s="246"/>
      <c r="F5" s="246"/>
      <c r="G5" s="246"/>
      <c r="H5" s="246" t="s">
        <v>4</v>
      </c>
      <c r="I5" s="246"/>
      <c r="J5" s="246"/>
    </row>
    <row r="6" spans="1:10" ht="20.25" customHeight="1" x14ac:dyDescent="0.3">
      <c r="B6" s="12"/>
      <c r="C6" s="12"/>
      <c r="D6" s="151" t="s">
        <v>5</v>
      </c>
      <c r="E6" s="152"/>
      <c r="F6" s="151" t="s">
        <v>6</v>
      </c>
      <c r="H6" s="151" t="s">
        <v>5</v>
      </c>
      <c r="I6" s="152"/>
      <c r="J6" s="151" t="s">
        <v>6</v>
      </c>
    </row>
    <row r="7" spans="1:10" ht="20.25" customHeight="1" x14ac:dyDescent="0.3">
      <c r="A7" s="153" t="s">
        <v>7</v>
      </c>
      <c r="B7" s="154" t="s">
        <v>8</v>
      </c>
      <c r="C7" s="7"/>
      <c r="D7" s="111">
        <v>2024</v>
      </c>
      <c r="E7" s="12"/>
      <c r="F7" s="111">
        <v>2023</v>
      </c>
      <c r="H7" s="111">
        <v>2024</v>
      </c>
      <c r="I7" s="12"/>
      <c r="J7" s="111">
        <v>2023</v>
      </c>
    </row>
    <row r="8" spans="1:10" ht="20.25" customHeight="1" x14ac:dyDescent="0.3">
      <c r="A8" s="153"/>
      <c r="B8" s="154"/>
      <c r="C8" s="7"/>
      <c r="D8" s="155" t="s">
        <v>9</v>
      </c>
      <c r="E8" s="12"/>
      <c r="F8" s="111"/>
      <c r="H8" s="155" t="s">
        <v>9</v>
      </c>
      <c r="I8" s="12"/>
      <c r="J8" s="111"/>
    </row>
    <row r="9" spans="1:10" ht="20.25" customHeight="1" x14ac:dyDescent="0.3">
      <c r="B9" s="12"/>
      <c r="C9" s="12"/>
      <c r="D9" s="244" t="s">
        <v>10</v>
      </c>
      <c r="E9" s="244"/>
      <c r="F9" s="244"/>
      <c r="G9" s="244"/>
      <c r="H9" s="244"/>
      <c r="I9" s="244"/>
      <c r="J9" s="244"/>
    </row>
    <row r="10" spans="1:10" ht="20.25" customHeight="1" x14ac:dyDescent="0.3">
      <c r="A10" s="171" t="s">
        <v>11</v>
      </c>
      <c r="B10" s="7"/>
      <c r="C10" s="7"/>
    </row>
    <row r="11" spans="1:10" ht="20.25" customHeight="1" x14ac:dyDescent="0.3">
      <c r="A11" s="26" t="s">
        <v>12</v>
      </c>
      <c r="B11" s="156"/>
      <c r="C11" s="7"/>
      <c r="D11" s="33">
        <v>145823</v>
      </c>
      <c r="E11" s="33"/>
      <c r="F11" s="33">
        <v>273527</v>
      </c>
      <c r="G11" s="33"/>
      <c r="H11" s="33">
        <v>80201</v>
      </c>
      <c r="I11" s="33"/>
      <c r="J11" s="33">
        <v>129073</v>
      </c>
    </row>
    <row r="12" spans="1:10" ht="20.25" customHeight="1" x14ac:dyDescent="0.3">
      <c r="A12" s="26" t="s">
        <v>13</v>
      </c>
      <c r="B12" s="156">
        <v>2</v>
      </c>
      <c r="C12" s="7"/>
      <c r="D12" s="33">
        <v>277700</v>
      </c>
      <c r="E12" s="33"/>
      <c r="F12" s="33">
        <v>381225</v>
      </c>
      <c r="G12" s="33"/>
      <c r="H12" s="33">
        <v>334205</v>
      </c>
      <c r="I12" s="33"/>
      <c r="J12" s="33">
        <v>421122</v>
      </c>
    </row>
    <row r="13" spans="1:10" ht="20.25" customHeight="1" x14ac:dyDescent="0.3">
      <c r="A13" s="61" t="s">
        <v>14</v>
      </c>
      <c r="B13" s="156">
        <v>2</v>
      </c>
      <c r="C13" s="7"/>
      <c r="D13" s="33">
        <v>475106</v>
      </c>
      <c r="E13" s="33"/>
      <c r="F13" s="33">
        <v>321681</v>
      </c>
      <c r="G13" s="33"/>
      <c r="H13" s="33">
        <v>401205</v>
      </c>
      <c r="I13" s="33"/>
      <c r="J13" s="33">
        <v>257636</v>
      </c>
    </row>
    <row r="14" spans="1:10" ht="20.25" customHeight="1" x14ac:dyDescent="0.3">
      <c r="A14" s="172" t="s">
        <v>15</v>
      </c>
      <c r="B14" s="156"/>
      <c r="C14" s="7"/>
      <c r="D14" s="33">
        <v>1968820</v>
      </c>
      <c r="E14" s="33"/>
      <c r="F14" s="33">
        <v>1747850</v>
      </c>
      <c r="G14" s="33"/>
      <c r="H14" s="33">
        <v>1953140</v>
      </c>
      <c r="I14" s="33"/>
      <c r="J14" s="33">
        <v>1739283</v>
      </c>
    </row>
    <row r="15" spans="1:10" ht="20.25" customHeight="1" x14ac:dyDescent="0.3">
      <c r="A15" s="182" t="s">
        <v>16</v>
      </c>
      <c r="B15" s="156"/>
      <c r="C15" s="7"/>
      <c r="D15" s="33">
        <v>14755</v>
      </c>
      <c r="E15" s="33"/>
      <c r="F15" s="33">
        <v>13400</v>
      </c>
      <c r="G15" s="33"/>
      <c r="H15" s="33">
        <v>13810</v>
      </c>
      <c r="I15" s="33"/>
      <c r="J15" s="33">
        <v>12301</v>
      </c>
    </row>
    <row r="16" spans="1:10" ht="20.25" customHeight="1" x14ac:dyDescent="0.3">
      <c r="A16" s="173" t="s">
        <v>17</v>
      </c>
      <c r="B16" s="156"/>
      <c r="C16" s="7"/>
      <c r="D16" s="121">
        <f>SUM(D11:D15)</f>
        <v>2882204</v>
      </c>
      <c r="E16" s="122"/>
      <c r="F16" s="121">
        <f>SUM(F11:F15)</f>
        <v>2737683</v>
      </c>
      <c r="H16" s="121">
        <f>SUM(H11:H15)</f>
        <v>2782561</v>
      </c>
      <c r="J16" s="121">
        <f>SUM(J11:J15)</f>
        <v>2559415</v>
      </c>
    </row>
    <row r="17" spans="1:10" ht="15.75" customHeight="1" x14ac:dyDescent="0.3">
      <c r="B17" s="156"/>
      <c r="C17" s="7"/>
      <c r="D17" s="33"/>
      <c r="E17" s="33"/>
      <c r="F17" s="33"/>
    </row>
    <row r="18" spans="1:10" ht="20.25" customHeight="1" x14ac:dyDescent="0.3">
      <c r="A18" s="171" t="s">
        <v>18</v>
      </c>
      <c r="B18" s="7"/>
      <c r="C18" s="7"/>
    </row>
    <row r="19" spans="1:10" ht="20.25" customHeight="1" x14ac:dyDescent="0.3">
      <c r="A19" s="26" t="s">
        <v>19</v>
      </c>
      <c r="B19" s="156">
        <v>9</v>
      </c>
      <c r="C19" s="7"/>
      <c r="D19" s="33">
        <v>20568</v>
      </c>
      <c r="E19" s="33"/>
      <c r="F19" s="33">
        <v>19872</v>
      </c>
      <c r="G19" s="33"/>
      <c r="H19" s="136">
        <v>0</v>
      </c>
      <c r="I19" s="33"/>
      <c r="J19" s="136">
        <v>0</v>
      </c>
    </row>
    <row r="20" spans="1:10" ht="20.25" customHeight="1" x14ac:dyDescent="0.3">
      <c r="A20" s="26" t="s">
        <v>20</v>
      </c>
      <c r="B20" s="156"/>
      <c r="C20" s="7"/>
      <c r="D20" s="136">
        <v>0</v>
      </c>
      <c r="E20" s="33"/>
      <c r="F20" s="136">
        <v>0</v>
      </c>
      <c r="G20" s="33"/>
      <c r="H20" s="33">
        <v>998248</v>
      </c>
      <c r="I20" s="33"/>
      <c r="J20" s="33">
        <v>998248</v>
      </c>
    </row>
    <row r="21" spans="1:10" ht="20.25" customHeight="1" x14ac:dyDescent="0.3">
      <c r="A21" s="26" t="s">
        <v>21</v>
      </c>
      <c r="B21" s="156">
        <v>3</v>
      </c>
      <c r="C21" s="7"/>
      <c r="D21" s="33">
        <v>1881051</v>
      </c>
      <c r="E21" s="33"/>
      <c r="F21" s="33">
        <v>1900087</v>
      </c>
      <c r="G21" s="33"/>
      <c r="H21" s="33">
        <v>1434308</v>
      </c>
      <c r="I21" s="33"/>
      <c r="J21" s="33">
        <v>1450574</v>
      </c>
    </row>
    <row r="22" spans="1:10" ht="20.25" customHeight="1" x14ac:dyDescent="0.3">
      <c r="A22" s="26" t="s">
        <v>22</v>
      </c>
      <c r="B22" s="156">
        <v>4</v>
      </c>
      <c r="C22" s="7"/>
      <c r="D22" s="33">
        <v>4621301</v>
      </c>
      <c r="E22" s="33"/>
      <c r="F22" s="33">
        <v>4474242</v>
      </c>
      <c r="G22" s="33"/>
      <c r="H22" s="33">
        <v>3983769</v>
      </c>
      <c r="I22" s="33"/>
      <c r="J22" s="33">
        <v>3875801</v>
      </c>
    </row>
    <row r="23" spans="1:10" ht="20.25" customHeight="1" x14ac:dyDescent="0.3">
      <c r="A23" s="26" t="s">
        <v>23</v>
      </c>
      <c r="B23" s="156">
        <v>5</v>
      </c>
      <c r="C23" s="7"/>
      <c r="D23" s="33">
        <v>2852173</v>
      </c>
      <c r="E23" s="23"/>
      <c r="F23" s="33">
        <v>2919254</v>
      </c>
      <c r="G23" s="33"/>
      <c r="H23" s="33">
        <v>3179477</v>
      </c>
      <c r="I23" s="33"/>
      <c r="J23" s="33">
        <v>3281334</v>
      </c>
    </row>
    <row r="24" spans="1:10" ht="20.25" customHeight="1" x14ac:dyDescent="0.3">
      <c r="A24" s="172" t="s">
        <v>24</v>
      </c>
      <c r="B24" s="156"/>
      <c r="C24" s="7"/>
      <c r="D24" s="33">
        <v>43655</v>
      </c>
      <c r="E24" s="33"/>
      <c r="F24" s="33">
        <v>46424</v>
      </c>
      <c r="G24" s="33"/>
      <c r="H24" s="33">
        <v>35614</v>
      </c>
      <c r="I24" s="33"/>
      <c r="J24" s="33">
        <v>35412</v>
      </c>
    </row>
    <row r="25" spans="1:10" ht="20.25" customHeight="1" x14ac:dyDescent="0.3">
      <c r="A25" s="172" t="s">
        <v>25</v>
      </c>
      <c r="B25" s="156"/>
      <c r="C25" s="7"/>
      <c r="D25" s="33">
        <v>190929</v>
      </c>
      <c r="E25" s="33"/>
      <c r="F25" s="33">
        <v>174583</v>
      </c>
      <c r="G25" s="33"/>
      <c r="H25" s="33">
        <v>127003</v>
      </c>
      <c r="I25" s="33"/>
      <c r="J25" s="33">
        <v>118725</v>
      </c>
    </row>
    <row r="26" spans="1:10" ht="20.25" customHeight="1" x14ac:dyDescent="0.3">
      <c r="A26" s="26" t="s">
        <v>26</v>
      </c>
      <c r="B26" s="156"/>
      <c r="C26" s="7"/>
      <c r="D26" s="33">
        <v>59053</v>
      </c>
      <c r="E26" s="33"/>
      <c r="F26" s="33">
        <v>52326</v>
      </c>
      <c r="G26" s="33"/>
      <c r="H26" s="33">
        <v>53403</v>
      </c>
      <c r="I26" s="33"/>
      <c r="J26" s="33">
        <v>46616</v>
      </c>
    </row>
    <row r="27" spans="1:10" ht="20.25" customHeight="1" x14ac:dyDescent="0.3">
      <c r="A27" s="173" t="s">
        <v>27</v>
      </c>
      <c r="B27" s="156"/>
      <c r="C27" s="7"/>
      <c r="D27" s="121">
        <f>SUM(D19:D26)</f>
        <v>9668730</v>
      </c>
      <c r="E27" s="122"/>
      <c r="F27" s="121">
        <f>SUM(F19:F26)</f>
        <v>9586788</v>
      </c>
      <c r="H27" s="121">
        <f>SUM(H19:H26)</f>
        <v>9811822</v>
      </c>
      <c r="J27" s="121">
        <f>SUM(J19:J26)</f>
        <v>9806710</v>
      </c>
    </row>
    <row r="28" spans="1:10" ht="15.75" customHeight="1" x14ac:dyDescent="0.3">
      <c r="A28" s="27"/>
      <c r="B28" s="156"/>
      <c r="C28" s="7"/>
      <c r="D28" s="34"/>
      <c r="E28" s="122"/>
      <c r="F28" s="34"/>
      <c r="H28" s="34"/>
      <c r="J28" s="34"/>
    </row>
    <row r="29" spans="1:10" ht="20.25" customHeight="1" thickBot="1" x14ac:dyDescent="0.35">
      <c r="A29" s="58" t="s">
        <v>28</v>
      </c>
      <c r="B29" s="156"/>
      <c r="C29" s="7"/>
      <c r="D29" s="118">
        <f>+D16+D27</f>
        <v>12550934</v>
      </c>
      <c r="E29" s="122"/>
      <c r="F29" s="118">
        <f>+F16+F27</f>
        <v>12324471</v>
      </c>
      <c r="H29" s="118">
        <f>+H16+H27</f>
        <v>12594383</v>
      </c>
      <c r="J29" s="118">
        <f>+J16+J27</f>
        <v>12366125</v>
      </c>
    </row>
    <row r="30" spans="1:10" ht="23.15" customHeight="1" thickTop="1" x14ac:dyDescent="0.3">
      <c r="B30" s="156"/>
    </row>
    <row r="31" spans="1:10" s="148" customFormat="1" ht="20.25" customHeight="1" x14ac:dyDescent="0.4">
      <c r="A31" s="147" t="str">
        <f>A1</f>
        <v>Index Living Mall Public Company Limited and its Subsidiaries</v>
      </c>
      <c r="B31" s="157"/>
    </row>
    <row r="32" spans="1:10" s="150" customFormat="1" ht="20.25" customHeight="1" x14ac:dyDescent="0.35">
      <c r="A32" s="149" t="str">
        <f>A2</f>
        <v>Statement of financial position</v>
      </c>
      <c r="B32" s="158"/>
    </row>
    <row r="33" spans="1:10" ht="7.5" customHeight="1" x14ac:dyDescent="0.3">
      <c r="A33" s="58"/>
      <c r="B33" s="7"/>
      <c r="C33" s="7"/>
      <c r="D33" s="34"/>
      <c r="E33" s="34"/>
      <c r="F33" s="34"/>
    </row>
    <row r="34" spans="1:10" ht="19.5" customHeight="1" x14ac:dyDescent="0.3">
      <c r="B34" s="156"/>
      <c r="C34" s="12"/>
      <c r="D34" s="246" t="s">
        <v>2</v>
      </c>
      <c r="E34" s="246"/>
      <c r="F34" s="246"/>
      <c r="G34" s="246"/>
      <c r="H34" s="246" t="s">
        <v>3</v>
      </c>
      <c r="I34" s="246"/>
      <c r="J34" s="246"/>
    </row>
    <row r="35" spans="1:10" ht="19.5" customHeight="1" x14ac:dyDescent="0.3">
      <c r="B35" s="156"/>
      <c r="C35" s="12"/>
      <c r="D35" s="246" t="s">
        <v>4</v>
      </c>
      <c r="E35" s="246"/>
      <c r="F35" s="246"/>
      <c r="G35" s="246"/>
      <c r="H35" s="246" t="s">
        <v>4</v>
      </c>
      <c r="I35" s="246"/>
      <c r="J35" s="246"/>
    </row>
    <row r="36" spans="1:10" ht="19.5" customHeight="1" x14ac:dyDescent="0.3">
      <c r="B36" s="156"/>
      <c r="C36" s="12"/>
      <c r="D36" s="151" t="s">
        <v>5</v>
      </c>
      <c r="E36" s="152"/>
      <c r="F36" s="151" t="s">
        <v>6</v>
      </c>
      <c r="H36" s="151" t="s">
        <v>5</v>
      </c>
      <c r="I36" s="152"/>
      <c r="J36" s="151" t="s">
        <v>6</v>
      </c>
    </row>
    <row r="37" spans="1:10" ht="19.5" customHeight="1" x14ac:dyDescent="0.3">
      <c r="A37" s="27" t="s">
        <v>29</v>
      </c>
      <c r="B37" s="156" t="s">
        <v>8</v>
      </c>
      <c r="C37" s="12"/>
      <c r="D37" s="111">
        <v>2024</v>
      </c>
      <c r="E37" s="12"/>
      <c r="F37" s="111">
        <v>2023</v>
      </c>
      <c r="H37" s="111">
        <v>2024</v>
      </c>
      <c r="I37" s="12"/>
      <c r="J37" s="111">
        <v>2023</v>
      </c>
    </row>
    <row r="38" spans="1:10" ht="19.5" customHeight="1" x14ac:dyDescent="0.3">
      <c r="A38" s="27"/>
      <c r="B38" s="156"/>
      <c r="C38" s="12"/>
      <c r="D38" s="155" t="s">
        <v>9</v>
      </c>
      <c r="E38" s="12"/>
      <c r="F38" s="111"/>
      <c r="H38" s="155" t="s">
        <v>9</v>
      </c>
      <c r="I38" s="12"/>
      <c r="J38" s="111"/>
    </row>
    <row r="39" spans="1:10" ht="19.5" customHeight="1" x14ac:dyDescent="0.3">
      <c r="B39" s="156"/>
      <c r="C39" s="7"/>
      <c r="D39" s="244" t="s">
        <v>10</v>
      </c>
      <c r="E39" s="244"/>
      <c r="F39" s="244"/>
      <c r="G39" s="244"/>
      <c r="H39" s="244"/>
      <c r="I39" s="244"/>
      <c r="J39" s="244"/>
    </row>
    <row r="40" spans="1:10" ht="20.149999999999999" customHeight="1" x14ac:dyDescent="0.3">
      <c r="A40" s="25" t="s">
        <v>30</v>
      </c>
      <c r="B40" s="156"/>
      <c r="C40" s="12"/>
      <c r="D40" s="18"/>
      <c r="E40" s="18"/>
      <c r="F40" s="18"/>
    </row>
    <row r="41" spans="1:10" ht="20.25" customHeight="1" x14ac:dyDescent="0.3">
      <c r="A41" s="26" t="s">
        <v>31</v>
      </c>
      <c r="B41" s="7"/>
      <c r="C41" s="7"/>
      <c r="D41" s="33">
        <v>425000</v>
      </c>
      <c r="E41" s="33"/>
      <c r="F41" s="33">
        <v>400000</v>
      </c>
      <c r="G41" s="33"/>
      <c r="H41" s="33">
        <v>425000</v>
      </c>
      <c r="I41" s="33"/>
      <c r="J41" s="33">
        <v>380000</v>
      </c>
    </row>
    <row r="42" spans="1:10" ht="20.25" customHeight="1" x14ac:dyDescent="0.3">
      <c r="A42" s="26" t="s">
        <v>32</v>
      </c>
      <c r="B42" s="7">
        <v>2</v>
      </c>
      <c r="C42" s="7"/>
      <c r="D42" s="136">
        <v>761152</v>
      </c>
      <c r="E42" s="33"/>
      <c r="F42" s="33">
        <v>750503</v>
      </c>
      <c r="G42" s="33"/>
      <c r="H42" s="33">
        <v>986117</v>
      </c>
      <c r="I42" s="33"/>
      <c r="J42" s="33">
        <v>991405</v>
      </c>
    </row>
    <row r="43" spans="1:10" ht="20.25" customHeight="1" x14ac:dyDescent="0.3">
      <c r="A43" s="26" t="s">
        <v>33</v>
      </c>
      <c r="B43" s="7"/>
      <c r="C43" s="7"/>
      <c r="D43" s="136">
        <v>434001</v>
      </c>
      <c r="E43" s="33"/>
      <c r="F43" s="33">
        <v>390998</v>
      </c>
      <c r="G43" s="33"/>
      <c r="H43" s="33">
        <v>434001</v>
      </c>
      <c r="I43" s="33"/>
      <c r="J43" s="33">
        <v>390998</v>
      </c>
    </row>
    <row r="44" spans="1:10" ht="20.25" customHeight="1" x14ac:dyDescent="0.3">
      <c r="A44" s="26" t="s">
        <v>34</v>
      </c>
      <c r="B44" s="7"/>
      <c r="C44" s="7"/>
      <c r="D44" s="136">
        <v>222480</v>
      </c>
      <c r="E44" s="33"/>
      <c r="F44" s="33">
        <v>264329</v>
      </c>
      <c r="G44" s="33"/>
      <c r="H44" s="183">
        <v>198874</v>
      </c>
      <c r="I44" s="33"/>
      <c r="J44" s="33">
        <v>254228</v>
      </c>
    </row>
    <row r="45" spans="1:10" ht="20.25" customHeight="1" x14ac:dyDescent="0.3">
      <c r="A45" s="26" t="s">
        <v>35</v>
      </c>
      <c r="B45" s="7">
        <v>2</v>
      </c>
      <c r="C45" s="7"/>
      <c r="D45" s="136">
        <v>372541</v>
      </c>
      <c r="E45" s="33"/>
      <c r="F45" s="33">
        <v>260524</v>
      </c>
      <c r="G45" s="33"/>
      <c r="H45" s="183">
        <v>302855</v>
      </c>
      <c r="I45" s="33"/>
      <c r="J45" s="33">
        <v>185897</v>
      </c>
    </row>
    <row r="46" spans="1:10" ht="20.25" customHeight="1" x14ac:dyDescent="0.3">
      <c r="A46" s="26" t="s">
        <v>36</v>
      </c>
      <c r="B46" s="7">
        <v>2</v>
      </c>
      <c r="C46" s="7"/>
      <c r="D46" s="136">
        <v>36228</v>
      </c>
      <c r="E46" s="33"/>
      <c r="F46" s="33">
        <v>44985</v>
      </c>
      <c r="G46" s="33"/>
      <c r="H46" s="183">
        <v>111911</v>
      </c>
      <c r="I46" s="33"/>
      <c r="J46" s="33">
        <v>120034</v>
      </c>
    </row>
    <row r="47" spans="1:10" ht="20.25" customHeight="1" x14ac:dyDescent="0.3">
      <c r="A47" s="61" t="s">
        <v>37</v>
      </c>
      <c r="B47" s="7"/>
      <c r="C47" s="7"/>
      <c r="D47" s="33"/>
      <c r="E47" s="33"/>
      <c r="F47" s="33"/>
      <c r="H47" s="174"/>
      <c r="I47" s="174"/>
    </row>
    <row r="48" spans="1:10" ht="20.25" customHeight="1" x14ac:dyDescent="0.3">
      <c r="A48" s="101" t="s">
        <v>38</v>
      </c>
      <c r="B48" s="7">
        <v>2</v>
      </c>
      <c r="C48" s="7"/>
      <c r="D48" s="33">
        <v>500105</v>
      </c>
      <c r="E48" s="33"/>
      <c r="F48" s="174">
        <v>470129</v>
      </c>
      <c r="H48" s="183">
        <v>866368</v>
      </c>
      <c r="I48" s="174"/>
      <c r="J48" s="174">
        <v>940369</v>
      </c>
    </row>
    <row r="49" spans="1:10" ht="20.25" customHeight="1" x14ac:dyDescent="0.3">
      <c r="A49" s="61" t="s">
        <v>39</v>
      </c>
      <c r="C49" s="7"/>
      <c r="D49" s="33">
        <v>91741</v>
      </c>
      <c r="E49" s="33"/>
      <c r="F49" s="33">
        <v>77318</v>
      </c>
      <c r="G49" s="33"/>
      <c r="H49" s="183">
        <v>44042</v>
      </c>
      <c r="I49" s="33"/>
      <c r="J49" s="33">
        <v>45601</v>
      </c>
    </row>
    <row r="50" spans="1:10" ht="20.25" customHeight="1" x14ac:dyDescent="0.3">
      <c r="A50" s="26" t="s">
        <v>40</v>
      </c>
      <c r="B50" s="7"/>
      <c r="C50" s="7"/>
      <c r="D50" s="33">
        <v>51605</v>
      </c>
      <c r="E50" s="33"/>
      <c r="F50" s="33">
        <v>44622</v>
      </c>
      <c r="G50" s="33"/>
      <c r="H50" s="183">
        <v>41404</v>
      </c>
      <c r="I50" s="33"/>
      <c r="J50" s="33">
        <v>35344</v>
      </c>
    </row>
    <row r="51" spans="1:10" ht="20.25" customHeight="1" x14ac:dyDescent="0.3">
      <c r="A51" s="27" t="s">
        <v>41</v>
      </c>
      <c r="B51" s="7"/>
      <c r="C51" s="7"/>
      <c r="D51" s="121">
        <f>SUM(D41:D50)</f>
        <v>2894853</v>
      </c>
      <c r="E51" s="122"/>
      <c r="F51" s="121">
        <f>SUM(F41:F50)</f>
        <v>2703408</v>
      </c>
      <c r="H51" s="121">
        <f>SUM(H41:H50)</f>
        <v>3410572</v>
      </c>
      <c r="J51" s="121">
        <f>SUM(J41:J50)</f>
        <v>3343876</v>
      </c>
    </row>
    <row r="52" spans="1:10" x14ac:dyDescent="0.3">
      <c r="B52" s="7"/>
      <c r="C52" s="7"/>
      <c r="D52" s="33"/>
      <c r="E52" s="33"/>
      <c r="F52" s="33"/>
    </row>
    <row r="53" spans="1:10" x14ac:dyDescent="0.3">
      <c r="A53" s="175" t="s">
        <v>42</v>
      </c>
      <c r="B53" s="7"/>
      <c r="C53" s="7"/>
      <c r="D53" s="33"/>
      <c r="E53" s="33"/>
      <c r="F53" s="33"/>
    </row>
    <row r="54" spans="1:10" ht="20.25" customHeight="1" x14ac:dyDescent="0.3">
      <c r="A54" s="26" t="s">
        <v>43</v>
      </c>
      <c r="B54" s="7">
        <v>2</v>
      </c>
      <c r="C54" s="7"/>
      <c r="D54" s="183">
        <v>3016567</v>
      </c>
      <c r="E54" s="33"/>
      <c r="F54" s="33">
        <v>2991521</v>
      </c>
      <c r="G54" s="33"/>
      <c r="H54" s="183">
        <v>3220012</v>
      </c>
      <c r="I54" s="33"/>
      <c r="J54" s="33">
        <v>3229481</v>
      </c>
    </row>
    <row r="55" spans="1:10" ht="20.25" customHeight="1" x14ac:dyDescent="0.3">
      <c r="A55" s="26" t="s">
        <v>44</v>
      </c>
      <c r="B55" s="7"/>
      <c r="C55" s="7"/>
      <c r="D55" s="183">
        <v>288323</v>
      </c>
      <c r="E55" s="33"/>
      <c r="F55" s="33">
        <v>280043</v>
      </c>
      <c r="G55" s="33"/>
      <c r="H55" s="183">
        <v>202369</v>
      </c>
      <c r="I55" s="33"/>
      <c r="J55" s="33">
        <v>193899</v>
      </c>
    </row>
    <row r="56" spans="1:10" ht="20.25" customHeight="1" x14ac:dyDescent="0.3">
      <c r="A56" s="172" t="s">
        <v>45</v>
      </c>
      <c r="B56" s="7">
        <v>2</v>
      </c>
      <c r="C56" s="7"/>
      <c r="D56" s="183">
        <v>373148</v>
      </c>
      <c r="E56" s="33"/>
      <c r="F56" s="33">
        <v>370971</v>
      </c>
      <c r="G56" s="33"/>
      <c r="H56" s="183">
        <v>177369</v>
      </c>
      <c r="I56" s="33"/>
      <c r="J56" s="33">
        <v>178802</v>
      </c>
    </row>
    <row r="57" spans="1:10" ht="20.25" customHeight="1" x14ac:dyDescent="0.3">
      <c r="A57" s="173" t="s">
        <v>46</v>
      </c>
      <c r="B57" s="7"/>
      <c r="C57" s="7"/>
      <c r="D57" s="121">
        <f>SUM(D54:D56)</f>
        <v>3678038</v>
      </c>
      <c r="E57" s="122"/>
      <c r="F57" s="121">
        <f>SUM(F54:F56)</f>
        <v>3642535</v>
      </c>
      <c r="H57" s="121">
        <f>SUM(H54:H56)</f>
        <v>3599750</v>
      </c>
      <c r="J57" s="121">
        <f>SUM(J54:J56)</f>
        <v>3602182</v>
      </c>
    </row>
    <row r="58" spans="1:10" x14ac:dyDescent="0.3">
      <c r="A58" s="58"/>
      <c r="B58" s="7"/>
      <c r="C58" s="7"/>
      <c r="D58" s="34"/>
      <c r="E58" s="34"/>
      <c r="F58" s="34"/>
    </row>
    <row r="59" spans="1:10" ht="20.25" customHeight="1" x14ac:dyDescent="0.3">
      <c r="A59" s="58" t="s">
        <v>47</v>
      </c>
      <c r="B59" s="7"/>
      <c r="C59" s="7"/>
      <c r="D59" s="123">
        <f>+D51+D57</f>
        <v>6572891</v>
      </c>
      <c r="E59" s="34"/>
      <c r="F59" s="123">
        <f>+F51+F57</f>
        <v>6345943</v>
      </c>
      <c r="H59" s="123">
        <f>+H51+H57</f>
        <v>7010322</v>
      </c>
      <c r="J59" s="123">
        <f>+J51+J57</f>
        <v>6946058</v>
      </c>
    </row>
    <row r="60" spans="1:10" x14ac:dyDescent="0.3">
      <c r="A60" s="58"/>
      <c r="B60" s="7"/>
      <c r="C60" s="7"/>
      <c r="D60" s="34"/>
      <c r="E60" s="34"/>
      <c r="F60" s="34"/>
    </row>
    <row r="61" spans="1:10" x14ac:dyDescent="0.3">
      <c r="A61" s="66" t="s">
        <v>48</v>
      </c>
      <c r="B61" s="156"/>
      <c r="C61" s="7"/>
      <c r="D61" s="18"/>
      <c r="E61" s="18"/>
      <c r="F61" s="18"/>
    </row>
    <row r="62" spans="1:10" ht="20.25" customHeight="1" x14ac:dyDescent="0.3">
      <c r="A62" s="1" t="s">
        <v>49</v>
      </c>
      <c r="B62" s="7"/>
      <c r="C62" s="7"/>
      <c r="D62" s="18"/>
      <c r="E62" s="18"/>
      <c r="F62" s="18"/>
    </row>
    <row r="63" spans="1:10" ht="20.25" customHeight="1" x14ac:dyDescent="0.3">
      <c r="A63" s="172" t="s">
        <v>50</v>
      </c>
      <c r="B63" s="7"/>
      <c r="C63" s="7"/>
      <c r="D63" s="33"/>
      <c r="E63" s="33"/>
      <c r="F63" s="33"/>
      <c r="G63" s="33"/>
      <c r="H63" s="33"/>
    </row>
    <row r="64" spans="1:10" ht="20.25" customHeight="1" x14ac:dyDescent="0.3">
      <c r="A64" s="176" t="s">
        <v>51</v>
      </c>
      <c r="B64" s="7"/>
      <c r="C64" s="7"/>
      <c r="D64" s="18"/>
      <c r="E64" s="18"/>
      <c r="F64" s="18"/>
    </row>
    <row r="65" spans="1:10" ht="20.25" customHeight="1" thickBot="1" x14ac:dyDescent="0.35">
      <c r="A65" s="177" t="s">
        <v>52</v>
      </c>
      <c r="B65" s="7"/>
      <c r="C65" s="7"/>
      <c r="D65" s="124">
        <v>2525000</v>
      </c>
      <c r="E65" s="33"/>
      <c r="F65" s="124">
        <v>2525000</v>
      </c>
      <c r="H65" s="124">
        <v>2525000</v>
      </c>
      <c r="I65" s="33"/>
      <c r="J65" s="124">
        <v>2525000</v>
      </c>
    </row>
    <row r="66" spans="1:10" ht="20.25" customHeight="1" thickTop="1" x14ac:dyDescent="0.3">
      <c r="A66" s="172" t="s">
        <v>53</v>
      </c>
      <c r="B66" s="7"/>
      <c r="C66" s="7"/>
      <c r="D66" s="55"/>
      <c r="E66" s="33"/>
      <c r="F66" s="55"/>
      <c r="H66" s="55"/>
      <c r="I66" s="33"/>
      <c r="J66" s="55"/>
    </row>
    <row r="67" spans="1:10" ht="20.25" customHeight="1" x14ac:dyDescent="0.3">
      <c r="A67" s="176" t="s">
        <v>51</v>
      </c>
      <c r="B67" s="7"/>
      <c r="C67" s="7"/>
      <c r="D67" s="55"/>
      <c r="E67" s="33"/>
      <c r="F67" s="55"/>
      <c r="H67" s="55"/>
      <c r="I67" s="33"/>
      <c r="J67" s="55"/>
    </row>
    <row r="68" spans="1:10" ht="20.25" customHeight="1" x14ac:dyDescent="0.3">
      <c r="A68" s="177" t="s">
        <v>52</v>
      </c>
      <c r="B68" s="7"/>
      <c r="C68" s="7"/>
      <c r="D68" s="183">
        <v>2525000</v>
      </c>
      <c r="E68" s="33"/>
      <c r="F68" s="33">
        <v>2525000</v>
      </c>
      <c r="H68" s="183">
        <v>2525000</v>
      </c>
      <c r="I68" s="33"/>
      <c r="J68" s="33">
        <v>2525000</v>
      </c>
    </row>
    <row r="69" spans="1:10" ht="20.25" customHeight="1" x14ac:dyDescent="0.3">
      <c r="A69" s="1" t="s">
        <v>54</v>
      </c>
      <c r="B69" s="7"/>
      <c r="C69" s="7"/>
      <c r="D69" s="183">
        <v>1741110</v>
      </c>
      <c r="E69" s="33"/>
      <c r="F69" s="33">
        <v>1741110</v>
      </c>
      <c r="H69" s="183">
        <v>1741110</v>
      </c>
      <c r="I69" s="33"/>
      <c r="J69" s="33">
        <v>1741110</v>
      </c>
    </row>
    <row r="70" spans="1:10" ht="20.25" customHeight="1" x14ac:dyDescent="0.3">
      <c r="A70" s="172" t="s">
        <v>55</v>
      </c>
      <c r="B70" s="7"/>
      <c r="C70" s="7"/>
      <c r="D70" s="183"/>
      <c r="E70" s="33"/>
      <c r="F70" s="33"/>
      <c r="H70"/>
    </row>
    <row r="71" spans="1:10" ht="20.25" customHeight="1" x14ac:dyDescent="0.3">
      <c r="A71" s="178" t="s">
        <v>56</v>
      </c>
      <c r="B71" s="7"/>
      <c r="C71" s="7"/>
      <c r="D71" s="183">
        <v>252500</v>
      </c>
      <c r="E71" s="33"/>
      <c r="F71" s="33">
        <v>252500</v>
      </c>
      <c r="H71" s="183">
        <v>252500</v>
      </c>
      <c r="I71" s="33"/>
      <c r="J71" s="33">
        <v>252500</v>
      </c>
    </row>
    <row r="72" spans="1:10" ht="20.25" customHeight="1" x14ac:dyDescent="0.3">
      <c r="A72" s="178" t="s">
        <v>57</v>
      </c>
      <c r="B72" s="7"/>
      <c r="C72" s="7"/>
      <c r="D72" s="184">
        <v>1447120</v>
      </c>
      <c r="E72" s="33"/>
      <c r="F72" s="137">
        <v>1446091</v>
      </c>
      <c r="H72" s="184">
        <v>1065451</v>
      </c>
      <c r="I72" s="33"/>
      <c r="J72" s="41">
        <v>901457</v>
      </c>
    </row>
    <row r="73" spans="1:10" ht="20.25" hidden="1" customHeight="1" x14ac:dyDescent="0.3">
      <c r="A73" s="178" t="s">
        <v>58</v>
      </c>
      <c r="B73" s="7"/>
      <c r="C73" s="7"/>
      <c r="D73" s="41"/>
      <c r="E73" s="33"/>
      <c r="F73" s="41">
        <v>0</v>
      </c>
      <c r="H73" s="179"/>
      <c r="I73" s="180"/>
      <c r="J73" s="179">
        <v>0</v>
      </c>
    </row>
    <row r="74" spans="1:10" ht="20.25" customHeight="1" x14ac:dyDescent="0.3">
      <c r="A74" s="181" t="s">
        <v>59</v>
      </c>
      <c r="B74" s="156"/>
      <c r="C74" s="7"/>
      <c r="D74" s="34">
        <f>SUM(D68:D73)</f>
        <v>5965730</v>
      </c>
      <c r="E74" s="122"/>
      <c r="F74" s="34">
        <f>SUM(F68:F73)</f>
        <v>5964701</v>
      </c>
      <c r="H74" s="34">
        <f>SUM(H68:H73)</f>
        <v>5584061</v>
      </c>
      <c r="I74" s="33"/>
      <c r="J74" s="34">
        <f>SUM(J68:J73)</f>
        <v>5420067</v>
      </c>
    </row>
    <row r="75" spans="1:10" ht="20.25" customHeight="1" x14ac:dyDescent="0.3">
      <c r="A75" s="172" t="s">
        <v>60</v>
      </c>
      <c r="B75" s="156"/>
      <c r="C75" s="7"/>
      <c r="D75" s="183">
        <v>12313</v>
      </c>
      <c r="E75" s="55"/>
      <c r="F75" s="55">
        <v>13827</v>
      </c>
      <c r="H75" s="137">
        <v>0</v>
      </c>
      <c r="I75" s="33"/>
      <c r="J75" s="41">
        <v>0</v>
      </c>
    </row>
    <row r="76" spans="1:10" ht="20.25" customHeight="1" x14ac:dyDescent="0.3">
      <c r="A76" s="58" t="s">
        <v>61</v>
      </c>
      <c r="B76" s="156"/>
      <c r="C76" s="7"/>
      <c r="D76" s="121">
        <f>SUM(D74:D75)</f>
        <v>5978043</v>
      </c>
      <c r="E76" s="122"/>
      <c r="F76" s="121">
        <f>SUM(F74:F75)</f>
        <v>5978528</v>
      </c>
      <c r="H76" s="121">
        <f>SUM(H74:H75)</f>
        <v>5584061</v>
      </c>
      <c r="J76" s="121">
        <f>SUM(J74:J75)</f>
        <v>5420067</v>
      </c>
    </row>
    <row r="77" spans="1:10" x14ac:dyDescent="0.3">
      <c r="A77" s="27"/>
      <c r="B77" s="156"/>
      <c r="C77" s="7"/>
      <c r="D77" s="34"/>
      <c r="E77" s="122"/>
      <c r="F77" s="34"/>
    </row>
    <row r="78" spans="1:10" ht="20.25" customHeight="1" thickBot="1" x14ac:dyDescent="0.35">
      <c r="A78" s="58" t="s">
        <v>62</v>
      </c>
      <c r="B78" s="156"/>
      <c r="C78" s="7"/>
      <c r="D78" s="118">
        <f>+D59+D76</f>
        <v>12550934</v>
      </c>
      <c r="E78" s="122"/>
      <c r="F78" s="118">
        <f>+F59+F76</f>
        <v>12324471</v>
      </c>
      <c r="H78" s="118">
        <f>+H59+H76</f>
        <v>12594383</v>
      </c>
      <c r="J78" s="118">
        <f>+J59+J76</f>
        <v>12366125</v>
      </c>
    </row>
    <row r="79" spans="1:10" ht="20.25" customHeight="1" thickTop="1" x14ac:dyDescent="0.3">
      <c r="A79" s="58"/>
      <c r="B79" s="156"/>
      <c r="C79" s="7"/>
      <c r="D79" s="34"/>
      <c r="E79" s="122"/>
      <c r="F79" s="34"/>
    </row>
    <row r="80" spans="1:10" s="160" customFormat="1" ht="20.25" customHeight="1" x14ac:dyDescent="0.7">
      <c r="A80" s="159"/>
      <c r="D80" s="134">
        <f>D29-D78</f>
        <v>0</v>
      </c>
      <c r="E80" s="134">
        <f t="shared" ref="E80:I80" si="0">E29</f>
        <v>0</v>
      </c>
      <c r="F80" s="134">
        <f>F29-F78</f>
        <v>0</v>
      </c>
      <c r="G80" s="134">
        <f t="shared" si="0"/>
        <v>0</v>
      </c>
      <c r="H80" s="134">
        <f>H29-H78</f>
        <v>0</v>
      </c>
      <c r="I80" s="134">
        <f t="shared" si="0"/>
        <v>0</v>
      </c>
      <c r="J80" s="134">
        <f>J29-J78</f>
        <v>0</v>
      </c>
    </row>
    <row r="81" spans="1:10" ht="20.25" customHeight="1" x14ac:dyDescent="0.3">
      <c r="A81" s="161"/>
      <c r="E81" s="162"/>
      <c r="F81" s="245"/>
      <c r="G81" s="245"/>
      <c r="H81" s="245"/>
      <c r="I81" s="245"/>
      <c r="J81" s="245"/>
    </row>
    <row r="82" spans="1:10" ht="23.25" customHeight="1" x14ac:dyDescent="0.3"/>
    <row r="83" spans="1:10" ht="23.25" customHeight="1" x14ac:dyDescent="0.3"/>
    <row r="84" spans="1:10" ht="23.25" customHeight="1" x14ac:dyDescent="0.3"/>
    <row r="85" spans="1:10" ht="23.25" customHeight="1" x14ac:dyDescent="0.3"/>
    <row r="86" spans="1:10" ht="23.25" customHeight="1" x14ac:dyDescent="0.3"/>
    <row r="87" spans="1:10" ht="23.25" customHeight="1" x14ac:dyDescent="0.3"/>
    <row r="88" spans="1:10" ht="23.25" customHeight="1" x14ac:dyDescent="0.3"/>
    <row r="89" spans="1:10" ht="23.25" customHeight="1" x14ac:dyDescent="0.3"/>
    <row r="90" spans="1:10" ht="23.25" customHeight="1" x14ac:dyDescent="0.3"/>
    <row r="91" spans="1:10" ht="23.25" customHeight="1" x14ac:dyDescent="0.3"/>
    <row r="92" spans="1:10" ht="23.25" customHeight="1" x14ac:dyDescent="0.3"/>
    <row r="93" spans="1:10" ht="23.25" customHeight="1" x14ac:dyDescent="0.3"/>
    <row r="94" spans="1:10" ht="23.25" customHeight="1" x14ac:dyDescent="0.3"/>
    <row r="95" spans="1:10" ht="23.25" customHeight="1" x14ac:dyDescent="0.3"/>
    <row r="96" spans="1:10" ht="23.25" customHeight="1" x14ac:dyDescent="0.3"/>
    <row r="97" ht="23.25" customHeight="1" x14ac:dyDescent="0.3"/>
    <row r="98" ht="23.25" customHeight="1" x14ac:dyDescent="0.3"/>
    <row r="99" ht="23.25" customHeight="1" x14ac:dyDescent="0.3"/>
    <row r="100" ht="23.25" customHeight="1" x14ac:dyDescent="0.3"/>
    <row r="101" ht="23.25" customHeight="1" x14ac:dyDescent="0.3"/>
    <row r="102" ht="23.25" customHeight="1" x14ac:dyDescent="0.3"/>
    <row r="103" ht="23.25" customHeight="1" x14ac:dyDescent="0.3"/>
    <row r="104" ht="23.25" customHeight="1" x14ac:dyDescent="0.3"/>
    <row r="105" ht="23.25" customHeight="1" x14ac:dyDescent="0.3"/>
    <row r="106" ht="23.25" customHeight="1" x14ac:dyDescent="0.3"/>
    <row r="107" ht="23.25" customHeight="1" x14ac:dyDescent="0.3"/>
    <row r="108" ht="23.25" customHeight="1" x14ac:dyDescent="0.3"/>
    <row r="109" ht="23.25" customHeight="1" x14ac:dyDescent="0.3"/>
    <row r="110" ht="23.25" customHeight="1" x14ac:dyDescent="0.3"/>
    <row r="111" ht="23.25" customHeight="1" x14ac:dyDescent="0.3"/>
    <row r="112" ht="23.25" customHeight="1" x14ac:dyDescent="0.3"/>
    <row r="113" ht="23.25" customHeight="1" x14ac:dyDescent="0.3"/>
    <row r="114" ht="23.25" customHeight="1" x14ac:dyDescent="0.3"/>
    <row r="115" ht="23.25" customHeight="1" x14ac:dyDescent="0.3"/>
    <row r="116" ht="23.25" customHeight="1" x14ac:dyDescent="0.3"/>
    <row r="117" ht="23.25" customHeight="1" x14ac:dyDescent="0.3"/>
    <row r="118" ht="23.25" customHeight="1" x14ac:dyDescent="0.3"/>
    <row r="119" ht="23.25" customHeight="1" x14ac:dyDescent="0.3"/>
    <row r="120" ht="23.25" customHeight="1" x14ac:dyDescent="0.3"/>
    <row r="121" ht="23.25" customHeight="1" x14ac:dyDescent="0.3"/>
    <row r="122" ht="23.25" customHeight="1" x14ac:dyDescent="0.3"/>
    <row r="123" ht="23.25" customHeight="1" x14ac:dyDescent="0.3"/>
    <row r="124" ht="23.25" customHeight="1" x14ac:dyDescent="0.3"/>
    <row r="125" ht="23.25" customHeight="1" x14ac:dyDescent="0.3"/>
    <row r="126" ht="23.25" customHeight="1" x14ac:dyDescent="0.3"/>
    <row r="127" ht="23.25" customHeight="1" x14ac:dyDescent="0.3"/>
    <row r="128" ht="23.25" customHeight="1" x14ac:dyDescent="0.3"/>
    <row r="129" ht="23.25" customHeight="1" x14ac:dyDescent="0.3"/>
    <row r="130" ht="23.25" customHeight="1" x14ac:dyDescent="0.3"/>
    <row r="131" ht="23.25" customHeight="1" x14ac:dyDescent="0.3"/>
    <row r="132" ht="23.25" customHeight="1" x14ac:dyDescent="0.3"/>
    <row r="133" ht="23.25" customHeight="1" x14ac:dyDescent="0.3"/>
    <row r="134" ht="23.25" customHeight="1" x14ac:dyDescent="0.3"/>
    <row r="135" ht="23.25" customHeight="1" x14ac:dyDescent="0.3"/>
    <row r="136" ht="23.25" customHeight="1" x14ac:dyDescent="0.3"/>
    <row r="137" ht="23.25" customHeight="1" x14ac:dyDescent="0.3"/>
    <row r="138" ht="23.25" customHeight="1" x14ac:dyDescent="0.3"/>
    <row r="139" ht="23.25" customHeight="1" x14ac:dyDescent="0.3"/>
    <row r="140" ht="23.25" customHeight="1" x14ac:dyDescent="0.3"/>
    <row r="141" ht="23.25" customHeight="1" x14ac:dyDescent="0.3"/>
    <row r="142" ht="23.25" customHeight="1" x14ac:dyDescent="0.3"/>
    <row r="143" ht="23.25" customHeight="1" x14ac:dyDescent="0.3"/>
    <row r="144" ht="23.25" customHeight="1" x14ac:dyDescent="0.3"/>
    <row r="145" ht="23.25" customHeight="1" x14ac:dyDescent="0.3"/>
    <row r="146" ht="23.25" customHeight="1" x14ac:dyDescent="0.3"/>
    <row r="147" ht="23.25" customHeight="1" x14ac:dyDescent="0.3"/>
    <row r="148" ht="23.25" customHeight="1" x14ac:dyDescent="0.3"/>
    <row r="149" ht="23.25" customHeight="1" x14ac:dyDescent="0.3"/>
    <row r="150" ht="23.25" customHeight="1" x14ac:dyDescent="0.3"/>
    <row r="151" ht="23.25" customHeight="1" x14ac:dyDescent="0.3"/>
    <row r="152" ht="23.25" customHeight="1" x14ac:dyDescent="0.3"/>
    <row r="153" ht="23.25" customHeight="1" x14ac:dyDescent="0.3"/>
    <row r="154" ht="23.25" customHeight="1" x14ac:dyDescent="0.3"/>
    <row r="155" ht="23.25" customHeight="1" x14ac:dyDescent="0.3"/>
    <row r="156" ht="23.25" customHeight="1" x14ac:dyDescent="0.3"/>
    <row r="157" ht="23.25" customHeight="1" x14ac:dyDescent="0.3"/>
    <row r="158" ht="23.25" customHeight="1" x14ac:dyDescent="0.3"/>
    <row r="159" ht="23.25" customHeight="1" x14ac:dyDescent="0.3"/>
  </sheetData>
  <mergeCells count="11">
    <mergeCell ref="H4:J4"/>
    <mergeCell ref="H5:J5"/>
    <mergeCell ref="D4:G4"/>
    <mergeCell ref="D5:G5"/>
    <mergeCell ref="D9:J9"/>
    <mergeCell ref="D39:J39"/>
    <mergeCell ref="F81:J81"/>
    <mergeCell ref="D34:G34"/>
    <mergeCell ref="H34:J34"/>
    <mergeCell ref="D35:G35"/>
    <mergeCell ref="H35:J35"/>
  </mergeCells>
  <pageMargins left="0.8" right="0.8" top="0.48" bottom="0.5" header="0.5" footer="0.5"/>
  <pageSetup paperSize="9" scale="76" firstPageNumber="2" fitToHeight="2" orientation="portrait" useFirstPageNumber="1" r:id="rId1"/>
  <headerFooter>
    <oddFooter>&amp;LThe accompanying notes are from an integral part of the interim financial statements.
&amp;C&amp;P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I71"/>
  <sheetViews>
    <sheetView view="pageBreakPreview" topLeftCell="A60" zoomScaleNormal="100" zoomScaleSheetLayoutView="100" workbookViewId="0">
      <selection activeCell="D13" sqref="D13"/>
    </sheetView>
  </sheetViews>
  <sheetFormatPr defaultColWidth="9.1796875" defaultRowHeight="19.5" customHeight="1" x14ac:dyDescent="0.3"/>
  <cols>
    <col min="1" max="1" width="40.1796875" style="3" customWidth="1"/>
    <col min="2" max="2" width="8.1796875" style="7" customWidth="1"/>
    <col min="3" max="3" width="13.453125" style="1" customWidth="1"/>
    <col min="4" max="4" width="1.1796875" style="1" customWidth="1"/>
    <col min="5" max="5" width="13.453125" style="1" customWidth="1"/>
    <col min="6" max="6" width="1.1796875" style="1" customWidth="1"/>
    <col min="7" max="7" width="13.453125" style="1" customWidth="1"/>
    <col min="8" max="8" width="1" style="1" customWidth="1"/>
    <col min="9" max="9" width="13.1796875" style="1" customWidth="1"/>
    <col min="10" max="16384" width="9.1796875" style="1"/>
  </cols>
  <sheetData>
    <row r="1" spans="1:9" ht="20.25" customHeight="1" x14ac:dyDescent="0.35">
      <c r="A1" s="93" t="s">
        <v>0</v>
      </c>
    </row>
    <row r="2" spans="1:9" ht="20.25" customHeight="1" x14ac:dyDescent="0.3">
      <c r="A2" s="6" t="s">
        <v>63</v>
      </c>
    </row>
    <row r="3" spans="1:9" ht="13.5" customHeight="1" x14ac:dyDescent="0.3">
      <c r="A3" s="2"/>
    </row>
    <row r="4" spans="1:9" ht="20.25" customHeight="1" x14ac:dyDescent="0.3">
      <c r="A4" s="2"/>
      <c r="C4" s="246" t="s">
        <v>64</v>
      </c>
      <c r="D4" s="246"/>
      <c r="E4" s="246"/>
      <c r="F4" s="8"/>
      <c r="G4" s="246" t="s">
        <v>3</v>
      </c>
      <c r="H4" s="246"/>
      <c r="I4" s="246"/>
    </row>
    <row r="5" spans="1:9" ht="20.25" customHeight="1" x14ac:dyDescent="0.3">
      <c r="A5" s="2"/>
      <c r="C5" s="246" t="s">
        <v>65</v>
      </c>
      <c r="D5" s="246"/>
      <c r="E5" s="246"/>
      <c r="F5" s="8"/>
      <c r="G5" s="246" t="s">
        <v>65</v>
      </c>
      <c r="H5" s="246"/>
      <c r="I5" s="246"/>
    </row>
    <row r="6" spans="1:9" ht="20.25" customHeight="1" x14ac:dyDescent="0.3">
      <c r="A6" s="2"/>
      <c r="C6" s="248" t="s">
        <v>66</v>
      </c>
      <c r="D6" s="248"/>
      <c r="E6" s="248"/>
      <c r="F6" s="8"/>
      <c r="G6" s="248" t="s">
        <v>66</v>
      </c>
      <c r="H6" s="248"/>
      <c r="I6" s="248"/>
    </row>
    <row r="7" spans="1:9" ht="20.25" customHeight="1" x14ac:dyDescent="0.3">
      <c r="A7" s="2"/>
      <c r="C7" s="248" t="s">
        <v>5</v>
      </c>
      <c r="D7" s="248"/>
      <c r="E7" s="248"/>
      <c r="F7" s="8"/>
      <c r="G7" s="248" t="s">
        <v>5</v>
      </c>
      <c r="H7" s="248"/>
      <c r="I7" s="248"/>
    </row>
    <row r="8" spans="1:9" s="5" customFormat="1" ht="20.25" customHeight="1" x14ac:dyDescent="0.3">
      <c r="A8" s="9"/>
      <c r="B8" s="7"/>
      <c r="C8" s="111">
        <v>2024</v>
      </c>
      <c r="D8" s="12"/>
      <c r="E8" s="111">
        <v>2023</v>
      </c>
      <c r="F8" s="1"/>
      <c r="G8" s="111">
        <v>2024</v>
      </c>
      <c r="H8" s="12"/>
      <c r="I8" s="111">
        <v>2023</v>
      </c>
    </row>
    <row r="9" spans="1:9" s="5" customFormat="1" ht="20.25" customHeight="1" x14ac:dyDescent="0.3">
      <c r="A9" s="4"/>
      <c r="B9" s="7"/>
      <c r="C9" s="244" t="s">
        <v>10</v>
      </c>
      <c r="D9" s="244"/>
      <c r="E9" s="244"/>
      <c r="F9" s="244"/>
      <c r="G9" s="244"/>
      <c r="H9" s="244"/>
      <c r="I9" s="244"/>
    </row>
    <row r="10" spans="1:9" s="5" customFormat="1" ht="20.5" customHeight="1" x14ac:dyDescent="0.3">
      <c r="A10" s="9" t="s">
        <v>68</v>
      </c>
      <c r="B10" s="7"/>
      <c r="C10" s="76"/>
      <c r="D10" s="7"/>
      <c r="E10" s="76"/>
      <c r="F10" s="7"/>
      <c r="G10" s="76"/>
      <c r="H10" s="7"/>
      <c r="I10" s="76"/>
    </row>
    <row r="11" spans="1:9" s="5" customFormat="1" ht="20.5" customHeight="1" x14ac:dyDescent="0.3">
      <c r="A11" s="31" t="s">
        <v>69</v>
      </c>
      <c r="B11" s="7"/>
      <c r="C11" s="185">
        <v>2134083</v>
      </c>
      <c r="D11" s="13"/>
      <c r="E11" s="29">
        <v>2011916</v>
      </c>
      <c r="F11" s="13"/>
      <c r="G11" s="185">
        <v>2126928</v>
      </c>
      <c r="H11" s="13"/>
      <c r="I11" s="29">
        <v>2004837</v>
      </c>
    </row>
    <row r="12" spans="1:9" s="5" customFormat="1" ht="20.5" customHeight="1" x14ac:dyDescent="0.3">
      <c r="A12" s="31" t="s">
        <v>70</v>
      </c>
      <c r="B12" s="7"/>
      <c r="C12" s="185">
        <v>189905</v>
      </c>
      <c r="D12" s="13"/>
      <c r="E12" s="29">
        <v>172189</v>
      </c>
      <c r="F12" s="13"/>
      <c r="G12" s="185">
        <v>122305</v>
      </c>
      <c r="H12" s="13"/>
      <c r="I12" s="29">
        <v>126810</v>
      </c>
    </row>
    <row r="13" spans="1:9" s="5" customFormat="1" ht="20.25" customHeight="1" x14ac:dyDescent="0.3">
      <c r="A13" s="31" t="s">
        <v>71</v>
      </c>
      <c r="B13" s="7"/>
      <c r="C13" s="24">
        <v>0</v>
      </c>
      <c r="D13" s="13"/>
      <c r="E13" s="57">
        <v>0</v>
      </c>
      <c r="F13" s="13"/>
      <c r="G13" s="29">
        <v>364800</v>
      </c>
      <c r="H13" s="145"/>
      <c r="I13" s="29">
        <v>432000</v>
      </c>
    </row>
    <row r="14" spans="1:9" s="5" customFormat="1" ht="20.5" customHeight="1" x14ac:dyDescent="0.3">
      <c r="A14" s="31" t="s">
        <v>72</v>
      </c>
      <c r="B14" s="7"/>
      <c r="C14" s="185">
        <v>516</v>
      </c>
      <c r="D14" s="13"/>
      <c r="E14" s="29">
        <v>226</v>
      </c>
      <c r="F14" s="13"/>
      <c r="G14" s="185">
        <v>255</v>
      </c>
      <c r="H14" s="13"/>
      <c r="I14" s="29">
        <v>121</v>
      </c>
    </row>
    <row r="15" spans="1:9" s="5" customFormat="1" ht="20.5" customHeight="1" x14ac:dyDescent="0.3">
      <c r="A15" s="31" t="s">
        <v>73</v>
      </c>
      <c r="B15" s="7"/>
      <c r="C15" s="185">
        <v>28528</v>
      </c>
      <c r="D15" s="13"/>
      <c r="E15" s="29">
        <v>31304</v>
      </c>
      <c r="F15" s="13"/>
      <c r="G15" s="185">
        <v>33916</v>
      </c>
      <c r="H15" s="13"/>
      <c r="I15" s="29">
        <v>39776</v>
      </c>
    </row>
    <row r="16" spans="1:9" s="5" customFormat="1" ht="20.25" hidden="1" customHeight="1" x14ac:dyDescent="0.3">
      <c r="A16" s="130" t="s">
        <v>74</v>
      </c>
      <c r="B16" s="131"/>
      <c r="C16" s="132"/>
      <c r="D16" s="133"/>
      <c r="E16" s="132"/>
      <c r="F16" s="133"/>
      <c r="G16" s="132"/>
      <c r="H16" s="133"/>
      <c r="I16" s="132"/>
    </row>
    <row r="17" spans="1:9" ht="20.5" customHeight="1" x14ac:dyDescent="0.3">
      <c r="A17" s="2" t="s">
        <v>75</v>
      </c>
      <c r="C17" s="199">
        <f>SUM(C11:C16)</f>
        <v>2353032</v>
      </c>
      <c r="D17" s="10"/>
      <c r="E17" s="64">
        <f>SUM(E11:E16)</f>
        <v>2215635</v>
      </c>
      <c r="F17" s="10"/>
      <c r="G17" s="199">
        <f>SUM(G11,G12,G13,G14,G15)</f>
        <v>2648204</v>
      </c>
      <c r="H17" s="10"/>
      <c r="I17" s="64">
        <f>SUM(I11:I15)</f>
        <v>2603544</v>
      </c>
    </row>
    <row r="18" spans="1:9" ht="13.5" customHeight="1" x14ac:dyDescent="0.3">
      <c r="A18" s="2"/>
      <c r="C18" s="77"/>
      <c r="D18" s="10"/>
      <c r="E18" s="77"/>
      <c r="F18" s="10"/>
      <c r="G18" s="77"/>
      <c r="H18" s="10"/>
      <c r="I18" s="77"/>
    </row>
    <row r="19" spans="1:9" ht="20.5" customHeight="1" x14ac:dyDescent="0.3">
      <c r="A19" s="9" t="s">
        <v>76</v>
      </c>
      <c r="C19" s="77"/>
      <c r="D19" s="10"/>
      <c r="E19" s="77"/>
      <c r="F19" s="10"/>
      <c r="G19" s="77"/>
      <c r="H19" s="10"/>
      <c r="I19" s="77"/>
    </row>
    <row r="20" spans="1:9" ht="20.5" customHeight="1" x14ac:dyDescent="0.3">
      <c r="A20" s="31" t="s">
        <v>77</v>
      </c>
      <c r="C20" s="185">
        <v>1163885</v>
      </c>
      <c r="D20" s="32"/>
      <c r="E20" s="94">
        <v>1064650</v>
      </c>
      <c r="F20" s="32"/>
      <c r="G20" s="185">
        <v>1273403</v>
      </c>
      <c r="H20" s="32"/>
      <c r="I20" s="94">
        <v>1184543</v>
      </c>
    </row>
    <row r="21" spans="1:9" ht="20.5" customHeight="1" x14ac:dyDescent="0.3">
      <c r="A21" s="31" t="s">
        <v>78</v>
      </c>
      <c r="C21" s="185">
        <v>88452</v>
      </c>
      <c r="D21" s="32"/>
      <c r="E21" s="94">
        <v>82599</v>
      </c>
      <c r="F21" s="32"/>
      <c r="G21" s="185">
        <v>47771</v>
      </c>
      <c r="H21" s="32"/>
      <c r="I21" s="94">
        <v>48427</v>
      </c>
    </row>
    <row r="22" spans="1:9" ht="20.5" customHeight="1" x14ac:dyDescent="0.3">
      <c r="A22" s="31" t="s">
        <v>79</v>
      </c>
      <c r="C22" s="185">
        <v>606247</v>
      </c>
      <c r="D22" s="32"/>
      <c r="E22" s="185">
        <v>587826</v>
      </c>
      <c r="F22" s="32"/>
      <c r="G22" s="135">
        <v>623082</v>
      </c>
      <c r="H22" s="32"/>
      <c r="I22" s="185">
        <v>602305</v>
      </c>
    </row>
    <row r="23" spans="1:9" ht="20.5" customHeight="1" x14ac:dyDescent="0.3">
      <c r="A23" s="31" t="s">
        <v>80</v>
      </c>
      <c r="C23" s="185">
        <v>232132</v>
      </c>
      <c r="D23" s="32"/>
      <c r="E23" s="185">
        <v>232007</v>
      </c>
      <c r="F23" s="32"/>
      <c r="G23" s="135">
        <v>194667</v>
      </c>
      <c r="H23" s="32"/>
      <c r="I23" s="185">
        <v>192808</v>
      </c>
    </row>
    <row r="24" spans="1:9" ht="20.5" customHeight="1" x14ac:dyDescent="0.3">
      <c r="A24" s="2" t="s">
        <v>81</v>
      </c>
      <c r="C24" s="199">
        <f>SUM(C20:C23)</f>
        <v>2090716</v>
      </c>
      <c r="D24" s="13"/>
      <c r="E24" s="64">
        <f>SUM(E20:E23)</f>
        <v>1967082</v>
      </c>
      <c r="F24" s="13"/>
      <c r="G24" s="199">
        <f>SUM(G20:G23)</f>
        <v>2138923</v>
      </c>
      <c r="H24" s="13"/>
      <c r="I24" s="64">
        <f>SUM(I20:I23)</f>
        <v>2028083</v>
      </c>
    </row>
    <row r="25" spans="1:9" ht="13.5" customHeight="1" x14ac:dyDescent="0.3">
      <c r="C25" s="78"/>
      <c r="D25" s="13"/>
      <c r="E25" s="78"/>
      <c r="F25" s="13"/>
      <c r="G25" s="78"/>
      <c r="H25" s="13"/>
      <c r="I25" s="78"/>
    </row>
    <row r="26" spans="1:9" ht="20.25" hidden="1" customHeight="1" x14ac:dyDescent="0.3">
      <c r="A26" s="31" t="s">
        <v>82</v>
      </c>
      <c r="C26" s="62">
        <v>0</v>
      </c>
      <c r="D26" s="13"/>
      <c r="E26" s="62">
        <v>0</v>
      </c>
      <c r="F26" s="13"/>
      <c r="G26" s="62">
        <v>0</v>
      </c>
      <c r="H26" s="13"/>
      <c r="I26" s="62">
        <v>0</v>
      </c>
    </row>
    <row r="27" spans="1:9" s="5" customFormat="1" ht="20.5" customHeight="1" x14ac:dyDescent="0.3">
      <c r="A27" s="2" t="s">
        <v>83</v>
      </c>
      <c r="B27" s="7"/>
      <c r="C27" s="200">
        <f>SUM(C17-C24)</f>
        <v>262316</v>
      </c>
      <c r="D27" s="10"/>
      <c r="E27" s="10">
        <f>SUM(E17-E24)</f>
        <v>248553</v>
      </c>
      <c r="F27" s="10"/>
      <c r="G27" s="200">
        <f>SUM(G17-G24)</f>
        <v>509281</v>
      </c>
      <c r="H27" s="10"/>
      <c r="I27" s="10">
        <f>SUM(I17-I24)</f>
        <v>575461</v>
      </c>
    </row>
    <row r="28" spans="1:9" ht="20.5" customHeight="1" x14ac:dyDescent="0.3">
      <c r="A28" s="31" t="s">
        <v>84</v>
      </c>
      <c r="C28" s="186">
        <v>52228</v>
      </c>
      <c r="D28" s="32"/>
      <c r="E28" s="115">
        <v>53544</v>
      </c>
      <c r="F28" s="32"/>
      <c r="G28" s="186">
        <v>56062</v>
      </c>
      <c r="H28" s="32"/>
      <c r="I28" s="115">
        <v>57615</v>
      </c>
    </row>
    <row r="29" spans="1:9" ht="20.25" hidden="1" customHeight="1" x14ac:dyDescent="0.3">
      <c r="A29" s="31" t="s">
        <v>85</v>
      </c>
      <c r="C29" s="37"/>
      <c r="D29" s="32"/>
      <c r="E29" s="37"/>
      <c r="F29" s="32"/>
      <c r="G29" s="37"/>
      <c r="H29" s="32"/>
      <c r="I29" s="37"/>
    </row>
    <row r="30" spans="1:9" ht="20.25" hidden="1" customHeight="1" x14ac:dyDescent="0.3">
      <c r="A30" s="31" t="s">
        <v>86</v>
      </c>
      <c r="C30" s="115"/>
      <c r="D30" s="32"/>
      <c r="E30" s="115"/>
      <c r="F30" s="32"/>
      <c r="G30" s="115"/>
      <c r="H30" s="32"/>
      <c r="I30" s="115"/>
    </row>
    <row r="31" spans="1:9" ht="20.5" customHeight="1" x14ac:dyDescent="0.3">
      <c r="A31" s="2" t="s">
        <v>87</v>
      </c>
      <c r="C31" s="200">
        <f>C27-C28</f>
        <v>210088</v>
      </c>
      <c r="D31" s="10"/>
      <c r="E31" s="10">
        <f>E27-E28</f>
        <v>195009</v>
      </c>
      <c r="F31" s="10"/>
      <c r="G31" s="200">
        <f>G27-G28</f>
        <v>453219</v>
      </c>
      <c r="H31" s="10"/>
      <c r="I31" s="10">
        <f>I27-I28</f>
        <v>517846</v>
      </c>
    </row>
    <row r="32" spans="1:9" s="5" customFormat="1" ht="20.5" customHeight="1" x14ac:dyDescent="0.3">
      <c r="A32" s="31" t="s">
        <v>88</v>
      </c>
      <c r="B32" s="7"/>
      <c r="C32" s="184">
        <v>-39642</v>
      </c>
      <c r="D32" s="82"/>
      <c r="E32" s="198">
        <v>-31285</v>
      </c>
      <c r="F32" s="82"/>
      <c r="G32" s="184">
        <v>-16008</v>
      </c>
      <c r="H32" s="82"/>
      <c r="I32" s="198">
        <v>-15595</v>
      </c>
    </row>
    <row r="33" spans="1:9" ht="20.5" customHeight="1" thickBot="1" x14ac:dyDescent="0.35">
      <c r="A33" s="2" t="s">
        <v>89</v>
      </c>
      <c r="B33" s="92"/>
      <c r="C33" s="201">
        <f>SUM(C31:C32)</f>
        <v>170446</v>
      </c>
      <c r="D33" s="10"/>
      <c r="E33" s="91">
        <f>SUM(E31:E32)</f>
        <v>163724</v>
      </c>
      <c r="F33" s="10"/>
      <c r="G33" s="201">
        <f>SUM(G31:G32)</f>
        <v>437211</v>
      </c>
      <c r="H33" s="10"/>
      <c r="I33" s="91">
        <f>SUM(I31:I32)</f>
        <v>502251</v>
      </c>
    </row>
    <row r="34" spans="1:9" ht="13.5" customHeight="1" thickTop="1" x14ac:dyDescent="0.3">
      <c r="A34" s="2"/>
      <c r="B34" s="92"/>
      <c r="C34" s="10"/>
      <c r="D34" s="10"/>
      <c r="E34" s="10"/>
      <c r="F34" s="10"/>
      <c r="G34" s="10"/>
      <c r="H34" s="10"/>
      <c r="I34" s="10"/>
    </row>
    <row r="35" spans="1:9" ht="20.5" customHeight="1" x14ac:dyDescent="0.3">
      <c r="A35" s="2" t="s">
        <v>90</v>
      </c>
      <c r="B35" s="92"/>
      <c r="C35" s="163"/>
      <c r="D35" s="164"/>
      <c r="E35" s="163"/>
      <c r="F35" s="164"/>
      <c r="G35" s="163"/>
      <c r="H35" s="164"/>
      <c r="I35" s="163"/>
    </row>
    <row r="36" spans="1:9" ht="14" hidden="1" x14ac:dyDescent="0.3">
      <c r="A36" s="9" t="s">
        <v>91</v>
      </c>
      <c r="B36" s="92"/>
      <c r="C36" s="163"/>
      <c r="D36" s="164"/>
      <c r="E36" s="163"/>
      <c r="F36" s="164"/>
      <c r="G36" s="163"/>
      <c r="H36" s="164"/>
      <c r="I36" s="163"/>
    </row>
    <row r="37" spans="1:9" ht="14" hidden="1" x14ac:dyDescent="0.3">
      <c r="A37" s="9" t="s">
        <v>92</v>
      </c>
      <c r="B37" s="92"/>
      <c r="C37" s="163"/>
      <c r="D37" s="164"/>
      <c r="E37" s="163"/>
      <c r="F37" s="164"/>
      <c r="G37" s="163"/>
      <c r="H37" s="164"/>
      <c r="I37" s="163"/>
    </row>
    <row r="38" spans="1:9" ht="14" hidden="1" x14ac:dyDescent="0.3">
      <c r="A38" s="31" t="s">
        <v>93</v>
      </c>
      <c r="B38" s="90"/>
      <c r="C38" s="165"/>
      <c r="D38" s="166"/>
      <c r="E38" s="165"/>
      <c r="F38" s="166"/>
      <c r="G38" s="165"/>
      <c r="H38" s="166"/>
      <c r="I38" s="165"/>
    </row>
    <row r="39" spans="1:9" ht="14" hidden="1" x14ac:dyDescent="0.3">
      <c r="A39" t="s">
        <v>94</v>
      </c>
      <c r="C39" s="55"/>
      <c r="D39" s="167"/>
      <c r="E39" s="55"/>
      <c r="F39" s="166"/>
      <c r="G39" s="56"/>
      <c r="H39" s="166"/>
      <c r="I39" s="56"/>
    </row>
    <row r="40" spans="1:9" ht="14" hidden="1" x14ac:dyDescent="0.3">
      <c r="A40" s="31" t="s">
        <v>95</v>
      </c>
      <c r="B40" s="92"/>
      <c r="C40" s="55"/>
      <c r="D40" s="164"/>
      <c r="E40" s="55"/>
      <c r="F40" s="168"/>
      <c r="G40" s="46"/>
      <c r="H40" s="168"/>
      <c r="I40" s="46"/>
    </row>
    <row r="41" spans="1:9" ht="14" hidden="1" x14ac:dyDescent="0.3">
      <c r="A41" s="27" t="s">
        <v>96</v>
      </c>
      <c r="B41" s="92"/>
      <c r="C41" s="55"/>
      <c r="D41" s="164"/>
      <c r="E41" s="55"/>
      <c r="F41" s="168"/>
      <c r="G41" s="45"/>
      <c r="H41" s="168"/>
      <c r="I41" s="45"/>
    </row>
    <row r="42" spans="1:9" ht="14" hidden="1" x14ac:dyDescent="0.3">
      <c r="A42" s="27" t="s">
        <v>97</v>
      </c>
      <c r="B42" s="92"/>
      <c r="C42" s="34">
        <f>SUM(C38:C40)</f>
        <v>0</v>
      </c>
      <c r="D42" s="164"/>
      <c r="E42" s="34">
        <f>SUM(E38:E40)</f>
        <v>0</v>
      </c>
      <c r="F42" s="168"/>
      <c r="G42" s="123">
        <f>SUM(G38:G40)</f>
        <v>0</v>
      </c>
      <c r="H42" s="168"/>
      <c r="I42" s="123">
        <f>SUM(I38:I40)</f>
        <v>0</v>
      </c>
    </row>
    <row r="43" spans="1:9" ht="14" hidden="1" x14ac:dyDescent="0.3">
      <c r="A43" s="31"/>
      <c r="B43" s="92"/>
      <c r="C43" s="99"/>
      <c r="D43" s="75"/>
      <c r="E43" s="99"/>
      <c r="F43" s="35"/>
      <c r="G43" s="45"/>
      <c r="H43" s="35"/>
      <c r="I43" s="45"/>
    </row>
    <row r="44" spans="1:9" ht="14" hidden="1" x14ac:dyDescent="0.3">
      <c r="A44" s="9" t="s">
        <v>98</v>
      </c>
      <c r="B44" s="92"/>
      <c r="C44" s="99"/>
      <c r="D44" s="75"/>
      <c r="E44" s="99"/>
      <c r="F44" s="35"/>
      <c r="G44" s="45"/>
      <c r="H44" s="35"/>
      <c r="I44" s="45"/>
    </row>
    <row r="45" spans="1:9" ht="14" hidden="1" x14ac:dyDescent="0.3">
      <c r="A45" s="31" t="s">
        <v>99</v>
      </c>
      <c r="B45" s="92"/>
      <c r="C45" s="99"/>
      <c r="D45" s="75"/>
      <c r="E45" s="99"/>
      <c r="F45" s="35"/>
      <c r="G45" s="45"/>
      <c r="H45" s="35"/>
      <c r="I45" s="45"/>
    </row>
    <row r="46" spans="1:9" ht="14" hidden="1" x14ac:dyDescent="0.3">
      <c r="A46" s="31" t="s">
        <v>100</v>
      </c>
      <c r="B46" s="92"/>
      <c r="C46" s="99"/>
      <c r="D46" s="75"/>
      <c r="E46" s="99"/>
      <c r="F46" s="35"/>
      <c r="G46" s="45"/>
      <c r="H46" s="35"/>
      <c r="I46" s="45"/>
    </row>
    <row r="47" spans="1:9" ht="14" hidden="1" x14ac:dyDescent="0.3">
      <c r="A47" s="31" t="s">
        <v>101</v>
      </c>
      <c r="B47" s="92"/>
      <c r="C47" s="99"/>
      <c r="D47" s="75"/>
      <c r="E47" s="99"/>
      <c r="F47" s="35"/>
      <c r="G47" s="45"/>
      <c r="H47" s="35"/>
      <c r="I47" s="45"/>
    </row>
    <row r="48" spans="1:9" ht="14" hidden="1" x14ac:dyDescent="0.3">
      <c r="A48" s="31" t="s">
        <v>102</v>
      </c>
      <c r="B48" s="92"/>
      <c r="C48" s="99"/>
      <c r="D48" s="75"/>
      <c r="E48" s="99"/>
      <c r="F48" s="35"/>
      <c r="G48" s="45"/>
      <c r="H48" s="35"/>
      <c r="I48" s="45"/>
    </row>
    <row r="49" spans="1:9" ht="14" hidden="1" x14ac:dyDescent="0.3">
      <c r="A49" s="31" t="s">
        <v>103</v>
      </c>
      <c r="B49" s="92"/>
      <c r="C49" s="99"/>
      <c r="D49" s="75"/>
      <c r="E49" s="99"/>
      <c r="F49" s="35"/>
      <c r="G49" s="46"/>
      <c r="H49" s="35"/>
      <c r="I49" s="46"/>
    </row>
    <row r="50" spans="1:9" ht="14" hidden="1" x14ac:dyDescent="0.3">
      <c r="A50" s="2" t="s">
        <v>104</v>
      </c>
      <c r="B50" s="92"/>
      <c r="C50" s="98">
        <f>SUM(C45:C49)</f>
        <v>0</v>
      </c>
      <c r="D50" s="75"/>
      <c r="E50" s="98">
        <f>SUM(E45:E49)</f>
        <v>0</v>
      </c>
      <c r="F50" s="35"/>
      <c r="G50" s="97">
        <f>SUM(G45:G49)</f>
        <v>0</v>
      </c>
      <c r="H50" s="35"/>
      <c r="I50" s="97">
        <f>SUM(I45:I49)</f>
        <v>0</v>
      </c>
    </row>
    <row r="51" spans="1:9" ht="20.5" customHeight="1" x14ac:dyDescent="0.3">
      <c r="A51" s="2" t="s">
        <v>105</v>
      </c>
      <c r="B51" s="92"/>
      <c r="C51" s="98"/>
      <c r="D51" s="75"/>
      <c r="E51" s="98"/>
      <c r="F51" s="35"/>
      <c r="G51" s="98"/>
      <c r="H51" s="35"/>
      <c r="I51" s="29"/>
    </row>
    <row r="52" spans="1:9" ht="20.5" customHeight="1" x14ac:dyDescent="0.3">
      <c r="A52" s="2" t="s">
        <v>106</v>
      </c>
      <c r="B52" s="92"/>
      <c r="C52" s="29">
        <v>0</v>
      </c>
      <c r="D52" s="35"/>
      <c r="E52" s="29">
        <v>0</v>
      </c>
      <c r="F52" s="35"/>
      <c r="G52" s="29">
        <v>0</v>
      </c>
      <c r="H52" s="35"/>
      <c r="I52" s="29">
        <v>0</v>
      </c>
    </row>
    <row r="53" spans="1:9" ht="20.5" customHeight="1" thickBot="1" x14ac:dyDescent="0.35">
      <c r="A53" s="2" t="s">
        <v>107</v>
      </c>
      <c r="B53" s="92"/>
      <c r="C53" s="169">
        <f>SUM(C52,C33)</f>
        <v>170446</v>
      </c>
      <c r="D53" s="35"/>
      <c r="E53" s="169">
        <f>SUM(E52,E33)</f>
        <v>163724</v>
      </c>
      <c r="F53" s="35"/>
      <c r="G53" s="169">
        <f>SUM(G52,G33)</f>
        <v>437211</v>
      </c>
      <c r="H53" s="35"/>
      <c r="I53" s="169">
        <f>SUM(I52,I33)</f>
        <v>502251</v>
      </c>
    </row>
    <row r="54" spans="1:9" ht="13.5" customHeight="1" thickTop="1" x14ac:dyDescent="0.3">
      <c r="A54" s="2"/>
      <c r="B54" s="92"/>
      <c r="C54" s="145"/>
      <c r="D54" s="146"/>
      <c r="E54" s="145"/>
      <c r="F54" s="43"/>
      <c r="G54" s="57"/>
      <c r="H54" s="43"/>
      <c r="I54" s="57"/>
    </row>
    <row r="55" spans="1:9" ht="20.5" customHeight="1" x14ac:dyDescent="0.3">
      <c r="A55" s="2" t="s">
        <v>108</v>
      </c>
      <c r="B55" s="92"/>
      <c r="C55" s="145"/>
      <c r="D55" s="146"/>
      <c r="E55" s="145"/>
      <c r="F55" s="43"/>
      <c r="G55" s="57"/>
      <c r="H55" s="43"/>
      <c r="I55" s="57"/>
    </row>
    <row r="56" spans="1:9" ht="20.5" customHeight="1" x14ac:dyDescent="0.3">
      <c r="A56" s="31" t="s">
        <v>109</v>
      </c>
      <c r="C56" s="185">
        <v>171204</v>
      </c>
      <c r="D56" s="78"/>
      <c r="E56" s="29">
        <v>163716</v>
      </c>
      <c r="F56" s="40"/>
      <c r="G56" s="29">
        <v>437211</v>
      </c>
      <c r="H56" s="40"/>
      <c r="I56" s="29">
        <v>502251</v>
      </c>
    </row>
    <row r="57" spans="1:9" ht="20.5" customHeight="1" x14ac:dyDescent="0.3">
      <c r="A57" s="3" t="s">
        <v>110</v>
      </c>
      <c r="C57" s="185">
        <v>-758</v>
      </c>
      <c r="D57" s="78"/>
      <c r="E57" s="29">
        <v>8</v>
      </c>
      <c r="F57" s="40"/>
      <c r="G57" s="65">
        <v>0</v>
      </c>
      <c r="H57" s="40"/>
      <c r="I57" s="65">
        <v>0</v>
      </c>
    </row>
    <row r="58" spans="1:9" s="58" customFormat="1" ht="20.5" customHeight="1" thickBot="1" x14ac:dyDescent="0.35">
      <c r="A58" s="2"/>
      <c r="B58" s="92"/>
      <c r="C58" s="170">
        <f>SUM(C56:C57)</f>
        <v>170446</v>
      </c>
      <c r="D58" s="146"/>
      <c r="E58" s="170">
        <f>SUM(E56:E57)</f>
        <v>163724</v>
      </c>
      <c r="F58" s="43"/>
      <c r="G58" s="170">
        <f>SUM(G56:G57)</f>
        <v>437211</v>
      </c>
      <c r="H58" s="43"/>
      <c r="I58" s="170">
        <f>SUM(I56:I57)</f>
        <v>502251</v>
      </c>
    </row>
    <row r="59" spans="1:9" ht="13.5" customHeight="1" thickTop="1" x14ac:dyDescent="0.3">
      <c r="A59" s="2"/>
      <c r="C59" s="116"/>
      <c r="D59" s="78"/>
      <c r="E59" s="116"/>
      <c r="F59" s="40"/>
      <c r="G59" s="29"/>
      <c r="H59" s="40"/>
      <c r="I59" s="29"/>
    </row>
    <row r="60" spans="1:9" ht="20.5" customHeight="1" x14ac:dyDescent="0.3">
      <c r="A60" s="2" t="s">
        <v>111</v>
      </c>
      <c r="C60" s="116"/>
      <c r="D60" s="78"/>
      <c r="E60" s="116"/>
      <c r="F60" s="40"/>
      <c r="G60" s="29"/>
      <c r="H60" s="40"/>
      <c r="I60" s="29"/>
    </row>
    <row r="61" spans="1:9" ht="20.5" customHeight="1" x14ac:dyDescent="0.3">
      <c r="A61" s="31" t="s">
        <v>109</v>
      </c>
      <c r="C61" s="29">
        <v>171204</v>
      </c>
      <c r="D61" s="78"/>
      <c r="E61" s="29">
        <v>163716</v>
      </c>
      <c r="F61" s="40"/>
      <c r="G61" s="185">
        <v>437211</v>
      </c>
      <c r="H61" s="40"/>
      <c r="I61" s="29">
        <v>502251</v>
      </c>
    </row>
    <row r="62" spans="1:9" ht="20.5" customHeight="1" x14ac:dyDescent="0.3">
      <c r="A62" s="31" t="s">
        <v>110</v>
      </c>
      <c r="C62" s="42">
        <v>-758</v>
      </c>
      <c r="D62" s="116"/>
      <c r="E62" s="42">
        <v>8</v>
      </c>
      <c r="F62" s="29"/>
      <c r="G62" s="202">
        <v>0</v>
      </c>
      <c r="H62" s="56"/>
      <c r="I62" s="65">
        <v>0</v>
      </c>
    </row>
    <row r="63" spans="1:9" ht="20.5" customHeight="1" thickBot="1" x14ac:dyDescent="0.35">
      <c r="A63" s="2"/>
      <c r="C63" s="54">
        <f>SUM(C61:C62)</f>
        <v>170446</v>
      </c>
      <c r="D63" s="20"/>
      <c r="E63" s="54">
        <f>SUM(E61:E62)</f>
        <v>163724</v>
      </c>
      <c r="F63" s="24"/>
      <c r="G63" s="54">
        <f>SUM(G61:G62)</f>
        <v>437211</v>
      </c>
      <c r="H63" s="24"/>
      <c r="I63" s="54">
        <f>SUM(I61:I62)</f>
        <v>502251</v>
      </c>
    </row>
    <row r="64" spans="1:9" ht="13.5" customHeight="1" thickTop="1" x14ac:dyDescent="0.3">
      <c r="A64" s="2"/>
      <c r="C64" s="79"/>
      <c r="D64" s="80"/>
      <c r="E64" s="79"/>
      <c r="F64" s="83"/>
      <c r="G64" s="82"/>
      <c r="H64" s="83"/>
      <c r="I64" s="82"/>
    </row>
    <row r="65" spans="1:9" ht="20.5" customHeight="1" thickBot="1" x14ac:dyDescent="0.35">
      <c r="A65" s="2" t="s">
        <v>112</v>
      </c>
      <c r="C65" s="138">
        <f>C56/505000</f>
        <v>0.33901782178217821</v>
      </c>
      <c r="D65" s="98"/>
      <c r="E65" s="138">
        <f>E56/505000</f>
        <v>0.32419009900990098</v>
      </c>
      <c r="F65" s="98"/>
      <c r="G65" s="138">
        <f>G56/505000</f>
        <v>0.86576435643564353</v>
      </c>
      <c r="H65" s="98"/>
      <c r="I65" s="138">
        <f>I56/505000</f>
        <v>0.99455643564356433</v>
      </c>
    </row>
    <row r="66" spans="1:9" ht="19.5" customHeight="1" thickTop="1" x14ac:dyDescent="0.3">
      <c r="A66" s="2"/>
      <c r="C66" s="116"/>
      <c r="D66" s="99"/>
      <c r="E66" s="116"/>
      <c r="F66" s="99"/>
      <c r="G66" s="116"/>
      <c r="H66" s="99"/>
      <c r="I66" s="116"/>
    </row>
    <row r="67" spans="1:9" ht="19.5" customHeight="1" x14ac:dyDescent="0.3">
      <c r="A67" s="2"/>
      <c r="C67" s="116"/>
      <c r="D67" s="99"/>
      <c r="E67" s="116"/>
      <c r="F67" s="99"/>
      <c r="G67" s="116"/>
      <c r="H67" s="99"/>
      <c r="I67" s="116"/>
    </row>
    <row r="68" spans="1:9" ht="19.5" customHeight="1" x14ac:dyDescent="0.3">
      <c r="A68" s="106"/>
      <c r="B68" s="1"/>
      <c r="D68" s="26"/>
      <c r="G68" s="55"/>
      <c r="I68" s="55"/>
    </row>
    <row r="69" spans="1:9" ht="19.5" customHeight="1" x14ac:dyDescent="0.3">
      <c r="A69" s="120"/>
      <c r="B69" s="1"/>
      <c r="D69" s="103"/>
      <c r="F69"/>
      <c r="G69"/>
      <c r="H69"/>
      <c r="I69"/>
    </row>
    <row r="70" spans="1:9" ht="19.5" customHeight="1" x14ac:dyDescent="0.3">
      <c r="C70" s="81"/>
      <c r="D70" s="81"/>
      <c r="E70" s="81"/>
      <c r="F70" s="81"/>
      <c r="G70" s="81"/>
      <c r="H70" s="81"/>
      <c r="I70" s="81"/>
    </row>
    <row r="71" spans="1:9" ht="19.5" customHeight="1" x14ac:dyDescent="0.3">
      <c r="C71" s="81"/>
      <c r="D71" s="81"/>
      <c r="E71" s="81"/>
      <c r="F71" s="81"/>
      <c r="G71" s="81"/>
      <c r="H71" s="81"/>
      <c r="I71" s="81"/>
    </row>
  </sheetData>
  <mergeCells count="9">
    <mergeCell ref="C4:E4"/>
    <mergeCell ref="G4:I4"/>
    <mergeCell ref="C7:E7"/>
    <mergeCell ref="G7:I7"/>
    <mergeCell ref="C9:I9"/>
    <mergeCell ref="C5:E5"/>
    <mergeCell ref="G5:I5"/>
    <mergeCell ref="C6:E6"/>
    <mergeCell ref="G6:I6"/>
  </mergeCells>
  <phoneticPr fontId="4" type="noConversion"/>
  <pageMargins left="0.8" right="0.8" top="0.48" bottom="0.5" header="0.5" footer="0.5"/>
  <pageSetup paperSize="9" scale="81" firstPageNumber="4" orientation="portrait" useFirstPageNumber="1" r:id="rId1"/>
  <headerFooter>
    <oddFooter>&amp;LThe accompanying notes are from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FB14A-1B58-49E0-BC64-120F61241433}">
  <dimension ref="A1:W56"/>
  <sheetViews>
    <sheetView topLeftCell="A15" zoomScale="85" zoomScaleNormal="85" zoomScaleSheetLayoutView="115" workbookViewId="0">
      <selection activeCell="D13" sqref="D13"/>
    </sheetView>
  </sheetViews>
  <sheetFormatPr defaultColWidth="9.1796875" defaultRowHeight="19.5" customHeight="1" x14ac:dyDescent="0.3"/>
  <cols>
    <col min="1" max="1" width="45" style="3" customWidth="1"/>
    <col min="2" max="2" width="10.81640625" style="7" customWidth="1"/>
    <col min="3" max="3" width="11.1796875" style="1" customWidth="1"/>
    <col min="4" max="4" width="1.453125" style="1" customWidth="1"/>
    <col min="5" max="5" width="11.1796875" style="1" customWidth="1"/>
    <col min="6" max="6" width="1.453125" style="1" customWidth="1"/>
    <col min="7" max="7" width="11.1796875" style="1" customWidth="1"/>
    <col min="8" max="8" width="1.453125" style="1" customWidth="1"/>
    <col min="9" max="9" width="11.1796875" style="1" customWidth="1"/>
    <col min="10" max="16" width="4" style="1" customWidth="1"/>
    <col min="17" max="23" width="4.81640625" style="1" bestFit="1" customWidth="1"/>
    <col min="24" max="16384" width="9.1796875" style="1"/>
  </cols>
  <sheetData>
    <row r="1" spans="1:23" ht="20.25" customHeight="1" x14ac:dyDescent="0.35">
      <c r="A1" s="93" t="s">
        <v>0</v>
      </c>
    </row>
    <row r="2" spans="1:23" ht="20.25" customHeight="1" x14ac:dyDescent="0.3">
      <c r="A2" s="6" t="s">
        <v>63</v>
      </c>
    </row>
    <row r="3" spans="1:23" ht="20.25" customHeight="1" x14ac:dyDescent="0.3">
      <c r="A3" s="2"/>
    </row>
    <row r="4" spans="1:23" ht="20.25" customHeight="1" x14ac:dyDescent="0.3">
      <c r="A4" s="2"/>
      <c r="C4" s="246" t="s">
        <v>64</v>
      </c>
      <c r="D4" s="246"/>
      <c r="E4" s="246"/>
      <c r="F4" s="8"/>
      <c r="G4" s="246" t="s">
        <v>3</v>
      </c>
      <c r="H4" s="246"/>
      <c r="I4" s="246"/>
    </row>
    <row r="5" spans="1:23" ht="20.25" customHeight="1" x14ac:dyDescent="0.3">
      <c r="A5" s="2"/>
      <c r="C5" s="246" t="s">
        <v>65</v>
      </c>
      <c r="D5" s="246"/>
      <c r="E5" s="246"/>
      <c r="F5" s="8"/>
      <c r="G5" s="246" t="s">
        <v>65</v>
      </c>
      <c r="H5" s="246"/>
      <c r="I5" s="246"/>
    </row>
    <row r="6" spans="1:23" ht="20.25" customHeight="1" x14ac:dyDescent="0.3">
      <c r="A6" s="2"/>
      <c r="C6" s="248" t="s">
        <v>113</v>
      </c>
      <c r="D6" s="248"/>
      <c r="E6" s="248"/>
      <c r="F6" s="8"/>
      <c r="G6" s="248" t="s">
        <v>113</v>
      </c>
      <c r="H6" s="248"/>
      <c r="I6" s="248"/>
    </row>
    <row r="7" spans="1:23" ht="20.25" customHeight="1" x14ac:dyDescent="0.3">
      <c r="A7" s="2"/>
      <c r="C7" s="248" t="s">
        <v>5</v>
      </c>
      <c r="D7" s="248"/>
      <c r="E7" s="248"/>
      <c r="F7" s="8"/>
      <c r="G7" s="248" t="s">
        <v>5</v>
      </c>
      <c r="H7" s="248"/>
      <c r="I7" s="248"/>
    </row>
    <row r="8" spans="1:23" ht="20.25" customHeight="1" x14ac:dyDescent="0.3">
      <c r="A8" s="9"/>
      <c r="B8" s="7" t="s">
        <v>67</v>
      </c>
      <c r="C8" s="12">
        <v>2024</v>
      </c>
      <c r="D8" s="12"/>
      <c r="E8" s="12">
        <v>2023</v>
      </c>
      <c r="F8" s="12"/>
      <c r="G8" s="12">
        <v>2024</v>
      </c>
      <c r="H8" s="12"/>
      <c r="I8" s="12">
        <v>2023</v>
      </c>
    </row>
    <row r="9" spans="1:23" ht="20.25" customHeight="1" x14ac:dyDescent="0.3">
      <c r="A9" s="4"/>
      <c r="C9" s="244" t="s">
        <v>10</v>
      </c>
      <c r="D9" s="244"/>
      <c r="E9" s="244"/>
      <c r="F9" s="244"/>
      <c r="G9" s="244"/>
      <c r="H9" s="244"/>
      <c r="I9" s="244"/>
    </row>
    <row r="10" spans="1:23" ht="20.25" customHeight="1" x14ac:dyDescent="0.3">
      <c r="A10" s="9" t="s">
        <v>68</v>
      </c>
      <c r="B10" s="7">
        <v>2</v>
      </c>
      <c r="C10" s="188"/>
      <c r="D10" s="7"/>
      <c r="E10" s="188"/>
      <c r="F10" s="7"/>
      <c r="G10" s="188"/>
      <c r="H10" s="7"/>
      <c r="I10" s="188"/>
    </row>
    <row r="11" spans="1:23" ht="20.25" customHeight="1" x14ac:dyDescent="0.3">
      <c r="A11" s="31" t="s">
        <v>69</v>
      </c>
      <c r="B11" s="7">
        <v>6</v>
      </c>
      <c r="C11" s="29">
        <v>4399001</v>
      </c>
      <c r="D11" s="13"/>
      <c r="E11" s="29">
        <v>4035058</v>
      </c>
      <c r="F11" s="13"/>
      <c r="G11" s="29">
        <v>4385877</v>
      </c>
      <c r="H11" s="13"/>
      <c r="I11" s="29">
        <v>4017290</v>
      </c>
      <c r="Q11" s="189"/>
      <c r="R11" s="189"/>
      <c r="S11" s="189"/>
      <c r="T11" s="189"/>
      <c r="U11" s="189"/>
      <c r="V11" s="189"/>
      <c r="W11" s="189"/>
    </row>
    <row r="12" spans="1:23" ht="20.25" customHeight="1" x14ac:dyDescent="0.3">
      <c r="A12" s="31" t="s">
        <v>70</v>
      </c>
      <c r="B12" s="7">
        <v>6</v>
      </c>
      <c r="C12" s="29">
        <v>374320</v>
      </c>
      <c r="D12" s="13"/>
      <c r="E12" s="29">
        <v>337296</v>
      </c>
      <c r="F12" s="13"/>
      <c r="G12" s="29">
        <v>243881</v>
      </c>
      <c r="H12" s="13"/>
      <c r="I12" s="29">
        <v>245277</v>
      </c>
      <c r="Q12" s="189"/>
      <c r="R12" s="189"/>
      <c r="S12" s="189"/>
      <c r="T12" s="189"/>
      <c r="U12" s="189"/>
      <c r="V12" s="189"/>
      <c r="W12" s="189"/>
    </row>
    <row r="13" spans="1:23" ht="20.25" customHeight="1" x14ac:dyDescent="0.3">
      <c r="A13" s="31" t="s">
        <v>71</v>
      </c>
      <c r="C13" s="29">
        <v>0</v>
      </c>
      <c r="D13" s="13"/>
      <c r="E13" s="29">
        <v>0</v>
      </c>
      <c r="F13" s="13"/>
      <c r="G13" s="29">
        <v>364800</v>
      </c>
      <c r="H13" s="116"/>
      <c r="I13" s="29">
        <v>432000</v>
      </c>
      <c r="Q13" s="189"/>
      <c r="R13" s="189"/>
      <c r="S13" s="189"/>
      <c r="T13" s="189"/>
      <c r="U13" s="189"/>
      <c r="V13" s="189"/>
      <c r="W13" s="189"/>
    </row>
    <row r="14" spans="1:23" ht="20.25" customHeight="1" x14ac:dyDescent="0.3">
      <c r="A14" s="31" t="s">
        <v>72</v>
      </c>
      <c r="C14" s="29">
        <v>565</v>
      </c>
      <c r="D14" s="13"/>
      <c r="E14" s="29">
        <v>273</v>
      </c>
      <c r="F14" s="13"/>
      <c r="G14" s="29">
        <v>307</v>
      </c>
      <c r="H14" s="13"/>
      <c r="I14" s="29">
        <v>168</v>
      </c>
      <c r="Q14" s="189"/>
      <c r="R14" s="189"/>
      <c r="S14" s="189"/>
      <c r="T14" s="189"/>
      <c r="U14" s="189"/>
      <c r="V14" s="189"/>
      <c r="W14" s="189"/>
    </row>
    <row r="15" spans="1:23" ht="20.25" customHeight="1" x14ac:dyDescent="0.3">
      <c r="A15" s="31" t="s">
        <v>73</v>
      </c>
      <c r="C15" s="29">
        <v>52090</v>
      </c>
      <c r="D15" s="13"/>
      <c r="E15" s="29">
        <v>55557</v>
      </c>
      <c r="F15" s="13"/>
      <c r="G15" s="29">
        <v>64178</v>
      </c>
      <c r="H15" s="13"/>
      <c r="I15" s="29">
        <v>71064</v>
      </c>
      <c r="Q15" s="189"/>
      <c r="R15" s="189"/>
      <c r="S15" s="189"/>
      <c r="T15" s="189"/>
      <c r="U15" s="189"/>
      <c r="V15" s="189"/>
      <c r="W15" s="189"/>
    </row>
    <row r="16" spans="1:23" ht="20.25" customHeight="1" x14ac:dyDescent="0.3">
      <c r="A16" s="2" t="s">
        <v>75</v>
      </c>
      <c r="C16" s="187">
        <f>SUM(C11:C15)</f>
        <v>4825976</v>
      </c>
      <c r="D16" s="10"/>
      <c r="E16" s="187">
        <f>SUM(E11:E15)</f>
        <v>4428184</v>
      </c>
      <c r="F16" s="10"/>
      <c r="G16" s="187">
        <f>SUM(G11:G15)</f>
        <v>5059043</v>
      </c>
      <c r="H16" s="10"/>
      <c r="I16" s="187">
        <f>SUM(I11:I15)</f>
        <v>4765799</v>
      </c>
      <c r="L16" s="14"/>
      <c r="N16" s="14"/>
      <c r="P16" s="14"/>
      <c r="R16" s="14"/>
    </row>
    <row r="17" spans="1:23" ht="20.25" customHeight="1" x14ac:dyDescent="0.3">
      <c r="A17" s="2"/>
      <c r="C17" s="145"/>
      <c r="D17" s="10"/>
      <c r="E17" s="145"/>
      <c r="F17" s="10"/>
      <c r="G17" s="145"/>
      <c r="H17" s="10"/>
      <c r="I17" s="145"/>
      <c r="L17" s="14"/>
      <c r="N17" s="14"/>
      <c r="P17" s="14"/>
      <c r="R17" s="14"/>
    </row>
    <row r="18" spans="1:23" ht="20.25" customHeight="1" x14ac:dyDescent="0.3">
      <c r="A18" s="9" t="s">
        <v>76</v>
      </c>
      <c r="B18" s="7">
        <v>2</v>
      </c>
      <c r="C18" s="37"/>
      <c r="D18" s="10"/>
      <c r="E18" s="145"/>
      <c r="F18" s="10"/>
      <c r="G18" s="145"/>
      <c r="H18" s="10"/>
      <c r="I18" s="145"/>
      <c r="L18" s="14"/>
      <c r="N18" s="14"/>
      <c r="P18" s="14"/>
      <c r="R18" s="14"/>
    </row>
    <row r="19" spans="1:23" ht="20.25" customHeight="1" x14ac:dyDescent="0.3">
      <c r="A19" s="31" t="s">
        <v>77</v>
      </c>
      <c r="C19" s="37">
        <v>2386009</v>
      </c>
      <c r="D19" s="32"/>
      <c r="E19" s="37">
        <v>2139660</v>
      </c>
      <c r="F19" s="32"/>
      <c r="G19" s="37">
        <v>2620276</v>
      </c>
      <c r="H19" s="32"/>
      <c r="I19" s="37">
        <v>2371649</v>
      </c>
      <c r="L19" s="14"/>
      <c r="N19" s="14"/>
      <c r="P19" s="14"/>
      <c r="Q19" s="189"/>
      <c r="R19" s="189"/>
      <c r="S19" s="189"/>
      <c r="T19" s="189"/>
      <c r="U19" s="189"/>
      <c r="V19" s="189"/>
      <c r="W19" s="189"/>
    </row>
    <row r="20" spans="1:23" ht="20.25" customHeight="1" x14ac:dyDescent="0.3">
      <c r="A20" s="31" t="s">
        <v>78</v>
      </c>
      <c r="C20" s="37">
        <v>178542</v>
      </c>
      <c r="D20" s="32"/>
      <c r="E20" s="37">
        <v>166530</v>
      </c>
      <c r="F20" s="32"/>
      <c r="G20" s="37">
        <v>96620</v>
      </c>
      <c r="H20" s="32"/>
      <c r="I20" s="37">
        <v>98921</v>
      </c>
      <c r="L20" s="14"/>
      <c r="N20" s="14"/>
      <c r="P20" s="14"/>
      <c r="Q20" s="189"/>
      <c r="R20" s="189"/>
      <c r="S20" s="189"/>
      <c r="T20" s="189"/>
      <c r="U20" s="189"/>
      <c r="V20" s="189"/>
      <c r="W20" s="189"/>
    </row>
    <row r="21" spans="1:23" ht="20.25" customHeight="1" x14ac:dyDescent="0.3">
      <c r="A21" s="31" t="s">
        <v>79</v>
      </c>
      <c r="C21" s="37">
        <v>1201195</v>
      </c>
      <c r="D21" s="32"/>
      <c r="E21" s="37">
        <v>1149326</v>
      </c>
      <c r="F21" s="32"/>
      <c r="G21" s="37">
        <v>1235107</v>
      </c>
      <c r="H21" s="32"/>
      <c r="I21" s="37">
        <v>1181589</v>
      </c>
      <c r="L21" s="14"/>
      <c r="N21" s="14"/>
      <c r="P21" s="14"/>
      <c r="Q21" s="189"/>
      <c r="R21" s="189"/>
      <c r="S21" s="189"/>
      <c r="T21" s="189"/>
      <c r="U21" s="189"/>
      <c r="V21" s="189"/>
      <c r="W21" s="189"/>
    </row>
    <row r="22" spans="1:23" ht="20.25" customHeight="1" x14ac:dyDescent="0.3">
      <c r="A22" s="31" t="s">
        <v>80</v>
      </c>
      <c r="C22" s="37">
        <v>488475</v>
      </c>
      <c r="D22" s="32"/>
      <c r="E22" s="37">
        <v>463819</v>
      </c>
      <c r="F22" s="32"/>
      <c r="G22" s="37">
        <v>410608</v>
      </c>
      <c r="H22" s="32"/>
      <c r="I22" s="37">
        <v>383809</v>
      </c>
      <c r="L22" s="14"/>
      <c r="N22" s="14"/>
      <c r="P22" s="14"/>
      <c r="Q22" s="189"/>
      <c r="R22" s="189"/>
      <c r="S22" s="189"/>
      <c r="T22" s="189"/>
      <c r="U22" s="189"/>
      <c r="V22" s="189"/>
      <c r="W22" s="189"/>
    </row>
    <row r="23" spans="1:23" ht="20.25" hidden="1" customHeight="1" x14ac:dyDescent="0.3">
      <c r="A23" s="61" t="s">
        <v>114</v>
      </c>
      <c r="C23" s="37"/>
      <c r="D23" s="32"/>
      <c r="E23" s="37"/>
      <c r="F23" s="32"/>
      <c r="G23" s="37"/>
      <c r="H23" s="32"/>
      <c r="I23" s="37"/>
      <c r="L23" s="14"/>
      <c r="N23" s="14"/>
      <c r="P23" s="14"/>
      <c r="R23" s="14"/>
    </row>
    <row r="24" spans="1:23" ht="20.25" hidden="1" customHeight="1" x14ac:dyDescent="0.3">
      <c r="A24" s="61" t="s">
        <v>115</v>
      </c>
      <c r="C24" s="37"/>
      <c r="D24" s="32"/>
      <c r="E24" s="37"/>
      <c r="F24" s="32"/>
      <c r="G24" s="37"/>
      <c r="H24" s="32"/>
      <c r="I24" s="37"/>
      <c r="L24" s="14"/>
      <c r="N24" s="14"/>
      <c r="P24" s="14"/>
      <c r="R24" s="14"/>
    </row>
    <row r="25" spans="1:23" ht="20.25" hidden="1" customHeight="1" x14ac:dyDescent="0.3">
      <c r="A25" s="61" t="s">
        <v>116</v>
      </c>
      <c r="C25" s="37">
        <v>0</v>
      </c>
      <c r="D25" s="32"/>
      <c r="E25" s="37">
        <v>0</v>
      </c>
      <c r="F25" s="32"/>
      <c r="G25" s="37">
        <v>0</v>
      </c>
      <c r="H25" s="32"/>
      <c r="I25" s="37">
        <v>0</v>
      </c>
      <c r="L25" s="14"/>
      <c r="N25" s="14"/>
      <c r="P25" s="14"/>
      <c r="R25" s="14"/>
    </row>
    <row r="26" spans="1:23" ht="20.25" customHeight="1" x14ac:dyDescent="0.3">
      <c r="A26" s="2" t="s">
        <v>81</v>
      </c>
      <c r="C26" s="187">
        <f>SUM(C19:C25)</f>
        <v>4254221</v>
      </c>
      <c r="D26" s="10"/>
      <c r="E26" s="187">
        <f>SUM(E19:E25)</f>
        <v>3919335</v>
      </c>
      <c r="F26" s="10"/>
      <c r="G26" s="187">
        <f>SUM(G19:G25)</f>
        <v>4362611</v>
      </c>
      <c r="H26" s="10"/>
      <c r="I26" s="187">
        <f>SUM(I19:I25)</f>
        <v>4035968</v>
      </c>
      <c r="L26" s="14"/>
      <c r="N26" s="14"/>
      <c r="P26" s="14"/>
      <c r="R26" s="14"/>
    </row>
    <row r="27" spans="1:23" ht="20.25" customHeight="1" x14ac:dyDescent="0.3">
      <c r="C27" s="78"/>
      <c r="D27" s="13"/>
      <c r="E27" s="78"/>
      <c r="F27" s="13"/>
      <c r="G27" s="78"/>
      <c r="H27" s="13"/>
      <c r="I27" s="78"/>
      <c r="L27" s="14"/>
      <c r="N27" s="14"/>
      <c r="P27" s="14"/>
      <c r="R27" s="14"/>
    </row>
    <row r="28" spans="1:23" ht="20.25" customHeight="1" x14ac:dyDescent="0.3">
      <c r="A28" s="2" t="s">
        <v>83</v>
      </c>
      <c r="C28" s="35">
        <f>C16-C26</f>
        <v>571755</v>
      </c>
      <c r="D28" s="35"/>
      <c r="E28" s="35">
        <f>E16-E26</f>
        <v>508849</v>
      </c>
      <c r="F28" s="35"/>
      <c r="G28" s="35">
        <f>G16-G26</f>
        <v>696432</v>
      </c>
      <c r="H28" s="35"/>
      <c r="I28" s="35">
        <f>I16-I26</f>
        <v>729831</v>
      </c>
      <c r="L28" s="14"/>
      <c r="N28" s="14"/>
      <c r="P28" s="14"/>
      <c r="R28" s="14"/>
    </row>
    <row r="29" spans="1:23" ht="20.25" customHeight="1" x14ac:dyDescent="0.3">
      <c r="A29" s="31" t="s">
        <v>84</v>
      </c>
      <c r="B29" s="7">
        <v>2</v>
      </c>
      <c r="C29" s="65">
        <v>104142</v>
      </c>
      <c r="D29" s="190"/>
      <c r="E29" s="65">
        <v>105638</v>
      </c>
      <c r="F29" s="190"/>
      <c r="G29" s="65">
        <v>112317</v>
      </c>
      <c r="H29" s="190"/>
      <c r="I29" s="65">
        <v>114562</v>
      </c>
      <c r="L29" s="14"/>
      <c r="N29" s="14"/>
      <c r="P29" s="14"/>
      <c r="Q29" s="189"/>
      <c r="R29" s="189"/>
      <c r="S29" s="189"/>
      <c r="T29" s="189"/>
      <c r="U29" s="189"/>
      <c r="V29" s="189"/>
      <c r="W29" s="189"/>
    </row>
    <row r="30" spans="1:23" ht="20.25" customHeight="1" x14ac:dyDescent="0.3">
      <c r="A30" s="2" t="s">
        <v>87</v>
      </c>
      <c r="C30" s="57">
        <f>C28-C29</f>
        <v>467613</v>
      </c>
      <c r="D30" s="57"/>
      <c r="E30" s="57">
        <f>E28-E29</f>
        <v>403211</v>
      </c>
      <c r="F30" s="57"/>
      <c r="G30" s="57">
        <f t="shared" ref="G30" si="0">G28-G29</f>
        <v>584115</v>
      </c>
      <c r="H30" s="57"/>
      <c r="I30" s="57">
        <f t="shared" ref="I30" si="1">I28-I29</f>
        <v>615269</v>
      </c>
      <c r="L30" s="14"/>
      <c r="N30" s="14"/>
      <c r="P30" s="14"/>
      <c r="R30" s="14"/>
    </row>
    <row r="31" spans="1:23" ht="20.25" customHeight="1" x14ac:dyDescent="0.3">
      <c r="A31" s="31" t="s">
        <v>88</v>
      </c>
      <c r="B31" s="7">
        <v>7</v>
      </c>
      <c r="C31" s="41">
        <v>-89348</v>
      </c>
      <c r="D31" s="29"/>
      <c r="E31" s="41">
        <v>-65237</v>
      </c>
      <c r="F31" s="32"/>
      <c r="G31" s="32">
        <v>-41371</v>
      </c>
      <c r="H31" s="32"/>
      <c r="I31" s="32">
        <v>-33452</v>
      </c>
      <c r="L31" s="14"/>
      <c r="N31" s="14"/>
      <c r="P31" s="14"/>
      <c r="Q31" s="189"/>
      <c r="R31" s="189"/>
      <c r="S31" s="189"/>
      <c r="T31" s="189"/>
      <c r="U31" s="189"/>
      <c r="V31" s="189"/>
      <c r="W31" s="189"/>
    </row>
    <row r="32" spans="1:23" ht="20.25" customHeight="1" thickBot="1" x14ac:dyDescent="0.35">
      <c r="A32" s="2" t="s">
        <v>89</v>
      </c>
      <c r="B32" s="92"/>
      <c r="C32" s="170">
        <f>SUM(C30:C31)</f>
        <v>378265</v>
      </c>
      <c r="D32" s="10"/>
      <c r="E32" s="170">
        <f>SUM(E30:E31)</f>
        <v>337974</v>
      </c>
      <c r="F32" s="10"/>
      <c r="G32" s="170">
        <f>SUM(G30:G31)</f>
        <v>542744</v>
      </c>
      <c r="H32" s="10"/>
      <c r="I32" s="170">
        <f>SUM(I30:I31)</f>
        <v>581817</v>
      </c>
      <c r="L32" s="14"/>
      <c r="N32" s="14"/>
      <c r="P32" s="14"/>
      <c r="R32" s="14"/>
    </row>
    <row r="33" spans="1:23" ht="20.25" customHeight="1" thickTop="1" x14ac:dyDescent="0.3">
      <c r="A33" s="2"/>
      <c r="B33" s="92"/>
      <c r="C33" s="57"/>
      <c r="D33" s="10"/>
      <c r="E33" s="57"/>
      <c r="F33" s="10"/>
      <c r="G33" s="57"/>
      <c r="H33" s="10"/>
      <c r="I33" s="57"/>
      <c r="L33" s="14"/>
      <c r="N33" s="14"/>
      <c r="P33" s="14"/>
      <c r="R33" s="14"/>
    </row>
    <row r="34" spans="1:23" ht="20.25" hidden="1" customHeight="1" x14ac:dyDescent="0.3">
      <c r="A34" s="2" t="s">
        <v>90</v>
      </c>
      <c r="B34" s="92"/>
      <c r="C34" s="57"/>
      <c r="D34" s="10"/>
      <c r="E34" s="57"/>
      <c r="F34" s="10"/>
      <c r="G34" s="57"/>
      <c r="H34" s="10"/>
      <c r="I34" s="57"/>
      <c r="L34" s="14"/>
      <c r="N34" s="14"/>
      <c r="P34" s="14"/>
      <c r="R34" s="14"/>
    </row>
    <row r="35" spans="1:23" ht="20.25" hidden="1" customHeight="1" x14ac:dyDescent="0.3">
      <c r="A35" s="9" t="s">
        <v>117</v>
      </c>
      <c r="B35" s="92"/>
      <c r="C35" s="57"/>
      <c r="D35" s="10"/>
      <c r="E35" s="57"/>
      <c r="F35" s="10"/>
      <c r="G35" s="57"/>
      <c r="H35" s="10"/>
      <c r="I35" s="57"/>
      <c r="L35" s="14"/>
      <c r="N35" s="14"/>
      <c r="P35" s="14"/>
      <c r="R35" s="14"/>
    </row>
    <row r="36" spans="1:23" ht="20.25" hidden="1" customHeight="1" x14ac:dyDescent="0.3">
      <c r="A36" s="31" t="s">
        <v>118</v>
      </c>
      <c r="B36" s="92"/>
      <c r="C36" s="57"/>
      <c r="D36" s="10"/>
      <c r="E36" s="57"/>
      <c r="F36" s="10"/>
      <c r="G36" s="57"/>
      <c r="H36" s="10"/>
      <c r="I36" s="57"/>
      <c r="L36" s="14"/>
      <c r="N36" s="14"/>
      <c r="P36" s="14"/>
      <c r="R36" s="14"/>
    </row>
    <row r="37" spans="1:23" ht="20.25" hidden="1" customHeight="1" x14ac:dyDescent="0.3">
      <c r="A37" s="31" t="s">
        <v>119</v>
      </c>
      <c r="B37" s="92"/>
      <c r="C37" s="137" t="s">
        <v>120</v>
      </c>
      <c r="D37" s="10"/>
      <c r="E37" s="137" t="s">
        <v>120</v>
      </c>
      <c r="F37" s="10"/>
      <c r="G37" s="137" t="s">
        <v>120</v>
      </c>
      <c r="H37" s="10"/>
      <c r="I37" s="137" t="s">
        <v>120</v>
      </c>
      <c r="L37" s="14"/>
      <c r="N37" s="14"/>
      <c r="P37" s="14"/>
      <c r="R37" s="14"/>
    </row>
    <row r="38" spans="1:23" ht="20.25" hidden="1" customHeight="1" x14ac:dyDescent="0.3">
      <c r="A38" s="2" t="s">
        <v>121</v>
      </c>
      <c r="B38" s="92"/>
      <c r="C38" s="191"/>
      <c r="D38" s="10"/>
      <c r="E38" s="191"/>
      <c r="F38" s="10"/>
      <c r="G38" s="191"/>
      <c r="H38" s="10"/>
      <c r="I38" s="191"/>
      <c r="L38" s="14"/>
      <c r="N38" s="14"/>
      <c r="P38" s="14"/>
      <c r="R38" s="14"/>
    </row>
    <row r="39" spans="1:23" ht="20.25" hidden="1" customHeight="1" x14ac:dyDescent="0.3">
      <c r="A39" s="2" t="s">
        <v>122</v>
      </c>
      <c r="B39" s="92"/>
      <c r="C39" s="28" t="s">
        <v>120</v>
      </c>
      <c r="D39" s="10"/>
      <c r="E39" s="28" t="s">
        <v>120</v>
      </c>
      <c r="F39" s="10"/>
      <c r="G39" s="28" t="s">
        <v>120</v>
      </c>
      <c r="H39" s="10"/>
      <c r="I39" s="28" t="s">
        <v>120</v>
      </c>
      <c r="L39" s="14"/>
      <c r="N39" s="14"/>
      <c r="P39" s="14"/>
      <c r="R39" s="14"/>
    </row>
    <row r="40" spans="1:23" ht="20.25" hidden="1" customHeight="1" x14ac:dyDescent="0.3">
      <c r="A40" s="35"/>
      <c r="B40" s="35"/>
      <c r="C40" s="35"/>
      <c r="D40" s="35"/>
      <c r="E40" s="35"/>
      <c r="F40" s="35"/>
      <c r="G40" s="35"/>
      <c r="H40" s="10"/>
      <c r="I40" s="35"/>
      <c r="L40" s="14"/>
      <c r="N40" s="14"/>
      <c r="P40" s="14"/>
      <c r="R40" s="14"/>
    </row>
    <row r="41" spans="1:23" ht="20.25" customHeight="1" x14ac:dyDescent="0.3">
      <c r="A41" s="2" t="s">
        <v>90</v>
      </c>
      <c r="B41" s="35"/>
      <c r="C41" s="35"/>
      <c r="D41" s="35"/>
      <c r="E41" s="35"/>
      <c r="F41" s="35"/>
      <c r="G41" s="35"/>
      <c r="H41" s="10"/>
      <c r="I41" s="35"/>
      <c r="L41" s="14"/>
      <c r="N41" s="14"/>
      <c r="P41" s="14"/>
      <c r="R41" s="14"/>
    </row>
    <row r="42" spans="1:23" ht="20.25" customHeight="1" x14ac:dyDescent="0.3">
      <c r="A42" s="2" t="s">
        <v>105</v>
      </c>
      <c r="B42" s="92"/>
      <c r="L42" s="14"/>
      <c r="N42" s="14"/>
      <c r="P42" s="14"/>
      <c r="R42" s="14"/>
    </row>
    <row r="43" spans="1:23" ht="20.25" customHeight="1" x14ac:dyDescent="0.3">
      <c r="A43" s="243" t="s">
        <v>266</v>
      </c>
      <c r="B43" s="92"/>
      <c r="C43" s="71">
        <v>0</v>
      </c>
      <c r="D43" s="75"/>
      <c r="E43" s="71">
        <v>0</v>
      </c>
      <c r="F43" s="35"/>
      <c r="G43" s="71">
        <v>0</v>
      </c>
      <c r="H43" s="35"/>
      <c r="I43" s="71">
        <v>0</v>
      </c>
      <c r="L43" s="14"/>
      <c r="N43" s="14"/>
      <c r="P43" s="14"/>
      <c r="R43" s="14"/>
    </row>
    <row r="44" spans="1:23" ht="20.25" customHeight="1" thickBot="1" x14ac:dyDescent="0.35">
      <c r="A44" s="2" t="s">
        <v>107</v>
      </c>
      <c r="B44" s="92"/>
      <c r="C44" s="192">
        <f>SUM(C32,C43)</f>
        <v>378265</v>
      </c>
      <c r="D44" s="146"/>
      <c r="E44" s="192">
        <f>SUM(E32,E43)</f>
        <v>337974</v>
      </c>
      <c r="F44" s="43"/>
      <c r="G44" s="192">
        <f>SUM(G32,G43)</f>
        <v>542744</v>
      </c>
      <c r="H44" s="43"/>
      <c r="I44" s="192">
        <f>SUM(I32,I43)</f>
        <v>581817</v>
      </c>
      <c r="K44"/>
      <c r="L44" s="14"/>
      <c r="M44"/>
      <c r="N44" s="14"/>
      <c r="O44"/>
      <c r="P44" s="14"/>
      <c r="Q44"/>
      <c r="R44" s="14"/>
    </row>
    <row r="45" spans="1:23" ht="20.25" customHeight="1" thickTop="1" x14ac:dyDescent="0.3">
      <c r="A45" s="2"/>
      <c r="C45" s="116"/>
      <c r="D45" s="78"/>
      <c r="E45" s="116"/>
      <c r="F45" s="40"/>
      <c r="G45" s="29"/>
      <c r="H45" s="40"/>
      <c r="I45" s="29"/>
    </row>
    <row r="46" spans="1:23" ht="20.25" customHeight="1" x14ac:dyDescent="0.3">
      <c r="A46" s="2" t="s">
        <v>108</v>
      </c>
      <c r="B46" s="92"/>
      <c r="C46" s="145"/>
      <c r="D46" s="146"/>
      <c r="E46" s="145"/>
      <c r="F46" s="43"/>
      <c r="G46" s="57"/>
      <c r="H46" s="43"/>
      <c r="I46" s="57"/>
    </row>
    <row r="47" spans="1:23" ht="20.25" customHeight="1" x14ac:dyDescent="0.3">
      <c r="A47" s="31" t="s">
        <v>109</v>
      </c>
      <c r="C47" s="29">
        <v>379779</v>
      </c>
      <c r="D47" s="78"/>
      <c r="E47" s="29">
        <f>E49-E48</f>
        <v>337966</v>
      </c>
      <c r="F47" s="40"/>
      <c r="G47" s="29">
        <v>542744</v>
      </c>
      <c r="H47" s="40"/>
      <c r="I47" s="29">
        <v>581817</v>
      </c>
      <c r="L47" s="14"/>
      <c r="N47" s="14"/>
      <c r="P47" s="14"/>
      <c r="Q47" s="189"/>
      <c r="R47" s="189"/>
      <c r="S47" s="189"/>
      <c r="T47" s="189"/>
      <c r="U47" s="189"/>
      <c r="V47" s="189"/>
      <c r="W47" s="189"/>
    </row>
    <row r="48" spans="1:23" ht="20.25" customHeight="1" x14ac:dyDescent="0.3">
      <c r="A48" s="3" t="s">
        <v>110</v>
      </c>
      <c r="C48" s="37">
        <v>-1514</v>
      </c>
      <c r="D48" s="78"/>
      <c r="E48" s="37">
        <v>8</v>
      </c>
      <c r="F48" s="57"/>
      <c r="G48" s="71">
        <v>0</v>
      </c>
      <c r="H48" s="35"/>
      <c r="I48" s="71">
        <v>0</v>
      </c>
      <c r="L48" s="14"/>
      <c r="N48" s="14"/>
      <c r="P48" s="14"/>
      <c r="R48" s="14"/>
    </row>
    <row r="49" spans="1:23" s="58" customFormat="1" ht="20.25" customHeight="1" thickBot="1" x14ac:dyDescent="0.35">
      <c r="A49" s="2"/>
      <c r="B49" s="92"/>
      <c r="C49" s="170">
        <f>C32</f>
        <v>378265</v>
      </c>
      <c r="D49" s="146"/>
      <c r="E49" s="170">
        <f>E32</f>
        <v>337974</v>
      </c>
      <c r="F49" s="43"/>
      <c r="G49" s="170">
        <f>SUM(G46:G48)</f>
        <v>542744</v>
      </c>
      <c r="H49" s="43"/>
      <c r="I49" s="170">
        <f>SUM(I46:I48)</f>
        <v>581817</v>
      </c>
      <c r="L49" s="14"/>
      <c r="N49" s="14"/>
      <c r="P49" s="14"/>
      <c r="R49" s="14"/>
    </row>
    <row r="50" spans="1:23" ht="20.25" customHeight="1" thickTop="1" x14ac:dyDescent="0.3">
      <c r="A50" s="2" t="s">
        <v>111</v>
      </c>
      <c r="C50" s="116"/>
      <c r="D50" s="78"/>
      <c r="E50" s="116"/>
      <c r="F50" s="40"/>
      <c r="G50" s="29"/>
      <c r="H50" s="40"/>
      <c r="I50" s="29"/>
    </row>
    <row r="51" spans="1:23" ht="20.25" customHeight="1" x14ac:dyDescent="0.3">
      <c r="A51" s="31" t="s">
        <v>109</v>
      </c>
      <c r="C51" s="29">
        <v>379779</v>
      </c>
      <c r="D51" s="78"/>
      <c r="E51" s="29">
        <v>337966</v>
      </c>
      <c r="F51" s="40"/>
      <c r="G51" s="29">
        <v>542744</v>
      </c>
      <c r="H51" s="40"/>
      <c r="I51" s="29">
        <v>581817</v>
      </c>
      <c r="L51" s="14"/>
      <c r="N51" s="14"/>
      <c r="P51" s="14"/>
      <c r="Q51" s="189"/>
      <c r="R51" s="189"/>
      <c r="S51" s="189"/>
      <c r="T51" s="189"/>
      <c r="U51" s="189"/>
      <c r="V51" s="189"/>
      <c r="W51" s="189"/>
    </row>
    <row r="52" spans="1:23" ht="20.25" customHeight="1" x14ac:dyDescent="0.3">
      <c r="A52" s="31" t="s">
        <v>110</v>
      </c>
      <c r="C52" s="115">
        <v>-1514</v>
      </c>
      <c r="D52" s="116"/>
      <c r="E52" s="115">
        <v>8</v>
      </c>
      <c r="F52" s="57"/>
      <c r="G52" s="71">
        <v>0</v>
      </c>
      <c r="H52" s="35"/>
      <c r="I52" s="71">
        <v>0</v>
      </c>
      <c r="L52" s="14"/>
      <c r="N52" s="14"/>
      <c r="P52" s="14"/>
      <c r="R52" s="14"/>
    </row>
    <row r="53" spans="1:23" ht="20.25" customHeight="1" thickBot="1" x14ac:dyDescent="0.35">
      <c r="A53" s="2"/>
      <c r="C53" s="192">
        <f>SUM(C51:C52)</f>
        <v>378265</v>
      </c>
      <c r="D53" s="146"/>
      <c r="E53" s="192">
        <f>SUM(E51:E52)</f>
        <v>337974</v>
      </c>
      <c r="F53" s="43"/>
      <c r="G53" s="192">
        <f>SUM(G51:G52)</f>
        <v>542744</v>
      </c>
      <c r="H53" s="43"/>
      <c r="I53" s="192">
        <f>SUM(I51:I52)</f>
        <v>581817</v>
      </c>
      <c r="L53" s="14"/>
      <c r="N53" s="14"/>
      <c r="P53" s="14"/>
      <c r="R53" s="14"/>
    </row>
    <row r="54" spans="1:23" ht="20.25" customHeight="1" thickTop="1" x14ac:dyDescent="0.3">
      <c r="A54" s="2"/>
      <c r="C54" s="116"/>
      <c r="D54" s="78"/>
      <c r="E54" s="116"/>
      <c r="F54" s="40"/>
      <c r="G54" s="29"/>
      <c r="H54" s="40"/>
      <c r="I54" s="29"/>
    </row>
    <row r="55" spans="1:23" ht="20.25" customHeight="1" thickBot="1" x14ac:dyDescent="0.35">
      <c r="A55" s="2" t="s">
        <v>123</v>
      </c>
      <c r="C55" s="138">
        <f>C47/505000</f>
        <v>0.75203762376237626</v>
      </c>
      <c r="D55" s="98"/>
      <c r="E55" s="138">
        <f>E47/505000</f>
        <v>0.66923960396039606</v>
      </c>
      <c r="F55" s="98"/>
      <c r="G55" s="138">
        <f>G47/505000</f>
        <v>1.0747405940594059</v>
      </c>
      <c r="H55" s="98"/>
      <c r="I55" s="138">
        <f>I47/505000</f>
        <v>1.1521128712871287</v>
      </c>
      <c r="L55" s="14"/>
      <c r="N55" s="14"/>
      <c r="P55" s="14"/>
      <c r="Q55" s="189"/>
      <c r="R55" s="189"/>
      <c r="S55" s="189"/>
      <c r="T55" s="189"/>
      <c r="U55" s="189"/>
      <c r="V55" s="189"/>
      <c r="W55" s="189"/>
    </row>
    <row r="56" spans="1:23" ht="20.25" customHeight="1" thickTop="1" x14ac:dyDescent="0.3">
      <c r="C56" s="193"/>
      <c r="D56" s="193"/>
      <c r="E56" s="193"/>
      <c r="F56" s="193"/>
      <c r="G56" s="193"/>
      <c r="H56" s="193"/>
      <c r="I56" s="193"/>
    </row>
  </sheetData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81" firstPageNumber="5" orientation="portrait" useFirstPageNumber="1" r:id="rId1"/>
  <headerFooter>
    <oddFooter>&amp;LThe accompanying notes are from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35"/>
  <sheetViews>
    <sheetView view="pageBreakPreview" topLeftCell="A30" zoomScale="80" zoomScaleNormal="80" zoomScaleSheetLayoutView="80" workbookViewId="0">
      <selection activeCell="D13" sqref="D13"/>
    </sheetView>
  </sheetViews>
  <sheetFormatPr defaultColWidth="9.1796875" defaultRowHeight="20.25" customHeight="1" x14ac:dyDescent="0.3"/>
  <cols>
    <col min="1" max="1" width="54.26953125" style="3" customWidth="1"/>
    <col min="2" max="2" width="8.453125" style="3" customWidth="1"/>
    <col min="3" max="3" width="15" style="1" customWidth="1"/>
    <col min="4" max="4" width="0.81640625" style="1" customWidth="1"/>
    <col min="5" max="5" width="16.1796875" style="1" bestFit="1" customWidth="1"/>
    <col min="6" max="6" width="1.1796875" style="1" customWidth="1"/>
    <col min="7" max="7" width="12.81640625" style="1" customWidth="1"/>
    <col min="8" max="8" width="0.81640625" style="1" customWidth="1"/>
    <col min="9" max="9" width="14.1796875" style="1" customWidth="1"/>
    <col min="10" max="10" width="0.81640625" style="1" customWidth="1"/>
    <col min="11" max="11" width="14.54296875" style="1" customWidth="1"/>
    <col min="12" max="12" width="0.81640625" style="1" customWidth="1"/>
    <col min="13" max="13" width="14.81640625" style="1" bestFit="1" customWidth="1"/>
    <col min="14" max="14" width="0.81640625" style="1" customWidth="1"/>
    <col min="15" max="15" width="15.1796875" style="1" customWidth="1"/>
    <col min="16" max="16384" width="9.1796875" style="1"/>
  </cols>
  <sheetData>
    <row r="1" spans="1:15" ht="20.25" customHeight="1" x14ac:dyDescent="0.35">
      <c r="A1" s="93" t="s">
        <v>0</v>
      </c>
      <c r="B1" s="49"/>
      <c r="O1" s="22"/>
    </row>
    <row r="2" spans="1:15" ht="20.25" customHeight="1" x14ac:dyDescent="0.3">
      <c r="A2" s="50" t="s">
        <v>124</v>
      </c>
      <c r="B2" s="50"/>
      <c r="O2" s="22"/>
    </row>
    <row r="3" spans="1:15" ht="20.25" customHeight="1" x14ac:dyDescent="0.3">
      <c r="A3" s="6"/>
      <c r="B3" s="6"/>
    </row>
    <row r="4" spans="1:15" customFormat="1" ht="20.25" customHeight="1" x14ac:dyDescent="0.3">
      <c r="A4" s="2"/>
      <c r="B4" s="2"/>
      <c r="C4" s="246" t="s">
        <v>125</v>
      </c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</row>
    <row r="5" spans="1:15" customFormat="1" ht="20.25" customHeight="1" x14ac:dyDescent="0.3">
      <c r="A5" s="31"/>
      <c r="B5" s="31"/>
      <c r="G5" s="249" t="s">
        <v>126</v>
      </c>
      <c r="H5" s="249"/>
      <c r="I5" s="249"/>
      <c r="J5" s="7"/>
    </row>
    <row r="6" spans="1:15" customFormat="1" ht="20.25" customHeight="1" x14ac:dyDescent="0.3">
      <c r="A6" s="31"/>
      <c r="B6" s="31"/>
      <c r="E6" s="90" t="s">
        <v>127</v>
      </c>
      <c r="G6" s="90"/>
      <c r="H6" s="90"/>
      <c r="I6" s="90"/>
      <c r="J6" s="7"/>
      <c r="K6" s="90" t="s">
        <v>48</v>
      </c>
    </row>
    <row r="7" spans="1:15" customFormat="1" ht="20.25" customHeight="1" x14ac:dyDescent="0.3">
      <c r="A7" s="31"/>
      <c r="B7" s="31"/>
      <c r="C7" s="90" t="s">
        <v>128</v>
      </c>
      <c r="D7" s="90"/>
      <c r="E7" s="90" t="s">
        <v>129</v>
      </c>
      <c r="F7" s="90"/>
      <c r="G7" s="90"/>
      <c r="J7" s="7"/>
      <c r="K7" s="90" t="s">
        <v>130</v>
      </c>
      <c r="N7" s="90"/>
    </row>
    <row r="8" spans="1:15" customFormat="1" ht="20.25" customHeight="1" x14ac:dyDescent="0.3">
      <c r="A8" s="31"/>
      <c r="B8" s="31"/>
      <c r="C8" s="90" t="s">
        <v>131</v>
      </c>
      <c r="D8" s="90"/>
      <c r="E8" s="53" t="s">
        <v>132</v>
      </c>
      <c r="F8" s="90"/>
      <c r="G8" s="90"/>
      <c r="I8" s="90"/>
      <c r="J8" s="7"/>
      <c r="K8" s="90" t="s">
        <v>133</v>
      </c>
      <c r="L8" s="90"/>
      <c r="M8" s="90" t="s">
        <v>134</v>
      </c>
      <c r="N8" s="90"/>
      <c r="O8" s="90" t="s">
        <v>135</v>
      </c>
    </row>
    <row r="9" spans="1:15" customFormat="1" ht="20.25" customHeight="1" x14ac:dyDescent="0.3">
      <c r="A9" s="31"/>
      <c r="B9" s="209" t="s">
        <v>67</v>
      </c>
      <c r="C9" s="90" t="s">
        <v>136</v>
      </c>
      <c r="D9" s="90"/>
      <c r="E9" s="90" t="s">
        <v>137</v>
      </c>
      <c r="F9" s="90"/>
      <c r="G9" s="90" t="s">
        <v>138</v>
      </c>
      <c r="H9" s="90"/>
      <c r="I9" s="90" t="s">
        <v>139</v>
      </c>
      <c r="J9" s="90"/>
      <c r="K9" s="90" t="s">
        <v>140</v>
      </c>
      <c r="L9" s="90"/>
      <c r="M9" s="90" t="s">
        <v>141</v>
      </c>
      <c r="N9" s="90"/>
      <c r="O9" s="90" t="s">
        <v>142</v>
      </c>
    </row>
    <row r="10" spans="1:15" customFormat="1" ht="20.25" customHeight="1" x14ac:dyDescent="0.3">
      <c r="C10" s="244" t="s">
        <v>10</v>
      </c>
      <c r="D10" s="244"/>
      <c r="E10" s="244"/>
      <c r="F10" s="244"/>
      <c r="G10" s="244"/>
      <c r="H10" s="244"/>
      <c r="I10" s="244"/>
      <c r="J10" s="244"/>
      <c r="K10" s="244"/>
      <c r="L10" s="244"/>
      <c r="M10" s="244"/>
      <c r="N10" s="244"/>
      <c r="O10" s="244"/>
    </row>
    <row r="11" spans="1:15" customFormat="1" ht="20.25" customHeight="1" x14ac:dyDescent="0.3">
      <c r="A11" s="2" t="s">
        <v>143</v>
      </c>
      <c r="B11" s="2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customFormat="1" ht="20.25" customHeight="1" x14ac:dyDescent="0.3">
      <c r="A12" s="2" t="s">
        <v>144</v>
      </c>
      <c r="B12" s="3"/>
      <c r="C12" s="57">
        <v>2525000</v>
      </c>
      <c r="D12" s="43"/>
      <c r="E12" s="57">
        <v>1741110</v>
      </c>
      <c r="F12" s="43"/>
      <c r="G12" s="57">
        <v>252500</v>
      </c>
      <c r="H12" s="43"/>
      <c r="I12" s="57">
        <v>1149364</v>
      </c>
      <c r="J12" s="43"/>
      <c r="K12" s="57">
        <f>SUM(C12:I12)</f>
        <v>5667974</v>
      </c>
      <c r="L12" s="57"/>
      <c r="M12" s="57">
        <v>7</v>
      </c>
      <c r="N12" s="57"/>
      <c r="O12" s="57">
        <f>SUM(K12,M12)</f>
        <v>5667981</v>
      </c>
    </row>
    <row r="13" spans="1:15" customFormat="1" ht="20.25" hidden="1" customHeight="1" x14ac:dyDescent="0.3">
      <c r="A13" s="31" t="s">
        <v>145</v>
      </c>
      <c r="B13" s="87"/>
      <c r="C13" s="46"/>
      <c r="D13" s="45"/>
      <c r="E13" s="46"/>
      <c r="F13" s="45"/>
      <c r="G13" s="46"/>
      <c r="H13" s="90"/>
      <c r="I13" s="46"/>
      <c r="J13" s="90"/>
      <c r="K13" s="128"/>
      <c r="L13" s="45"/>
      <c r="M13" s="46"/>
      <c r="N13" s="36"/>
      <c r="O13" s="69"/>
    </row>
    <row r="14" spans="1:15" customFormat="1" ht="20.25" hidden="1" customHeight="1" x14ac:dyDescent="0.3">
      <c r="A14" s="2" t="s">
        <v>144</v>
      </c>
      <c r="B14" s="25"/>
      <c r="C14" s="38">
        <v>2525000</v>
      </c>
      <c r="D14" s="57"/>
      <c r="E14" s="38">
        <v>1741110</v>
      </c>
      <c r="F14" s="57"/>
      <c r="G14" s="38">
        <v>227100</v>
      </c>
      <c r="H14" s="67"/>
      <c r="I14" s="38">
        <v>587232</v>
      </c>
      <c r="J14" s="67"/>
      <c r="K14" s="38">
        <v>5078348</v>
      </c>
      <c r="L14" s="57"/>
      <c r="M14" s="38">
        <v>1289</v>
      </c>
      <c r="N14" s="67"/>
      <c r="O14" s="38">
        <v>5079637</v>
      </c>
    </row>
    <row r="15" spans="1:15" customFormat="1" ht="20.5" customHeight="1" x14ac:dyDescent="0.3">
      <c r="A15" s="25"/>
      <c r="B15" s="25"/>
      <c r="C15" s="35"/>
      <c r="D15" s="43"/>
      <c r="E15" s="35"/>
      <c r="F15" s="43"/>
      <c r="G15" s="35"/>
      <c r="H15" s="67"/>
      <c r="I15" s="35"/>
      <c r="J15" s="67"/>
      <c r="K15" s="35"/>
      <c r="L15" s="35"/>
      <c r="M15" s="35"/>
      <c r="N15" s="67"/>
      <c r="O15" s="45"/>
    </row>
    <row r="16" spans="1:15" ht="20.25" customHeight="1" x14ac:dyDescent="0.3">
      <c r="A16" s="58" t="s">
        <v>146</v>
      </c>
      <c r="B16" s="2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</row>
    <row r="17" spans="1:15" ht="20.25" customHeight="1" x14ac:dyDescent="0.3">
      <c r="A17" s="25" t="s">
        <v>147</v>
      </c>
      <c r="B17" s="2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</row>
    <row r="18" spans="1:15" ht="20.25" customHeight="1" x14ac:dyDescent="0.3">
      <c r="A18" t="s">
        <v>148</v>
      </c>
      <c r="B18" s="87" t="s">
        <v>149</v>
      </c>
      <c r="C18" s="65">
        <v>0</v>
      </c>
      <c r="D18" s="29"/>
      <c r="E18" s="65">
        <v>0</v>
      </c>
      <c r="F18" s="29"/>
      <c r="G18" s="65">
        <v>0</v>
      </c>
      <c r="H18" s="68"/>
      <c r="I18" s="65">
        <v>-303000</v>
      </c>
      <c r="J18" s="68"/>
      <c r="K18" s="65">
        <f>SUM(C18:I18)</f>
        <v>-303000</v>
      </c>
      <c r="L18" s="56"/>
      <c r="M18" s="65">
        <v>0</v>
      </c>
      <c r="N18" s="68"/>
      <c r="O18" s="42">
        <f>SUM(K18:M18)</f>
        <v>-303000</v>
      </c>
    </row>
    <row r="19" spans="1:15" ht="20.25" customHeight="1" x14ac:dyDescent="0.3">
      <c r="A19" s="25" t="s">
        <v>150</v>
      </c>
      <c r="B19" s="2"/>
      <c r="C19" s="71">
        <f>SUM(C18)</f>
        <v>0</v>
      </c>
      <c r="D19" s="43"/>
      <c r="E19" s="71">
        <f>SUM(E18)</f>
        <v>0</v>
      </c>
      <c r="F19" s="43"/>
      <c r="G19" s="71">
        <f>SUM(G18)</f>
        <v>0</v>
      </c>
      <c r="H19" s="67"/>
      <c r="I19" s="71">
        <f>SUM(I18)</f>
        <v>-303000</v>
      </c>
      <c r="J19" s="67"/>
      <c r="K19" s="71">
        <f>SUM(C19:I19)</f>
        <v>-303000</v>
      </c>
      <c r="L19" s="35"/>
      <c r="M19" s="71">
        <f>SUM(M18)</f>
        <v>0</v>
      </c>
      <c r="N19" s="67"/>
      <c r="O19" s="71">
        <f>SUM(O18)</f>
        <v>-303000</v>
      </c>
    </row>
    <row r="20" spans="1:15" ht="20.25" customHeight="1" x14ac:dyDescent="0.3">
      <c r="A20" s="194"/>
      <c r="B20" s="2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</row>
    <row r="21" spans="1:15" ht="20.25" customHeight="1" x14ac:dyDescent="0.3">
      <c r="A21" s="195" t="s">
        <v>151</v>
      </c>
      <c r="B21" s="25"/>
      <c r="C21" s="35"/>
      <c r="D21" s="57"/>
      <c r="E21" s="35"/>
      <c r="F21" s="57"/>
      <c r="G21" s="35"/>
      <c r="H21" s="67"/>
      <c r="I21" s="35"/>
      <c r="J21" s="67"/>
      <c r="K21" s="35"/>
      <c r="L21" s="35"/>
      <c r="M21" s="35"/>
      <c r="N21" s="67"/>
      <c r="O21" s="56"/>
    </row>
    <row r="22" spans="1:15" ht="20.25" customHeight="1" x14ac:dyDescent="0.3">
      <c r="A22" s="196" t="s">
        <v>267</v>
      </c>
      <c r="B22" s="7"/>
      <c r="C22" s="65">
        <v>0</v>
      </c>
      <c r="D22" s="29"/>
      <c r="E22" s="65">
        <v>0</v>
      </c>
      <c r="F22" s="29"/>
      <c r="G22" s="65">
        <v>0</v>
      </c>
      <c r="H22" s="68"/>
      <c r="I22" s="65">
        <v>0</v>
      </c>
      <c r="J22" s="68"/>
      <c r="K22" s="65">
        <f>SUM(C22:I22)</f>
        <v>0</v>
      </c>
      <c r="L22" s="56"/>
      <c r="M22" s="65">
        <v>17150</v>
      </c>
      <c r="N22" s="68"/>
      <c r="O22" s="42">
        <f>SUM(K22:M22)</f>
        <v>17150</v>
      </c>
    </row>
    <row r="23" spans="1:15" ht="20.25" customHeight="1" x14ac:dyDescent="0.3">
      <c r="A23" s="195" t="s">
        <v>153</v>
      </c>
      <c r="B23" s="25"/>
      <c r="C23" s="71">
        <f>SUM(C22)</f>
        <v>0</v>
      </c>
      <c r="D23" s="43"/>
      <c r="E23" s="71">
        <f>SUM(E22)</f>
        <v>0</v>
      </c>
      <c r="F23" s="43"/>
      <c r="G23" s="71">
        <f>SUM(G22)</f>
        <v>0</v>
      </c>
      <c r="H23" s="67"/>
      <c r="I23" s="71">
        <f>SUM(I22)</f>
        <v>0</v>
      </c>
      <c r="J23" s="67"/>
      <c r="K23" s="71">
        <f>SUM(K22)</f>
        <v>0</v>
      </c>
      <c r="L23" s="35"/>
      <c r="M23" s="71">
        <f>SUM(M22)</f>
        <v>17150</v>
      </c>
      <c r="N23" s="67"/>
      <c r="O23" s="71">
        <f>SUM(O22)</f>
        <v>17150</v>
      </c>
    </row>
    <row r="24" spans="1:15" ht="20.25" customHeight="1" x14ac:dyDescent="0.3">
      <c r="A24" s="195"/>
      <c r="B24" s="25"/>
      <c r="C24" s="117"/>
      <c r="D24" s="43"/>
      <c r="E24" s="35"/>
      <c r="F24" s="43"/>
      <c r="G24" s="35"/>
      <c r="H24" s="67"/>
      <c r="I24" s="117"/>
      <c r="J24" s="67"/>
      <c r="K24" s="117"/>
      <c r="L24" s="35"/>
      <c r="M24" s="35"/>
      <c r="N24" s="67"/>
      <c r="O24" s="117"/>
    </row>
    <row r="25" spans="1:15" ht="20.25" customHeight="1" x14ac:dyDescent="0.3">
      <c r="A25" s="58" t="s">
        <v>154</v>
      </c>
      <c r="B25" s="58"/>
      <c r="C25" s="71">
        <f>C23+C19</f>
        <v>0</v>
      </c>
      <c r="D25" s="43"/>
      <c r="E25" s="71">
        <f>E23+E19</f>
        <v>0</v>
      </c>
      <c r="F25" s="43"/>
      <c r="G25" s="71">
        <f>G23+G19</f>
        <v>0</v>
      </c>
      <c r="H25" s="67"/>
      <c r="I25" s="71">
        <f>I23+I19</f>
        <v>-303000</v>
      </c>
      <c r="J25" s="67"/>
      <c r="K25" s="71">
        <f>K23+K19</f>
        <v>-303000</v>
      </c>
      <c r="L25" s="35"/>
      <c r="M25" s="71">
        <f>M23+M19</f>
        <v>17150</v>
      </c>
      <c r="N25" s="67"/>
      <c r="O25" s="71">
        <f>O23+O19</f>
        <v>-285850</v>
      </c>
    </row>
    <row r="26" spans="1:15" customFormat="1" ht="12.75" customHeight="1" x14ac:dyDescent="0.3">
      <c r="A26" s="2"/>
      <c r="B26" s="2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45"/>
    </row>
    <row r="27" spans="1:15" customFormat="1" ht="20.25" customHeight="1" x14ac:dyDescent="0.3">
      <c r="A27" s="2" t="s">
        <v>155</v>
      </c>
      <c r="B27" s="2"/>
      <c r="C27" s="59"/>
      <c r="D27" s="74"/>
      <c r="E27" s="59"/>
      <c r="F27" s="74"/>
      <c r="G27" s="59"/>
      <c r="H27" s="74"/>
      <c r="I27" s="68"/>
      <c r="J27" s="74"/>
      <c r="K27" s="52"/>
      <c r="L27" s="52"/>
      <c r="M27" s="52"/>
      <c r="N27" s="52"/>
      <c r="O27" s="68"/>
    </row>
    <row r="28" spans="1:15" customFormat="1" ht="20.25" customHeight="1" x14ac:dyDescent="0.3">
      <c r="A28" s="31" t="s">
        <v>156</v>
      </c>
      <c r="B28" s="31"/>
      <c r="C28" s="65">
        <v>0</v>
      </c>
      <c r="D28" s="29"/>
      <c r="E28" s="56">
        <v>0</v>
      </c>
      <c r="F28" s="29"/>
      <c r="G28" s="56">
        <v>0</v>
      </c>
      <c r="H28" s="74"/>
      <c r="I28" s="45">
        <f>'PL-6mth 5'!E47</f>
        <v>337966</v>
      </c>
      <c r="J28" s="74"/>
      <c r="K28" s="37">
        <f>SUM(I28)</f>
        <v>337966</v>
      </c>
      <c r="L28" s="45"/>
      <c r="M28" s="56">
        <f>'PL-6mth 5'!E48</f>
        <v>8</v>
      </c>
      <c r="N28" s="36"/>
      <c r="O28" s="37">
        <f>SUM(K28:M28)</f>
        <v>337974</v>
      </c>
    </row>
    <row r="29" spans="1:15" customFormat="1" ht="20.25" hidden="1" customHeight="1" x14ac:dyDescent="0.3">
      <c r="A29" s="61" t="s">
        <v>157</v>
      </c>
      <c r="B29" s="61"/>
      <c r="C29" s="139">
        <v>0</v>
      </c>
      <c r="D29" s="140"/>
      <c r="E29" s="139">
        <v>0</v>
      </c>
      <c r="F29" s="140"/>
      <c r="G29" s="139">
        <v>0</v>
      </c>
      <c r="H29" s="127"/>
      <c r="I29" s="139">
        <v>0</v>
      </c>
      <c r="J29" s="127"/>
      <c r="K29" s="142" t="e">
        <f>SUM(#REF!)</f>
        <v>#REF!</v>
      </c>
      <c r="L29" s="143"/>
      <c r="M29" s="141">
        <v>0</v>
      </c>
      <c r="N29" s="144"/>
      <c r="O29" s="140" t="e">
        <f>SUM(K29:M29)</f>
        <v>#REF!</v>
      </c>
    </row>
    <row r="30" spans="1:15" customFormat="1" ht="20.25" customHeight="1" x14ac:dyDescent="0.3">
      <c r="A30" s="2" t="s">
        <v>107</v>
      </c>
      <c r="B30" s="2"/>
      <c r="C30" s="35">
        <v>0</v>
      </c>
      <c r="D30" s="43"/>
      <c r="E30" s="30">
        <v>0</v>
      </c>
      <c r="F30" s="43"/>
      <c r="G30" s="30">
        <v>0</v>
      </c>
      <c r="H30" s="43"/>
      <c r="I30" s="38">
        <f>SUM(I28:I29)</f>
        <v>337966</v>
      </c>
      <c r="J30" s="57"/>
      <c r="K30" s="38">
        <f>SUM(K27:K28)</f>
        <v>337966</v>
      </c>
      <c r="L30" s="35"/>
      <c r="M30" s="38">
        <f>SUM(M28:M29)</f>
        <v>8</v>
      </c>
      <c r="N30" s="43"/>
      <c r="O30" s="38">
        <f>SUM(K30:M30)</f>
        <v>337974</v>
      </c>
    </row>
    <row r="31" spans="1:15" customFormat="1" ht="14.15" customHeight="1" x14ac:dyDescent="0.3">
      <c r="A31" s="2"/>
      <c r="B31" s="2"/>
      <c r="C31" s="119"/>
      <c r="D31" s="43"/>
      <c r="E31" s="75"/>
      <c r="F31" s="43"/>
      <c r="G31" s="119"/>
      <c r="H31" s="43"/>
      <c r="I31" s="117"/>
      <c r="J31" s="57"/>
      <c r="K31" s="117"/>
      <c r="L31" s="35"/>
      <c r="M31" s="35"/>
      <c r="N31" s="43"/>
      <c r="O31" s="117"/>
    </row>
    <row r="32" spans="1:15" customFormat="1" ht="20.149999999999999" hidden="1" customHeight="1" x14ac:dyDescent="0.3">
      <c r="A32" s="31" t="s">
        <v>158</v>
      </c>
      <c r="B32" s="87"/>
      <c r="C32" s="45">
        <v>0</v>
      </c>
      <c r="D32" s="37"/>
      <c r="E32" s="45">
        <v>0</v>
      </c>
      <c r="F32" s="57"/>
      <c r="G32" s="45"/>
      <c r="H32" s="37"/>
      <c r="I32" s="45"/>
      <c r="J32" s="57"/>
      <c r="K32" s="45">
        <v>0</v>
      </c>
      <c r="L32" s="35"/>
      <c r="M32" s="45">
        <v>0</v>
      </c>
      <c r="N32" s="37"/>
      <c r="O32" s="45">
        <v>0</v>
      </c>
    </row>
    <row r="33" spans="1:15" customFormat="1" ht="14.25" hidden="1" customHeight="1" thickBot="1" x14ac:dyDescent="0.35">
      <c r="A33" s="2"/>
      <c r="B33" s="2"/>
      <c r="C33" s="75"/>
      <c r="D33" s="43"/>
      <c r="E33" s="75"/>
      <c r="F33" s="43"/>
      <c r="G33" s="75"/>
      <c r="H33" s="43"/>
      <c r="I33" s="35"/>
      <c r="J33" s="57"/>
      <c r="K33" s="35"/>
      <c r="L33" s="35"/>
      <c r="M33" s="43"/>
      <c r="N33" s="43"/>
      <c r="O33" s="35"/>
    </row>
    <row r="34" spans="1:15" customFormat="1" ht="20.25" customHeight="1" thickBot="1" x14ac:dyDescent="0.35">
      <c r="A34" s="2" t="s">
        <v>159</v>
      </c>
      <c r="B34" s="2"/>
      <c r="C34" s="118">
        <f>SUM(C30,C23,C12)+C19</f>
        <v>2525000</v>
      </c>
      <c r="E34" s="118">
        <f>SUM(E30,E23,E12)+E19</f>
        <v>1741110</v>
      </c>
      <c r="G34" s="118">
        <f>SUM(G30,G23,G12)+G19</f>
        <v>252500</v>
      </c>
      <c r="I34" s="118">
        <f>SUM(I30,I23,I12)+I19</f>
        <v>1184330</v>
      </c>
      <c r="K34" s="118">
        <f>SUM(K30,K23,K12)+K19</f>
        <v>5702940</v>
      </c>
      <c r="L34" s="34"/>
      <c r="M34" s="118">
        <f>SUM(M30,M23,M12)+M19</f>
        <v>17165</v>
      </c>
      <c r="O34" s="118">
        <f>SUM(O30,O23,O12)+O19</f>
        <v>5720105</v>
      </c>
    </row>
    <row r="35" spans="1:15" ht="20.25" customHeight="1" thickTop="1" x14ac:dyDescent="0.3"/>
  </sheetData>
  <mergeCells count="3">
    <mergeCell ref="G5:I5"/>
    <mergeCell ref="C4:O4"/>
    <mergeCell ref="C10:O10"/>
  </mergeCells>
  <pageMargins left="0.8" right="0.8" top="0.48" bottom="0.5" header="0.5" footer="0.5"/>
  <pageSetup paperSize="9" scale="76" firstPageNumber="6" orientation="landscape" useFirstPageNumber="1" r:id="rId1"/>
  <headerFooter>
    <oddFooter>&amp;LThe accompanying notes are from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46CAC-7423-4DB6-8F8B-4B4FA4E24348}">
  <sheetPr>
    <pageSetUpPr fitToPage="1"/>
  </sheetPr>
  <dimension ref="A1:O35"/>
  <sheetViews>
    <sheetView view="pageBreakPreview" topLeftCell="A25" zoomScale="90" zoomScaleNormal="70" zoomScaleSheetLayoutView="90" workbookViewId="0">
      <selection activeCell="D13" sqref="D13"/>
    </sheetView>
  </sheetViews>
  <sheetFormatPr defaultRowHeight="14" x14ac:dyDescent="0.3"/>
  <cols>
    <col min="1" max="1" width="50.453125" style="31" customWidth="1"/>
    <col min="2" max="2" width="8.453125" style="31" customWidth="1"/>
    <col min="3" max="3" width="15" customWidth="1"/>
    <col min="4" max="4" width="0.81640625" customWidth="1"/>
    <col min="5" max="5" width="13.81640625" customWidth="1"/>
    <col min="6" max="6" width="1.1796875" customWidth="1"/>
    <col min="7" max="7" width="12.81640625" customWidth="1"/>
    <col min="8" max="8" width="0.81640625" customWidth="1"/>
    <col min="9" max="9" width="14.1796875" customWidth="1"/>
    <col min="10" max="10" width="0.81640625" customWidth="1"/>
    <col min="11" max="11" width="14.54296875" customWidth="1"/>
    <col min="12" max="12" width="0.81640625" customWidth="1"/>
    <col min="13" max="13" width="14.81640625" bestFit="1" customWidth="1"/>
    <col min="14" max="14" width="0.81640625" customWidth="1"/>
    <col min="15" max="15" width="15.1796875" customWidth="1"/>
  </cols>
  <sheetData>
    <row r="1" spans="1:15" ht="20.25" customHeight="1" x14ac:dyDescent="0.35">
      <c r="A1" s="93" t="s">
        <v>0</v>
      </c>
      <c r="B1" s="49"/>
      <c r="O1" s="215"/>
    </row>
    <row r="2" spans="1:15" ht="20.25" customHeight="1" x14ac:dyDescent="0.3">
      <c r="A2" s="50" t="s">
        <v>124</v>
      </c>
      <c r="B2" s="50"/>
      <c r="O2" s="215"/>
    </row>
    <row r="3" spans="1:15" ht="20.25" customHeight="1" x14ac:dyDescent="0.3">
      <c r="A3" s="6"/>
      <c r="B3" s="6"/>
    </row>
    <row r="4" spans="1:15" ht="20.25" customHeight="1" x14ac:dyDescent="0.3">
      <c r="A4" s="2"/>
      <c r="B4" s="2"/>
      <c r="C4" s="246" t="s">
        <v>125</v>
      </c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</row>
    <row r="5" spans="1:15" ht="20.25" customHeight="1" x14ac:dyDescent="0.3">
      <c r="G5" s="249" t="s">
        <v>126</v>
      </c>
      <c r="H5" s="249"/>
      <c r="I5" s="249"/>
      <c r="J5" s="209"/>
    </row>
    <row r="6" spans="1:15" ht="20.25" customHeight="1" x14ac:dyDescent="0.3">
      <c r="E6" s="210" t="s">
        <v>127</v>
      </c>
      <c r="G6" s="210"/>
      <c r="H6" s="210"/>
      <c r="I6" s="210"/>
      <c r="J6" s="209"/>
      <c r="K6" s="210" t="s">
        <v>48</v>
      </c>
    </row>
    <row r="7" spans="1:15" ht="20.25" customHeight="1" x14ac:dyDescent="0.3">
      <c r="C7" s="210" t="s">
        <v>128</v>
      </c>
      <c r="D7" s="210"/>
      <c r="E7" s="210" t="s">
        <v>129</v>
      </c>
      <c r="F7" s="210"/>
      <c r="G7" s="210"/>
      <c r="J7" s="209"/>
      <c r="K7" s="210" t="s">
        <v>130</v>
      </c>
      <c r="N7" s="210"/>
    </row>
    <row r="8" spans="1:15" ht="20.25" customHeight="1" x14ac:dyDescent="0.3">
      <c r="C8" s="210" t="s">
        <v>131</v>
      </c>
      <c r="D8" s="210"/>
      <c r="E8" s="53" t="s">
        <v>132</v>
      </c>
      <c r="F8" s="210"/>
      <c r="G8" s="210"/>
      <c r="I8" s="210"/>
      <c r="J8" s="209"/>
      <c r="K8" s="210" t="s">
        <v>133</v>
      </c>
      <c r="L8" s="210"/>
      <c r="M8" s="210" t="s">
        <v>134</v>
      </c>
      <c r="N8" s="210"/>
      <c r="O8" s="210" t="s">
        <v>135</v>
      </c>
    </row>
    <row r="9" spans="1:15" ht="20.25" customHeight="1" x14ac:dyDescent="0.3">
      <c r="B9" s="87" t="s">
        <v>8</v>
      </c>
      <c r="C9" s="210" t="s">
        <v>136</v>
      </c>
      <c r="D9" s="210"/>
      <c r="E9" s="210" t="s">
        <v>137</v>
      </c>
      <c r="F9" s="210"/>
      <c r="G9" s="210" t="s">
        <v>138</v>
      </c>
      <c r="H9" s="210"/>
      <c r="I9" s="210" t="s">
        <v>139</v>
      </c>
      <c r="J9" s="210"/>
      <c r="K9" s="210" t="s">
        <v>140</v>
      </c>
      <c r="L9" s="210"/>
      <c r="M9" s="210" t="s">
        <v>141</v>
      </c>
      <c r="N9" s="210"/>
      <c r="O9" s="210" t="s">
        <v>142</v>
      </c>
    </row>
    <row r="10" spans="1:15" ht="20.25" customHeight="1" x14ac:dyDescent="0.3">
      <c r="A10"/>
      <c r="B10"/>
      <c r="C10" s="244" t="s">
        <v>10</v>
      </c>
      <c r="D10" s="244"/>
      <c r="E10" s="244"/>
      <c r="F10" s="244"/>
      <c r="G10" s="244"/>
      <c r="H10" s="244"/>
      <c r="I10" s="244"/>
      <c r="J10" s="244"/>
      <c r="K10" s="244"/>
      <c r="L10" s="244"/>
      <c r="M10" s="244"/>
      <c r="N10" s="244"/>
      <c r="O10" s="244"/>
    </row>
    <row r="11" spans="1:15" ht="20.25" customHeight="1" x14ac:dyDescent="0.3">
      <c r="A11" s="2" t="s">
        <v>160</v>
      </c>
      <c r="B11" s="2"/>
      <c r="C11" s="209"/>
      <c r="D11" s="209"/>
      <c r="E11" s="209"/>
      <c r="F11" s="209"/>
      <c r="G11" s="209"/>
      <c r="H11" s="209"/>
      <c r="I11" s="209"/>
      <c r="J11" s="209"/>
      <c r="K11" s="209"/>
      <c r="L11" s="209"/>
      <c r="M11" s="209"/>
      <c r="N11" s="209"/>
      <c r="O11" s="209"/>
    </row>
    <row r="12" spans="1:15" ht="20.25" customHeight="1" x14ac:dyDescent="0.3">
      <c r="A12" s="2" t="s">
        <v>161</v>
      </c>
      <c r="B12" s="2"/>
      <c r="C12" s="217">
        <v>2525000</v>
      </c>
      <c r="D12" s="217"/>
      <c r="E12" s="217">
        <v>1741110</v>
      </c>
      <c r="F12" s="217"/>
      <c r="G12" s="217">
        <v>252500</v>
      </c>
      <c r="H12" s="217"/>
      <c r="I12" s="217">
        <v>1446091</v>
      </c>
      <c r="J12" s="217"/>
      <c r="K12" s="217">
        <f>SUM(C12:I12)</f>
        <v>5964701</v>
      </c>
      <c r="L12" s="217"/>
      <c r="M12" s="217">
        <v>13827</v>
      </c>
      <c r="N12" s="217"/>
      <c r="O12" s="217">
        <f>SUM(K12:M12)</f>
        <v>5978528</v>
      </c>
    </row>
    <row r="13" spans="1:15" hidden="1" x14ac:dyDescent="0.3">
      <c r="A13" s="100" t="s">
        <v>162</v>
      </c>
      <c r="B13" s="87"/>
      <c r="C13" s="202"/>
      <c r="D13" s="207"/>
      <c r="E13" s="202"/>
      <c r="F13" s="207"/>
      <c r="G13" s="202"/>
      <c r="H13" s="210"/>
      <c r="I13" s="202"/>
      <c r="J13" s="210"/>
      <c r="K13" s="128"/>
      <c r="L13" s="207"/>
      <c r="M13" s="202"/>
      <c r="N13" s="183"/>
      <c r="O13" s="69"/>
    </row>
    <row r="14" spans="1:15" hidden="1" x14ac:dyDescent="0.3">
      <c r="A14" s="2" t="s">
        <v>163</v>
      </c>
      <c r="B14" s="25"/>
      <c r="C14" s="216"/>
      <c r="D14" s="24"/>
      <c r="E14" s="216"/>
      <c r="F14" s="24"/>
      <c r="G14" s="216"/>
      <c r="H14" s="67"/>
      <c r="I14" s="216"/>
      <c r="J14" s="67"/>
      <c r="K14" s="216"/>
      <c r="L14" s="24"/>
      <c r="M14" s="216"/>
      <c r="N14" s="67"/>
      <c r="O14" s="216"/>
    </row>
    <row r="15" spans="1:15" x14ac:dyDescent="0.3">
      <c r="A15" s="25"/>
      <c r="B15" s="25"/>
      <c r="C15" s="217"/>
      <c r="D15" s="24"/>
      <c r="E15" s="217"/>
      <c r="F15" s="24"/>
      <c r="G15" s="217"/>
      <c r="H15" s="67"/>
      <c r="I15" s="217"/>
      <c r="J15" s="67"/>
      <c r="K15" s="217"/>
      <c r="L15" s="217"/>
      <c r="M15" s="217"/>
      <c r="N15" s="67"/>
      <c r="O15" s="207"/>
    </row>
    <row r="16" spans="1:15" ht="20.25" customHeight="1" x14ac:dyDescent="0.3">
      <c r="A16" s="58" t="s">
        <v>146</v>
      </c>
      <c r="B16" s="2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</row>
    <row r="17" spans="1:15" ht="20.25" customHeight="1" x14ac:dyDescent="0.3">
      <c r="A17" s="25" t="s">
        <v>147</v>
      </c>
      <c r="B17" s="2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</row>
    <row r="18" spans="1:15" ht="20.25" customHeight="1" x14ac:dyDescent="0.3">
      <c r="A18" t="s">
        <v>148</v>
      </c>
      <c r="B18" s="87" t="s">
        <v>149</v>
      </c>
      <c r="C18" s="202">
        <v>0</v>
      </c>
      <c r="D18" s="185"/>
      <c r="E18" s="202">
        <v>0</v>
      </c>
      <c r="F18" s="185"/>
      <c r="G18" s="202">
        <v>0</v>
      </c>
      <c r="H18" s="68"/>
      <c r="I18" s="202">
        <v>-378750</v>
      </c>
      <c r="J18" s="68"/>
      <c r="K18" s="202">
        <f>SUM(C18:I18)</f>
        <v>-378750</v>
      </c>
      <c r="L18" s="207"/>
      <c r="M18" s="202">
        <v>0</v>
      </c>
      <c r="N18" s="68"/>
      <c r="O18" s="186">
        <f>SUM(K18:M18)</f>
        <v>-378750</v>
      </c>
    </row>
    <row r="19" spans="1:15" hidden="1" x14ac:dyDescent="0.3">
      <c r="A19" s="25" t="s">
        <v>150</v>
      </c>
      <c r="B19" s="2"/>
      <c r="C19" s="218">
        <f>SUM(C18)</f>
        <v>0</v>
      </c>
      <c r="D19" s="24"/>
      <c r="E19" s="218">
        <f>SUM(E18)</f>
        <v>0</v>
      </c>
      <c r="F19" s="24"/>
      <c r="G19" s="218">
        <f>SUM(G18)</f>
        <v>0</v>
      </c>
      <c r="H19" s="67"/>
      <c r="I19" s="218">
        <f>SUM(I18)</f>
        <v>-378750</v>
      </c>
      <c r="J19" s="67"/>
      <c r="K19" s="218">
        <f>SUM(C19:I19)</f>
        <v>-378750</v>
      </c>
      <c r="L19" s="217"/>
      <c r="M19" s="218">
        <f>SUM(M18)</f>
        <v>0</v>
      </c>
      <c r="N19" s="67"/>
      <c r="O19" s="218">
        <f>SUM(O18)</f>
        <v>-378750</v>
      </c>
    </row>
    <row r="20" spans="1:15" hidden="1" x14ac:dyDescent="0.3">
      <c r="A20" s="194"/>
      <c r="B20" s="2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</row>
    <row r="21" spans="1:15" hidden="1" x14ac:dyDescent="0.3">
      <c r="A21" s="195" t="s">
        <v>151</v>
      </c>
      <c r="B21" s="25"/>
      <c r="C21" s="217"/>
      <c r="D21" s="24"/>
      <c r="E21" s="217"/>
      <c r="F21" s="24"/>
      <c r="G21" s="217"/>
      <c r="H21" s="67"/>
      <c r="I21" s="217"/>
      <c r="J21" s="67"/>
      <c r="K21" s="217"/>
      <c r="L21" s="217"/>
      <c r="M21" s="217"/>
      <c r="N21" s="67"/>
      <c r="O21" s="207"/>
    </row>
    <row r="22" spans="1:15" hidden="1" x14ac:dyDescent="0.3">
      <c r="A22" s="196" t="s">
        <v>152</v>
      </c>
      <c r="B22" s="209"/>
      <c r="C22" s="202">
        <v>0</v>
      </c>
      <c r="D22" s="185"/>
      <c r="E22" s="202">
        <v>0</v>
      </c>
      <c r="F22" s="185"/>
      <c r="G22" s="202">
        <v>0</v>
      </c>
      <c r="H22" s="68"/>
      <c r="I22" s="202">
        <v>0</v>
      </c>
      <c r="J22" s="68"/>
      <c r="K22" s="232">
        <f>SUM(C22:I22)</f>
        <v>0</v>
      </c>
      <c r="L22" s="207"/>
      <c r="M22" s="202"/>
      <c r="N22" s="68"/>
      <c r="O22" s="186">
        <f>SUM(K22:M22)</f>
        <v>0</v>
      </c>
    </row>
    <row r="23" spans="1:15" hidden="1" x14ac:dyDescent="0.3">
      <c r="A23" s="195" t="s">
        <v>153</v>
      </c>
      <c r="B23" s="25"/>
      <c r="C23" s="218">
        <f>SUM(C22)</f>
        <v>0</v>
      </c>
      <c r="D23" s="24"/>
      <c r="E23" s="218">
        <f>SUM(E22)</f>
        <v>0</v>
      </c>
      <c r="F23" s="24"/>
      <c r="G23" s="218">
        <f>SUM(G22)</f>
        <v>0</v>
      </c>
      <c r="H23" s="67"/>
      <c r="I23" s="218">
        <f>SUM(I22)</f>
        <v>0</v>
      </c>
      <c r="J23" s="67"/>
      <c r="K23" s="218">
        <f>SUM(K22)</f>
        <v>0</v>
      </c>
      <c r="L23" s="217"/>
      <c r="M23" s="218">
        <f>SUM(M22)</f>
        <v>0</v>
      </c>
      <c r="N23" s="67"/>
      <c r="O23" s="218">
        <f>SUM(O22)</f>
        <v>0</v>
      </c>
    </row>
    <row r="24" spans="1:15" hidden="1" x14ac:dyDescent="0.3">
      <c r="A24" s="195"/>
      <c r="B24" s="25"/>
      <c r="C24" s="219"/>
      <c r="D24" s="24"/>
      <c r="E24" s="217"/>
      <c r="F24" s="24"/>
      <c r="G24" s="217"/>
      <c r="H24" s="67"/>
      <c r="I24" s="219"/>
      <c r="J24" s="67"/>
      <c r="K24" s="219"/>
      <c r="L24" s="217"/>
      <c r="M24" s="217"/>
      <c r="N24" s="67"/>
      <c r="O24" s="219"/>
    </row>
    <row r="25" spans="1:15" ht="20.25" customHeight="1" x14ac:dyDescent="0.3">
      <c r="A25" s="58" t="s">
        <v>154</v>
      </c>
      <c r="B25" s="58"/>
      <c r="C25" s="218">
        <f>C23+C19</f>
        <v>0</v>
      </c>
      <c r="D25" s="24"/>
      <c r="E25" s="218">
        <f>E23+E19</f>
        <v>0</v>
      </c>
      <c r="F25" s="24"/>
      <c r="G25" s="218">
        <f>G23+G19</f>
        <v>0</v>
      </c>
      <c r="H25" s="67"/>
      <c r="I25" s="218">
        <f>I23+I19</f>
        <v>-378750</v>
      </c>
      <c r="J25" s="67"/>
      <c r="K25" s="218">
        <f>K23+K19</f>
        <v>-378750</v>
      </c>
      <c r="L25" s="217"/>
      <c r="M25" s="218">
        <f>M23+M19</f>
        <v>0</v>
      </c>
      <c r="N25" s="67"/>
      <c r="O25" s="218">
        <f>O23+O19</f>
        <v>-378750</v>
      </c>
    </row>
    <row r="26" spans="1:15" x14ac:dyDescent="0.3">
      <c r="A26" s="2"/>
      <c r="B26" s="2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207"/>
    </row>
    <row r="27" spans="1:15" ht="20.25" customHeight="1" x14ac:dyDescent="0.3">
      <c r="A27" s="2" t="s">
        <v>155</v>
      </c>
      <c r="B27" s="2"/>
      <c r="C27" s="220"/>
      <c r="D27" s="74"/>
      <c r="E27" s="220"/>
      <c r="F27" s="74"/>
      <c r="G27" s="220"/>
      <c r="H27" s="74"/>
      <c r="I27" s="68"/>
      <c r="J27" s="74"/>
      <c r="K27" s="52"/>
      <c r="L27" s="52"/>
      <c r="M27" s="52"/>
      <c r="N27" s="52"/>
      <c r="O27" s="68"/>
    </row>
    <row r="28" spans="1:15" ht="20.25" customHeight="1" x14ac:dyDescent="0.3">
      <c r="A28" s="31" t="s">
        <v>156</v>
      </c>
      <c r="C28" s="207">
        <v>0</v>
      </c>
      <c r="D28" s="185"/>
      <c r="E28" s="207">
        <v>0</v>
      </c>
      <c r="F28" s="185"/>
      <c r="G28" s="207">
        <v>0</v>
      </c>
      <c r="H28" s="74"/>
      <c r="I28" s="207">
        <f>'PL-6mth 5'!C47</f>
        <v>379779</v>
      </c>
      <c r="J28" s="74"/>
      <c r="K28" s="185">
        <f>I28</f>
        <v>379779</v>
      </c>
      <c r="L28" s="207"/>
      <c r="M28" s="207">
        <f>'PL-6mth 5'!C48</f>
        <v>-1514</v>
      </c>
      <c r="N28" s="183"/>
      <c r="O28" s="185">
        <f>SUM(K28:M28)</f>
        <v>378265</v>
      </c>
    </row>
    <row r="29" spans="1:15" hidden="1" x14ac:dyDescent="0.3">
      <c r="A29" s="61" t="s">
        <v>157</v>
      </c>
      <c r="B29" s="61"/>
      <c r="C29" s="221"/>
      <c r="D29" s="222"/>
      <c r="E29" s="221"/>
      <c r="F29" s="222"/>
      <c r="G29" s="221"/>
      <c r="H29" s="223"/>
      <c r="I29" s="221"/>
      <c r="J29" s="223"/>
      <c r="K29" s="224"/>
      <c r="L29" s="225"/>
      <c r="M29" s="225"/>
      <c r="N29" s="226"/>
      <c r="O29" s="222"/>
    </row>
    <row r="30" spans="1:15" ht="20.25" customHeight="1" x14ac:dyDescent="0.3">
      <c r="A30" s="2" t="s">
        <v>107</v>
      </c>
      <c r="B30" s="2"/>
      <c r="C30" s="227">
        <v>0</v>
      </c>
      <c r="D30" s="24"/>
      <c r="E30" s="227">
        <v>0</v>
      </c>
      <c r="F30" s="24"/>
      <c r="G30" s="227">
        <v>0</v>
      </c>
      <c r="H30" s="24"/>
      <c r="I30" s="216">
        <f>SUM(I28:I29)</f>
        <v>379779</v>
      </c>
      <c r="J30" s="24"/>
      <c r="K30" s="216">
        <f>SUM(K28:K29)</f>
        <v>379779</v>
      </c>
      <c r="L30" s="217"/>
      <c r="M30" s="216">
        <f>SUM(M28:M29)</f>
        <v>-1514</v>
      </c>
      <c r="N30" s="24"/>
      <c r="O30" s="216">
        <f>SUM(K30:M30)</f>
        <v>378265</v>
      </c>
    </row>
    <row r="31" spans="1:15" x14ac:dyDescent="0.3">
      <c r="A31" s="2"/>
      <c r="B31" s="2"/>
      <c r="C31" s="228"/>
      <c r="D31" s="24"/>
      <c r="E31" s="229"/>
      <c r="F31" s="24"/>
      <c r="G31" s="228"/>
      <c r="H31" s="24"/>
      <c r="I31" s="219"/>
      <c r="J31" s="24"/>
      <c r="K31" s="219"/>
      <c r="L31" s="217"/>
      <c r="M31" s="217"/>
      <c r="N31" s="24"/>
      <c r="O31" s="219"/>
    </row>
    <row r="32" spans="1:15" hidden="1" x14ac:dyDescent="0.3">
      <c r="A32" s="31" t="s">
        <v>164</v>
      </c>
      <c r="B32" s="87"/>
      <c r="C32" s="207">
        <v>0</v>
      </c>
      <c r="D32" s="185"/>
      <c r="E32" s="207">
        <v>0</v>
      </c>
      <c r="F32" s="24"/>
      <c r="G32" s="207"/>
      <c r="H32" s="185"/>
      <c r="I32" s="207"/>
      <c r="J32" s="24"/>
      <c r="K32" s="207">
        <v>0</v>
      </c>
      <c r="L32" s="217"/>
      <c r="M32" s="207">
        <v>0</v>
      </c>
      <c r="N32" s="185"/>
      <c r="O32" s="207">
        <v>0</v>
      </c>
    </row>
    <row r="33" spans="1:15" hidden="1" x14ac:dyDescent="0.3">
      <c r="A33" s="2" t="s">
        <v>38</v>
      </c>
      <c r="B33" s="2"/>
      <c r="C33" s="229"/>
      <c r="D33" s="24"/>
      <c r="E33" s="229"/>
      <c r="F33" s="24"/>
      <c r="G33" s="229"/>
      <c r="H33" s="24"/>
      <c r="I33" s="217"/>
      <c r="J33" s="24"/>
      <c r="K33" s="217"/>
      <c r="L33" s="217"/>
      <c r="M33" s="24"/>
      <c r="N33" s="24"/>
      <c r="O33" s="217"/>
    </row>
    <row r="34" spans="1:15" ht="20.25" customHeight="1" thickBot="1" x14ac:dyDescent="0.35">
      <c r="A34" s="2" t="s">
        <v>165</v>
      </c>
      <c r="B34" s="2"/>
      <c r="C34" s="230">
        <f>SUM(C12,C30,C25)</f>
        <v>2525000</v>
      </c>
      <c r="E34" s="230">
        <f>SUM(E12,E30,E25)</f>
        <v>1741110</v>
      </c>
      <c r="G34" s="230">
        <f>SUM(G12,G30,G25)</f>
        <v>252500</v>
      </c>
      <c r="I34" s="230">
        <f>SUM(I12,I30,I25)</f>
        <v>1447120</v>
      </c>
      <c r="K34" s="230">
        <f>SUM(K12,K30,K25)</f>
        <v>5965730</v>
      </c>
      <c r="L34" s="231"/>
      <c r="M34" s="230">
        <f>SUM(M12,M30,M25)</f>
        <v>12313</v>
      </c>
      <c r="O34" s="230">
        <f>SUM(O12,O30,O25)</f>
        <v>5978043</v>
      </c>
    </row>
    <row r="35" spans="1:15" ht="20.25" customHeight="1" thickTop="1" x14ac:dyDescent="0.3"/>
  </sheetData>
  <mergeCells count="3">
    <mergeCell ref="C4:O4"/>
    <mergeCell ref="G5:I5"/>
    <mergeCell ref="C10:O10"/>
  </mergeCells>
  <pageMargins left="0.8" right="0.8" top="0.48" bottom="0.5" header="0.5" footer="0.5"/>
  <pageSetup paperSize="9" scale="79" firstPageNumber="7" orientation="landscape" useFirstPageNumber="1" r:id="rId1"/>
  <headerFooter>
    <oddFooter>&amp;LThe accompanying notes are from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5"/>
  <sheetViews>
    <sheetView topLeftCell="A6" zoomScale="84" zoomScaleNormal="84" zoomScaleSheetLayoutView="90" workbookViewId="0">
      <selection activeCell="C12" sqref="C12:S29"/>
    </sheetView>
  </sheetViews>
  <sheetFormatPr defaultColWidth="9.1796875" defaultRowHeight="20.25" customHeight="1" x14ac:dyDescent="0.3"/>
  <cols>
    <col min="1" max="1" width="37.1796875" style="3" customWidth="1"/>
    <col min="2" max="2" width="7.81640625" style="3" customWidth="1"/>
    <col min="3" max="3" width="15" style="1" customWidth="1"/>
    <col min="4" max="4" width="0.81640625" style="1" customWidth="1"/>
    <col min="5" max="5" width="19.453125" style="1" customWidth="1"/>
    <col min="6" max="6" width="1.1796875" style="1" customWidth="1"/>
    <col min="7" max="7" width="12.81640625" style="1" customWidth="1"/>
    <col min="8" max="8" width="0.81640625" style="1" customWidth="1"/>
    <col min="9" max="9" width="14.54296875" style="1" bestFit="1" customWidth="1"/>
    <col min="10" max="10" width="0.81640625" style="1" customWidth="1"/>
    <col min="11" max="11" width="14.453125" style="1" customWidth="1"/>
    <col min="12" max="12" width="0.81640625" style="1" customWidth="1"/>
    <col min="13" max="13" width="13.1796875" style="1" customWidth="1"/>
    <col min="14" max="14" width="0.81640625" style="1" customWidth="1"/>
    <col min="15" max="15" width="14.54296875" style="1" customWidth="1"/>
    <col min="16" max="16" width="0.81640625" style="1" customWidth="1"/>
    <col min="17" max="17" width="14.81640625" style="1" bestFit="1" customWidth="1"/>
    <col min="18" max="18" width="0.81640625" style="1" customWidth="1"/>
    <col min="19" max="19" width="15.1796875" style="1" customWidth="1"/>
    <col min="20" max="16384" width="9.1796875" style="1"/>
  </cols>
  <sheetData>
    <row r="1" spans="1:19" ht="20.25" customHeight="1" x14ac:dyDescent="0.35">
      <c r="A1" s="93" t="s">
        <v>0</v>
      </c>
      <c r="B1" s="49"/>
      <c r="S1" s="22"/>
    </row>
    <row r="2" spans="1:19" ht="20.25" customHeight="1" x14ac:dyDescent="0.3">
      <c r="A2" s="50" t="s">
        <v>124</v>
      </c>
      <c r="B2" s="50"/>
      <c r="S2" s="22"/>
    </row>
    <row r="3" spans="1:19" ht="20.25" customHeight="1" x14ac:dyDescent="0.3">
      <c r="A3" s="6"/>
      <c r="B3" s="6"/>
    </row>
    <row r="4" spans="1:19" ht="20.25" customHeight="1" x14ac:dyDescent="0.3">
      <c r="A4" s="2"/>
      <c r="B4" s="2"/>
      <c r="C4" s="246" t="s">
        <v>125</v>
      </c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</row>
    <row r="5" spans="1:19" ht="20.25" customHeight="1" x14ac:dyDescent="0.3">
      <c r="G5" s="249" t="s">
        <v>126</v>
      </c>
      <c r="H5" s="249"/>
      <c r="I5" s="249"/>
      <c r="J5" s="7"/>
      <c r="K5" s="249" t="s">
        <v>58</v>
      </c>
      <c r="L5" s="249"/>
      <c r="M5" s="249"/>
      <c r="N5" s="12"/>
    </row>
    <row r="6" spans="1:19" ht="20.25" customHeight="1" x14ac:dyDescent="0.3">
      <c r="G6" s="12"/>
      <c r="H6" s="12"/>
      <c r="I6" s="12"/>
      <c r="J6" s="7"/>
      <c r="K6" s="90"/>
      <c r="L6" s="90"/>
      <c r="M6" s="90"/>
      <c r="N6" s="12"/>
      <c r="O6" s="90" t="s">
        <v>48</v>
      </c>
    </row>
    <row r="7" spans="1:19" ht="20.25" customHeight="1" x14ac:dyDescent="0.3">
      <c r="C7" s="12" t="s">
        <v>128</v>
      </c>
      <c r="D7" s="12"/>
      <c r="F7" s="12"/>
      <c r="G7" s="12"/>
      <c r="J7" s="7"/>
      <c r="K7" s="90"/>
      <c r="M7" s="90" t="s">
        <v>166</v>
      </c>
      <c r="N7" s="12"/>
      <c r="O7" s="12" t="s">
        <v>130</v>
      </c>
      <c r="R7" s="12"/>
    </row>
    <row r="8" spans="1:19" ht="20.25" customHeight="1" x14ac:dyDescent="0.3">
      <c r="C8" s="90" t="s">
        <v>131</v>
      </c>
      <c r="D8" s="12"/>
      <c r="E8" s="90" t="s">
        <v>167</v>
      </c>
      <c r="F8" s="12"/>
      <c r="G8" s="12"/>
      <c r="I8" s="12"/>
      <c r="J8" s="7"/>
      <c r="K8" s="90" t="s">
        <v>168</v>
      </c>
      <c r="M8" s="90" t="s">
        <v>169</v>
      </c>
      <c r="N8" s="12"/>
      <c r="O8" s="90" t="s">
        <v>133</v>
      </c>
      <c r="P8" s="12"/>
      <c r="Q8" s="12" t="s">
        <v>134</v>
      </c>
      <c r="R8" s="12"/>
      <c r="S8" s="12" t="s">
        <v>135</v>
      </c>
    </row>
    <row r="9" spans="1:19" ht="20.25" customHeight="1" x14ac:dyDescent="0.3">
      <c r="B9" s="87"/>
      <c r="C9" s="12" t="s">
        <v>136</v>
      </c>
      <c r="D9" s="12"/>
      <c r="E9" s="90" t="s">
        <v>170</v>
      </c>
      <c r="F9" s="12"/>
      <c r="G9" s="12" t="s">
        <v>138</v>
      </c>
      <c r="H9" s="12"/>
      <c r="I9" s="90" t="s">
        <v>139</v>
      </c>
      <c r="J9" s="12"/>
      <c r="K9" s="90" t="s">
        <v>171</v>
      </c>
      <c r="L9" s="12"/>
      <c r="M9" s="90" t="s">
        <v>142</v>
      </c>
      <c r="N9" s="12"/>
      <c r="O9" s="90" t="s">
        <v>140</v>
      </c>
      <c r="P9" s="12"/>
      <c r="Q9" s="12" t="s">
        <v>141</v>
      </c>
      <c r="R9" s="12"/>
      <c r="S9" s="12" t="s">
        <v>142</v>
      </c>
    </row>
    <row r="10" spans="1:19" ht="20.25" customHeight="1" x14ac:dyDescent="0.3">
      <c r="A10" s="1"/>
      <c r="B10" s="1"/>
      <c r="C10" s="244" t="s">
        <v>10</v>
      </c>
      <c r="D10" s="244"/>
      <c r="E10" s="244"/>
      <c r="F10" s="244"/>
      <c r="G10" s="244"/>
      <c r="H10" s="244"/>
      <c r="I10" s="244"/>
      <c r="J10" s="244"/>
      <c r="K10" s="244"/>
      <c r="L10" s="244"/>
      <c r="M10" s="244"/>
      <c r="N10" s="244"/>
      <c r="O10" s="244"/>
      <c r="P10" s="244"/>
      <c r="Q10" s="244"/>
      <c r="R10" s="244"/>
      <c r="S10" s="244"/>
    </row>
    <row r="11" spans="1:19" ht="20.25" customHeight="1" x14ac:dyDescent="0.3">
      <c r="A11" s="2" t="s">
        <v>172</v>
      </c>
      <c r="B11" s="2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 ht="20.25" customHeight="1" x14ac:dyDescent="0.3">
      <c r="A12" s="2" t="s">
        <v>173</v>
      </c>
      <c r="B12" s="2"/>
      <c r="C12" s="57" t="e">
        <f>'OCI-Conso 66 -6'!#REF!</f>
        <v>#REF!</v>
      </c>
      <c r="D12" s="43"/>
      <c r="E12" s="57" t="e">
        <f>'OCI-Conso 66 -6'!#REF!</f>
        <v>#REF!</v>
      </c>
      <c r="F12" s="43"/>
      <c r="G12" s="57">
        <v>227100</v>
      </c>
      <c r="H12" s="43"/>
      <c r="I12" s="57">
        <v>587232</v>
      </c>
      <c r="J12" s="43"/>
      <c r="K12" s="57" t="e">
        <f>'OCI-Conso 66 -6'!#REF!</f>
        <v>#REF!</v>
      </c>
      <c r="L12" s="43"/>
      <c r="M12" s="35" t="e">
        <f>K12</f>
        <v>#REF!</v>
      </c>
      <c r="N12" s="43"/>
      <c r="O12" s="57" t="e">
        <f>SUM(C12:I12,M12)</f>
        <v>#REF!</v>
      </c>
      <c r="P12" s="57"/>
      <c r="Q12" s="57">
        <v>1289</v>
      </c>
      <c r="R12" s="57"/>
      <c r="S12" s="57" t="e">
        <f>O12+Q12</f>
        <v>#REF!</v>
      </c>
    </row>
    <row r="13" spans="1:19" ht="20.25" hidden="1" customHeight="1" x14ac:dyDescent="0.3">
      <c r="A13" s="100" t="s">
        <v>162</v>
      </c>
      <c r="B13" s="87"/>
      <c r="C13" s="65"/>
      <c r="D13" s="56"/>
      <c r="E13" s="65"/>
      <c r="F13" s="56"/>
      <c r="G13" s="65"/>
      <c r="H13" s="12"/>
      <c r="I13" s="65"/>
      <c r="J13" s="12"/>
      <c r="K13" s="65"/>
      <c r="L13" s="12"/>
      <c r="M13" s="69"/>
      <c r="O13" s="112"/>
      <c r="P13" s="56"/>
      <c r="Q13" s="65"/>
      <c r="R13" s="55"/>
      <c r="S13" s="70"/>
    </row>
    <row r="14" spans="1:19" ht="20.25" hidden="1" customHeight="1" x14ac:dyDescent="0.3">
      <c r="A14" s="2" t="s">
        <v>163</v>
      </c>
      <c r="B14" s="25"/>
      <c r="C14" s="38" t="e">
        <f>SUM(C12:C13)</f>
        <v>#REF!</v>
      </c>
      <c r="D14" s="57"/>
      <c r="E14" s="38" t="e">
        <f>SUM(E12:E13)</f>
        <v>#REF!</v>
      </c>
      <c r="F14" s="57"/>
      <c r="G14" s="38">
        <f>SUM(G12:G13)</f>
        <v>227100</v>
      </c>
      <c r="H14" s="67"/>
      <c r="I14" s="38">
        <f>SUM(I12:I13)</f>
        <v>587232</v>
      </c>
      <c r="J14" s="67"/>
      <c r="K14" s="38" t="e">
        <f>SUM(K12:K13)</f>
        <v>#REF!</v>
      </c>
      <c r="L14" s="67"/>
      <c r="M14" s="38" t="e">
        <f>SUM(M12:M13)</f>
        <v>#REF!</v>
      </c>
      <c r="N14" s="67"/>
      <c r="O14" s="38" t="e">
        <f>SUM(O12:O13)</f>
        <v>#REF!</v>
      </c>
      <c r="P14" s="57"/>
      <c r="Q14" s="38">
        <f>SUM(Q12:Q13)</f>
        <v>1289</v>
      </c>
      <c r="R14" s="67"/>
      <c r="S14" s="38" t="e">
        <f>SUM(S12:S13)</f>
        <v>#REF!</v>
      </c>
    </row>
    <row r="15" spans="1:19" ht="14.25" customHeight="1" x14ac:dyDescent="0.3">
      <c r="A15" s="25"/>
      <c r="B15" s="25"/>
      <c r="C15" s="35"/>
      <c r="D15" s="43"/>
      <c r="E15" s="35"/>
      <c r="F15" s="43"/>
      <c r="G15" s="35"/>
      <c r="H15" s="67"/>
      <c r="I15" s="35"/>
      <c r="J15" s="67"/>
      <c r="K15" s="35"/>
      <c r="L15" s="67"/>
      <c r="M15" s="35"/>
      <c r="N15" s="67"/>
      <c r="O15" s="35"/>
      <c r="P15" s="35"/>
      <c r="Q15" s="35"/>
      <c r="R15" s="67"/>
      <c r="S15" s="56"/>
    </row>
    <row r="16" spans="1:19" ht="20.25" hidden="1" customHeight="1" x14ac:dyDescent="0.3">
      <c r="A16" s="102" t="s">
        <v>174</v>
      </c>
      <c r="B16" s="25"/>
      <c r="C16" s="35"/>
      <c r="D16" s="57"/>
      <c r="E16" s="35"/>
      <c r="F16" s="57"/>
      <c r="G16" s="35"/>
      <c r="H16" s="67"/>
      <c r="I16" s="35"/>
      <c r="J16" s="67"/>
      <c r="K16" s="35"/>
      <c r="L16" s="67"/>
      <c r="M16" s="35"/>
      <c r="N16" s="67"/>
      <c r="O16" s="35"/>
      <c r="P16" s="35"/>
      <c r="Q16" s="35"/>
      <c r="R16" s="67"/>
      <c r="S16" s="56"/>
    </row>
    <row r="17" spans="1:19" ht="20.25" hidden="1" customHeight="1" x14ac:dyDescent="0.3">
      <c r="A17" s="100" t="s">
        <v>175</v>
      </c>
      <c r="B17"/>
      <c r="C17" s="65"/>
      <c r="D17" s="29"/>
      <c r="E17" s="65"/>
      <c r="F17" s="29"/>
      <c r="G17" s="65"/>
      <c r="H17" s="68"/>
      <c r="I17" s="65"/>
      <c r="J17" s="68"/>
      <c r="K17" s="65"/>
      <c r="L17" s="68"/>
      <c r="M17" s="65"/>
      <c r="N17" s="68"/>
      <c r="O17" s="65"/>
      <c r="P17" s="56"/>
      <c r="Q17" s="65"/>
      <c r="R17" s="68"/>
      <c r="S17" s="70"/>
    </row>
    <row r="18" spans="1:19" ht="20.25" hidden="1" customHeight="1" x14ac:dyDescent="0.3">
      <c r="A18" s="102" t="s">
        <v>176</v>
      </c>
      <c r="B18" s="25"/>
      <c r="C18" s="71"/>
      <c r="D18" s="43"/>
      <c r="E18" s="71"/>
      <c r="F18" s="43"/>
      <c r="G18" s="71"/>
      <c r="H18" s="67"/>
      <c r="I18" s="71"/>
      <c r="J18" s="67"/>
      <c r="K18" s="71"/>
      <c r="L18" s="67"/>
      <c r="M18" s="71"/>
      <c r="N18" s="67"/>
      <c r="O18" s="71"/>
      <c r="P18" s="35"/>
      <c r="Q18" s="71"/>
      <c r="R18" s="67"/>
      <c r="S18" s="71"/>
    </row>
    <row r="19" spans="1:19" ht="12.75" hidden="1" customHeight="1" x14ac:dyDescent="0.3">
      <c r="A19" s="102"/>
      <c r="B19" s="25"/>
      <c r="C19" s="35"/>
      <c r="D19" s="43"/>
      <c r="E19" s="117"/>
      <c r="F19" s="43"/>
      <c r="G19" s="35"/>
      <c r="H19" s="67"/>
      <c r="I19" s="35"/>
      <c r="J19" s="67"/>
      <c r="K19" s="35"/>
      <c r="L19" s="67"/>
      <c r="M19" s="35"/>
      <c r="N19" s="67"/>
      <c r="O19" s="117"/>
      <c r="P19" s="35"/>
      <c r="Q19" s="35"/>
      <c r="R19" s="67"/>
      <c r="S19" s="35"/>
    </row>
    <row r="20" spans="1:19" ht="20.25" hidden="1" customHeight="1" x14ac:dyDescent="0.3">
      <c r="A20" s="58" t="s">
        <v>154</v>
      </c>
      <c r="B20" s="58"/>
      <c r="C20" s="71"/>
      <c r="D20" s="43"/>
      <c r="E20" s="71"/>
      <c r="F20" s="43"/>
      <c r="G20" s="71"/>
      <c r="H20" s="67"/>
      <c r="I20" s="71"/>
      <c r="J20" s="67"/>
      <c r="K20" s="71"/>
      <c r="L20" s="67"/>
      <c r="M20" s="71"/>
      <c r="N20" s="67"/>
      <c r="O20" s="71"/>
      <c r="P20" s="35"/>
      <c r="Q20" s="71"/>
      <c r="R20" s="67"/>
      <c r="S20" s="71"/>
    </row>
    <row r="21" spans="1:19" ht="12.75" hidden="1" customHeight="1" x14ac:dyDescent="0.3">
      <c r="A21" s="2"/>
      <c r="B21" s="2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56"/>
    </row>
    <row r="22" spans="1:19" ht="20.25" customHeight="1" x14ac:dyDescent="0.3">
      <c r="A22" s="2" t="s">
        <v>155</v>
      </c>
      <c r="B22" s="2"/>
      <c r="C22" s="72"/>
      <c r="D22" s="73"/>
      <c r="E22" s="72"/>
      <c r="F22" s="73"/>
      <c r="G22" s="72"/>
      <c r="H22" s="73"/>
      <c r="I22" s="21"/>
      <c r="J22" s="73"/>
      <c r="K22" s="72"/>
      <c r="L22" s="73"/>
      <c r="M22" s="21"/>
      <c r="N22" s="18"/>
      <c r="O22" s="18"/>
      <c r="P22" s="18"/>
      <c r="Q22" s="18"/>
      <c r="R22" s="18"/>
      <c r="S22" s="21"/>
    </row>
    <row r="23" spans="1:19" ht="20.25" customHeight="1" x14ac:dyDescent="0.3">
      <c r="A23" s="31" t="s">
        <v>156</v>
      </c>
      <c r="B23" s="31"/>
      <c r="C23" s="56">
        <v>0</v>
      </c>
      <c r="D23" s="29"/>
      <c r="E23" s="56">
        <v>0</v>
      </c>
      <c r="F23" s="29"/>
      <c r="G23" s="56">
        <v>0</v>
      </c>
      <c r="H23" s="73"/>
      <c r="I23" s="45">
        <f>'PL-4'!C56</f>
        <v>171204</v>
      </c>
      <c r="J23" s="73"/>
      <c r="K23" s="56">
        <v>0</v>
      </c>
      <c r="L23" s="74"/>
      <c r="M23" s="56">
        <v>0</v>
      </c>
      <c r="N23" s="18"/>
      <c r="O23" s="29">
        <f>I23+M23</f>
        <v>171204</v>
      </c>
      <c r="P23" s="56"/>
      <c r="Q23" s="56">
        <v>0</v>
      </c>
      <c r="R23" s="36"/>
      <c r="S23" s="37">
        <f>O23+Q23</f>
        <v>171204</v>
      </c>
    </row>
    <row r="24" spans="1:19" ht="20.25" customHeight="1" x14ac:dyDescent="0.3">
      <c r="A24" s="26" t="s">
        <v>157</v>
      </c>
      <c r="B24" s="26"/>
      <c r="C24" s="65">
        <v>0</v>
      </c>
      <c r="D24" s="29"/>
      <c r="E24" s="65">
        <v>0</v>
      </c>
      <c r="F24" s="29"/>
      <c r="G24" s="65">
        <v>0</v>
      </c>
      <c r="H24" s="48"/>
      <c r="I24" s="65">
        <v>0</v>
      </c>
      <c r="J24" s="48"/>
      <c r="K24" s="47">
        <v>0</v>
      </c>
      <c r="L24" s="48"/>
      <c r="M24" s="65">
        <v>0</v>
      </c>
      <c r="N24" s="18"/>
      <c r="O24" s="42">
        <v>0</v>
      </c>
      <c r="P24" s="45"/>
      <c r="Q24" s="47">
        <v>0</v>
      </c>
      <c r="R24" s="36"/>
      <c r="S24" s="37">
        <v>0</v>
      </c>
    </row>
    <row r="25" spans="1:19" ht="20.149999999999999" customHeight="1" x14ac:dyDescent="0.3">
      <c r="A25" s="2" t="s">
        <v>107</v>
      </c>
      <c r="B25" s="2"/>
      <c r="C25" s="30">
        <v>0</v>
      </c>
      <c r="D25" s="43"/>
      <c r="E25" s="30">
        <v>0</v>
      </c>
      <c r="F25" s="43"/>
      <c r="G25" s="30">
        <v>0</v>
      </c>
      <c r="H25" s="43"/>
      <c r="I25" s="38">
        <f>SUM(I23:I24)</f>
        <v>171204</v>
      </c>
      <c r="J25" s="57"/>
      <c r="K25" s="38">
        <f>SUM(K23:K24)</f>
        <v>0</v>
      </c>
      <c r="L25" s="43"/>
      <c r="M25" s="38">
        <f>SUM(M23:M24)</f>
        <v>0</v>
      </c>
      <c r="N25" s="43"/>
      <c r="O25" s="38">
        <f>SUM(O23:O24)</f>
        <v>171204</v>
      </c>
      <c r="P25" s="35"/>
      <c r="Q25" s="38">
        <f>SUM(Q23:Q24)</f>
        <v>0</v>
      </c>
      <c r="R25" s="43"/>
      <c r="S25" s="38">
        <f>SUM(O25:Q25)</f>
        <v>171204</v>
      </c>
    </row>
    <row r="26" spans="1:19" ht="14.15" customHeight="1" x14ac:dyDescent="0.3">
      <c r="A26" s="2"/>
      <c r="B26" s="2"/>
      <c r="C26" s="119"/>
      <c r="D26" s="43"/>
      <c r="E26" s="75"/>
      <c r="F26" s="43"/>
      <c r="G26" s="119"/>
      <c r="H26" s="43"/>
      <c r="I26" s="117"/>
      <c r="J26" s="57"/>
      <c r="K26" s="35"/>
      <c r="L26" s="43"/>
      <c r="M26" s="117"/>
      <c r="N26" s="43"/>
      <c r="O26" s="117"/>
      <c r="P26" s="35"/>
      <c r="Q26" s="35"/>
      <c r="R26" s="43"/>
      <c r="S26" s="117"/>
    </row>
    <row r="27" spans="1:19" ht="20.149999999999999" hidden="1" customHeight="1" x14ac:dyDescent="0.3">
      <c r="A27" s="31" t="s">
        <v>158</v>
      </c>
      <c r="B27" s="87"/>
      <c r="C27" s="56">
        <v>0</v>
      </c>
      <c r="D27" s="29"/>
      <c r="E27" s="56">
        <v>0</v>
      </c>
      <c r="F27" s="57"/>
      <c r="G27" s="56"/>
      <c r="H27" s="29"/>
      <c r="I27" s="56"/>
      <c r="J27" s="57"/>
      <c r="K27" s="56">
        <v>0</v>
      </c>
      <c r="L27" s="29"/>
      <c r="M27" s="56">
        <v>0</v>
      </c>
      <c r="N27" s="29"/>
      <c r="O27" s="56">
        <v>0</v>
      </c>
      <c r="P27" s="35"/>
      <c r="Q27" s="56">
        <v>0</v>
      </c>
      <c r="R27" s="29"/>
      <c r="S27" s="56">
        <v>0</v>
      </c>
    </row>
    <row r="28" spans="1:19" ht="14.25" hidden="1" customHeight="1" x14ac:dyDescent="0.3">
      <c r="A28" s="2"/>
      <c r="B28" s="2"/>
      <c r="C28" s="75"/>
      <c r="D28" s="43"/>
      <c r="E28" s="75"/>
      <c r="F28" s="43"/>
      <c r="G28" s="75"/>
      <c r="H28" s="43"/>
      <c r="I28" s="35"/>
      <c r="J28" s="57"/>
      <c r="K28" s="35"/>
      <c r="L28" s="43"/>
      <c r="M28" s="35"/>
      <c r="N28" s="43"/>
      <c r="O28" s="35"/>
      <c r="P28" s="35"/>
      <c r="Q28" s="43"/>
      <c r="R28" s="43"/>
      <c r="S28" s="35"/>
    </row>
    <row r="29" spans="1:19" ht="20.25" customHeight="1" thickBot="1" x14ac:dyDescent="0.35">
      <c r="A29" s="2" t="s">
        <v>177</v>
      </c>
      <c r="B29" s="2"/>
      <c r="C29" s="118" t="e">
        <f>SUM(C14,C25)</f>
        <v>#REF!</v>
      </c>
      <c r="E29" s="118" t="e">
        <f>SUM(E14,E25)</f>
        <v>#REF!</v>
      </c>
      <c r="G29" s="118">
        <f>SUM(G14,G25)</f>
        <v>227100</v>
      </c>
      <c r="I29" s="118">
        <f>SUM(I14,I25)</f>
        <v>758436</v>
      </c>
      <c r="K29" s="118" t="e">
        <f>SUM(K14,K25)</f>
        <v>#REF!</v>
      </c>
      <c r="M29" s="118" t="e">
        <f>SUM(M14,M25)</f>
        <v>#REF!</v>
      </c>
      <c r="O29" s="118" t="e">
        <f>SUM(O14,O25)</f>
        <v>#REF!</v>
      </c>
      <c r="P29" s="34"/>
      <c r="Q29" s="118">
        <f>SUM(Q14,Q25)</f>
        <v>1289</v>
      </c>
      <c r="S29" s="118" t="e">
        <f>SUM(S14,S25)</f>
        <v>#REF!</v>
      </c>
    </row>
    <row r="30" spans="1:19" ht="20.25" customHeight="1" thickTop="1" x14ac:dyDescent="0.3"/>
    <row r="44" spans="1:19" ht="20.25" customHeight="1" x14ac:dyDescent="0.3">
      <c r="A44" s="2"/>
      <c r="B44" s="2"/>
      <c r="C44" s="61" t="s">
        <v>178</v>
      </c>
      <c r="G44" s="34"/>
      <c r="I44" s="34"/>
      <c r="K44" s="104" t="s">
        <v>178</v>
      </c>
      <c r="M44" s="34"/>
      <c r="O44" s="34"/>
      <c r="P44" s="34"/>
      <c r="S44" s="34"/>
    </row>
    <row r="45" spans="1:19" ht="20.25" customHeight="1" x14ac:dyDescent="0.3">
      <c r="A45" s="2"/>
      <c r="B45" s="2"/>
      <c r="C45" s="103" t="s">
        <v>179</v>
      </c>
      <c r="G45" s="34"/>
      <c r="I45" s="34"/>
      <c r="K45" s="110" t="s">
        <v>180</v>
      </c>
      <c r="M45" s="34"/>
      <c r="O45" s="34"/>
      <c r="P45" s="34"/>
      <c r="S45" s="34"/>
    </row>
  </sheetData>
  <mergeCells count="4">
    <mergeCell ref="C10:S10"/>
    <mergeCell ref="C4:S4"/>
    <mergeCell ref="G5:I5"/>
    <mergeCell ref="K5:M5"/>
  </mergeCells>
  <pageMargins left="0.8" right="0.8" top="0.48" bottom="0.5" header="0.5" footer="0.5"/>
  <pageSetup paperSize="9" scale="70" firstPageNumber="7" orientation="landscape" useFirstPageNumber="1" r:id="rId1"/>
  <headerFooter>
    <oddFooter>&amp;LThe accompanying notes are from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28"/>
  <sheetViews>
    <sheetView view="pageBreakPreview" zoomScale="80" zoomScaleNormal="80" zoomScaleSheetLayoutView="80" workbookViewId="0">
      <selection activeCell="D13" sqref="D13"/>
    </sheetView>
  </sheetViews>
  <sheetFormatPr defaultColWidth="9.1796875" defaultRowHeight="20.25" customHeight="1" x14ac:dyDescent="0.3"/>
  <cols>
    <col min="1" max="1" width="51.26953125" style="3" customWidth="1"/>
    <col min="2" max="2" width="10.54296875" style="3" customWidth="1"/>
    <col min="3" max="3" width="18.453125" style="1" customWidth="1"/>
    <col min="4" max="4" width="2.453125" style="1" customWidth="1"/>
    <col min="5" max="5" width="18.453125" style="1" customWidth="1"/>
    <col min="6" max="6" width="2.453125" style="1" customWidth="1"/>
    <col min="7" max="7" width="18.453125" style="1" customWidth="1"/>
    <col min="8" max="8" width="2.453125" style="1" customWidth="1"/>
    <col min="9" max="9" width="18.453125" style="1" customWidth="1"/>
    <col min="10" max="10" width="1.453125" style="1" customWidth="1"/>
    <col min="11" max="11" width="18.453125" style="1" customWidth="1"/>
    <col min="12" max="16384" width="9.1796875" style="1"/>
  </cols>
  <sheetData>
    <row r="1" spans="1:11" ht="20.25" customHeight="1" x14ac:dyDescent="0.35">
      <c r="A1" s="93" t="s">
        <v>0</v>
      </c>
      <c r="B1" s="93"/>
      <c r="K1" s="22"/>
    </row>
    <row r="2" spans="1:11" ht="20.25" customHeight="1" x14ac:dyDescent="0.3">
      <c r="A2" s="50" t="s">
        <v>124</v>
      </c>
      <c r="B2" s="50"/>
      <c r="K2" s="22"/>
    </row>
    <row r="4" spans="1:11" customFormat="1" ht="20.25" customHeight="1" x14ac:dyDescent="0.3">
      <c r="C4" s="247" t="s">
        <v>181</v>
      </c>
      <c r="D4" s="247"/>
      <c r="E4" s="247"/>
      <c r="F4" s="247"/>
      <c r="G4" s="247"/>
      <c r="H4" s="247"/>
      <c r="I4" s="247"/>
      <c r="J4" s="247"/>
      <c r="K4" s="247"/>
    </row>
    <row r="5" spans="1:11" customFormat="1" ht="20.25" customHeight="1" x14ac:dyDescent="0.3">
      <c r="C5" s="114"/>
      <c r="D5" s="114"/>
      <c r="E5" s="114"/>
      <c r="F5" s="114"/>
      <c r="G5" s="250" t="s">
        <v>126</v>
      </c>
      <c r="H5" s="250"/>
      <c r="I5" s="250"/>
      <c r="J5" s="114"/>
      <c r="K5" s="114"/>
    </row>
    <row r="6" spans="1:11" customFormat="1" ht="20.25" customHeight="1" x14ac:dyDescent="0.3">
      <c r="A6" s="31"/>
      <c r="B6" s="31"/>
      <c r="C6" s="53" t="s">
        <v>128</v>
      </c>
      <c r="D6" s="53"/>
      <c r="E6" s="53" t="s">
        <v>182</v>
      </c>
      <c r="F6" s="53"/>
      <c r="G6" s="60"/>
      <c r="H6" s="53"/>
      <c r="K6" s="90"/>
    </row>
    <row r="7" spans="1:11" customFormat="1" ht="20.25" customHeight="1" x14ac:dyDescent="0.3">
      <c r="A7" s="31"/>
      <c r="B7" s="31"/>
      <c r="C7" s="53" t="s">
        <v>131</v>
      </c>
      <c r="D7" s="53"/>
      <c r="E7" s="90" t="s">
        <v>132</v>
      </c>
      <c r="F7" s="53"/>
      <c r="G7" s="60"/>
      <c r="H7" s="53"/>
      <c r="I7" s="53"/>
      <c r="J7" s="53"/>
      <c r="K7" s="90" t="s">
        <v>183</v>
      </c>
    </row>
    <row r="8" spans="1:11" customFormat="1" ht="20.25" customHeight="1" x14ac:dyDescent="0.3">
      <c r="A8" s="31"/>
      <c r="B8" s="87" t="s">
        <v>8</v>
      </c>
      <c r="C8" s="53" t="s">
        <v>136</v>
      </c>
      <c r="D8" s="53"/>
      <c r="E8" s="90" t="s">
        <v>137</v>
      </c>
      <c r="F8" s="53"/>
      <c r="G8" s="90" t="s">
        <v>138</v>
      </c>
      <c r="I8" s="90" t="s">
        <v>139</v>
      </c>
      <c r="K8" s="90" t="s">
        <v>142</v>
      </c>
    </row>
    <row r="9" spans="1:11" customFormat="1" ht="20.25" customHeight="1" x14ac:dyDescent="0.3">
      <c r="C9" s="251" t="s">
        <v>10</v>
      </c>
      <c r="D9" s="251"/>
      <c r="E9" s="251"/>
      <c r="F9" s="251"/>
      <c r="G9" s="251"/>
      <c r="H9" s="251"/>
      <c r="I9" s="251"/>
      <c r="J9" s="251"/>
      <c r="K9" s="251"/>
    </row>
    <row r="10" spans="1:11" customFormat="1" ht="20.25" customHeight="1" x14ac:dyDescent="0.3">
      <c r="A10" s="2" t="s">
        <v>143</v>
      </c>
      <c r="B10" s="2"/>
      <c r="C10" s="113"/>
      <c r="D10" s="113"/>
      <c r="E10" s="113"/>
      <c r="F10" s="113"/>
      <c r="G10" s="113"/>
      <c r="H10" s="113"/>
      <c r="I10" s="113"/>
      <c r="J10" s="113"/>
      <c r="K10" s="113"/>
    </row>
    <row r="11" spans="1:11" customFormat="1" ht="20.25" customHeight="1" x14ac:dyDescent="0.3">
      <c r="A11" s="2" t="s">
        <v>144</v>
      </c>
      <c r="B11" s="2"/>
      <c r="C11" s="34">
        <v>2525000</v>
      </c>
      <c r="D11" s="34"/>
      <c r="E11" s="34">
        <v>1741110</v>
      </c>
      <c r="F11" s="34"/>
      <c r="G11" s="35">
        <v>252500</v>
      </c>
      <c r="H11" s="34"/>
      <c r="I11" s="34">
        <v>567574</v>
      </c>
      <c r="J11" s="34"/>
      <c r="K11" s="34">
        <f>SUM(C11:I11)</f>
        <v>5086184</v>
      </c>
    </row>
    <row r="12" spans="1:11" customFormat="1" ht="20.25" customHeight="1" x14ac:dyDescent="0.3">
      <c r="A12" s="2"/>
      <c r="B12" s="2"/>
      <c r="C12" s="19"/>
      <c r="D12" s="19"/>
      <c r="E12" s="19"/>
      <c r="F12" s="19"/>
      <c r="G12" s="19"/>
      <c r="H12" s="19"/>
      <c r="I12" s="19"/>
      <c r="J12" s="19"/>
      <c r="K12" s="19"/>
    </row>
    <row r="13" spans="1:11" customFormat="1" ht="20.25" customHeight="1" x14ac:dyDescent="0.3">
      <c r="A13" s="2" t="s">
        <v>146</v>
      </c>
      <c r="B13" s="2"/>
      <c r="C13" s="19"/>
      <c r="D13" s="19"/>
      <c r="E13" s="19"/>
      <c r="F13" s="19"/>
      <c r="G13" s="19"/>
      <c r="H13" s="19"/>
      <c r="I13" s="19"/>
      <c r="J13" s="19"/>
      <c r="K13" s="19"/>
    </row>
    <row r="14" spans="1:11" customFormat="1" ht="20.25" customHeight="1" x14ac:dyDescent="0.3">
      <c r="A14" s="195" t="s">
        <v>184</v>
      </c>
      <c r="B14" s="195"/>
      <c r="C14" s="19"/>
      <c r="D14" s="19"/>
      <c r="E14" s="19"/>
      <c r="F14" s="19"/>
      <c r="G14" s="19"/>
      <c r="H14" s="19"/>
      <c r="I14" s="19"/>
      <c r="J14" s="19"/>
      <c r="K14" s="19"/>
    </row>
    <row r="15" spans="1:11" customFormat="1" ht="20.25" customHeight="1" x14ac:dyDescent="0.3">
      <c r="A15" s="196" t="s">
        <v>185</v>
      </c>
      <c r="B15" s="87" t="s">
        <v>149</v>
      </c>
      <c r="C15" s="95">
        <v>0</v>
      </c>
      <c r="D15" s="96"/>
      <c r="E15" s="95">
        <v>0</v>
      </c>
      <c r="F15" s="96"/>
      <c r="G15" s="95">
        <v>0</v>
      </c>
      <c r="H15" s="52"/>
      <c r="I15" s="46">
        <v>-303000</v>
      </c>
      <c r="J15" s="52"/>
      <c r="K15" s="46">
        <f>SUM(C15:I15)</f>
        <v>-303000</v>
      </c>
    </row>
    <row r="16" spans="1:11" customFormat="1" ht="20.25" customHeight="1" x14ac:dyDescent="0.3">
      <c r="A16" s="58" t="s">
        <v>154</v>
      </c>
      <c r="B16" s="195"/>
      <c r="C16" s="97">
        <f>SUM(C15)</f>
        <v>0</v>
      </c>
      <c r="D16" s="98"/>
      <c r="E16" s="97">
        <f>SUM(E15)</f>
        <v>0</v>
      </c>
      <c r="F16" s="98"/>
      <c r="G16" s="97">
        <f>SUM(G15)</f>
        <v>0</v>
      </c>
      <c r="H16" s="19"/>
      <c r="I16" s="123">
        <f>SUM(I15)</f>
        <v>-303000</v>
      </c>
      <c r="J16" s="39"/>
      <c r="K16" s="123">
        <f>SUM(K15)</f>
        <v>-303000</v>
      </c>
    </row>
    <row r="17" spans="1:11" customFormat="1" ht="20.149999999999999" customHeight="1" x14ac:dyDescent="0.3">
      <c r="A17" s="2"/>
      <c r="B17" s="2"/>
      <c r="C17" s="19"/>
      <c r="D17" s="19"/>
      <c r="E17" s="19"/>
      <c r="F17" s="19"/>
      <c r="G17" s="19"/>
      <c r="H17" s="19"/>
      <c r="I17" s="19"/>
      <c r="J17" s="19"/>
      <c r="K17" s="19"/>
    </row>
    <row r="18" spans="1:11" customFormat="1" ht="20.25" customHeight="1" x14ac:dyDescent="0.3">
      <c r="A18" s="27" t="s">
        <v>155</v>
      </c>
      <c r="B18" s="27"/>
      <c r="C18" s="34"/>
      <c r="D18" s="34"/>
      <c r="E18" s="34"/>
      <c r="F18" s="34"/>
      <c r="G18" s="35"/>
      <c r="H18" s="34"/>
      <c r="I18" s="34"/>
      <c r="J18" s="34"/>
      <c r="K18" s="34"/>
    </row>
    <row r="19" spans="1:11" customFormat="1" ht="20.25" customHeight="1" x14ac:dyDescent="0.3">
      <c r="A19" s="101" t="s">
        <v>186</v>
      </c>
      <c r="B19" s="101"/>
      <c r="C19" s="72">
        <v>0</v>
      </c>
      <c r="D19" s="72"/>
      <c r="E19" s="72">
        <v>0</v>
      </c>
      <c r="F19" s="242"/>
      <c r="G19" s="72">
        <v>0</v>
      </c>
      <c r="H19" s="242"/>
      <c r="I19" s="56">
        <f>'PL-6mth 5'!I47</f>
        <v>581817</v>
      </c>
      <c r="J19" s="242"/>
      <c r="K19" s="55">
        <f>SUM(C19:I19)</f>
        <v>581817</v>
      </c>
    </row>
    <row r="20" spans="1:11" customFormat="1" ht="20.25" hidden="1" customHeight="1" x14ac:dyDescent="0.3">
      <c r="A20" s="101" t="s">
        <v>187</v>
      </c>
      <c r="B20" s="101"/>
      <c r="C20" s="62">
        <v>0</v>
      </c>
      <c r="D20" s="72"/>
      <c r="E20" s="62">
        <v>0</v>
      </c>
      <c r="F20" s="242"/>
      <c r="G20" s="72">
        <v>0</v>
      </c>
      <c r="H20" s="242"/>
      <c r="I20" s="56">
        <v>0</v>
      </c>
      <c r="J20" s="242"/>
      <c r="K20" s="55">
        <v>0</v>
      </c>
    </row>
    <row r="21" spans="1:11" customFormat="1" ht="20.25" customHeight="1" x14ac:dyDescent="0.3">
      <c r="A21" s="27" t="s">
        <v>107</v>
      </c>
      <c r="B21" s="27"/>
      <c r="C21" s="38">
        <f>SUM(C19)</f>
        <v>0</v>
      </c>
      <c r="D21" s="75"/>
      <c r="E21" s="38">
        <f>SUM(E19)</f>
        <v>0</v>
      </c>
      <c r="F21" s="19"/>
      <c r="G21" s="38">
        <f>SUM(G19)</f>
        <v>0</v>
      </c>
      <c r="H21" s="19"/>
      <c r="I21" s="38">
        <f>SUM(I19)</f>
        <v>581817</v>
      </c>
      <c r="J21" s="39"/>
      <c r="K21" s="38">
        <f>SUM(C21:I21)</f>
        <v>581817</v>
      </c>
    </row>
    <row r="22" spans="1:11" customFormat="1" ht="20.25" hidden="1" customHeight="1" x14ac:dyDescent="0.3">
      <c r="A22" s="2"/>
      <c r="B22" s="2"/>
      <c r="C22" s="19"/>
      <c r="D22" s="19"/>
      <c r="E22" s="19"/>
      <c r="F22" s="19"/>
      <c r="G22" s="19"/>
      <c r="H22" s="19"/>
      <c r="I22" s="19"/>
      <c r="J22" s="19"/>
      <c r="K22" s="19"/>
    </row>
    <row r="23" spans="1:11" customFormat="1" ht="20.25" hidden="1" customHeight="1" x14ac:dyDescent="0.3">
      <c r="A23" s="31" t="s">
        <v>158</v>
      </c>
      <c r="B23" s="31"/>
      <c r="C23" s="96"/>
      <c r="D23" s="96"/>
      <c r="E23" s="96"/>
      <c r="F23" s="19"/>
      <c r="G23" s="52"/>
      <c r="H23" s="19"/>
      <c r="I23" s="45"/>
      <c r="J23" s="19"/>
      <c r="K23" s="45"/>
    </row>
    <row r="24" spans="1:11" customFormat="1" ht="9.65" customHeight="1" x14ac:dyDescent="0.3">
      <c r="A24" s="2"/>
      <c r="B24" s="2"/>
      <c r="C24" s="19"/>
      <c r="D24" s="19"/>
      <c r="E24" s="19"/>
      <c r="F24" s="19"/>
      <c r="G24" s="19"/>
      <c r="H24" s="19"/>
      <c r="I24" s="19"/>
      <c r="J24" s="19"/>
      <c r="K24" s="19"/>
    </row>
    <row r="25" spans="1:11" customFormat="1" ht="20.25" customHeight="1" thickBot="1" x14ac:dyDescent="0.35">
      <c r="A25" s="2" t="s">
        <v>159</v>
      </c>
      <c r="B25" s="2"/>
      <c r="C25" s="118">
        <f>SUM(C11,C21,C16)</f>
        <v>2525000</v>
      </c>
      <c r="D25" s="34"/>
      <c r="E25" s="118">
        <f>SUM(E11,E21,E16)</f>
        <v>1741110</v>
      </c>
      <c r="F25" s="34"/>
      <c r="G25" s="118">
        <f>SUM(G11,G21,G16)</f>
        <v>252500</v>
      </c>
      <c r="H25" s="34"/>
      <c r="I25" s="118">
        <f>SUM(I11,I21,I16)</f>
        <v>846391</v>
      </c>
      <c r="J25" s="34"/>
      <c r="K25" s="118">
        <f>SUM(K11,K21,K16)</f>
        <v>5365001</v>
      </c>
    </row>
    <row r="26" spans="1:11" customFormat="1" ht="20.25" customHeight="1" thickTop="1" x14ac:dyDescent="0.3">
      <c r="A26" s="125"/>
      <c r="B26" s="125"/>
      <c r="D26" s="110"/>
      <c r="F26" s="61"/>
      <c r="G26" s="129"/>
      <c r="I26" s="34"/>
    </row>
    <row r="27" spans="1:11" customFormat="1" ht="20.25" customHeight="1" x14ac:dyDescent="0.3">
      <c r="A27" s="126"/>
      <c r="B27" s="126"/>
      <c r="D27" s="105"/>
      <c r="F27" s="101"/>
      <c r="G27" s="129"/>
      <c r="I27" s="34"/>
    </row>
    <row r="28" spans="1:11" customFormat="1" ht="20.25" customHeight="1" x14ac:dyDescent="0.3">
      <c r="A28" s="31"/>
      <c r="B28" s="31"/>
    </row>
  </sheetData>
  <mergeCells count="3">
    <mergeCell ref="C4:K4"/>
    <mergeCell ref="G5:I5"/>
    <mergeCell ref="C9:K9"/>
  </mergeCells>
  <pageMargins left="0.8" right="0.8" top="0.48" bottom="0.5" header="0.5" footer="0.5"/>
  <pageSetup paperSize="9" scale="80" firstPageNumber="8" orientation="landscape" useFirstPageNumber="1" r:id="rId1"/>
  <headerFooter>
    <oddFooter>&amp;LThe accompanying notes are from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E222F-A777-4152-8A16-D19CACAC7480}">
  <sheetPr>
    <pageSetUpPr fitToPage="1"/>
  </sheetPr>
  <dimension ref="A1:K30"/>
  <sheetViews>
    <sheetView view="pageBreakPreview" topLeftCell="A21" zoomScaleNormal="100" zoomScaleSheetLayoutView="100" workbookViewId="0">
      <selection activeCell="D13" sqref="D13"/>
    </sheetView>
  </sheetViews>
  <sheetFormatPr defaultRowHeight="14" x14ac:dyDescent="0.3"/>
  <cols>
    <col min="1" max="1" width="51.54296875" style="31" customWidth="1"/>
    <col min="2" max="2" width="8.7265625" style="31" customWidth="1"/>
    <col min="3" max="3" width="14.90625" customWidth="1"/>
    <col min="4" max="4" width="2.453125" customWidth="1"/>
    <col min="5" max="5" width="16.6328125" customWidth="1"/>
    <col min="6" max="6" width="2.453125" customWidth="1"/>
    <col min="7" max="7" width="16.453125" customWidth="1"/>
    <col min="8" max="8" width="2.453125" customWidth="1"/>
    <col min="9" max="9" width="16.36328125" customWidth="1"/>
    <col min="10" max="10" width="1.453125" customWidth="1"/>
    <col min="11" max="11" width="16.1796875" customWidth="1"/>
  </cols>
  <sheetData>
    <row r="1" spans="1:11" ht="20.25" customHeight="1" x14ac:dyDescent="0.35">
      <c r="A1" s="93" t="s">
        <v>0</v>
      </c>
      <c r="B1" s="93"/>
      <c r="K1" s="215"/>
    </row>
    <row r="2" spans="1:11" ht="20.25" customHeight="1" x14ac:dyDescent="0.3">
      <c r="A2" s="50" t="s">
        <v>124</v>
      </c>
      <c r="B2" s="50"/>
      <c r="K2" s="215"/>
    </row>
    <row r="3" spans="1:11" ht="20.25" customHeight="1" x14ac:dyDescent="0.3"/>
    <row r="4" spans="1:11" ht="20.25" customHeight="1" x14ac:dyDescent="0.3">
      <c r="A4"/>
      <c r="B4"/>
      <c r="C4" s="247" t="s">
        <v>181</v>
      </c>
      <c r="D4" s="247"/>
      <c r="E4" s="247"/>
      <c r="F4" s="247"/>
      <c r="G4" s="247"/>
      <c r="H4" s="247"/>
      <c r="I4" s="247"/>
      <c r="J4" s="247"/>
      <c r="K4" s="247"/>
    </row>
    <row r="5" spans="1:11" ht="20.25" customHeight="1" x14ac:dyDescent="0.3">
      <c r="A5"/>
      <c r="B5"/>
      <c r="C5" s="208"/>
      <c r="D5" s="208"/>
      <c r="E5" s="208"/>
      <c r="F5" s="208"/>
      <c r="G5" s="250" t="s">
        <v>126</v>
      </c>
      <c r="H5" s="250"/>
      <c r="I5" s="250"/>
      <c r="J5" s="208"/>
      <c r="K5" s="208"/>
    </row>
    <row r="6" spans="1:11" ht="20.25" customHeight="1" x14ac:dyDescent="0.3">
      <c r="C6" s="53" t="s">
        <v>128</v>
      </c>
      <c r="D6" s="53"/>
      <c r="E6" s="53" t="s">
        <v>182</v>
      </c>
      <c r="F6" s="53"/>
      <c r="G6" s="60"/>
      <c r="H6" s="53"/>
      <c r="K6" s="210"/>
    </row>
    <row r="7" spans="1:11" ht="20.25" customHeight="1" x14ac:dyDescent="0.3">
      <c r="C7" s="53" t="s">
        <v>131</v>
      </c>
      <c r="D7" s="53"/>
      <c r="E7" s="210" t="s">
        <v>132</v>
      </c>
      <c r="F7" s="53"/>
      <c r="G7" s="60"/>
      <c r="H7" s="53"/>
      <c r="I7" s="53"/>
      <c r="J7" s="53"/>
      <c r="K7" s="210" t="s">
        <v>183</v>
      </c>
    </row>
    <row r="8" spans="1:11" ht="20.25" customHeight="1" x14ac:dyDescent="0.3">
      <c r="B8" s="87" t="s">
        <v>8</v>
      </c>
      <c r="C8" s="53" t="s">
        <v>136</v>
      </c>
      <c r="D8" s="53"/>
      <c r="E8" s="210" t="s">
        <v>137</v>
      </c>
      <c r="F8" s="53"/>
      <c r="G8" s="210" t="s">
        <v>138</v>
      </c>
      <c r="I8" s="210" t="s">
        <v>139</v>
      </c>
      <c r="K8" s="210" t="s">
        <v>142</v>
      </c>
    </row>
    <row r="9" spans="1:11" ht="20.25" customHeight="1" x14ac:dyDescent="0.3">
      <c r="A9"/>
      <c r="B9"/>
      <c r="C9" s="251" t="s">
        <v>10</v>
      </c>
      <c r="D9" s="251"/>
      <c r="E9" s="251"/>
      <c r="F9" s="251"/>
      <c r="G9" s="251"/>
      <c r="H9" s="251"/>
      <c r="I9" s="251"/>
      <c r="J9" s="251"/>
      <c r="K9" s="251"/>
    </row>
    <row r="10" spans="1:11" ht="20.25" customHeight="1" x14ac:dyDescent="0.3">
      <c r="A10" s="2" t="s">
        <v>160</v>
      </c>
      <c r="B10" s="2"/>
      <c r="C10" s="211"/>
      <c r="D10" s="211"/>
      <c r="E10" s="211"/>
      <c r="F10" s="211"/>
      <c r="G10" s="211"/>
      <c r="H10" s="211"/>
      <c r="I10" s="211"/>
      <c r="J10" s="211"/>
      <c r="K10" s="211"/>
    </row>
    <row r="11" spans="1:11" ht="20.25" customHeight="1" x14ac:dyDescent="0.3">
      <c r="A11" s="2" t="s">
        <v>161</v>
      </c>
      <c r="B11" s="2"/>
      <c r="C11" s="24">
        <v>2525000</v>
      </c>
      <c r="D11" s="24"/>
      <c r="E11" s="24">
        <v>1741110</v>
      </c>
      <c r="F11" s="24"/>
      <c r="G11" s="24">
        <v>252500</v>
      </c>
      <c r="H11" s="24"/>
      <c r="I11" s="24">
        <v>901457</v>
      </c>
      <c r="J11" s="24"/>
      <c r="K11" s="24">
        <f>SUM(C11:I11)</f>
        <v>5420067</v>
      </c>
    </row>
    <row r="12" spans="1:11" x14ac:dyDescent="0.3">
      <c r="A12" s="2"/>
      <c r="B12" s="2"/>
      <c r="C12" s="19"/>
      <c r="D12" s="19"/>
      <c r="E12" s="19"/>
      <c r="F12" s="19"/>
      <c r="G12" s="19"/>
      <c r="H12" s="19"/>
      <c r="I12" s="19"/>
      <c r="J12" s="19"/>
      <c r="K12" s="19"/>
    </row>
    <row r="13" spans="1:11" ht="20.25" customHeight="1" x14ac:dyDescent="0.3">
      <c r="A13" s="2" t="s">
        <v>146</v>
      </c>
      <c r="B13" s="2"/>
      <c r="C13" s="19"/>
      <c r="D13" s="19"/>
      <c r="E13" s="19"/>
      <c r="F13" s="19"/>
      <c r="G13" s="19"/>
      <c r="H13" s="19"/>
      <c r="I13" s="19"/>
      <c r="J13" s="19"/>
      <c r="K13" s="19"/>
    </row>
    <row r="14" spans="1:11" ht="20.25" customHeight="1" x14ac:dyDescent="0.3">
      <c r="A14" s="195" t="s">
        <v>184</v>
      </c>
      <c r="B14" s="195"/>
      <c r="C14" s="19"/>
      <c r="D14" s="19"/>
      <c r="E14" s="19"/>
      <c r="F14" s="19"/>
      <c r="G14" s="19"/>
      <c r="H14" s="19"/>
      <c r="I14" s="19"/>
      <c r="J14" s="19"/>
      <c r="K14" s="19"/>
    </row>
    <row r="15" spans="1:11" ht="20.25" customHeight="1" x14ac:dyDescent="0.3">
      <c r="A15" s="196" t="s">
        <v>185</v>
      </c>
      <c r="B15" s="87" t="s">
        <v>149</v>
      </c>
      <c r="C15" s="233">
        <v>0</v>
      </c>
      <c r="D15" s="234"/>
      <c r="E15" s="233">
        <v>0</v>
      </c>
      <c r="F15" s="234"/>
      <c r="G15" s="233">
        <v>0</v>
      </c>
      <c r="H15" s="52"/>
      <c r="I15" s="202">
        <v>-378750</v>
      </c>
      <c r="J15" s="52"/>
      <c r="K15" s="184">
        <f>SUM(C15:I15)</f>
        <v>-378750</v>
      </c>
    </row>
    <row r="16" spans="1:11" ht="20.25" customHeight="1" x14ac:dyDescent="0.3">
      <c r="A16" s="58" t="s">
        <v>154</v>
      </c>
      <c r="B16" s="195"/>
      <c r="C16" s="235">
        <f>SUM(C15)</f>
        <v>0</v>
      </c>
      <c r="D16" s="236"/>
      <c r="E16" s="235">
        <f>SUM(E15)</f>
        <v>0</v>
      </c>
      <c r="F16" s="236"/>
      <c r="G16" s="235">
        <f>SUM(G15)</f>
        <v>0</v>
      </c>
      <c r="H16" s="19"/>
      <c r="I16" s="237">
        <f>SUM(I15)</f>
        <v>-378750</v>
      </c>
      <c r="J16" s="39"/>
      <c r="K16" s="237">
        <f>SUM(K15)</f>
        <v>-378750</v>
      </c>
    </row>
    <row r="17" spans="1:11" x14ac:dyDescent="0.3">
      <c r="A17" s="2"/>
      <c r="B17" s="2"/>
      <c r="C17" s="19"/>
      <c r="D17" s="19"/>
      <c r="E17" s="19"/>
      <c r="F17" s="19"/>
      <c r="G17" s="19"/>
      <c r="H17" s="19"/>
      <c r="I17" s="19"/>
      <c r="J17" s="19"/>
      <c r="K17" s="19"/>
    </row>
    <row r="18" spans="1:11" ht="20.25" customHeight="1" x14ac:dyDescent="0.3">
      <c r="A18" s="27" t="s">
        <v>155</v>
      </c>
      <c r="B18" s="27"/>
      <c r="C18" s="231"/>
      <c r="D18" s="231"/>
      <c r="E18" s="231"/>
      <c r="F18" s="231"/>
      <c r="G18" s="217"/>
      <c r="H18" s="231"/>
      <c r="I18" s="231"/>
      <c r="J18" s="231"/>
      <c r="K18" s="231"/>
    </row>
    <row r="19" spans="1:11" ht="20.25" customHeight="1" x14ac:dyDescent="0.3">
      <c r="A19" s="101" t="s">
        <v>186</v>
      </c>
      <c r="B19" s="101"/>
      <c r="C19" s="232">
        <v>0</v>
      </c>
      <c r="D19" s="220"/>
      <c r="E19" s="232">
        <v>0</v>
      </c>
      <c r="F19" s="52"/>
      <c r="G19" s="220">
        <v>0</v>
      </c>
      <c r="H19" s="52"/>
      <c r="I19" s="207">
        <f>'PL-6mth 5'!G47</f>
        <v>542744</v>
      </c>
      <c r="J19" s="52"/>
      <c r="K19" s="183">
        <f>SUM(C19:I19)</f>
        <v>542744</v>
      </c>
    </row>
    <row r="20" spans="1:11" ht="20.25" hidden="1" customHeight="1" x14ac:dyDescent="0.3">
      <c r="A20" s="101" t="s">
        <v>187</v>
      </c>
      <c r="B20" s="101"/>
      <c r="C20" s="238"/>
      <c r="D20" s="229"/>
      <c r="E20" s="238"/>
      <c r="F20" s="19"/>
      <c r="G20" s="229"/>
      <c r="H20" s="52"/>
      <c r="I20" s="217"/>
      <c r="J20" s="19"/>
      <c r="K20" s="231"/>
    </row>
    <row r="21" spans="1:11" ht="20.25" customHeight="1" x14ac:dyDescent="0.3">
      <c r="A21" s="27" t="s">
        <v>107</v>
      </c>
      <c r="B21" s="27"/>
      <c r="C21" s="238">
        <v>0</v>
      </c>
      <c r="D21" s="229"/>
      <c r="E21" s="238">
        <v>0</v>
      </c>
      <c r="F21" s="19"/>
      <c r="G21" s="227">
        <v>0</v>
      </c>
      <c r="H21" s="19"/>
      <c r="I21" s="216">
        <f>SUM(I19)</f>
        <v>542744</v>
      </c>
      <c r="J21" s="39"/>
      <c r="K21" s="216">
        <f>SUM(C21:I21)</f>
        <v>542744</v>
      </c>
    </row>
    <row r="22" spans="1:11" hidden="1" x14ac:dyDescent="0.3">
      <c r="A22" s="2"/>
      <c r="B22" s="2"/>
      <c r="C22" s="19"/>
      <c r="D22" s="19"/>
      <c r="E22" s="19"/>
      <c r="F22" s="19"/>
      <c r="G22" s="19"/>
      <c r="H22" s="19"/>
      <c r="I22" s="19"/>
      <c r="J22" s="19"/>
      <c r="K22" s="19"/>
    </row>
    <row r="23" spans="1:11" hidden="1" x14ac:dyDescent="0.3">
      <c r="A23" s="31" t="s">
        <v>158</v>
      </c>
      <c r="C23" s="234"/>
      <c r="D23" s="234"/>
      <c r="E23" s="234"/>
      <c r="F23" s="19"/>
      <c r="G23" s="52"/>
      <c r="H23" s="19"/>
      <c r="I23" s="207"/>
      <c r="J23" s="19"/>
      <c r="K23" s="207"/>
    </row>
    <row r="24" spans="1:11" x14ac:dyDescent="0.3">
      <c r="A24" s="2"/>
      <c r="B24" s="2"/>
      <c r="C24" s="19"/>
      <c r="D24" s="19"/>
      <c r="E24" s="19"/>
      <c r="F24" s="19"/>
      <c r="G24" s="19"/>
      <c r="H24" s="19"/>
      <c r="I24" s="19"/>
      <c r="J24" s="19"/>
      <c r="K24" s="19"/>
    </row>
    <row r="25" spans="1:11" ht="20.25" customHeight="1" thickBot="1" x14ac:dyDescent="0.35">
      <c r="A25" s="2" t="s">
        <v>165</v>
      </c>
      <c r="B25" s="2"/>
      <c r="C25" s="230">
        <f>SUM(C11,C16,C21)</f>
        <v>2525000</v>
      </c>
      <c r="D25" s="231"/>
      <c r="E25" s="230">
        <f>SUM(E11,E16,E21)</f>
        <v>1741110</v>
      </c>
      <c r="F25" s="231"/>
      <c r="G25" s="230">
        <f>SUM(G11,G16,G21)</f>
        <v>252500</v>
      </c>
      <c r="H25" s="231"/>
      <c r="I25" s="230">
        <f>SUM(I11,I16,I21)</f>
        <v>1065451</v>
      </c>
      <c r="J25" s="231"/>
      <c r="K25" s="230">
        <f>SUM(K11,K16,K21)</f>
        <v>5584061</v>
      </c>
    </row>
    <row r="26" spans="1:11" ht="12.65" customHeight="1" thickTop="1" x14ac:dyDescent="0.3"/>
    <row r="27" spans="1:11" ht="15" customHeight="1" x14ac:dyDescent="0.3"/>
    <row r="28" spans="1:11" x14ac:dyDescent="0.3">
      <c r="A28" s="125"/>
      <c r="B28" s="125"/>
      <c r="D28" s="110"/>
      <c r="F28" s="61"/>
      <c r="G28" s="239"/>
      <c r="I28" s="231"/>
    </row>
    <row r="29" spans="1:11" x14ac:dyDescent="0.3">
      <c r="A29" s="126"/>
      <c r="B29" s="126"/>
      <c r="D29" s="105"/>
      <c r="F29" s="101"/>
      <c r="G29" s="239"/>
      <c r="I29" s="231"/>
    </row>
    <row r="30" spans="1:11" ht="20.25" customHeight="1" x14ac:dyDescent="0.3"/>
  </sheetData>
  <mergeCells count="3">
    <mergeCell ref="C4:K4"/>
    <mergeCell ref="G5:I5"/>
    <mergeCell ref="C9:K9"/>
  </mergeCells>
  <pageMargins left="0.8" right="0.8" top="0.48" bottom="0.5" header="0.5" footer="0.5"/>
  <pageSetup paperSize="9" scale="87" firstPageNumber="9" orientation="landscape" useFirstPageNumber="1" r:id="rId1"/>
  <headerFooter>
    <oddFooter>&amp;LThe accompanying notes are from an integral part of the interim financial statements.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34"/>
  <sheetViews>
    <sheetView showGridLines="0" view="pageBreakPreview" zoomScale="80" zoomScaleNormal="80" zoomScaleSheetLayoutView="80" workbookViewId="0">
      <selection activeCell="E26" sqref="E26"/>
    </sheetView>
  </sheetViews>
  <sheetFormatPr defaultColWidth="9.1796875" defaultRowHeight="20.25" customHeight="1" x14ac:dyDescent="0.3"/>
  <cols>
    <col min="1" max="1" width="55.81640625" style="3" customWidth="1"/>
    <col min="2" max="2" width="15.81640625" style="1" customWidth="1"/>
    <col min="3" max="3" width="2.453125" style="1" customWidth="1"/>
    <col min="4" max="4" width="15.81640625" style="1" customWidth="1"/>
    <col min="5" max="5" width="2.453125" style="1" customWidth="1"/>
    <col min="6" max="6" width="15.81640625" style="1" customWidth="1"/>
    <col min="7" max="7" width="2.453125" style="1" customWidth="1"/>
    <col min="8" max="8" width="15.81640625" style="1" customWidth="1"/>
    <col min="9" max="9" width="2.453125" style="1" customWidth="1"/>
    <col min="10" max="10" width="15.81640625" style="1" customWidth="1"/>
    <col min="11" max="16384" width="9.1796875" style="1"/>
  </cols>
  <sheetData>
    <row r="1" spans="1:10" ht="20.25" customHeight="1" x14ac:dyDescent="0.35">
      <c r="A1" s="93" t="s">
        <v>0</v>
      </c>
      <c r="J1" s="22"/>
    </row>
    <row r="2" spans="1:10" ht="20.25" customHeight="1" x14ac:dyDescent="0.3">
      <c r="A2" s="50" t="s">
        <v>124</v>
      </c>
      <c r="J2" s="22"/>
    </row>
    <row r="4" spans="1:10" ht="20.25" customHeight="1" x14ac:dyDescent="0.3">
      <c r="A4" s="1"/>
      <c r="B4" s="247" t="s">
        <v>181</v>
      </c>
      <c r="C4" s="247"/>
      <c r="D4" s="247"/>
      <c r="E4" s="247"/>
      <c r="F4" s="247"/>
      <c r="G4" s="247"/>
      <c r="H4" s="247"/>
      <c r="I4" s="247"/>
      <c r="J4" s="247"/>
    </row>
    <row r="5" spans="1:10" ht="20.25" customHeight="1" x14ac:dyDescent="0.3">
      <c r="A5" s="1"/>
      <c r="B5" s="114"/>
      <c r="C5" s="114"/>
      <c r="D5" s="114"/>
      <c r="E5" s="114"/>
      <c r="F5" s="250" t="s">
        <v>126</v>
      </c>
      <c r="G5" s="250"/>
      <c r="H5" s="250"/>
      <c r="I5" s="114"/>
      <c r="J5" s="114"/>
    </row>
    <row r="6" spans="1:10" ht="20.25" customHeight="1" x14ac:dyDescent="0.3">
      <c r="B6" s="51" t="s">
        <v>128</v>
      </c>
      <c r="C6" s="51"/>
      <c r="D6" s="51"/>
      <c r="E6" s="51"/>
      <c r="F6" s="60"/>
      <c r="G6" s="51"/>
      <c r="J6" s="12"/>
    </row>
    <row r="7" spans="1:10" ht="20.25" customHeight="1" x14ac:dyDescent="0.3">
      <c r="B7" s="53" t="s">
        <v>131</v>
      </c>
      <c r="C7" s="53"/>
      <c r="D7" s="51" t="s">
        <v>188</v>
      </c>
      <c r="E7" s="51"/>
      <c r="F7" s="60"/>
      <c r="G7" s="51"/>
      <c r="H7" s="51"/>
      <c r="I7" s="51"/>
      <c r="J7" s="90" t="s">
        <v>183</v>
      </c>
    </row>
    <row r="8" spans="1:10" ht="20.25" customHeight="1" x14ac:dyDescent="0.3">
      <c r="B8" s="51" t="s">
        <v>136</v>
      </c>
      <c r="C8" s="51"/>
      <c r="D8" s="53" t="s">
        <v>129</v>
      </c>
      <c r="E8" s="51"/>
      <c r="F8" s="90" t="s">
        <v>138</v>
      </c>
      <c r="H8" s="90" t="s">
        <v>139</v>
      </c>
      <c r="J8" s="90" t="s">
        <v>142</v>
      </c>
    </row>
    <row r="9" spans="1:10" ht="20.25" customHeight="1" x14ac:dyDescent="0.3">
      <c r="A9" s="1"/>
      <c r="B9" s="251" t="s">
        <v>10</v>
      </c>
      <c r="C9" s="251"/>
      <c r="D9" s="251"/>
      <c r="E9" s="251"/>
      <c r="F9" s="251"/>
      <c r="G9" s="251"/>
      <c r="H9" s="251"/>
      <c r="I9" s="251"/>
      <c r="J9" s="251"/>
    </row>
    <row r="10" spans="1:10" ht="20.25" customHeight="1" x14ac:dyDescent="0.3">
      <c r="A10" s="2" t="s">
        <v>172</v>
      </c>
      <c r="B10" s="113"/>
      <c r="C10" s="113"/>
      <c r="D10" s="113"/>
      <c r="E10" s="113"/>
      <c r="F10" s="113"/>
      <c r="G10" s="113"/>
      <c r="H10" s="113"/>
      <c r="I10" s="113"/>
      <c r="J10" s="113"/>
    </row>
    <row r="11" spans="1:10" ht="20.25" customHeight="1" x14ac:dyDescent="0.3">
      <c r="A11" s="2" t="s">
        <v>173</v>
      </c>
      <c r="B11" s="34">
        <f>'OCI-Separate 66 - 8'!C25</f>
        <v>2525000</v>
      </c>
      <c r="C11" s="34"/>
      <c r="D11" s="34">
        <f>'OCI-Separate 66 - 8'!E25</f>
        <v>1741110</v>
      </c>
      <c r="E11" s="34"/>
      <c r="F11" s="35">
        <v>227100</v>
      </c>
      <c r="G11" s="34"/>
      <c r="H11" s="34">
        <v>262275</v>
      </c>
      <c r="I11" s="34"/>
      <c r="J11" s="34">
        <f>SUM(B11,D11,F11,H11)</f>
        <v>4755485</v>
      </c>
    </row>
    <row r="12" spans="1:10" ht="20.25" hidden="1" customHeight="1" x14ac:dyDescent="0.3">
      <c r="A12" s="2"/>
      <c r="B12" s="19"/>
      <c r="C12" s="19"/>
      <c r="D12" s="19"/>
      <c r="E12" s="19"/>
      <c r="F12" s="19"/>
      <c r="G12" s="19"/>
      <c r="H12" s="19"/>
      <c r="I12" s="19"/>
      <c r="J12" s="19"/>
    </row>
    <row r="13" spans="1:10" ht="20.25" hidden="1" customHeight="1" x14ac:dyDescent="0.3">
      <c r="A13" s="2" t="s">
        <v>146</v>
      </c>
      <c r="B13" s="19"/>
      <c r="C13" s="19"/>
      <c r="D13" s="19"/>
      <c r="E13" s="19"/>
      <c r="F13" s="19"/>
      <c r="G13" s="19"/>
      <c r="H13" s="19"/>
      <c r="I13" s="19"/>
      <c r="J13" s="19"/>
    </row>
    <row r="14" spans="1:10" ht="20.25" hidden="1" customHeight="1" x14ac:dyDescent="0.3">
      <c r="A14" s="102" t="s">
        <v>189</v>
      </c>
      <c r="B14" s="19"/>
      <c r="C14" s="19"/>
      <c r="D14" s="19"/>
      <c r="E14" s="19"/>
      <c r="F14" s="19"/>
      <c r="G14" s="19"/>
      <c r="H14" s="19"/>
      <c r="I14" s="19"/>
      <c r="J14" s="19"/>
    </row>
    <row r="15" spans="1:10" ht="20.25" hidden="1" customHeight="1" x14ac:dyDescent="0.3">
      <c r="A15" s="100" t="s">
        <v>190</v>
      </c>
      <c r="B15" s="95"/>
      <c r="C15" s="96"/>
      <c r="D15" s="96"/>
      <c r="E15" s="96"/>
      <c r="F15" s="95"/>
      <c r="G15" s="52"/>
      <c r="H15" s="65"/>
      <c r="I15" s="52"/>
      <c r="J15" s="65"/>
    </row>
    <row r="16" spans="1:10" ht="20.25" hidden="1" customHeight="1" x14ac:dyDescent="0.3">
      <c r="A16" s="102" t="s">
        <v>191</v>
      </c>
      <c r="B16" s="97"/>
      <c r="C16" s="98"/>
      <c r="D16" s="98"/>
      <c r="E16" s="98"/>
      <c r="F16" s="97"/>
      <c r="G16" s="19"/>
      <c r="H16" s="71"/>
      <c r="I16" s="19"/>
      <c r="J16" s="71"/>
    </row>
    <row r="17" spans="1:10" ht="10" customHeight="1" x14ac:dyDescent="0.3">
      <c r="A17" s="2"/>
      <c r="B17" s="19"/>
      <c r="C17" s="19"/>
      <c r="D17" s="19"/>
      <c r="E17" s="19"/>
      <c r="F17" s="19"/>
      <c r="G17" s="19"/>
      <c r="H17" s="19"/>
      <c r="I17" s="19"/>
      <c r="J17" s="19"/>
    </row>
    <row r="18" spans="1:10" ht="20.25" customHeight="1" x14ac:dyDescent="0.3">
      <c r="A18" s="27" t="s">
        <v>155</v>
      </c>
      <c r="B18" s="19"/>
      <c r="C18" s="19"/>
      <c r="D18" s="19"/>
      <c r="E18" s="19"/>
      <c r="F18" s="19"/>
      <c r="G18" s="19"/>
      <c r="H18" s="19"/>
      <c r="I18" s="19"/>
      <c r="J18" s="19"/>
    </row>
    <row r="19" spans="1:10" ht="20.25" customHeight="1" x14ac:dyDescent="0.3">
      <c r="A19" s="101" t="s">
        <v>186</v>
      </c>
      <c r="B19" s="59">
        <v>0</v>
      </c>
      <c r="C19" s="59"/>
      <c r="D19" s="59">
        <v>0</v>
      </c>
      <c r="E19" s="18"/>
      <c r="F19" s="59">
        <v>0</v>
      </c>
      <c r="G19" s="18"/>
      <c r="H19" s="45">
        <f>'PL-4'!G33</f>
        <v>437211</v>
      </c>
      <c r="I19" s="18"/>
      <c r="J19" s="36">
        <f>H19</f>
        <v>437211</v>
      </c>
    </row>
    <row r="20" spans="1:10" ht="20.25" customHeight="1" x14ac:dyDescent="0.3">
      <c r="A20" s="101" t="s">
        <v>187</v>
      </c>
      <c r="B20" s="44">
        <v>0</v>
      </c>
      <c r="C20" s="59"/>
      <c r="D20" s="44">
        <v>0</v>
      </c>
      <c r="E20" s="18"/>
      <c r="F20" s="59">
        <v>0</v>
      </c>
      <c r="G20" s="18"/>
      <c r="H20" s="45">
        <v>0</v>
      </c>
      <c r="I20" s="18"/>
      <c r="J20" s="36">
        <v>0</v>
      </c>
    </row>
    <row r="21" spans="1:10" ht="20.25" customHeight="1" x14ac:dyDescent="0.3">
      <c r="A21" s="27" t="s">
        <v>107</v>
      </c>
      <c r="B21" s="63">
        <v>0</v>
      </c>
      <c r="C21" s="75"/>
      <c r="D21" s="63">
        <v>0</v>
      </c>
      <c r="E21" s="19"/>
      <c r="F21" s="30">
        <v>0</v>
      </c>
      <c r="G21" s="19"/>
      <c r="H21" s="38">
        <f>SUM(H19)</f>
        <v>437211</v>
      </c>
      <c r="I21" s="39"/>
      <c r="J21" s="38">
        <f>SUM(B21:H21)</f>
        <v>437211</v>
      </c>
    </row>
    <row r="22" spans="1:10" ht="20.25" hidden="1" customHeight="1" x14ac:dyDescent="0.3">
      <c r="A22" s="2"/>
      <c r="B22" s="19"/>
      <c r="C22" s="19"/>
      <c r="D22" s="19"/>
      <c r="E22" s="19"/>
      <c r="F22" s="19"/>
      <c r="G22" s="19"/>
      <c r="H22" s="19"/>
      <c r="I22" s="19"/>
      <c r="J22" s="19"/>
    </row>
    <row r="23" spans="1:10" ht="20.25" hidden="1" customHeight="1" x14ac:dyDescent="0.3">
      <c r="A23" s="31" t="s">
        <v>158</v>
      </c>
      <c r="B23" s="99"/>
      <c r="C23" s="99"/>
      <c r="D23" s="99"/>
      <c r="E23" s="19"/>
      <c r="F23" s="52"/>
      <c r="G23" s="19"/>
      <c r="H23" s="56"/>
      <c r="I23" s="19"/>
      <c r="J23" s="56"/>
    </row>
    <row r="24" spans="1:10" ht="11.5" customHeight="1" x14ac:dyDescent="0.3">
      <c r="A24" s="2"/>
      <c r="B24" s="19"/>
      <c r="C24" s="19"/>
      <c r="D24" s="19"/>
      <c r="E24" s="19"/>
      <c r="F24" s="19"/>
      <c r="G24" s="19"/>
      <c r="H24" s="19"/>
      <c r="I24" s="19"/>
      <c r="J24" s="19"/>
    </row>
    <row r="25" spans="1:10" ht="20.25" customHeight="1" thickBot="1" x14ac:dyDescent="0.35">
      <c r="A25" s="2" t="s">
        <v>177</v>
      </c>
      <c r="B25" s="118">
        <f>SUM(B11)</f>
        <v>2525000</v>
      </c>
      <c r="C25" s="34"/>
      <c r="D25" s="118">
        <f>SUM(D11)</f>
        <v>1741110</v>
      </c>
      <c r="E25" s="34"/>
      <c r="F25" s="118">
        <f>SUM(F11+F23)</f>
        <v>227100</v>
      </c>
      <c r="G25" s="34"/>
      <c r="H25" s="118">
        <f>SUM(H11+H16+H21+H23)</f>
        <v>699486</v>
      </c>
      <c r="I25" s="34"/>
      <c r="J25" s="118">
        <f>J11+J21</f>
        <v>5192696</v>
      </c>
    </row>
    <row r="26" spans="1:10" ht="20.25" customHeight="1" thickTop="1" x14ac:dyDescent="0.3"/>
    <row r="33" spans="1:8" ht="20.25" customHeight="1" x14ac:dyDescent="0.3">
      <c r="A33" s="107" t="s">
        <v>178</v>
      </c>
      <c r="B33" s="108" t="s">
        <v>178</v>
      </c>
      <c r="C33" s="108"/>
      <c r="D33" s="108"/>
      <c r="F33" s="34"/>
      <c r="H33" s="34"/>
    </row>
    <row r="34" spans="1:8" ht="20.25" customHeight="1" x14ac:dyDescent="0.3">
      <c r="A34" s="109" t="s">
        <v>179</v>
      </c>
      <c r="B34" s="105" t="s">
        <v>180</v>
      </c>
      <c r="C34" s="105"/>
      <c r="D34" s="105"/>
      <c r="F34" s="34"/>
      <c r="H34" s="34"/>
    </row>
  </sheetData>
  <mergeCells count="3">
    <mergeCell ref="B4:J4"/>
    <mergeCell ref="F5:H5"/>
    <mergeCell ref="B9:J9"/>
  </mergeCells>
  <pageMargins left="0.8" right="0.8" top="0.48" bottom="0.5" header="0.5" footer="0.5"/>
  <pageSetup paperSize="9" scale="89" firstPageNumber="9" orientation="landscape" useFirstPageNumber="1" r:id="rId1"/>
  <headerFooter>
    <oddFooter>&amp;LThe accompanying notes are from an integral part of the interim financial statements.
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4">
    <tabColor rgb="FF00B0F0"/>
  </sheetPr>
  <dimension ref="A1:K128"/>
  <sheetViews>
    <sheetView showGridLines="0" tabSelected="1" view="pageBreakPreview" topLeftCell="A121" zoomScale="90" zoomScaleNormal="100" zoomScaleSheetLayoutView="90" workbookViewId="0">
      <selection activeCell="M7" sqref="M7"/>
    </sheetView>
  </sheetViews>
  <sheetFormatPr defaultColWidth="9.1796875" defaultRowHeight="20.25" customHeight="1" x14ac:dyDescent="0.3"/>
  <cols>
    <col min="1" max="1" width="49.81640625" style="3" customWidth="1"/>
    <col min="2" max="2" width="5.1796875" style="4" customWidth="1"/>
    <col min="3" max="3" width="1.1796875" style="3" customWidth="1"/>
    <col min="4" max="4" width="11.81640625" style="1" customWidth="1"/>
    <col min="5" max="5" width="1.1796875" style="1" customWidth="1"/>
    <col min="6" max="6" width="11.453125" style="1" bestFit="1" customWidth="1"/>
    <col min="7" max="7" width="1.1796875" style="1" customWidth="1"/>
    <col min="8" max="8" width="11.7265625" style="1" customWidth="1"/>
    <col min="9" max="9" width="1.453125" style="1" customWidth="1"/>
    <col min="10" max="10" width="11.453125" style="1" bestFit="1" customWidth="1"/>
    <col min="11" max="16384" width="9.1796875" style="1"/>
  </cols>
  <sheetData>
    <row r="1" spans="1:10" ht="20.25" customHeight="1" x14ac:dyDescent="0.35">
      <c r="A1" s="93" t="s">
        <v>0</v>
      </c>
      <c r="B1" s="84"/>
      <c r="C1" s="49"/>
    </row>
    <row r="2" spans="1:10" ht="21" customHeight="1" x14ac:dyDescent="0.3">
      <c r="A2" s="6" t="s">
        <v>192</v>
      </c>
      <c r="B2" s="85"/>
      <c r="C2" s="6"/>
    </row>
    <row r="3" spans="1:10" ht="12.75" customHeight="1" x14ac:dyDescent="0.3">
      <c r="A3" s="2"/>
      <c r="B3" s="86"/>
      <c r="C3" s="2"/>
    </row>
    <row r="4" spans="1:10" ht="20.25" customHeight="1" x14ac:dyDescent="0.3">
      <c r="D4" s="246" t="s">
        <v>64</v>
      </c>
      <c r="E4" s="246"/>
      <c r="F4" s="246"/>
      <c r="G4" s="8"/>
      <c r="H4" s="246" t="s">
        <v>3</v>
      </c>
      <c r="I4" s="246"/>
      <c r="J4" s="246"/>
    </row>
    <row r="5" spans="1:10" ht="20.25" customHeight="1" x14ac:dyDescent="0.3">
      <c r="D5" s="246" t="s">
        <v>65</v>
      </c>
      <c r="E5" s="246"/>
      <c r="F5" s="246"/>
      <c r="G5" s="58"/>
      <c r="H5" s="246" t="s">
        <v>65</v>
      </c>
      <c r="I5" s="246"/>
      <c r="J5" s="246"/>
    </row>
    <row r="6" spans="1:10" ht="20.25" customHeight="1" x14ac:dyDescent="0.3">
      <c r="D6" s="248" t="s">
        <v>113</v>
      </c>
      <c r="E6" s="248"/>
      <c r="F6" s="248"/>
      <c r="G6" s="58"/>
      <c r="H6" s="248" t="s">
        <v>113</v>
      </c>
      <c r="I6" s="248"/>
      <c r="J6" s="248"/>
    </row>
    <row r="7" spans="1:10" ht="20.25" customHeight="1" x14ac:dyDescent="0.3">
      <c r="D7" s="252" t="s">
        <v>5</v>
      </c>
      <c r="E7" s="248"/>
      <c r="F7" s="248"/>
      <c r="G7" s="58"/>
      <c r="H7" s="252" t="s">
        <v>5</v>
      </c>
      <c r="I7" s="248"/>
      <c r="J7" s="248"/>
    </row>
    <row r="8" spans="1:10" ht="20.25" customHeight="1" x14ac:dyDescent="0.3">
      <c r="B8" s="87"/>
      <c r="D8" s="111">
        <v>2024</v>
      </c>
      <c r="E8" s="12"/>
      <c r="F8" s="111">
        <v>2023</v>
      </c>
      <c r="H8" s="111">
        <v>2024</v>
      </c>
      <c r="I8" s="12"/>
      <c r="J8" s="111">
        <v>2023</v>
      </c>
    </row>
    <row r="9" spans="1:10" ht="20.25" customHeight="1" x14ac:dyDescent="0.3">
      <c r="D9" s="244" t="s">
        <v>10</v>
      </c>
      <c r="E9" s="244"/>
      <c r="F9" s="244"/>
      <c r="G9" s="244"/>
      <c r="H9" s="244"/>
      <c r="I9" s="244"/>
      <c r="J9" s="244"/>
    </row>
    <row r="10" spans="1:10" ht="20.25" customHeight="1" x14ac:dyDescent="0.3">
      <c r="A10" s="9" t="s">
        <v>193</v>
      </c>
      <c r="B10" s="88"/>
      <c r="C10" s="9"/>
      <c r="D10" s="13"/>
      <c r="E10" s="13"/>
      <c r="F10" s="13"/>
      <c r="G10" s="13"/>
      <c r="H10" s="13"/>
      <c r="I10" s="13"/>
      <c r="J10" s="13"/>
    </row>
    <row r="11" spans="1:10" ht="20.25" customHeight="1" x14ac:dyDescent="0.3">
      <c r="A11" s="31" t="s">
        <v>194</v>
      </c>
      <c r="B11" s="89"/>
      <c r="C11" s="31"/>
      <c r="D11" s="190">
        <f>'PL-6mth 5'!C32</f>
        <v>378265</v>
      </c>
      <c r="E11" s="13"/>
      <c r="F11" s="13">
        <f>'PL-6mth 5'!E32</f>
        <v>337974</v>
      </c>
      <c r="G11" s="13"/>
      <c r="H11" s="190">
        <f>'PL-6mth 5'!G32</f>
        <v>542744</v>
      </c>
      <c r="I11" s="13"/>
      <c r="J11" s="13">
        <f>'PL-6mth 5'!I32</f>
        <v>581817</v>
      </c>
    </row>
    <row r="12" spans="1:10" ht="20.25" customHeight="1" x14ac:dyDescent="0.3">
      <c r="A12" s="15" t="s">
        <v>195</v>
      </c>
      <c r="B12" s="87"/>
      <c r="C12" s="15"/>
      <c r="D12" s="14"/>
      <c r="E12" s="13"/>
      <c r="F12" s="14"/>
      <c r="G12" s="13"/>
      <c r="H12" s="14"/>
      <c r="I12" s="13"/>
      <c r="J12" s="14"/>
    </row>
    <row r="13" spans="1:10" s="5" customFormat="1" ht="20.25" customHeight="1" x14ac:dyDescent="0.3">
      <c r="A13" s="31" t="s">
        <v>88</v>
      </c>
      <c r="B13" s="87"/>
      <c r="C13" s="31"/>
      <c r="D13" s="55">
        <v>89348</v>
      </c>
      <c r="E13" s="29"/>
      <c r="F13" s="55">
        <v>65237</v>
      </c>
      <c r="G13" s="29"/>
      <c r="H13" s="207">
        <v>41371</v>
      </c>
      <c r="I13" s="56"/>
      <c r="J13" s="56">
        <v>33452</v>
      </c>
    </row>
    <row r="14" spans="1:10" ht="20.25" customHeight="1" x14ac:dyDescent="0.3">
      <c r="A14" s="3" t="s">
        <v>84</v>
      </c>
      <c r="D14" s="55">
        <v>104142</v>
      </c>
      <c r="E14" s="29"/>
      <c r="F14" s="55">
        <v>105638</v>
      </c>
      <c r="G14" s="29"/>
      <c r="H14" s="183">
        <v>112317</v>
      </c>
      <c r="I14" s="29"/>
      <c r="J14" s="55">
        <v>114562</v>
      </c>
    </row>
    <row r="15" spans="1:10" ht="20.25" customHeight="1" x14ac:dyDescent="0.3">
      <c r="A15" s="31" t="s">
        <v>196</v>
      </c>
      <c r="D15" s="55">
        <v>405680</v>
      </c>
      <c r="E15" s="29"/>
      <c r="F15" s="55">
        <v>406112</v>
      </c>
      <c r="G15" s="29"/>
      <c r="H15" s="183">
        <v>372473</v>
      </c>
      <c r="I15" s="29"/>
      <c r="J15" s="55">
        <v>371790</v>
      </c>
    </row>
    <row r="16" spans="1:10" ht="20.25" customHeight="1" x14ac:dyDescent="0.3">
      <c r="A16" t="s">
        <v>197</v>
      </c>
      <c r="D16" s="55">
        <v>0</v>
      </c>
      <c r="E16" s="29"/>
      <c r="F16" s="55">
        <v>-757</v>
      </c>
      <c r="G16" s="29"/>
      <c r="H16" s="183">
        <v>0</v>
      </c>
      <c r="I16" s="29"/>
      <c r="J16" s="55">
        <v>-757</v>
      </c>
    </row>
    <row r="17" spans="1:10" ht="20.25" customHeight="1" x14ac:dyDescent="0.3">
      <c r="A17" s="31" t="s">
        <v>248</v>
      </c>
      <c r="B17" s="89"/>
      <c r="C17" s="31"/>
      <c r="D17" s="33">
        <v>12642</v>
      </c>
      <c r="E17" s="40"/>
      <c r="F17" s="33">
        <v>12626</v>
      </c>
      <c r="G17" s="40"/>
      <c r="H17" s="183">
        <v>9272</v>
      </c>
      <c r="I17" s="40"/>
      <c r="J17" s="33">
        <v>9169</v>
      </c>
    </row>
    <row r="18" spans="1:10" ht="20.25" customHeight="1" x14ac:dyDescent="0.3">
      <c r="A18" s="31" t="s">
        <v>198</v>
      </c>
      <c r="B18" s="89"/>
      <c r="C18" s="31"/>
      <c r="D18" s="33">
        <v>12655</v>
      </c>
      <c r="E18" s="40"/>
      <c r="F18" s="33">
        <v>7169</v>
      </c>
      <c r="G18" s="40"/>
      <c r="H18" s="183">
        <v>12655</v>
      </c>
      <c r="I18" s="40"/>
      <c r="J18" s="33">
        <v>7169</v>
      </c>
    </row>
    <row r="19" spans="1:10" ht="20.25" customHeight="1" x14ac:dyDescent="0.3">
      <c r="A19" s="31" t="s">
        <v>249</v>
      </c>
      <c r="B19" s="89"/>
      <c r="C19" s="31"/>
      <c r="D19" s="23">
        <v>863</v>
      </c>
      <c r="E19" s="40"/>
      <c r="F19" s="23">
        <v>-552</v>
      </c>
      <c r="G19" s="40"/>
      <c r="H19" s="183">
        <v>1059</v>
      </c>
      <c r="I19" s="40"/>
      <c r="J19" s="33">
        <v>-524</v>
      </c>
    </row>
    <row r="20" spans="1:10" ht="20.25" customHeight="1" x14ac:dyDescent="0.3">
      <c r="A20" s="31" t="s">
        <v>199</v>
      </c>
      <c r="B20" s="87"/>
      <c r="C20" s="31"/>
      <c r="D20" s="23">
        <v>1602</v>
      </c>
      <c r="E20" s="40"/>
      <c r="F20" s="23">
        <v>-5356</v>
      </c>
      <c r="G20" s="40"/>
      <c r="H20" s="207">
        <v>1359</v>
      </c>
      <c r="I20" s="40"/>
      <c r="J20" s="23">
        <v>-7006</v>
      </c>
    </row>
    <row r="21" spans="1:10" ht="20.25" customHeight="1" x14ac:dyDescent="0.3">
      <c r="A21" s="31" t="s">
        <v>250</v>
      </c>
      <c r="B21" s="89"/>
      <c r="C21" s="31"/>
      <c r="D21" s="23">
        <v>6156</v>
      </c>
      <c r="E21" s="40"/>
      <c r="F21" s="23">
        <v>-10847</v>
      </c>
      <c r="G21" s="40"/>
      <c r="H21" s="183">
        <v>4495</v>
      </c>
      <c r="I21" s="40"/>
      <c r="J21" s="33">
        <v>-12153</v>
      </c>
    </row>
    <row r="22" spans="1:10" s="205" customFormat="1" ht="20.25" hidden="1" customHeight="1" x14ac:dyDescent="0.3">
      <c r="A22" s="203" t="s">
        <v>200</v>
      </c>
      <c r="B22" s="204"/>
      <c r="C22" s="203"/>
      <c r="D22" s="23"/>
      <c r="E22" s="40"/>
      <c r="F22" s="23">
        <v>0</v>
      </c>
      <c r="G22" s="40"/>
      <c r="H22" s="183"/>
      <c r="I22" s="40"/>
      <c r="J22" s="33">
        <v>0</v>
      </c>
    </row>
    <row r="23" spans="1:10" ht="20.25" customHeight="1" x14ac:dyDescent="0.3">
      <c r="A23" s="31" t="s">
        <v>251</v>
      </c>
      <c r="B23" s="89"/>
      <c r="C23" s="31"/>
      <c r="D23" s="23">
        <v>-1734</v>
      </c>
      <c r="E23" s="40"/>
      <c r="F23" s="23">
        <v>-823</v>
      </c>
      <c r="G23" s="40"/>
      <c r="H23" s="183">
        <v>240</v>
      </c>
      <c r="I23" s="40"/>
      <c r="J23" s="33">
        <v>-821</v>
      </c>
    </row>
    <row r="24" spans="1:10" ht="20.25" customHeight="1" x14ac:dyDescent="0.3">
      <c r="A24" s="31" t="s">
        <v>252</v>
      </c>
      <c r="B24" s="89"/>
      <c r="C24" s="31"/>
      <c r="D24" s="183">
        <v>249</v>
      </c>
      <c r="E24" s="40"/>
      <c r="F24" s="33">
        <v>490</v>
      </c>
      <c r="G24" s="40"/>
      <c r="H24" s="207">
        <v>147</v>
      </c>
      <c r="I24" s="40"/>
      <c r="J24" s="23">
        <v>490</v>
      </c>
    </row>
    <row r="25" spans="1:10" ht="20.25" customHeight="1" x14ac:dyDescent="0.3">
      <c r="A25" s="31" t="s">
        <v>253</v>
      </c>
      <c r="B25" s="87"/>
      <c r="C25" s="31"/>
      <c r="D25" s="33">
        <v>20</v>
      </c>
      <c r="E25" s="40"/>
      <c r="F25" s="33">
        <v>0</v>
      </c>
      <c r="G25" s="40"/>
      <c r="H25" s="207">
        <v>22</v>
      </c>
      <c r="I25" s="40"/>
      <c r="J25" s="23">
        <v>0</v>
      </c>
    </row>
    <row r="26" spans="1:10" ht="20.25" customHeight="1" x14ac:dyDescent="0.3">
      <c r="A26" s="31" t="s">
        <v>201</v>
      </c>
      <c r="B26" s="87"/>
      <c r="C26" s="31"/>
      <c r="D26" s="183">
        <v>-17</v>
      </c>
      <c r="E26" s="40"/>
      <c r="F26" s="33">
        <v>0</v>
      </c>
      <c r="G26" s="40"/>
      <c r="H26" s="207">
        <v>-17</v>
      </c>
      <c r="I26" s="40"/>
      <c r="J26" s="23">
        <v>0</v>
      </c>
    </row>
    <row r="27" spans="1:10" ht="20.25" customHeight="1" x14ac:dyDescent="0.3">
      <c r="A27" s="31" t="s">
        <v>268</v>
      </c>
      <c r="B27" s="89"/>
      <c r="C27" s="31"/>
      <c r="D27" s="183">
        <v>-4516</v>
      </c>
      <c r="E27" s="29"/>
      <c r="F27" s="55">
        <v>-4516</v>
      </c>
      <c r="G27" s="29"/>
      <c r="H27" s="183">
        <v>-4516</v>
      </c>
      <c r="I27" s="29"/>
      <c r="J27" s="55">
        <v>-4516</v>
      </c>
    </row>
    <row r="28" spans="1:10" ht="20.25" hidden="1" customHeight="1" x14ac:dyDescent="0.3">
      <c r="A28" s="31" t="s">
        <v>202</v>
      </c>
      <c r="B28" s="89"/>
      <c r="C28" s="31"/>
      <c r="D28" s="55"/>
      <c r="E28" s="29"/>
      <c r="F28" s="55">
        <v>0</v>
      </c>
      <c r="G28" s="29"/>
      <c r="H28" s="183"/>
      <c r="I28" s="29"/>
      <c r="J28" s="55">
        <v>0</v>
      </c>
    </row>
    <row r="29" spans="1:10" ht="20.25" customHeight="1" x14ac:dyDescent="0.3">
      <c r="A29" s="31" t="s">
        <v>203</v>
      </c>
      <c r="B29" s="89"/>
      <c r="C29" s="31"/>
      <c r="D29" s="56">
        <v>-565</v>
      </c>
      <c r="E29" s="29"/>
      <c r="F29" s="56">
        <v>-273</v>
      </c>
      <c r="G29" s="29"/>
      <c r="H29" s="183">
        <v>-307</v>
      </c>
      <c r="I29" s="29"/>
      <c r="J29" s="55">
        <v>-168</v>
      </c>
    </row>
    <row r="30" spans="1:10" ht="20.25" customHeight="1" x14ac:dyDescent="0.3">
      <c r="A30" s="31" t="s">
        <v>71</v>
      </c>
      <c r="B30" s="89"/>
      <c r="C30" s="31"/>
      <c r="D30" s="56">
        <v>0</v>
      </c>
      <c r="E30" s="29"/>
      <c r="F30" s="56">
        <v>0</v>
      </c>
      <c r="G30" s="29"/>
      <c r="H30" s="183">
        <v>-364800</v>
      </c>
      <c r="I30" s="29"/>
      <c r="J30" s="55">
        <v>-432000</v>
      </c>
    </row>
    <row r="31" spans="1:10" ht="20.25" customHeight="1" x14ac:dyDescent="0.3">
      <c r="A31" s="31" t="s">
        <v>204</v>
      </c>
      <c r="B31" s="1"/>
      <c r="C31" s="31"/>
      <c r="D31" s="41">
        <v>-696</v>
      </c>
      <c r="E31" s="40"/>
      <c r="F31" s="41">
        <v>-978</v>
      </c>
      <c r="G31" s="40"/>
      <c r="H31" s="202">
        <v>0</v>
      </c>
      <c r="I31" s="40"/>
      <c r="J31" s="65">
        <v>368</v>
      </c>
    </row>
    <row r="32" spans="1:10" s="5" customFormat="1" ht="20.25" customHeight="1" x14ac:dyDescent="0.3">
      <c r="A32" s="2"/>
      <c r="B32" s="86"/>
      <c r="C32" s="2">
        <v>-2258</v>
      </c>
      <c r="D32" s="40">
        <f>SUM(D11:D31)</f>
        <v>1004094</v>
      </c>
      <c r="E32" s="13"/>
      <c r="F32" s="40">
        <f>SUM(F11:F31)</f>
        <v>911144</v>
      </c>
      <c r="G32" s="13"/>
      <c r="H32" s="185">
        <f>SUM(H11:H31)</f>
        <v>728514</v>
      </c>
      <c r="I32" s="13"/>
      <c r="J32" s="40">
        <f>SUM(J11:J31)</f>
        <v>660872</v>
      </c>
    </row>
    <row r="33" spans="1:10" s="5" customFormat="1" ht="20.25" customHeight="1" x14ac:dyDescent="0.3">
      <c r="A33" s="15" t="s">
        <v>205</v>
      </c>
      <c r="B33" s="87"/>
      <c r="C33" s="15"/>
      <c r="D33" s="14"/>
      <c r="E33" s="13"/>
      <c r="F33" s="14"/>
      <c r="G33" s="13"/>
      <c r="H33" s="206"/>
      <c r="I33" s="13"/>
      <c r="J33" s="14"/>
    </row>
    <row r="34" spans="1:10" s="5" customFormat="1" ht="20.25" customHeight="1" x14ac:dyDescent="0.3">
      <c r="A34" s="3" t="s">
        <v>13</v>
      </c>
      <c r="B34" s="4"/>
      <c r="C34" s="3"/>
      <c r="D34" s="33">
        <v>102041</v>
      </c>
      <c r="E34" s="40"/>
      <c r="F34" s="33">
        <v>57629</v>
      </c>
      <c r="G34" s="40"/>
      <c r="H34" s="33">
        <v>85468</v>
      </c>
      <c r="I34" s="40"/>
      <c r="J34" s="33">
        <v>50813</v>
      </c>
    </row>
    <row r="35" spans="1:10" s="5" customFormat="1" ht="20.25" customHeight="1" x14ac:dyDescent="0.3">
      <c r="A35" s="31" t="s">
        <v>14</v>
      </c>
      <c r="B35" s="89"/>
      <c r="C35" s="31">
        <v>-52</v>
      </c>
      <c r="D35" s="33">
        <v>-153331</v>
      </c>
      <c r="E35" s="40"/>
      <c r="F35" s="33">
        <v>-11394</v>
      </c>
      <c r="G35" s="40"/>
      <c r="H35" s="33">
        <f>-189816+46340</f>
        <v>-143476</v>
      </c>
      <c r="I35" s="40"/>
      <c r="J35" s="33">
        <v>-6424</v>
      </c>
    </row>
    <row r="36" spans="1:10" s="5" customFormat="1" ht="20.25" customHeight="1" x14ac:dyDescent="0.3">
      <c r="A36" s="31" t="s">
        <v>15</v>
      </c>
      <c r="B36" s="89"/>
      <c r="C36" s="31">
        <v>0</v>
      </c>
      <c r="D36" s="33">
        <v>-227126</v>
      </c>
      <c r="E36" s="40"/>
      <c r="F36" s="33">
        <v>-316728</v>
      </c>
      <c r="G36" s="40"/>
      <c r="H36" s="33">
        <v>-218352</v>
      </c>
      <c r="I36" s="40"/>
      <c r="J36" s="33">
        <v>-307999</v>
      </c>
    </row>
    <row r="37" spans="1:10" s="5" customFormat="1" ht="20.25" customHeight="1" x14ac:dyDescent="0.3">
      <c r="A37" s="31" t="s">
        <v>16</v>
      </c>
      <c r="B37" s="89"/>
      <c r="C37" s="31"/>
      <c r="D37" s="33">
        <v>-1354</v>
      </c>
      <c r="E37" s="40"/>
      <c r="F37" s="33">
        <v>-680</v>
      </c>
      <c r="G37" s="40"/>
      <c r="H37" s="33">
        <v>-1510</v>
      </c>
      <c r="I37" s="40"/>
      <c r="J37" s="33">
        <v>34</v>
      </c>
    </row>
    <row r="38" spans="1:10" s="5" customFormat="1" ht="20.25" customHeight="1" x14ac:dyDescent="0.3">
      <c r="A38" s="31" t="s">
        <v>26</v>
      </c>
      <c r="B38" s="89"/>
      <c r="C38" s="31"/>
      <c r="D38" s="33">
        <v>-6727</v>
      </c>
      <c r="E38" s="40"/>
      <c r="F38" s="33">
        <v>51589</v>
      </c>
      <c r="G38" s="40"/>
      <c r="H38" s="33">
        <v>-6786</v>
      </c>
      <c r="I38" s="40"/>
      <c r="J38" s="33">
        <v>45016</v>
      </c>
    </row>
    <row r="39" spans="1:10" s="5" customFormat="1" ht="20.25" customHeight="1" x14ac:dyDescent="0.3">
      <c r="A39" s="31" t="s">
        <v>206</v>
      </c>
      <c r="B39" s="89"/>
      <c r="C39" s="31"/>
      <c r="D39" s="33">
        <v>9667</v>
      </c>
      <c r="E39" s="40"/>
      <c r="F39" s="33">
        <v>109546</v>
      </c>
      <c r="G39" s="40"/>
      <c r="H39" s="33">
        <v>-6257</v>
      </c>
      <c r="I39" s="40"/>
      <c r="J39" s="33">
        <v>130528</v>
      </c>
    </row>
    <row r="40" spans="1:10" s="5" customFormat="1" ht="20.25" customHeight="1" x14ac:dyDescent="0.3">
      <c r="A40" s="203" t="s">
        <v>33</v>
      </c>
      <c r="B40" s="89"/>
      <c r="C40" s="31"/>
      <c r="D40" s="33">
        <v>43003</v>
      </c>
      <c r="E40" s="40"/>
      <c r="F40" s="33">
        <v>32572</v>
      </c>
      <c r="G40" s="40"/>
      <c r="H40" s="33">
        <v>43003</v>
      </c>
      <c r="I40" s="40"/>
      <c r="J40" s="33">
        <v>32572</v>
      </c>
    </row>
    <row r="41" spans="1:10" s="5" customFormat="1" ht="20.25" customHeight="1" x14ac:dyDescent="0.3">
      <c r="A41" s="203" t="s">
        <v>34</v>
      </c>
      <c r="B41" s="89"/>
      <c r="C41" s="31"/>
      <c r="D41" s="33">
        <v>-41850</v>
      </c>
      <c r="E41" s="40"/>
      <c r="F41" s="33">
        <v>-23803</v>
      </c>
      <c r="G41" s="40"/>
      <c r="H41" s="33">
        <v>-55447</v>
      </c>
      <c r="I41" s="40"/>
      <c r="J41" s="33">
        <v>-39886</v>
      </c>
    </row>
    <row r="42" spans="1:10" s="5" customFormat="1" ht="20.25" customHeight="1" x14ac:dyDescent="0.3">
      <c r="A42" s="203" t="s">
        <v>35</v>
      </c>
      <c r="B42" s="4"/>
      <c r="C42" s="3"/>
      <c r="D42" s="33">
        <v>-6236</v>
      </c>
      <c r="E42" s="40"/>
      <c r="F42" s="33">
        <v>15811</v>
      </c>
      <c r="G42" s="40"/>
      <c r="H42" s="33">
        <v>-9011</v>
      </c>
      <c r="I42" s="40"/>
      <c r="J42" s="33">
        <v>8224</v>
      </c>
    </row>
    <row r="43" spans="1:10" s="5" customFormat="1" ht="20.25" customHeight="1" x14ac:dyDescent="0.3">
      <c r="A43" s="3" t="s">
        <v>40</v>
      </c>
      <c r="B43" s="4"/>
      <c r="C43" s="3"/>
      <c r="D43" s="55">
        <v>6983</v>
      </c>
      <c r="E43" s="40"/>
      <c r="F43" s="55">
        <v>5508</v>
      </c>
      <c r="G43" s="40"/>
      <c r="H43" s="23">
        <v>6061</v>
      </c>
      <c r="I43" s="40"/>
      <c r="J43" s="23">
        <v>2464</v>
      </c>
    </row>
    <row r="44" spans="1:10" s="5" customFormat="1" ht="20.25" customHeight="1" x14ac:dyDescent="0.3">
      <c r="A44" s="31" t="s">
        <v>270</v>
      </c>
      <c r="B44" s="4"/>
      <c r="C44" s="3"/>
      <c r="D44" s="33">
        <v>-4362</v>
      </c>
      <c r="E44" s="40"/>
      <c r="F44" s="33">
        <v>-6670</v>
      </c>
      <c r="G44" s="40"/>
      <c r="H44" s="33">
        <v>-801</v>
      </c>
      <c r="I44" s="40"/>
      <c r="J44" s="33">
        <v>-5000</v>
      </c>
    </row>
    <row r="45" spans="1:10" s="5" customFormat="1" ht="20.25" customHeight="1" x14ac:dyDescent="0.3">
      <c r="A45" s="31" t="s">
        <v>45</v>
      </c>
      <c r="B45" s="89"/>
      <c r="C45" s="31"/>
      <c r="D45" s="41">
        <v>6694</v>
      </c>
      <c r="E45" s="40"/>
      <c r="F45" s="41">
        <v>12373</v>
      </c>
      <c r="G45" s="40"/>
      <c r="H45" s="41">
        <v>3084</v>
      </c>
      <c r="I45" s="40"/>
      <c r="J45" s="41">
        <v>-5400</v>
      </c>
    </row>
    <row r="46" spans="1:10" customFormat="1" ht="20.25" customHeight="1" x14ac:dyDescent="0.3">
      <c r="A46" t="s">
        <v>254</v>
      </c>
      <c r="B46" s="90"/>
      <c r="D46" s="37">
        <f>SUM(D32:D45)</f>
        <v>731496</v>
      </c>
      <c r="E46" s="32"/>
      <c r="F46" s="37">
        <f>SUM(F32:F45)</f>
        <v>836897</v>
      </c>
      <c r="G46" s="32"/>
      <c r="H46" s="37">
        <f>SUM(H32:H45)</f>
        <v>424490</v>
      </c>
      <c r="I46" s="32"/>
      <c r="J46" s="37">
        <f>SUM(J32:J45)</f>
        <v>565814</v>
      </c>
    </row>
    <row r="47" spans="1:10" s="5" customFormat="1" ht="20.25" customHeight="1" x14ac:dyDescent="0.3">
      <c r="A47" s="31" t="s">
        <v>207</v>
      </c>
      <c r="B47" s="4"/>
      <c r="C47" s="3"/>
      <c r="D47" s="115">
        <v>-91271</v>
      </c>
      <c r="E47" s="136"/>
      <c r="F47" s="115">
        <v>-45185</v>
      </c>
      <c r="G47" s="136"/>
      <c r="H47" s="137">
        <f>-4867-46340</f>
        <v>-51207</v>
      </c>
      <c r="I47" s="136"/>
      <c r="J47" s="137">
        <v>-10043</v>
      </c>
    </row>
    <row r="48" spans="1:10" s="5" customFormat="1" ht="20.25" customHeight="1" x14ac:dyDescent="0.3">
      <c r="A48" s="2" t="s">
        <v>208</v>
      </c>
      <c r="B48" s="86"/>
      <c r="C48" s="2"/>
      <c r="D48" s="28">
        <f>SUM(D46:D47)</f>
        <v>640225</v>
      </c>
      <c r="E48" s="40"/>
      <c r="F48" s="28">
        <f>SUM(F46:F47)</f>
        <v>791712</v>
      </c>
      <c r="G48" s="40"/>
      <c r="H48" s="28">
        <f>SUM(H46:H47)</f>
        <v>373283</v>
      </c>
      <c r="I48" s="23"/>
      <c r="J48" s="28">
        <f>SUM(J46:J47)</f>
        <v>555771</v>
      </c>
    </row>
    <row r="49" spans="1:10" s="5" customFormat="1" ht="20.25" customHeight="1" x14ac:dyDescent="0.3">
      <c r="A49" s="3"/>
      <c r="B49" s="4"/>
      <c r="C49" s="3"/>
      <c r="D49" s="12"/>
      <c r="E49" s="12"/>
      <c r="F49" s="12"/>
      <c r="G49" s="12"/>
      <c r="H49" s="12"/>
      <c r="I49" s="12"/>
      <c r="J49" s="12"/>
    </row>
    <row r="50" spans="1:10" ht="20.25" customHeight="1" x14ac:dyDescent="0.35">
      <c r="A50" s="93" t="s">
        <v>0</v>
      </c>
      <c r="B50" s="84"/>
      <c r="C50" s="49"/>
    </row>
    <row r="51" spans="1:10" ht="20.25" customHeight="1" x14ac:dyDescent="0.3">
      <c r="A51" s="6" t="s">
        <v>192</v>
      </c>
      <c r="B51" s="85"/>
      <c r="C51" s="6"/>
    </row>
    <row r="52" spans="1:10" ht="3" customHeight="1" x14ac:dyDescent="0.3">
      <c r="A52" s="6"/>
      <c r="B52" s="85"/>
      <c r="C52" s="6"/>
    </row>
    <row r="53" spans="1:10" ht="20.149999999999999" customHeight="1" x14ac:dyDescent="0.3">
      <c r="D53" s="246" t="s">
        <v>64</v>
      </c>
      <c r="E53" s="246"/>
      <c r="F53" s="246"/>
      <c r="G53" s="8"/>
      <c r="H53" s="246" t="s">
        <v>3</v>
      </c>
      <c r="I53" s="246"/>
      <c r="J53" s="246"/>
    </row>
    <row r="54" spans="1:10" ht="20.149999999999999" customHeight="1" x14ac:dyDescent="0.3">
      <c r="D54" s="246" t="s">
        <v>65</v>
      </c>
      <c r="E54" s="246"/>
      <c r="F54" s="246"/>
      <c r="G54" s="58"/>
      <c r="H54" s="246" t="s">
        <v>65</v>
      </c>
      <c r="I54" s="246"/>
      <c r="J54" s="246"/>
    </row>
    <row r="55" spans="1:10" ht="20.149999999999999" customHeight="1" x14ac:dyDescent="0.3">
      <c r="B55" s="87"/>
      <c r="D55" s="248" t="s">
        <v>113</v>
      </c>
      <c r="E55" s="248"/>
      <c r="F55" s="248"/>
      <c r="G55" s="58"/>
      <c r="H55" s="248" t="s">
        <v>113</v>
      </c>
      <c r="I55" s="248"/>
      <c r="J55" s="248"/>
    </row>
    <row r="56" spans="1:10" ht="20.149999999999999" customHeight="1" x14ac:dyDescent="0.3">
      <c r="D56" s="252" t="s">
        <v>5</v>
      </c>
      <c r="E56" s="248"/>
      <c r="F56" s="248"/>
      <c r="G56" s="58"/>
      <c r="H56" s="252" t="s">
        <v>5</v>
      </c>
      <c r="I56" s="248"/>
      <c r="J56" s="248"/>
    </row>
    <row r="57" spans="1:10" ht="20.149999999999999" customHeight="1" x14ac:dyDescent="0.3">
      <c r="B57" s="87"/>
      <c r="D57" s="111">
        <v>2024</v>
      </c>
      <c r="E57" s="12"/>
      <c r="F57" s="111">
        <v>2023</v>
      </c>
      <c r="H57" s="111">
        <v>2024</v>
      </c>
      <c r="I57" s="12"/>
      <c r="J57" s="111">
        <v>2023</v>
      </c>
    </row>
    <row r="58" spans="1:10" ht="20.149999999999999" customHeight="1" x14ac:dyDescent="0.3">
      <c r="D58" s="244" t="s">
        <v>10</v>
      </c>
      <c r="E58" s="244"/>
      <c r="F58" s="244"/>
      <c r="G58" s="244"/>
      <c r="H58" s="244"/>
      <c r="I58" s="244"/>
      <c r="J58" s="244"/>
    </row>
    <row r="59" spans="1:10" ht="20.149999999999999" customHeight="1" x14ac:dyDescent="0.3">
      <c r="A59" s="9" t="s">
        <v>209</v>
      </c>
      <c r="B59" s="88"/>
      <c r="C59" s="9"/>
      <c r="D59" s="16"/>
      <c r="E59" s="16"/>
      <c r="F59" s="16"/>
      <c r="G59" s="13"/>
      <c r="H59" s="13"/>
      <c r="I59" s="13"/>
      <c r="J59" s="13"/>
    </row>
    <row r="60" spans="1:10" ht="20.149999999999999" customHeight="1" x14ac:dyDescent="0.3">
      <c r="A60" s="31" t="s">
        <v>210</v>
      </c>
      <c r="B60" s="87"/>
      <c r="C60" s="31"/>
      <c r="D60" s="135">
        <v>472</v>
      </c>
      <c r="E60" s="136"/>
      <c r="F60" s="135">
        <v>226</v>
      </c>
      <c r="G60" s="136"/>
      <c r="H60" s="136">
        <v>213</v>
      </c>
      <c r="I60" s="136"/>
      <c r="J60" s="136">
        <v>76</v>
      </c>
    </row>
    <row r="61" spans="1:10" ht="19.5" customHeight="1" x14ac:dyDescent="0.3">
      <c r="A61" s="31" t="s">
        <v>211</v>
      </c>
      <c r="B61" s="87"/>
      <c r="C61" s="31"/>
      <c r="D61" s="135">
        <v>0</v>
      </c>
      <c r="E61" s="136"/>
      <c r="F61" s="135">
        <v>0</v>
      </c>
      <c r="G61" s="136"/>
      <c r="H61" s="37">
        <v>364800</v>
      </c>
      <c r="I61" s="136"/>
      <c r="J61" s="136">
        <v>432000</v>
      </c>
    </row>
    <row r="62" spans="1:10" ht="19.5" hidden="1" customHeight="1" x14ac:dyDescent="0.3">
      <c r="A62" s="31" t="s">
        <v>212</v>
      </c>
      <c r="B62" s="87"/>
      <c r="C62" s="31"/>
      <c r="D62" s="23"/>
      <c r="E62" s="29"/>
      <c r="F62" s="23"/>
      <c r="G62" s="29"/>
      <c r="H62" s="56"/>
      <c r="I62" s="29"/>
      <c r="J62" s="56"/>
    </row>
    <row r="63" spans="1:10" ht="19.5" hidden="1" customHeight="1" x14ac:dyDescent="0.3">
      <c r="A63" s="31" t="s">
        <v>213</v>
      </c>
      <c r="B63" s="87"/>
      <c r="C63" s="31"/>
      <c r="D63" s="23"/>
      <c r="E63" s="29"/>
      <c r="F63" s="23"/>
      <c r="G63" s="29"/>
      <c r="H63" s="56"/>
      <c r="I63" s="29"/>
      <c r="J63" s="56"/>
    </row>
    <row r="64" spans="1:10" ht="19.5" hidden="1" customHeight="1" x14ac:dyDescent="0.3">
      <c r="A64" s="31" t="s">
        <v>214</v>
      </c>
      <c r="B64" s="87"/>
      <c r="C64" s="31"/>
      <c r="D64" s="23"/>
      <c r="E64" s="29"/>
      <c r="F64" s="23"/>
      <c r="G64" s="29"/>
      <c r="H64" s="56"/>
      <c r="I64" s="29"/>
      <c r="J64" s="56"/>
    </row>
    <row r="65" spans="1:10" ht="19.5" hidden="1" customHeight="1" x14ac:dyDescent="0.3">
      <c r="A65" s="31" t="s">
        <v>215</v>
      </c>
      <c r="B65" s="87"/>
      <c r="C65" s="31"/>
      <c r="D65" s="23"/>
      <c r="E65" s="29"/>
      <c r="F65" s="23"/>
      <c r="G65" s="29"/>
      <c r="H65" s="56"/>
      <c r="I65" s="29"/>
      <c r="J65" s="56"/>
    </row>
    <row r="66" spans="1:10" ht="19.5" hidden="1" customHeight="1" x14ac:dyDescent="0.3">
      <c r="A66" s="31" t="s">
        <v>216</v>
      </c>
      <c r="B66" s="87"/>
      <c r="C66" s="31"/>
      <c r="D66" s="23"/>
      <c r="E66" s="29"/>
      <c r="F66" s="23"/>
      <c r="G66" s="29"/>
      <c r="H66" s="56"/>
      <c r="I66" s="29"/>
      <c r="J66" s="56"/>
    </row>
    <row r="67" spans="1:10" ht="19.5" hidden="1" customHeight="1" x14ac:dyDescent="0.3">
      <c r="A67" s="31" t="s">
        <v>217</v>
      </c>
      <c r="B67" s="87"/>
      <c r="C67" s="31"/>
      <c r="D67" s="23"/>
      <c r="E67" s="29"/>
      <c r="F67" s="23"/>
      <c r="G67" s="29"/>
      <c r="H67" s="56"/>
      <c r="I67" s="29"/>
      <c r="J67" s="56"/>
    </row>
    <row r="68" spans="1:10" s="5" customFormat="1" ht="20.149999999999999" customHeight="1" x14ac:dyDescent="0.3">
      <c r="A68" s="31" t="s">
        <v>218</v>
      </c>
      <c r="B68" s="87"/>
      <c r="C68" s="31"/>
      <c r="D68" s="135">
        <v>0</v>
      </c>
      <c r="E68" s="136"/>
      <c r="F68" s="135">
        <v>0</v>
      </c>
      <c r="G68" s="136"/>
      <c r="H68" s="36">
        <v>0</v>
      </c>
      <c r="I68" s="136"/>
      <c r="J68" s="135">
        <v>-17850</v>
      </c>
    </row>
    <row r="69" spans="1:10" s="5" customFormat="1" ht="20.149999999999999" hidden="1" customHeight="1" x14ac:dyDescent="0.3">
      <c r="A69" s="31" t="s">
        <v>219</v>
      </c>
      <c r="B69" s="87"/>
      <c r="C69" s="31"/>
      <c r="D69" s="135"/>
      <c r="E69" s="136"/>
      <c r="F69" s="135">
        <v>0</v>
      </c>
      <c r="G69" s="136"/>
      <c r="H69" s="36"/>
      <c r="I69" s="136"/>
      <c r="J69" s="135">
        <v>0</v>
      </c>
    </row>
    <row r="70" spans="1:10" s="5" customFormat="1" ht="20.149999999999999" customHeight="1" x14ac:dyDescent="0.3">
      <c r="A70" s="31" t="s">
        <v>255</v>
      </c>
      <c r="B70" s="87"/>
      <c r="C70" s="31"/>
      <c r="D70" s="135">
        <v>-297360</v>
      </c>
      <c r="E70" s="136"/>
      <c r="F70" s="33">
        <v>-174273</v>
      </c>
      <c r="G70" s="136"/>
      <c r="H70" s="36">
        <v>-212229</v>
      </c>
      <c r="I70" s="136"/>
      <c r="J70" s="36">
        <v>-149109</v>
      </c>
    </row>
    <row r="71" spans="1:10" ht="20.149999999999999" customHeight="1" x14ac:dyDescent="0.3">
      <c r="A71" s="31" t="s">
        <v>256</v>
      </c>
      <c r="B71" s="87"/>
      <c r="C71" s="31"/>
      <c r="D71" s="37">
        <v>4320</v>
      </c>
      <c r="E71" s="136"/>
      <c r="F71" s="23">
        <v>2002</v>
      </c>
      <c r="G71" s="136"/>
      <c r="H71" s="36">
        <v>1756</v>
      </c>
      <c r="I71" s="136"/>
      <c r="J71" s="36">
        <v>1908</v>
      </c>
    </row>
    <row r="72" spans="1:10" ht="20.149999999999999" customHeight="1" x14ac:dyDescent="0.3">
      <c r="A72" s="31" t="s">
        <v>220</v>
      </c>
      <c r="B72" s="87"/>
      <c r="C72" s="31"/>
      <c r="D72" s="135">
        <v>-22659</v>
      </c>
      <c r="E72" s="136"/>
      <c r="F72" s="37">
        <v>-74818</v>
      </c>
      <c r="G72" s="136"/>
      <c r="H72" s="135">
        <v>-477</v>
      </c>
      <c r="I72" s="136"/>
      <c r="J72" s="135">
        <v>-10001</v>
      </c>
    </row>
    <row r="73" spans="1:10" ht="20.149999999999999" customHeight="1" x14ac:dyDescent="0.3">
      <c r="A73" s="31" t="s">
        <v>221</v>
      </c>
      <c r="B73" s="87"/>
      <c r="C73" s="31"/>
      <c r="D73" s="40">
        <v>337</v>
      </c>
      <c r="E73" s="136"/>
      <c r="F73" s="40">
        <v>0</v>
      </c>
      <c r="G73" s="136"/>
      <c r="H73" s="29">
        <v>103</v>
      </c>
      <c r="I73" s="122"/>
      <c r="J73" s="29">
        <v>0</v>
      </c>
    </row>
    <row r="74" spans="1:10" ht="20.149999999999999" customHeight="1" x14ac:dyDescent="0.3">
      <c r="A74" s="31" t="s">
        <v>222</v>
      </c>
      <c r="B74" s="87"/>
      <c r="C74" s="31"/>
      <c r="D74" s="40">
        <v>-1800</v>
      </c>
      <c r="E74" s="136"/>
      <c r="F74" s="23">
        <v>-7339</v>
      </c>
      <c r="G74" s="136"/>
      <c r="H74" s="29">
        <v>0</v>
      </c>
      <c r="I74" s="122"/>
      <c r="J74" s="45">
        <v>-7339</v>
      </c>
    </row>
    <row r="75" spans="1:10" ht="19.5" hidden="1" customHeight="1" x14ac:dyDescent="0.3">
      <c r="A75" s="31" t="s">
        <v>223</v>
      </c>
      <c r="B75" s="87"/>
      <c r="C75" s="31"/>
      <c r="D75" s="23"/>
      <c r="E75" s="29"/>
      <c r="F75" s="23"/>
      <c r="G75" s="29"/>
      <c r="H75" s="45"/>
      <c r="I75" s="29"/>
      <c r="J75" s="45"/>
    </row>
    <row r="76" spans="1:10" ht="20.149999999999999" customHeight="1" x14ac:dyDescent="0.3">
      <c r="A76" s="31" t="s">
        <v>224</v>
      </c>
      <c r="B76" s="87"/>
      <c r="C76" s="31"/>
      <c r="D76" s="135">
        <v>-4878</v>
      </c>
      <c r="E76" s="136"/>
      <c r="F76" s="23">
        <v>-13934</v>
      </c>
      <c r="G76" s="136"/>
      <c r="H76" s="135">
        <v>-4484</v>
      </c>
      <c r="I76" s="136"/>
      <c r="J76" s="135">
        <v>-8435</v>
      </c>
    </row>
    <row r="77" spans="1:10" ht="20.149999999999999" customHeight="1" x14ac:dyDescent="0.3">
      <c r="A77" s="31" t="s">
        <v>225</v>
      </c>
      <c r="B77" s="87"/>
      <c r="C77" s="31"/>
      <c r="D77" s="23">
        <v>0</v>
      </c>
      <c r="E77" s="23"/>
      <c r="F77" s="23">
        <v>0</v>
      </c>
      <c r="G77" s="40"/>
      <c r="H77" s="40">
        <v>3000</v>
      </c>
      <c r="I77" s="40"/>
      <c r="J77" s="136">
        <v>5000</v>
      </c>
    </row>
    <row r="78" spans="1:10" ht="20.149999999999999" customHeight="1" x14ac:dyDescent="0.3">
      <c r="A78" s="31" t="s">
        <v>226</v>
      </c>
      <c r="B78" s="87"/>
      <c r="C78" s="31"/>
      <c r="D78" s="29">
        <v>0</v>
      </c>
      <c r="E78" s="55"/>
      <c r="F78" s="29">
        <v>0</v>
      </c>
      <c r="G78" s="36"/>
      <c r="H78" s="37">
        <v>-3000</v>
      </c>
      <c r="I78" s="36"/>
      <c r="J78" s="137">
        <v>-5000</v>
      </c>
    </row>
    <row r="79" spans="1:10" ht="20.149999999999999" customHeight="1" x14ac:dyDescent="0.3">
      <c r="A79" s="2" t="s">
        <v>257</v>
      </c>
      <c r="B79" s="86"/>
      <c r="C79" s="2"/>
      <c r="D79" s="187">
        <f>SUM(D60:D78)</f>
        <v>-321568</v>
      </c>
      <c r="E79" s="43"/>
      <c r="F79" s="187">
        <f>SUM(F60:F78)</f>
        <v>-268136</v>
      </c>
      <c r="G79" s="43"/>
      <c r="H79" s="187">
        <f>SUM(H60:H78)</f>
        <v>149682</v>
      </c>
      <c r="I79" s="43"/>
      <c r="J79" s="187">
        <f>SUM(J60:J78)</f>
        <v>241250</v>
      </c>
    </row>
    <row r="80" spans="1:10" ht="9.65" customHeight="1" x14ac:dyDescent="0.3">
      <c r="A80" s="2"/>
      <c r="B80" s="86"/>
      <c r="C80" s="2"/>
      <c r="D80" s="13"/>
      <c r="E80" s="13"/>
      <c r="F80" s="13"/>
      <c r="G80" s="13"/>
      <c r="H80" s="13"/>
      <c r="I80" s="13"/>
      <c r="J80" s="13"/>
    </row>
    <row r="81" spans="1:10" ht="20.149999999999999" customHeight="1" x14ac:dyDescent="0.3">
      <c r="A81" s="9" t="s">
        <v>227</v>
      </c>
      <c r="B81" s="87"/>
      <c r="C81" s="9"/>
      <c r="D81" s="13"/>
      <c r="E81" s="13"/>
      <c r="F81" s="13"/>
      <c r="G81" s="13"/>
      <c r="H81" s="13"/>
      <c r="I81" s="13"/>
      <c r="J81" s="13"/>
    </row>
    <row r="82" spans="1:10" ht="20.149999999999999" customHeight="1" x14ac:dyDescent="0.3">
      <c r="A82" s="31" t="s">
        <v>228</v>
      </c>
      <c r="B82" s="87"/>
      <c r="C82" s="31"/>
      <c r="D82" s="135">
        <v>1338000</v>
      </c>
      <c r="E82" s="136"/>
      <c r="F82" s="135">
        <v>4074000</v>
      </c>
      <c r="G82" s="136"/>
      <c r="H82" s="136">
        <v>1338000</v>
      </c>
      <c r="I82" s="136"/>
      <c r="J82" s="136">
        <v>4074000</v>
      </c>
    </row>
    <row r="83" spans="1:10" ht="20.149999999999999" customHeight="1" x14ac:dyDescent="0.3">
      <c r="A83" s="31" t="s">
        <v>229</v>
      </c>
      <c r="B83" s="87"/>
      <c r="C83" s="31"/>
      <c r="D83" s="135">
        <v>-1313000</v>
      </c>
      <c r="E83" s="136"/>
      <c r="F83" s="135">
        <v>-4311000</v>
      </c>
      <c r="G83" s="136"/>
      <c r="H83" s="135">
        <v>-1293000</v>
      </c>
      <c r="I83" s="136"/>
      <c r="J83" s="135">
        <v>-4181000</v>
      </c>
    </row>
    <row r="84" spans="1:10" ht="20.149999999999999" customHeight="1" x14ac:dyDescent="0.3">
      <c r="A84" s="31" t="s">
        <v>230</v>
      </c>
      <c r="B84" s="87"/>
      <c r="C84" s="31"/>
      <c r="D84" s="40">
        <v>2490000</v>
      </c>
      <c r="E84" s="122"/>
      <c r="F84" s="40">
        <v>900000</v>
      </c>
      <c r="G84" s="136"/>
      <c r="H84" s="136">
        <v>3406000</v>
      </c>
      <c r="I84" s="136"/>
      <c r="J84" s="136">
        <v>3724000</v>
      </c>
    </row>
    <row r="85" spans="1:10" ht="20.149999999999999" customHeight="1" x14ac:dyDescent="0.3">
      <c r="A85" s="31" t="s">
        <v>271</v>
      </c>
      <c r="B85" s="87"/>
      <c r="D85" s="135">
        <v>-2460000</v>
      </c>
      <c r="E85" s="122"/>
      <c r="F85" s="40">
        <v>-400000</v>
      </c>
      <c r="G85" s="136"/>
      <c r="H85" s="135">
        <v>-3480000</v>
      </c>
      <c r="I85" s="136"/>
      <c r="J85" s="135">
        <v>-3619000</v>
      </c>
    </row>
    <row r="86" spans="1:10" ht="20.149999999999999" customHeight="1" x14ac:dyDescent="0.3">
      <c r="A86" s="31" t="s">
        <v>231</v>
      </c>
      <c r="B86" s="87"/>
      <c r="D86" s="40">
        <v>0</v>
      </c>
      <c r="E86" s="136"/>
      <c r="F86" s="135">
        <v>-343468</v>
      </c>
      <c r="G86" s="136"/>
      <c r="H86" s="40">
        <v>0</v>
      </c>
      <c r="I86" s="136"/>
      <c r="J86" s="135">
        <v>-343468</v>
      </c>
    </row>
    <row r="87" spans="1:10" ht="20.149999999999999" customHeight="1" x14ac:dyDescent="0.3">
      <c r="A87" s="31" t="s">
        <v>232</v>
      </c>
      <c r="B87" s="87"/>
      <c r="C87" s="31"/>
      <c r="D87" s="135">
        <v>-18469</v>
      </c>
      <c r="E87" s="136"/>
      <c r="F87" s="135">
        <v>-23117</v>
      </c>
      <c r="G87" s="136"/>
      <c r="H87" s="135">
        <v>-52350</v>
      </c>
      <c r="I87" s="136"/>
      <c r="J87" s="135">
        <v>-55640</v>
      </c>
    </row>
    <row r="88" spans="1:10" ht="20.149999999999999" customHeight="1" x14ac:dyDescent="0.3">
      <c r="A88" s="31" t="s">
        <v>233</v>
      </c>
      <c r="B88" s="87"/>
      <c r="C88" s="31"/>
      <c r="D88" s="135">
        <v>-378110</v>
      </c>
      <c r="E88" s="136"/>
      <c r="F88" s="135">
        <v>-302516</v>
      </c>
      <c r="G88" s="136"/>
      <c r="H88" s="135">
        <v>-378110</v>
      </c>
      <c r="I88" s="136"/>
      <c r="J88" s="135">
        <v>-302516</v>
      </c>
    </row>
    <row r="89" spans="1:10" ht="20.149999999999999" customHeight="1" x14ac:dyDescent="0.3">
      <c r="A89" s="31" t="s">
        <v>234</v>
      </c>
      <c r="B89" s="87"/>
      <c r="C89" s="31"/>
      <c r="D89" s="135">
        <v>0</v>
      </c>
      <c r="E89" s="136"/>
      <c r="F89" s="135">
        <v>17150</v>
      </c>
      <c r="G89" s="136"/>
      <c r="H89" s="135">
        <v>0</v>
      </c>
      <c r="I89" s="136"/>
      <c r="J89" s="135">
        <v>0</v>
      </c>
    </row>
    <row r="90" spans="1:10" ht="20.149999999999999" customHeight="1" x14ac:dyDescent="0.3">
      <c r="A90" s="31" t="s">
        <v>235</v>
      </c>
      <c r="B90" s="87"/>
      <c r="D90" s="115">
        <v>-104781</v>
      </c>
      <c r="E90" s="136"/>
      <c r="F90" s="115">
        <v>-105828</v>
      </c>
      <c r="G90" s="136"/>
      <c r="H90" s="115">
        <v>-112377</v>
      </c>
      <c r="I90" s="47"/>
      <c r="J90" s="115">
        <v>-113994</v>
      </c>
    </row>
    <row r="91" spans="1:10" ht="20.149999999999999" customHeight="1" x14ac:dyDescent="0.3">
      <c r="A91" s="2" t="s">
        <v>236</v>
      </c>
      <c r="B91" s="86"/>
      <c r="C91" s="2"/>
      <c r="D91" s="240">
        <f>SUM(D82:D90)</f>
        <v>-446360</v>
      </c>
      <c r="E91" s="10"/>
      <c r="F91" s="11">
        <f>SUM(F82:F90)</f>
        <v>-494779</v>
      </c>
      <c r="G91" s="10"/>
      <c r="H91" s="240">
        <f>SUM(H82:H90)</f>
        <v>-571837</v>
      </c>
      <c r="I91" s="10"/>
      <c r="J91" s="11">
        <f>SUM(J82:J90)</f>
        <v>-817618</v>
      </c>
    </row>
    <row r="92" spans="1:10" ht="9.65" customHeight="1" x14ac:dyDescent="0.3">
      <c r="A92" s="2"/>
      <c r="B92" s="86"/>
      <c r="C92" s="2"/>
      <c r="D92" s="13"/>
      <c r="E92" s="13"/>
      <c r="F92" s="13"/>
      <c r="G92" s="13"/>
      <c r="H92" s="13"/>
      <c r="I92" s="13"/>
      <c r="J92" s="13"/>
    </row>
    <row r="93" spans="1:10" ht="20.149999999999999" customHeight="1" x14ac:dyDescent="0.3">
      <c r="A93" s="31" t="s">
        <v>237</v>
      </c>
      <c r="B93" s="86"/>
      <c r="C93" s="2"/>
      <c r="D93" s="13"/>
      <c r="E93" s="13"/>
      <c r="F93" s="13"/>
      <c r="G93" s="13"/>
      <c r="H93" s="13"/>
      <c r="I93" s="13"/>
      <c r="J93" s="13"/>
    </row>
    <row r="94" spans="1:10" ht="20.149999999999999" customHeight="1" x14ac:dyDescent="0.3">
      <c r="A94" s="31" t="s">
        <v>269</v>
      </c>
      <c r="B94" s="86"/>
      <c r="C94" s="2"/>
      <c r="D94" s="241">
        <f>D91+D79+D48</f>
        <v>-127703</v>
      </c>
      <c r="E94" s="32"/>
      <c r="F94" s="32">
        <v>28797</v>
      </c>
      <c r="G94" s="32"/>
      <c r="H94" s="241">
        <f>H91+H79+H48</f>
        <v>-48872</v>
      </c>
      <c r="I94" s="32"/>
      <c r="J94" s="32">
        <v>-20597</v>
      </c>
    </row>
    <row r="95" spans="1:10" s="5" customFormat="1" ht="20.149999999999999" customHeight="1" x14ac:dyDescent="0.3">
      <c r="A95" s="31" t="s">
        <v>238</v>
      </c>
      <c r="B95" s="89"/>
      <c r="C95" s="31"/>
      <c r="D95" s="42">
        <v>-1</v>
      </c>
      <c r="E95" s="40"/>
      <c r="F95" s="42">
        <v>2</v>
      </c>
      <c r="G95" s="40"/>
      <c r="H95" s="42">
        <v>0</v>
      </c>
      <c r="I95" s="40"/>
      <c r="J95" s="42">
        <v>0</v>
      </c>
    </row>
    <row r="96" spans="1:10" s="5" customFormat="1" ht="20.149999999999999" customHeight="1" x14ac:dyDescent="0.3">
      <c r="A96" s="2" t="s">
        <v>239</v>
      </c>
      <c r="B96" s="89"/>
      <c r="C96" s="31"/>
      <c r="D96" s="57">
        <f>SUM(D94:D95)</f>
        <v>-127704</v>
      </c>
      <c r="E96" s="40"/>
      <c r="F96" s="57">
        <f>SUM(F94:F95)</f>
        <v>28799</v>
      </c>
      <c r="G96" s="40"/>
      <c r="H96" s="57">
        <f>SUM(H94:H95)</f>
        <v>-48872</v>
      </c>
      <c r="I96" s="40"/>
      <c r="J96" s="57">
        <f>SUM(J94:J95)</f>
        <v>-20597</v>
      </c>
    </row>
    <row r="97" spans="1:11" ht="20.149999999999999" customHeight="1" x14ac:dyDescent="0.3">
      <c r="A97" s="31" t="s">
        <v>240</v>
      </c>
      <c r="B97" s="89"/>
      <c r="C97" s="31"/>
      <c r="D97" s="115">
        <f>'BS-2-3'!F11</f>
        <v>273527</v>
      </c>
      <c r="E97" s="136"/>
      <c r="F97" s="115">
        <v>74781</v>
      </c>
      <c r="G97" s="136"/>
      <c r="H97" s="137">
        <f>'BS-2-3'!J11</f>
        <v>129073</v>
      </c>
      <c r="I97" s="136"/>
      <c r="J97" s="137">
        <v>52374</v>
      </c>
    </row>
    <row r="98" spans="1:11" ht="20.149999999999999" customHeight="1" thickBot="1" x14ac:dyDescent="0.35">
      <c r="A98" s="2" t="s">
        <v>241</v>
      </c>
      <c r="B98" s="86"/>
      <c r="C98" s="2"/>
      <c r="D98" s="197">
        <f>SUM(D96:D97)</f>
        <v>145823</v>
      </c>
      <c r="E98" s="10"/>
      <c r="F98" s="17">
        <f>SUM(F96:F97)</f>
        <v>103580</v>
      </c>
      <c r="G98" s="10"/>
      <c r="H98" s="197">
        <f>SUM(H96:H97)</f>
        <v>80201</v>
      </c>
      <c r="I98" s="10"/>
      <c r="J98" s="17">
        <f>SUM(J96:J97)</f>
        <v>31777</v>
      </c>
      <c r="K98" s="14"/>
    </row>
    <row r="99" spans="1:11" ht="9.65" customHeight="1" thickTop="1" x14ac:dyDescent="0.3">
      <c r="A99" s="31"/>
      <c r="B99" s="86"/>
      <c r="C99" s="2"/>
      <c r="D99" s="10"/>
      <c r="E99" s="10"/>
      <c r="F99" s="10"/>
      <c r="G99" s="10"/>
      <c r="H99" s="10"/>
      <c r="I99" s="10"/>
      <c r="J99" s="10"/>
    </row>
    <row r="100" spans="1:11" ht="20.25" customHeight="1" x14ac:dyDescent="0.35">
      <c r="A100" s="93" t="s">
        <v>0</v>
      </c>
      <c r="B100" s="84"/>
      <c r="C100" s="49"/>
    </row>
    <row r="101" spans="1:11" ht="20.25" customHeight="1" x14ac:dyDescent="0.3">
      <c r="A101" s="6" t="s">
        <v>192</v>
      </c>
      <c r="B101" s="85"/>
      <c r="C101" s="6"/>
    </row>
    <row r="102" spans="1:11" ht="3" customHeight="1" x14ac:dyDescent="0.3">
      <c r="A102" s="6"/>
      <c r="B102" s="85"/>
      <c r="C102" s="6"/>
    </row>
    <row r="103" spans="1:11" ht="20.149999999999999" customHeight="1" x14ac:dyDescent="0.3">
      <c r="D103" s="246" t="s">
        <v>64</v>
      </c>
      <c r="E103" s="246"/>
      <c r="F103" s="246"/>
      <c r="G103" s="214"/>
      <c r="H103" s="246" t="s">
        <v>3</v>
      </c>
      <c r="I103" s="246"/>
      <c r="J103" s="246"/>
    </row>
    <row r="104" spans="1:11" ht="20.149999999999999" customHeight="1" x14ac:dyDescent="0.3">
      <c r="D104" s="246" t="s">
        <v>65</v>
      </c>
      <c r="E104" s="246"/>
      <c r="F104" s="246"/>
      <c r="G104" s="58"/>
      <c r="H104" s="246" t="s">
        <v>65</v>
      </c>
      <c r="I104" s="246"/>
      <c r="J104" s="246"/>
    </row>
    <row r="105" spans="1:11" ht="20.149999999999999" customHeight="1" x14ac:dyDescent="0.3">
      <c r="B105" s="87"/>
      <c r="D105" s="248" t="s">
        <v>113</v>
      </c>
      <c r="E105" s="248"/>
      <c r="F105" s="248"/>
      <c r="G105" s="58"/>
      <c r="H105" s="248" t="s">
        <v>113</v>
      </c>
      <c r="I105" s="248"/>
      <c r="J105" s="248"/>
    </row>
    <row r="106" spans="1:11" ht="20.149999999999999" customHeight="1" x14ac:dyDescent="0.3">
      <c r="D106" s="252" t="s">
        <v>5</v>
      </c>
      <c r="E106" s="248"/>
      <c r="F106" s="248"/>
      <c r="G106" s="58"/>
      <c r="H106" s="252" t="s">
        <v>5</v>
      </c>
      <c r="I106" s="248"/>
      <c r="J106" s="248"/>
    </row>
    <row r="107" spans="1:11" ht="20.149999999999999" customHeight="1" x14ac:dyDescent="0.3">
      <c r="B107" s="87"/>
      <c r="D107" s="111">
        <v>2024</v>
      </c>
      <c r="E107" s="213"/>
      <c r="F107" s="111">
        <v>2023</v>
      </c>
      <c r="H107" s="111">
        <v>2024</v>
      </c>
      <c r="I107" s="213"/>
      <c r="J107" s="111">
        <v>2023</v>
      </c>
    </row>
    <row r="108" spans="1:11" ht="20.149999999999999" customHeight="1" x14ac:dyDescent="0.3">
      <c r="D108" s="244" t="s">
        <v>10</v>
      </c>
      <c r="E108" s="244"/>
      <c r="F108" s="244"/>
      <c r="G108" s="244"/>
      <c r="H108" s="244"/>
      <c r="I108" s="244"/>
      <c r="J108" s="244"/>
    </row>
    <row r="109" spans="1:11" ht="20.149999999999999" customHeight="1" x14ac:dyDescent="0.3">
      <c r="A109" s="66" t="s">
        <v>242</v>
      </c>
      <c r="B109" s="86"/>
      <c r="C109" s="2"/>
      <c r="D109" s="10"/>
      <c r="E109" s="10"/>
      <c r="F109" s="10"/>
      <c r="G109" s="10"/>
      <c r="H109" s="10"/>
      <c r="I109" s="10"/>
      <c r="J109" s="10"/>
    </row>
    <row r="110" spans="1:11" ht="20.149999999999999" customHeight="1" x14ac:dyDescent="0.3">
      <c r="A110" s="25" t="s">
        <v>243</v>
      </c>
      <c r="B110" s="86"/>
      <c r="C110" s="2"/>
      <c r="D110" s="10"/>
      <c r="E110" s="10"/>
      <c r="F110" s="10"/>
      <c r="G110" s="10"/>
      <c r="H110" s="10"/>
      <c r="I110" s="10"/>
      <c r="J110" s="10"/>
    </row>
    <row r="111" spans="1:11" ht="20.149999999999999" customHeight="1" x14ac:dyDescent="0.3">
      <c r="A111" t="s">
        <v>258</v>
      </c>
      <c r="B111" s="86"/>
      <c r="C111" s="2"/>
      <c r="D111" s="32"/>
      <c r="E111" s="10"/>
      <c r="F111" s="32"/>
      <c r="G111" s="32"/>
      <c r="H111" s="32"/>
      <c r="I111" s="32"/>
      <c r="J111" s="32"/>
    </row>
    <row r="112" spans="1:11" ht="20.149999999999999" customHeight="1" x14ac:dyDescent="0.3">
      <c r="A112" s="101" t="s">
        <v>259</v>
      </c>
      <c r="B112" s="86"/>
      <c r="C112" s="2"/>
      <c r="D112" s="32"/>
      <c r="E112" s="10"/>
      <c r="F112" s="32"/>
      <c r="G112" s="32"/>
      <c r="H112" s="32"/>
      <c r="I112" s="32"/>
      <c r="J112" s="32"/>
    </row>
    <row r="113" spans="1:10" ht="20.149999999999999" customHeight="1" x14ac:dyDescent="0.3">
      <c r="A113" s="101" t="s">
        <v>260</v>
      </c>
      <c r="B113" s="86"/>
      <c r="C113" s="2"/>
      <c r="D113" s="212">
        <v>105572</v>
      </c>
      <c r="F113" s="33">
        <v>47119</v>
      </c>
      <c r="H113" s="212">
        <v>112825</v>
      </c>
      <c r="J113" s="33">
        <v>10000</v>
      </c>
    </row>
    <row r="114" spans="1:10" ht="20.149999999999999" customHeight="1" x14ac:dyDescent="0.3">
      <c r="A114" t="s">
        <v>244</v>
      </c>
      <c r="B114" s="86"/>
      <c r="C114" s="2"/>
      <c r="D114" s="135">
        <v>34758</v>
      </c>
      <c r="E114" s="136"/>
      <c r="F114" s="135">
        <v>95787</v>
      </c>
      <c r="G114" s="136"/>
      <c r="H114" s="136">
        <v>34758</v>
      </c>
      <c r="I114" s="136"/>
      <c r="J114" s="136">
        <v>95142</v>
      </c>
    </row>
    <row r="115" spans="1:10" ht="20.149999999999999" customHeight="1" x14ac:dyDescent="0.3">
      <c r="A115" t="s">
        <v>245</v>
      </c>
      <c r="B115" s="86"/>
      <c r="C115" s="2"/>
      <c r="D115" s="135">
        <v>0</v>
      </c>
      <c r="E115" s="136"/>
      <c r="F115" s="135">
        <v>0</v>
      </c>
      <c r="G115" s="136"/>
      <c r="H115" s="136">
        <v>0</v>
      </c>
      <c r="I115" s="136"/>
      <c r="J115" s="136">
        <v>37432</v>
      </c>
    </row>
    <row r="116" spans="1:10" ht="20.149999999999999" customHeight="1" x14ac:dyDescent="0.3">
      <c r="A116" t="s">
        <v>265</v>
      </c>
      <c r="B116" s="86"/>
      <c r="C116" s="2"/>
      <c r="D116" s="135"/>
      <c r="E116" s="136"/>
      <c r="F116" s="135"/>
      <c r="G116" s="136"/>
      <c r="H116" s="136"/>
      <c r="I116" s="136"/>
      <c r="J116" s="136"/>
    </row>
    <row r="117" spans="1:10" ht="20.149999999999999" customHeight="1" x14ac:dyDescent="0.3">
      <c r="A117" s="101" t="s">
        <v>264</v>
      </c>
      <c r="B117" s="86"/>
      <c r="C117" s="2"/>
      <c r="D117" s="135">
        <v>0</v>
      </c>
      <c r="E117" s="136"/>
      <c r="F117" s="135">
        <v>2315</v>
      </c>
      <c r="G117" s="136"/>
      <c r="H117" s="136">
        <v>0</v>
      </c>
      <c r="I117" s="136"/>
      <c r="J117" s="136">
        <v>2315</v>
      </c>
    </row>
    <row r="118" spans="1:10" ht="20.149999999999999" customHeight="1" x14ac:dyDescent="0.3">
      <c r="A118" s="196" t="s">
        <v>263</v>
      </c>
      <c r="B118" s="86"/>
      <c r="C118" s="2"/>
      <c r="D118" s="135"/>
      <c r="E118" s="136"/>
      <c r="F118" s="135"/>
      <c r="G118" s="136"/>
      <c r="H118" s="136"/>
      <c r="I118" s="136"/>
      <c r="J118" s="136"/>
    </row>
    <row r="119" spans="1:10" ht="20.149999999999999" customHeight="1" x14ac:dyDescent="0.3">
      <c r="A119" s="101" t="s">
        <v>264</v>
      </c>
      <c r="B119" s="86"/>
      <c r="C119" s="2"/>
      <c r="D119" s="135">
        <v>0</v>
      </c>
      <c r="E119" s="136"/>
      <c r="F119" s="135">
        <v>1313</v>
      </c>
      <c r="G119" s="136"/>
      <c r="H119" s="136">
        <v>0</v>
      </c>
      <c r="I119" s="136"/>
      <c r="J119" s="136">
        <v>683</v>
      </c>
    </row>
    <row r="120" spans="1:10" ht="20.149999999999999" customHeight="1" x14ac:dyDescent="0.3">
      <c r="A120" s="196" t="s">
        <v>261</v>
      </c>
      <c r="B120" s="86"/>
      <c r="C120" s="2"/>
      <c r="D120" s="135"/>
      <c r="E120" s="136"/>
      <c r="F120" s="135"/>
      <c r="G120" s="136"/>
      <c r="H120" s="136"/>
      <c r="I120" s="136"/>
      <c r="J120" s="136"/>
    </row>
    <row r="121" spans="1:10" ht="20.149999999999999" customHeight="1" x14ac:dyDescent="0.3">
      <c r="A121" s="101" t="s">
        <v>262</v>
      </c>
      <c r="B121" s="86"/>
      <c r="C121" s="2"/>
      <c r="D121" s="135">
        <v>8710</v>
      </c>
      <c r="E121" s="136"/>
      <c r="F121" s="135">
        <v>0</v>
      </c>
      <c r="G121" s="136"/>
      <c r="H121" s="136">
        <v>8710</v>
      </c>
      <c r="I121" s="136"/>
      <c r="J121" s="136">
        <v>0</v>
      </c>
    </row>
    <row r="122" spans="1:10" ht="20.149999999999999" customHeight="1" x14ac:dyDescent="0.3">
      <c r="A122" s="61" t="s">
        <v>246</v>
      </c>
      <c r="B122" s="86"/>
      <c r="C122" s="2"/>
      <c r="D122" s="135">
        <v>10780</v>
      </c>
      <c r="E122" s="136"/>
      <c r="F122" s="135">
        <v>0</v>
      </c>
      <c r="G122" s="136"/>
      <c r="H122" s="136">
        <v>10780</v>
      </c>
      <c r="I122" s="136"/>
      <c r="J122" s="136">
        <v>0</v>
      </c>
    </row>
    <row r="123" spans="1:10" ht="20.149999999999999" customHeight="1" x14ac:dyDescent="0.3">
      <c r="A123" t="s">
        <v>247</v>
      </c>
      <c r="B123" s="86"/>
      <c r="C123" s="2"/>
      <c r="D123" s="135">
        <v>681</v>
      </c>
      <c r="E123" s="136"/>
      <c r="F123" s="135">
        <v>525</v>
      </c>
      <c r="G123" s="136"/>
      <c r="H123" s="136">
        <v>681</v>
      </c>
      <c r="I123" s="136"/>
      <c r="J123" s="136">
        <v>525</v>
      </c>
    </row>
    <row r="124" spans="1:10" ht="9.65" customHeight="1" x14ac:dyDescent="0.3">
      <c r="A124" s="101"/>
      <c r="B124" s="86"/>
      <c r="C124" s="2"/>
      <c r="D124" s="32"/>
      <c r="E124" s="10"/>
      <c r="F124" s="32"/>
      <c r="G124" s="32"/>
      <c r="H124" s="32"/>
      <c r="I124" s="32"/>
      <c r="J124" s="32"/>
    </row>
    <row r="125" spans="1:10" ht="19.5" customHeight="1" x14ac:dyDescent="0.3">
      <c r="A125" s="61"/>
      <c r="B125" s="86"/>
      <c r="C125" s="2"/>
      <c r="D125" s="32"/>
      <c r="E125" s="10"/>
      <c r="F125" s="32"/>
      <c r="G125" s="32"/>
      <c r="H125" s="32"/>
      <c r="I125" s="32"/>
      <c r="J125" s="32"/>
    </row>
    <row r="126" spans="1:10" s="5" customFormat="1" ht="12.75" customHeight="1" x14ac:dyDescent="0.3">
      <c r="A126" s="105"/>
      <c r="B126" s="1"/>
      <c r="C126" s="26"/>
      <c r="D126" s="1"/>
      <c r="E126" s="34"/>
      <c r="F126" s="1"/>
      <c r="G126" s="12"/>
      <c r="H126" s="12"/>
      <c r="I126" s="12"/>
      <c r="J126" s="12"/>
    </row>
    <row r="127" spans="1:10" s="5" customFormat="1" ht="12.75" customHeight="1" x14ac:dyDescent="0.3">
      <c r="A127" s="106"/>
      <c r="B127" s="1"/>
      <c r="C127" s="101"/>
      <c r="D127" s="1"/>
      <c r="E127" s="34"/>
      <c r="F127" s="1"/>
      <c r="G127" s="12"/>
      <c r="H127" s="12"/>
      <c r="I127" s="12"/>
      <c r="J127" s="12"/>
    </row>
    <row r="128" spans="1:10" ht="20.25" customHeight="1" x14ac:dyDescent="0.3">
      <c r="H128" s="12"/>
      <c r="J128" s="12"/>
    </row>
  </sheetData>
  <mergeCells count="27">
    <mergeCell ref="D9:J9"/>
    <mergeCell ref="H7:J7"/>
    <mergeCell ref="D4:F4"/>
    <mergeCell ref="H4:J4"/>
    <mergeCell ref="D6:F6"/>
    <mergeCell ref="H6:J6"/>
    <mergeCell ref="D7:F7"/>
    <mergeCell ref="D5:F5"/>
    <mergeCell ref="H5:J5"/>
    <mergeCell ref="D58:J58"/>
    <mergeCell ref="D54:F54"/>
    <mergeCell ref="H54:J54"/>
    <mergeCell ref="H55:J55"/>
    <mergeCell ref="H53:J53"/>
    <mergeCell ref="D53:F53"/>
    <mergeCell ref="D55:F55"/>
    <mergeCell ref="D56:F56"/>
    <mergeCell ref="H56:J56"/>
    <mergeCell ref="D106:F106"/>
    <mergeCell ref="H106:J106"/>
    <mergeCell ref="D108:J108"/>
    <mergeCell ref="D103:F103"/>
    <mergeCell ref="H103:J103"/>
    <mergeCell ref="D104:F104"/>
    <mergeCell ref="H104:J104"/>
    <mergeCell ref="D105:F105"/>
    <mergeCell ref="H105:J105"/>
  </mergeCells>
  <phoneticPr fontId="4" type="noConversion"/>
  <pageMargins left="0.8" right="0.8" top="0.48" bottom="0.5" header="0.5" footer="0.5"/>
  <pageSetup paperSize="9" scale="80" firstPageNumber="10" fitToWidth="2" fitToHeight="2" orientation="portrait" useFirstPageNumber="1" r:id="rId1"/>
  <headerFooter>
    <oddFooter>&amp;LThe accompanying notes are from an integral part of the interim financial statements.
&amp;C&amp;P</oddFooter>
  </headerFooter>
  <rowBreaks count="2" manualBreakCount="2">
    <brk id="49" max="9" man="1"/>
    <brk id="99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datasnipper xmlns="http://datasnipper" workbookId="2727f40d-286b-445d-9a5e-56ba1007be25" dataSnipperSheetDeleted="false" guid="506cf24a-8ab1-450b-91e1-a59e2b1ee3a6" revision="2">
  <settings xmlns="" guid="8ac73c92-b1f8-4dbf-ad5d-2bbca9a62151">
    <setting type="boolean" value="True" name="embed-documents" guid="d19c6732-f408-4338-984f-a233c7517a6d"/>
  </settings>
</datasnipper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8A8A1CF-6AD4-465A-BB25-3F6374343BD7}">
  <ds:schemaRefs>
    <ds:schemaRef ds:uri="http://datasnipper"/>
    <ds:schemaRef ds:uri=""/>
  </ds:schemaRefs>
</ds:datastoreItem>
</file>

<file path=customXml/itemProps2.xml><?xml version="1.0" encoding="utf-8"?>
<ds:datastoreItem xmlns:ds="http://schemas.openxmlformats.org/officeDocument/2006/customXml" ds:itemID="{C8216815-1CCD-4E33-BD67-C959CA1426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1524EA7-0A75-491F-A7B0-7025A6B5D39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BS-2-3</vt:lpstr>
      <vt:lpstr>PL-4</vt:lpstr>
      <vt:lpstr>PL-6mth 5</vt:lpstr>
      <vt:lpstr>OCI-Conso 66 -6</vt:lpstr>
      <vt:lpstr>OCI-Conso 67 -7</vt:lpstr>
      <vt:lpstr>OCI-Conso 64</vt:lpstr>
      <vt:lpstr>OCI-Separate 66 - 8</vt:lpstr>
      <vt:lpstr>OCI-Separate 67-9</vt:lpstr>
      <vt:lpstr>OCI-Separate 64</vt:lpstr>
      <vt:lpstr>CF-10-11</vt:lpstr>
      <vt:lpstr>'BS-2-3'!Print_Area</vt:lpstr>
      <vt:lpstr>'CF-10-11'!Print_Area</vt:lpstr>
      <vt:lpstr>'OCI-Conso 64'!Print_Area</vt:lpstr>
      <vt:lpstr>'OCI-Conso 66 -6'!Print_Area</vt:lpstr>
      <vt:lpstr>'OCI-Conso 67 -7'!Print_Area</vt:lpstr>
      <vt:lpstr>'OCI-Separate 64'!Print_Area</vt:lpstr>
      <vt:lpstr>'OCI-Separate 66 - 8'!Print_Area</vt:lpstr>
      <vt:lpstr>'OCI-Separate 67-9'!Print_Area</vt:lpstr>
      <vt:lpstr>'PL-4'!Print_Area</vt:lpstr>
      <vt:lpstr>'PL-6mth 5'!Print_Area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Kornsiri, Chongaksorn</cp:lastModifiedBy>
  <cp:revision/>
  <cp:lastPrinted>2024-08-09T04:22:16Z</cp:lastPrinted>
  <dcterms:created xsi:type="dcterms:W3CDTF">2004-12-22T09:49:07Z</dcterms:created>
  <dcterms:modified xsi:type="dcterms:W3CDTF">2024-08-09T04:22:21Z</dcterms:modified>
  <cp:category/>
  <cp:contentStatus/>
</cp:coreProperties>
</file>