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setworldcorpth.sharepoint.com/sites/File_Sharing/CFO/Accounting&amp;Finance/TO BE/Reporting package/Y2024/06/00 - Conso Team/02 - FS/SET file/"/>
    </mc:Choice>
  </mc:AlternateContent>
  <xr:revisionPtr revIDLastSave="32" documentId="13_ncr:1_{8E16BCF8-B7BB-4206-8461-44CD84F660A3}" xr6:coauthVersionLast="47" xr6:coauthVersionMax="47" xr10:uidLastSave="{59BA367E-9E43-459F-B296-67F3CD150D14}"/>
  <bookViews>
    <workbookView xWindow="-110" yWindow="-110" windowWidth="19420" windowHeight="10300" tabRatio="825" xr2:uid="{00000000-000D-0000-FFFF-FFFF00000000}"/>
  </bookViews>
  <sheets>
    <sheet name="BS 3-5" sheetId="27" r:id="rId1"/>
    <sheet name="PL 6-7" sheetId="7" r:id="rId2"/>
    <sheet name="PL 8-9" sheetId="39" r:id="rId3"/>
    <sheet name="SH-10" sheetId="31" r:id="rId4"/>
    <sheet name="SH-11" sheetId="36" r:id="rId5"/>
    <sheet name="SH-12" sheetId="34" r:id="rId6"/>
    <sheet name="SH-13" sheetId="37" r:id="rId7"/>
    <sheet name="CF 14-15" sheetId="25" r:id="rId8"/>
  </sheet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c">#REF!</definedName>
    <definedName name="\d">#REF!</definedName>
    <definedName name="_xlnm._FilterDatabase" localSheetId="7" hidden="1">'CF 14-15'!$A$1:$J$96</definedName>
    <definedName name="_xlnm.Print_Area" localSheetId="0">'BS 3-5'!$A$1:$J$92</definedName>
    <definedName name="_xlnm.Print_Area" localSheetId="7">'CF 14-15'!$A$1:$J$96</definedName>
    <definedName name="_xlnm.Print_Area" localSheetId="1">'PL 6-7'!$A$1:$J$80</definedName>
    <definedName name="_xlnm.Print_Area" localSheetId="2">'PL 8-9'!$A$1:$J$82</definedName>
    <definedName name="_xlnm.Print_Area" localSheetId="3">'SH-10'!$A$1:$X$35</definedName>
    <definedName name="_xlnm.Print_Area" localSheetId="4">'SH-11'!$A$1:$Z$35</definedName>
    <definedName name="_xlnm.Print_Area" localSheetId="5">'SH-12'!$A$1:$Q$31</definedName>
    <definedName name="_xlnm.Print_Area" localSheetId="6">'SH-13'!$A$1:$Q$31</definedName>
    <definedName name="wwwww" localSheetId="2">#REF!</definedName>
    <definedName name="wwwww" localSheetId="3">#REF!</definedName>
    <definedName name="wwwww" localSheetId="4">#REF!</definedName>
    <definedName name="wwwww" localSheetId="5">#REF!</definedName>
    <definedName name="wwwww" localSheetId="6">#REF!</definedName>
    <definedName name="wwwww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7" i="25" l="1"/>
  <c r="F67" i="25" l="1"/>
  <c r="D86" i="25" l="1"/>
  <c r="H67" i="25" l="1"/>
  <c r="D67" i="25" l="1"/>
  <c r="V20" i="36" l="1"/>
  <c r="V19" i="36"/>
  <c r="V21" i="36"/>
  <c r="D55" i="7"/>
  <c r="D57" i="39"/>
  <c r="P22" i="36" l="1"/>
  <c r="Q13" i="37" l="1"/>
  <c r="I23" i="37" l="1"/>
  <c r="V14" i="36" l="1"/>
  <c r="Z14" i="36" s="1"/>
  <c r="T25" i="31" l="1"/>
  <c r="X25" i="31" s="1"/>
  <c r="T21" i="31"/>
  <c r="X21" i="31" s="1"/>
  <c r="T20" i="31"/>
  <c r="X20" i="31" s="1"/>
  <c r="T19" i="31"/>
  <c r="X19" i="31" s="1"/>
  <c r="T18" i="31"/>
  <c r="X18" i="31" s="1"/>
  <c r="T17" i="31"/>
  <c r="K26" i="25" l="1"/>
  <c r="K14" i="25" l="1"/>
  <c r="K13" i="25"/>
  <c r="K25" i="25"/>
  <c r="F57" i="39" l="1"/>
  <c r="J15" i="27" l="1"/>
  <c r="O28" i="37"/>
  <c r="M28" i="37"/>
  <c r="G28" i="37"/>
  <c r="E28" i="37"/>
  <c r="C28" i="37"/>
  <c r="O23" i="37"/>
  <c r="M23" i="37"/>
  <c r="K23" i="37"/>
  <c r="G23" i="37"/>
  <c r="E23" i="37"/>
  <c r="C23" i="37"/>
  <c r="C30" i="37" s="1"/>
  <c r="Q22" i="37"/>
  <c r="Q21" i="37"/>
  <c r="Q20" i="37"/>
  <c r="Q19" i="37"/>
  <c r="O28" i="34"/>
  <c r="M28" i="34"/>
  <c r="G28" i="34"/>
  <c r="E28" i="34"/>
  <c r="C28" i="34"/>
  <c r="O23" i="34"/>
  <c r="K23" i="34"/>
  <c r="G23" i="34"/>
  <c r="E23" i="34"/>
  <c r="C23" i="34"/>
  <c r="I23" i="34"/>
  <c r="Q21" i="34"/>
  <c r="Q20" i="34"/>
  <c r="M23" i="34"/>
  <c r="Q13" i="34"/>
  <c r="X32" i="36"/>
  <c r="R32" i="36"/>
  <c r="T32" i="36"/>
  <c r="P32" i="36"/>
  <c r="N32" i="36"/>
  <c r="L32" i="36"/>
  <c r="H32" i="36"/>
  <c r="F32" i="36"/>
  <c r="D32" i="36"/>
  <c r="V31" i="36"/>
  <c r="Z31" i="36" s="1"/>
  <c r="X22" i="36"/>
  <c r="X27" i="36" s="1"/>
  <c r="R22" i="36"/>
  <c r="R27" i="36" s="1"/>
  <c r="T22" i="36"/>
  <c r="P27" i="36"/>
  <c r="N22" i="36"/>
  <c r="N27" i="36" s="1"/>
  <c r="L22" i="36"/>
  <c r="L27" i="36" s="1"/>
  <c r="J22" i="36"/>
  <c r="J27" i="36" s="1"/>
  <c r="H22" i="36"/>
  <c r="H27" i="36" s="1"/>
  <c r="F22" i="36"/>
  <c r="F27" i="36" s="1"/>
  <c r="D22" i="36"/>
  <c r="D27" i="36" s="1"/>
  <c r="Z21" i="36"/>
  <c r="Z20" i="36"/>
  <c r="Z19" i="36"/>
  <c r="V18" i="36"/>
  <c r="V32" i="31"/>
  <c r="R32" i="31"/>
  <c r="P32" i="31"/>
  <c r="L32" i="31"/>
  <c r="H32" i="31"/>
  <c r="H34" i="31" s="1"/>
  <c r="F32" i="31"/>
  <c r="D32" i="31"/>
  <c r="V22" i="31"/>
  <c r="V27" i="31" s="1"/>
  <c r="R22" i="31"/>
  <c r="P22" i="31"/>
  <c r="N22" i="31"/>
  <c r="L22" i="31"/>
  <c r="L27" i="31" s="1"/>
  <c r="J22" i="31"/>
  <c r="J27" i="31" s="1"/>
  <c r="H22" i="31"/>
  <c r="H27" i="31" s="1"/>
  <c r="F22" i="31"/>
  <c r="F27" i="31" s="1"/>
  <c r="D22" i="31"/>
  <c r="D27" i="31" s="1"/>
  <c r="T22" i="31"/>
  <c r="T27" i="31" s="1"/>
  <c r="T13" i="31"/>
  <c r="X13" i="31" s="1"/>
  <c r="D34" i="31" l="1"/>
  <c r="F34" i="31"/>
  <c r="E30" i="37"/>
  <c r="G30" i="37"/>
  <c r="L34" i="31"/>
  <c r="H34" i="36"/>
  <c r="V34" i="31"/>
  <c r="V22" i="36"/>
  <c r="Z18" i="36"/>
  <c r="Z22" i="36" s="1"/>
  <c r="M30" i="37"/>
  <c r="Q23" i="37"/>
  <c r="O30" i="37"/>
  <c r="P34" i="36"/>
  <c r="D34" i="36"/>
  <c r="R34" i="36"/>
  <c r="X34" i="36"/>
  <c r="N27" i="31"/>
  <c r="P27" i="31"/>
  <c r="P34" i="31" s="1"/>
  <c r="R27" i="31"/>
  <c r="R34" i="31" s="1"/>
  <c r="F34" i="36"/>
  <c r="L34" i="36"/>
  <c r="N34" i="36"/>
  <c r="M30" i="34"/>
  <c r="C30" i="34"/>
  <c r="E30" i="34"/>
  <c r="G30" i="34"/>
  <c r="O30" i="34"/>
  <c r="Q22" i="34"/>
  <c r="Q19" i="34"/>
  <c r="Q23" i="34" s="1"/>
  <c r="X17" i="31"/>
  <c r="X22" i="31" s="1"/>
  <c r="J86" i="25"/>
  <c r="X27" i="31" l="1"/>
  <c r="F86" i="25"/>
  <c r="F66" i="39" l="1"/>
  <c r="J66" i="39"/>
  <c r="J64" i="7" l="1"/>
  <c r="F64" i="7"/>
  <c r="H66" i="39" l="1"/>
  <c r="H64" i="7" l="1"/>
  <c r="J19" i="39" l="1"/>
  <c r="H19" i="39"/>
  <c r="F19" i="39"/>
  <c r="K27" i="25" l="1"/>
  <c r="D19" i="39" l="1"/>
  <c r="D19" i="7" l="1"/>
  <c r="J57" i="39"/>
  <c r="J29" i="39"/>
  <c r="H29" i="39"/>
  <c r="F29" i="39"/>
  <c r="D29" i="39"/>
  <c r="J28" i="25"/>
  <c r="N32" i="31" l="1"/>
  <c r="N34" i="31" s="1"/>
  <c r="T31" i="31"/>
  <c r="X31" i="31" s="1"/>
  <c r="J67" i="39"/>
  <c r="F67" i="39"/>
  <c r="F31" i="39"/>
  <c r="J31" i="39"/>
  <c r="H31" i="39"/>
  <c r="D31" i="39"/>
  <c r="D35" i="39" l="1"/>
  <c r="H35" i="39"/>
  <c r="F35" i="39"/>
  <c r="J35" i="39"/>
  <c r="H57" i="39"/>
  <c r="Q27" i="37" l="1"/>
  <c r="K28" i="37"/>
  <c r="K30" i="37" s="1"/>
  <c r="K28" i="34"/>
  <c r="K30" i="34" s="1"/>
  <c r="Q27" i="34"/>
  <c r="H67" i="39"/>
  <c r="J37" i="39"/>
  <c r="F37" i="39"/>
  <c r="D37" i="39"/>
  <c r="H37" i="39"/>
  <c r="Q26" i="34" l="1"/>
  <c r="Q26" i="37"/>
  <c r="I28" i="37"/>
  <c r="I30" i="37" s="1"/>
  <c r="F68" i="39"/>
  <c r="F78" i="39" s="1"/>
  <c r="F73" i="39"/>
  <c r="J73" i="39"/>
  <c r="J68" i="39"/>
  <c r="J78" i="39" s="1"/>
  <c r="K11" i="25"/>
  <c r="H68" i="39"/>
  <c r="D73" i="39"/>
  <c r="H73" i="39"/>
  <c r="I28" i="34" l="1"/>
  <c r="I30" i="34" s="1"/>
  <c r="Q28" i="37"/>
  <c r="T30" i="31"/>
  <c r="J32" i="31"/>
  <c r="J34" i="31" s="1"/>
  <c r="Q28" i="34"/>
  <c r="Q30" i="34" s="1"/>
  <c r="H78" i="39"/>
  <c r="V30" i="36" l="1"/>
  <c r="J32" i="36"/>
  <c r="J34" i="36" s="1"/>
  <c r="Q30" i="37"/>
  <c r="X30" i="31"/>
  <c r="X32" i="31" s="1"/>
  <c r="X34" i="31" s="1"/>
  <c r="T32" i="31"/>
  <c r="T34" i="31" s="1"/>
  <c r="V32" i="36" l="1"/>
  <c r="Z30" i="36"/>
  <c r="F87" i="27"/>
  <c r="D52" i="27"/>
  <c r="Z32" i="36" l="1"/>
  <c r="F89" i="27"/>
  <c r="D63" i="27" l="1"/>
  <c r="J29" i="7" l="1"/>
  <c r="F28" i="25" l="1"/>
  <c r="D29" i="7" l="1"/>
  <c r="H29" i="7" l="1"/>
  <c r="D15" i="27" l="1"/>
  <c r="J55" i="7"/>
  <c r="F55" i="7"/>
  <c r="J19" i="7"/>
  <c r="J87" i="27"/>
  <c r="J63" i="27"/>
  <c r="F63" i="27"/>
  <c r="H63" i="27"/>
  <c r="J52" i="27"/>
  <c r="F52" i="27"/>
  <c r="J28" i="27"/>
  <c r="F28" i="27"/>
  <c r="F15" i="27"/>
  <c r="J89" i="27" l="1"/>
  <c r="J31" i="7"/>
  <c r="J65" i="7"/>
  <c r="F65" i="7"/>
  <c r="J64" i="27"/>
  <c r="F30" i="27"/>
  <c r="F64" i="27"/>
  <c r="F91" i="27" s="1"/>
  <c r="H52" i="27"/>
  <c r="J30" i="27"/>
  <c r="H28" i="27"/>
  <c r="H15" i="27"/>
  <c r="D28" i="27"/>
  <c r="J91" i="27" l="1"/>
  <c r="J94" i="27" s="1"/>
  <c r="J35" i="7"/>
  <c r="F94" i="27"/>
  <c r="H64" i="27"/>
  <c r="D64" i="27"/>
  <c r="D30" i="27"/>
  <c r="H30" i="27"/>
  <c r="J37" i="7" l="1"/>
  <c r="F40" i="25"/>
  <c r="F42" i="25" l="1"/>
  <c r="F88" i="25" s="1"/>
  <c r="F90" i="25" s="1"/>
  <c r="J66" i="7"/>
  <c r="J71" i="7"/>
  <c r="J40" i="25"/>
  <c r="J42" i="25" s="1"/>
  <c r="J88" i="25" s="1"/>
  <c r="J90" i="25" s="1"/>
  <c r="J76" i="7" l="1"/>
  <c r="H19" i="7"/>
  <c r="D31" i="7" l="1"/>
  <c r="D35" i="7" l="1"/>
  <c r="H55" i="7"/>
  <c r="H31" i="7"/>
  <c r="H65" i="7" l="1"/>
  <c r="D37" i="7"/>
  <c r="H35" i="7"/>
  <c r="D71" i="7" l="1"/>
  <c r="H37" i="7"/>
  <c r="H66" i="7" l="1"/>
  <c r="H71" i="7"/>
  <c r="H87" i="27" l="1"/>
  <c r="H89" i="27" s="1"/>
  <c r="H76" i="7"/>
  <c r="H91" i="27" l="1"/>
  <c r="H94" i="27"/>
  <c r="H28" i="25" l="1"/>
  <c r="D28" i="25" l="1"/>
  <c r="D66" i="39" l="1"/>
  <c r="D67" i="39" l="1"/>
  <c r="D64" i="7"/>
  <c r="D65" i="7" l="1"/>
  <c r="D68" i="39"/>
  <c r="D78" i="39" l="1"/>
  <c r="D66" i="7"/>
  <c r="D76" i="7" l="1"/>
  <c r="D40" i="25" l="1"/>
  <c r="D42" i="25" s="1"/>
  <c r="D88" i="25" s="1"/>
  <c r="D90" i="25" s="1"/>
  <c r="D97" i="25" s="1"/>
  <c r="T27" i="36"/>
  <c r="V25" i="36"/>
  <c r="Z25" i="36" s="1"/>
  <c r="Z27" i="36" s="1"/>
  <c r="Z34" i="36" s="1"/>
  <c r="T34" i="36" l="1"/>
  <c r="V27" i="36"/>
  <c r="V34" i="36" s="1"/>
  <c r="D87" i="27" l="1"/>
  <c r="D89" i="27" s="1"/>
  <c r="D91" i="27" l="1"/>
  <c r="D94" i="27" s="1"/>
  <c r="AA34" i="36"/>
  <c r="F29" i="7" l="1"/>
  <c r="F19" i="7" l="1"/>
  <c r="F31" i="7" s="1"/>
  <c r="F35" i="7" s="1"/>
  <c r="F37" i="7" l="1"/>
  <c r="F71" i="7" s="1"/>
  <c r="F66" i="7" l="1"/>
  <c r="F76" i="7" s="1"/>
  <c r="H86" i="25" l="1"/>
  <c r="H40" i="25" l="1"/>
  <c r="H42" i="25" s="1"/>
  <c r="H88" i="25" s="1"/>
  <c r="H90" i="25" s="1"/>
  <c r="H97" i="25" s="1"/>
</calcChain>
</file>

<file path=xl/sharedStrings.xml><?xml version="1.0" encoding="utf-8"?>
<sst xmlns="http://schemas.openxmlformats.org/spreadsheetml/2006/main" count="586" uniqueCount="270">
  <si>
    <t>บริษัท แอสเสท เวิรด์ คอร์ป จำกัด (มหาชน) และบริษัทย่อย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</si>
  <si>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</si>
  <si>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</si>
  <si>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</si>
  <si>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</si>
  <si>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</si>
  <si>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</si>
  <si>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2566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</si>
  <si>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</si>
  <si>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</si>
  <si>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</si>
  <si>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</si>
  <si>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</si>
  <si>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</si>
  <si>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</si>
  <si>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</si>
  <si>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</si>
  <si>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</si>
  <si>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</si>
  <si>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</si>
  <si>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เงินจ่ายล่วงหน้าค่าก่อสร้าง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</si>
  <si>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</si>
  <si>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</si>
  <si>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</si>
  <si>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</si>
  <si>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</si>
  <si>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>สินทรัพย์อนุพันธ์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</si>
  <si>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</si>
  <si>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</si>
  <si>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</si>
  <si>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</si>
  <si>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</si>
  <si>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</si>
  <si>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</t>
  </si>
  <si>
    <t xml:space="preserve">   ที่ถึงกำหนดชำระภายในหนึ่งปี</t>
  </si>
  <si>
    <t>เงินกู้ยืมระยะสั้น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</si>
  <si>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</si>
  <si>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</si>
  <si>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</si>
  <si>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หนี้สินหมุนเวียนอื่น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</si>
  <si>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</si>
  <si>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</si>
  <si>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</si>
  <si>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</si>
  <si>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</si>
  <si>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</si>
  <si>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</si>
  <si>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</si>
  <si>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เงินมัดจำรับจากผู้เช่า </t>
  </si>
  <si>
    <t>หนี้สินภาษีเงินได้รอการตัดบัญชี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</si>
  <si>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</si>
  <si>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</si>
  <si>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</si>
  <si>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</si>
  <si>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</si>
  <si>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</si>
  <si>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</si>
  <si>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</si>
  <si>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</si>
  <si>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</si>
  <si>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</si>
  <si>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</si>
  <si>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สำรองการตีราคาที่ดินใหม่</t>
  </si>
  <si>
    <t>สำรองการป้องกันความเสี่ยง</t>
  </si>
  <si>
    <t>สำรองการจ่ายโดยใช้หุ้นเป็นเกณฑ์</t>
  </si>
  <si>
    <t>ผลต่างจากการรวมธุรกิจภายใต้การควบคุมเดียวกัน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</si>
  <si>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</si>
  <si>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</si>
  <si>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</si>
  <si>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</si>
  <si>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</si>
  <si>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 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</si>
  <si>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</si>
  <si>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</si>
  <si>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</si>
  <si>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รายได้ค่าบริหารงาน</t>
  </si>
  <si>
    <t>รายได้อื่น</t>
  </si>
  <si>
    <t>กำไรจากการเปลี่ยนแปลงมูลค่ายุติธรรมของอสังหาริมทรัพย์</t>
  </si>
  <si>
    <t xml:space="preserve">   เพื่อการลงทุน</t>
  </si>
  <si>
    <t>รวมรายได้</t>
  </si>
  <si>
    <t xml:space="preserve">ค่าใช้จ่าย  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</si>
  <si>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</si>
  <si>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</si>
  <si>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ต้นทุนค่าบริหารงาน</t>
  </si>
  <si>
    <t>ต้นทุนในการจัดจำหน่าย</t>
  </si>
  <si>
    <t>ค่าใช้จ่ายในการบริหาร</t>
  </si>
  <si>
    <t>ขาดทุนจากการวัดมูลค่าเครื่องมือทางการเงินผ่านกำไรขาดทุน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</si>
  <si>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</si>
  <si>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</si>
  <si>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</si>
  <si>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</si>
  <si>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</si>
  <si>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</si>
  <si>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</si>
  <si>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</si>
  <si>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</si>
  <si>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r>
      <t>ผลกำไรจาก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</si>
  <si>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</si>
  <si>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</si>
  <si>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</si>
  <si>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รายการที่จะไม่ถูกจัดประเภทใหม่ไว้ในกำไรหรือขาดทุนในภายหลัง</t>
  </si>
  <si>
    <t xml:space="preserve">(กลับรายการ) ผลกำไรจากการตีราคาที่ดินใหม่ 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</si>
  <si>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</si>
  <si>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</si>
  <si>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</si>
  <si>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</si>
  <si>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</si>
  <si>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ส่วนที่เป็นของบริษัทอื่นในกลุ่มก่อนการจัดโครงสร้างธุรกิจ</t>
  </si>
  <si>
    <t>สำหรับงวดหกเดือนสิ้นสุด</t>
  </si>
  <si>
    <t>องค์ประกอบอื่นของ</t>
  </si>
  <si>
    <t>ที่ออกและ</t>
  </si>
  <si>
    <t>ทุน</t>
  </si>
  <si>
    <t>ชำระแล้ว</t>
  </si>
  <si>
    <t>ผลต่างจากการ</t>
  </si>
  <si>
    <t>รวม</t>
  </si>
  <si>
    <t>ของบริษัทอื่น</t>
  </si>
  <si>
    <t>ส่วนเกิน</t>
  </si>
  <si>
    <t>สำรอง</t>
  </si>
  <si>
    <t>สำรองการตีราคา</t>
  </si>
  <si>
    <t>สำรองการป้องกัน</t>
  </si>
  <si>
    <t>สำรองการจ่าย</t>
  </si>
  <si>
    <t>รวมธุรกิจภายใต้</t>
  </si>
  <si>
    <t>ในกลุ่มก่อนการ</t>
  </si>
  <si>
    <t>มูลค่าหุ้น</t>
  </si>
  <si>
    <t>ตามกฎหมาย</t>
  </si>
  <si>
    <t>ยังไม่ได้จัดสรร</t>
  </si>
  <si>
    <t>ที่ดินใหม่</t>
  </si>
  <si>
    <t>ความเสี่ยง</t>
  </si>
  <si>
    <t>โดยใช้หุ้นเป็นเกณฑ์</t>
  </si>
  <si>
    <t>การควบคุมเดียวกัน</t>
  </si>
  <si>
    <t>ของบริษัทใหญ่</t>
  </si>
  <si>
    <t>จัดโครงสร้างธุรกิจ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</si>
  <si>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</si>
  <si>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</si>
  <si>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ออกหุ้นสามัญ</t>
  </si>
  <si>
    <t xml:space="preserve">    ค่าใช้จ่ายแผนการกำหนดค่าตอบแทนพนักงานระยะยาว</t>
  </si>
  <si>
    <t xml:space="preserve">    ออกหุ้นสามัญให้แก่พนักงาน</t>
  </si>
  <si>
    <t xml:space="preserve">    ค่าใช้จ่ายในการออกหุ้นสามัญให้แก่พนักงาน</t>
  </si>
  <si>
    <t xml:space="preserve">    เงินปันผลให้ผู้ถือหุ้นของบริษัท</t>
  </si>
  <si>
    <t>รวมเงินทุนที่ได้รับจากผู้ถือหุ้น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</si>
  <si>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</si>
  <si>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</si>
  <si>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</si>
  <si>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</si>
  <si>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2566</t>
  </si>
  <si>
    <t xml:space="preserve">   การเปลี่ยนแปลงในส่วนได้เสียจากการปรับปรุงโครงสร้างธุรกิจ</t>
  </si>
  <si>
    <t xml:space="preserve">   การซื้อธุรกิจภายใต้การควบคุมเดียวกัน</t>
  </si>
  <si>
    <t>รวมรายการกับผู้เป็นเจ้าของที่บันทึกโดยตรงเข้าส่วนของผู้ถือหุ้น</t>
  </si>
  <si>
    <t>ทุนสำรอง</t>
  </si>
  <si>
    <t>ยังไม่ได้</t>
  </si>
  <si>
    <t>จัดสรร</t>
  </si>
  <si>
    <t>ผลกระทบของการเปลี่ยนแปลงนโยบายการบัญชีโดยการปรับปรุงย้อนหลัง</t>
  </si>
  <si>
    <t xml:space="preserve">    กำไร</t>
  </si>
  <si>
    <t xml:space="preserve">    กำไรขาดทุนเบ็ดเสร็จอื่น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</si>
  <si>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</si>
  <si>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</si>
  <si>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งบกระแสเงินสด (ไม่ได้ตรวจสอบ)</t>
  </si>
  <si>
    <t>สำหรับงวดหกเดือนสิ้นสุดวันที่</t>
  </si>
  <si>
    <t>กระแสเงินสดจากกิจกรรมดำเนินงาน</t>
  </si>
  <si>
    <t>ค่าตัดจำหน่ายสินทรัพย์ไม่มีตัวตนอื่น</t>
  </si>
  <si>
    <t>(กลับรายการ) ผลขาดทุนจากการด้อยค่าด้านเครดิตที่คาดว่าจะเกิดขึ้น</t>
  </si>
  <si>
    <t>ประมาณการหนี้สินไม่หมุนเวียนสำหรับผลประโยชน์พนักงาน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</si>
  <si>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</si>
  <si>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</si>
  <si>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ขาดทุนจากการด้อยค่าเครื่องตกแต่ง ติดตั้งและอุปกรณ์สำนักงาน</t>
  </si>
  <si>
    <t>ค่าใช้จ่ายแผนการกำหนดค่าตอบแทนพนักงานระยะยาว</t>
  </si>
  <si>
    <t>กำไรจากการเปลี่ยนแปลงมูลค่ายุติธรรมของอสังหาริมทรัพย์เพื่อการลงทุน</t>
  </si>
  <si>
    <t>ดอกเบี้ยรับ</t>
  </si>
  <si>
    <t>การเปลี่ยนแปลงในสินทรัพย์และหนี้สินดำเนินงาน</t>
  </si>
  <si>
    <t>เงินมัดจำรับจากผู้เช่า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</si>
  <si>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</si>
  <si>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การดำเนินงาน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</si>
  <si>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</si>
  <si>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</si>
  <si>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</si>
  <si>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เงินสดจ่ายเพื่อซื้อบริษัทย่อย</t>
  </si>
  <si>
    <t>เงินสดจ่ายจากการเพิ่มทุนของบริษัทย่อย</t>
  </si>
  <si>
    <t>เงินสดรับจากการลดทุนของบริษัทย่อย</t>
  </si>
  <si>
    <t>เงินสดจ่ายเพื่อซื้อส่วนได้เสียในการร่วมค้า</t>
  </si>
  <si>
    <t>เงินสดรับจากการจำหน่ายอาคาร และอุปกรณ์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</si>
  <si>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</si>
  <si>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</si>
  <si>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</si>
  <si>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</si>
  <si>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</si>
  <si>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</si>
  <si>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</si>
  <si>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</si>
  <si>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7</t>
  </si>
  <si>
    <t>เงินสดรับจากเงินกู้ยืมระยะสั้นจากกิจการที่เกี่ยวข้องกัน</t>
  </si>
  <si>
    <t>9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</si>
  <si>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</si>
  <si>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</si>
  <si>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</si>
  <si>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</si>
  <si>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</si>
  <si>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</si>
  <si>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เงินสดจ่ายต้นทุนทางการเงินในการจัดหาเงินกู้</t>
  </si>
  <si>
    <t>เงินสดจ่ายค่าธรรมเนียมผูกพันเงินกู้</t>
  </si>
  <si>
    <t>เงินปันผลจ่ายให้ผู้ถือหุ้นของบริษัท</t>
  </si>
  <si>
    <t>เงินสดจ่ายค่าใช้จ่ายในการออกหุ้นสามัญให้แก่พนักงาน</t>
  </si>
  <si>
    <t>เงินสดรับจากการชำระหนี้สินอนุพันธ์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</si>
  <si>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</si>
  <si>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</si>
  <si>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</si>
  <si>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</si>
  <si>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รายการที่ไม่ใช่เงินสด 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</si>
  <si>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</si>
  <si>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</si>
  <si>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เจ้าหนี้ค่าซื้อสินทรัพย์ไม่มีตัวตนอื่น</t>
  </si>
  <si>
    <t>สินทรัพย์สิทธิการใช้เพิ่มขึ้น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</si>
  <si>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</si>
  <si>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</si>
  <si>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13</t>
  </si>
  <si>
    <t>การแบ่งปันกำไร (ขาดทุน) เบ็ดเสร็จรวม</t>
  </si>
  <si>
    <t>การแบ่งปันกำไร (ขาดทุน)</t>
  </si>
  <si>
    <t>รายได้ดอกเบี้ย</t>
  </si>
  <si>
    <t>รวมส่วนของบริษัทใหญ่</t>
  </si>
  <si>
    <t>ผลกำไรจากการวัดมูลค่าใหม่ของ</t>
  </si>
  <si>
    <t>กำไรเบ็ดเสร็จอื่นสำหรับงวด - สุทธิจากภาษีเงินได้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</si>
  <si>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</si>
  <si>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</si>
  <si>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</si>
  <si>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>เงินสดรับจากการเพิ่มทุนของบริษัทย่อย</t>
  </si>
  <si>
    <t>ค่าเสื่อมราคา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</si>
  <si>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</si>
  <si>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</si>
  <si>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</si>
  <si>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</si>
  <si>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ส่วนแบ่งกำไรขาดทุน</t>
  </si>
  <si>
    <t>เบ็ดเสร็จอื่นของ</t>
  </si>
  <si>
    <t>การร่วมค้าที่ใช้</t>
  </si>
  <si>
    <t>วิธีส่วนได้เสีย</t>
  </si>
  <si>
    <t>ยอดคงเหลือ ณ วันที่ 1 มกราคม 2567</t>
  </si>
  <si>
    <t xml:space="preserve">   รวมเงินทุนที่ได้รับจากผู้ถือหุ้นและการจัดสรรส่วนทุนให้ผู้ถือหุ้น</t>
  </si>
  <si>
    <t>4, 9</t>
  </si>
  <si>
    <t>ส่วนแบ่งกำไรขาดทุนเบ็ดเสร็จอื่นของการร่วมค้าที่ใช้วิธีส่วนได้เสีย</t>
  </si>
  <si>
    <t>2567</t>
  </si>
  <si>
    <t>ยอดคงเหลือ ณ วันที่ 1 มกราคม 2567   - ปรับปรุงใหม่</t>
  </si>
  <si>
    <t>ส่วนแบ่งกำไรของการร่วมค้าที่ใช้วิธีส่วนได้เสีย</t>
  </si>
  <si>
    <t>ยอดคงเหลือ ณ วันที่ 1 มกราคม 2566 - ปรับปรุงใหม่</t>
  </si>
  <si>
    <t>ขาดทุนจากการตัดจำหน่ายสินทรัพย์ไม่มีตัวตนอื่น</t>
  </si>
  <si>
    <t>4, 12</t>
  </si>
  <si>
    <t>4</t>
  </si>
  <si>
    <t>14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</si>
  <si>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</si>
  <si>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</si>
  <si>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r>
      <t xml:space="preserve">กำไร (ขาดทุน) ต่อหุ้นปรับลด </t>
    </r>
    <r>
      <rPr>
        <i/>
        <sz val="15"/>
        <rFont val="Angsana New"/>
        <family val="1"/>
      </rPr>
      <t>(บาท)</t>
    </r>
  </si>
  <si>
    <t>กำไร (ขาดทุน) สำหรับงวด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</si>
  <si>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</si>
  <si>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</si>
  <si>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สุทธิจากภาษีเงินได้</t>
  </si>
  <si>
    <t>15</t>
  </si>
  <si>
    <t>10</t>
  </si>
  <si>
    <t>ส่วนของผู้ถือหุ้นของบริษัทอื่นในกลุ่มก่อนการจัดโครงสร้างธุรกิจ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</si>
  <si>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</si>
  <si>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</si>
  <si>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2567</t>
  </si>
  <si>
    <t xml:space="preserve">    ขาดทุน</t>
  </si>
  <si>
    <t xml:space="preserve">    ขาดทุนเบ็ดเสร็จอื่น</t>
  </si>
  <si>
    <t>รวมขาดทุนเบ็ดเสร็จสำหรับงวด</t>
  </si>
  <si>
    <t>5</t>
  </si>
  <si>
    <t>สำหรับงวดหกเดือนสิ้นสุดวันที่ 30 มิถุนายน 2567</t>
  </si>
  <si>
    <t>เงินสดที่จ่ายเพื่อซื้อธุรกิจภายใต้การควบคุมเดียวกัน</t>
  </si>
  <si>
    <r>
      <t>กำไร (ขาดทุน) จาก</t>
    </r>
    <r>
      <rPr>
        <sz val="15"/>
        <color theme="1"/>
        <rFont val="Angsana New"/>
        <family val="1"/>
      </rPr>
      <t>การป้อง</t>
    </r>
    <r>
      <rPr>
        <sz val="15"/>
        <rFont val="Angsana New"/>
        <family val="1"/>
      </rPr>
      <t>กันความเสี่ยงกระแสเงินสด</t>
    </r>
  </si>
  <si>
    <t>ปรับรายการที่กระทบกำไร (ขาดทุน) เป็นเงินสดรับ (จ่าย)</t>
  </si>
  <si>
    <t>กำไร (ขาดทุน) เบ็ดเสร็จสำหรับงวด</t>
  </si>
  <si>
    <t>สำหรับงวดหกเดือนสิ้นสุดวันที่ 30 มิถุนายน 2566  - ปรับปรุงใหม่</t>
  </si>
  <si>
    <t>(กำไร) ขาดทุนจากการยกเลิกสัญญาเช่า</t>
  </si>
  <si>
    <t>ยอดคงเหลือ ณ วันที่ 30 มิถุนายน 2566  -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</si>
</sst>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(* #,##0.0000_);_(* \(#,##0.0000\);_(* &quot;-&quot;?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i/>
      <sz val="11"/>
      <name val="Angsana New"/>
      <family val="1"/>
    </font>
    <font>
      <sz val="8"/>
      <name val="Angsana New"/>
      <family val="1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23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/>
    <xf numFmtId="0" fontId="0" fillId="0" borderId="0" xfId="0" quotePrefix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5" fontId="3" fillId="0" borderId="1" xfId="1" applyNumberFormat="1" applyFont="1" applyFill="1" applyBorder="1" applyAlignment="1"/>
    <xf numFmtId="165" fontId="0" fillId="0" borderId="1" xfId="1" applyNumberFormat="1" applyFont="1" applyFill="1" applyBorder="1" applyAlignment="1"/>
    <xf numFmtId="43" fontId="0" fillId="0" borderId="0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4" fillId="0" borderId="0" xfId="1" applyFont="1" applyFill="1" applyAlignment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5" fontId="3" fillId="0" borderId="0" xfId="1" applyNumberFormat="1" applyFont="1" applyFill="1" applyBorder="1" applyAlignment="1"/>
    <xf numFmtId="165" fontId="0" fillId="0" borderId="0" xfId="0" applyNumberFormat="1"/>
    <xf numFmtId="165" fontId="3" fillId="0" borderId="3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165" fontId="5" fillId="0" borderId="1" xfId="1" applyNumberFormat="1" applyFont="1" applyFill="1" applyBorder="1"/>
    <xf numFmtId="165" fontId="2" fillId="0" borderId="1" xfId="1" applyNumberFormat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/>
    <xf numFmtId="165" fontId="2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43" fontId="0" fillId="0" borderId="0" xfId="1" applyFont="1" applyFill="1" applyBorder="1"/>
    <xf numFmtId="165" fontId="3" fillId="0" borderId="0" xfId="1" applyNumberFormat="1" applyFont="1" applyFill="1" applyBorder="1" applyAlignment="1">
      <alignment horizontal="center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/>
    <xf numFmtId="165" fontId="3" fillId="0" borderId="0" xfId="1" applyNumberFormat="1" applyFont="1" applyFill="1" applyBorder="1"/>
    <xf numFmtId="43" fontId="4" fillId="0" borderId="0" xfId="5" applyFont="1" applyFill="1" applyBorder="1"/>
    <xf numFmtId="165" fontId="0" fillId="0" borderId="0" xfId="1" applyNumberFormat="1" applyFont="1" applyFill="1" applyAlignment="1"/>
    <xf numFmtId="165" fontId="0" fillId="0" borderId="0" xfId="1" applyNumberFormat="1" applyFont="1" applyFill="1" applyAlignment="1">
      <alignment horizontal="right" wrapText="1"/>
    </xf>
    <xf numFmtId="43" fontId="0" fillId="0" borderId="0" xfId="5" applyFont="1" applyFill="1" applyAlignment="1"/>
    <xf numFmtId="165" fontId="0" fillId="0" borderId="3" xfId="1" applyNumberFormat="1" applyFont="1" applyFill="1" applyBorder="1" applyAlignment="1"/>
    <xf numFmtId="43" fontId="0" fillId="0" borderId="0" xfId="1" applyFont="1" applyFill="1" applyAlignment="1"/>
    <xf numFmtId="43" fontId="0" fillId="0" borderId="0" xfId="5" applyFont="1" applyFill="1" applyBorder="1" applyAlignment="1"/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center"/>
    </xf>
    <xf numFmtId="43" fontId="5" fillId="0" borderId="0" xfId="5" applyFont="1" applyFill="1" applyAlignment="1">
      <alignment horizontal="center"/>
    </xf>
    <xf numFmtId="165" fontId="5" fillId="0" borderId="0" xfId="5" applyNumberFormat="1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3" fontId="2" fillId="0" borderId="2" xfId="1" applyFont="1" applyFill="1" applyBorder="1"/>
    <xf numFmtId="165" fontId="2" fillId="0" borderId="3" xfId="1" applyNumberFormat="1" applyFont="1" applyFill="1" applyBorder="1"/>
    <xf numFmtId="167" fontId="3" fillId="0" borderId="3" xfId="1" applyNumberFormat="1" applyFont="1" applyFill="1" applyBorder="1" applyAlignment="1"/>
    <xf numFmtId="43" fontId="5" fillId="0" borderId="0" xfId="0" applyNumberFormat="1" applyFont="1"/>
    <xf numFmtId="43" fontId="0" fillId="0" borderId="0" xfId="1" applyFont="1"/>
    <xf numFmtId="43" fontId="3" fillId="0" borderId="0" xfId="1" applyFont="1"/>
    <xf numFmtId="49" fontId="0" fillId="0" borderId="0" xfId="0" applyNumberFormat="1"/>
    <xf numFmtId="49" fontId="0" fillId="0" borderId="0" xfId="0" applyNumberFormat="1" applyAlignment="1">
      <alignment wrapText="1"/>
    </xf>
    <xf numFmtId="49" fontId="6" fillId="0" borderId="0" xfId="0" applyNumberFormat="1" applyFont="1" applyAlignment="1">
      <alignment horizontal="center" wrapText="1"/>
    </xf>
    <xf numFmtId="165" fontId="3" fillId="0" borderId="4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Alignment="1">
      <alignment horizontal="left" wrapText="1"/>
    </xf>
    <xf numFmtId="166" fontId="3" fillId="0" borderId="0" xfId="0" applyNumberFormat="1" applyFont="1"/>
    <xf numFmtId="49" fontId="2" fillId="0" borderId="0" xfId="0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7" fillId="0" borderId="0" xfId="0" applyNumberFormat="1" applyFont="1" applyAlignment="1">
      <alignment wrapText="1"/>
    </xf>
    <xf numFmtId="166" fontId="4" fillId="0" borderId="0" xfId="0" applyNumberFormat="1" applyFo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165" fontId="4" fillId="0" borderId="0" xfId="0" applyNumberFormat="1" applyFont="1"/>
    <xf numFmtId="0" fontId="5" fillId="0" borderId="0" xfId="0" applyFont="1" applyAlignment="1">
      <alignment horizontal="center"/>
    </xf>
    <xf numFmtId="0" fontId="5" fillId="2" borderId="0" xfId="0" applyFont="1" applyFill="1"/>
    <xf numFmtId="43" fontId="0" fillId="0" borderId="0" xfId="1" quotePrefix="1" applyFont="1" applyAlignment="1">
      <alignment horizontal="center"/>
    </xf>
    <xf numFmtId="165" fontId="4" fillId="3" borderId="0" xfId="1" applyNumberFormat="1" applyFont="1" applyFill="1" applyBorder="1" applyAlignment="1"/>
    <xf numFmtId="49" fontId="6" fillId="0" borderId="0" xfId="0" applyNumberFormat="1" applyFont="1"/>
    <xf numFmtId="165" fontId="10" fillId="0" borderId="0" xfId="1" applyNumberFormat="1" applyFont="1" applyFill="1" applyAlignment="1">
      <alignment horizontal="center"/>
    </xf>
    <xf numFmtId="49" fontId="4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10" fontId="0" fillId="0" borderId="0" xfId="6" applyNumberFormat="1" applyFont="1" applyFill="1"/>
    <xf numFmtId="0" fontId="7" fillId="0" borderId="0" xfId="0" applyFont="1" applyAlignment="1">
      <alignment horizontal="left"/>
    </xf>
    <xf numFmtId="49" fontId="11" fillId="0" borderId="0" xfId="0" applyNumberFormat="1" applyFont="1"/>
    <xf numFmtId="49" fontId="12" fillId="0" borderId="0" xfId="0" applyNumberFormat="1" applyFont="1" applyAlignment="1">
      <alignment horizontal="center"/>
    </xf>
    <xf numFmtId="165" fontId="11" fillId="0" borderId="4" xfId="1" applyNumberFormat="1" applyFont="1" applyFill="1" applyBorder="1" applyAlignment="1">
      <alignment horizontal="center"/>
    </xf>
    <xf numFmtId="43" fontId="3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3" fillId="0" borderId="0" xfId="1" applyFont="1" applyAlignment="1">
      <alignment horizontal="center"/>
    </xf>
    <xf numFmtId="43" fontId="10" fillId="0" borderId="0" xfId="1" applyFont="1" applyAlignment="1">
      <alignment horizontal="center"/>
    </xf>
    <xf numFmtId="43" fontId="0" fillId="0" borderId="0" xfId="1" applyFont="1" applyAlignment="1">
      <alignment horizontal="center"/>
    </xf>
    <xf numFmtId="165" fontId="10" fillId="0" borderId="0" xfId="1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left"/>
    </xf>
    <xf numFmtId="0" fontId="6" fillId="0" borderId="0" xfId="0" applyFont="1" applyAlignment="1">
      <alignment horizontal="center" wrapText="1"/>
    </xf>
    <xf numFmtId="164" fontId="4" fillId="0" borderId="0" xfId="0" applyNumberFormat="1" applyFont="1"/>
    <xf numFmtId="0" fontId="8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0" fontId="8" fillId="0" borderId="0" xfId="0" applyFont="1"/>
    <xf numFmtId="43" fontId="5" fillId="0" borderId="0" xfId="3" applyFont="1" applyFill="1"/>
    <xf numFmtId="164" fontId="5" fillId="0" borderId="0" xfId="0" applyNumberFormat="1" applyFont="1"/>
    <xf numFmtId="0" fontId="2" fillId="0" borderId="0" xfId="0" applyFont="1" applyAlignment="1">
      <alignment vertical="top" wrapText="1"/>
    </xf>
    <xf numFmtId="43" fontId="8" fillId="0" borderId="0" xfId="3" applyFont="1" applyFill="1"/>
    <xf numFmtId="43" fontId="2" fillId="0" borderId="0" xfId="3" applyFont="1" applyFill="1" applyAlignment="1">
      <alignment wrapText="1"/>
    </xf>
    <xf numFmtId="165" fontId="3" fillId="0" borderId="0" xfId="0" applyNumberFormat="1" applyFont="1" applyAlignment="1">
      <alignment horizontal="center"/>
    </xf>
    <xf numFmtId="43" fontId="4" fillId="0" borderId="0" xfId="1" applyFont="1"/>
    <xf numFmtId="165" fontId="2" fillId="0" borderId="0" xfId="1" applyNumberFormat="1" applyFont="1"/>
    <xf numFmtId="165" fontId="0" fillId="0" borderId="0" xfId="1" applyNumberFormat="1" applyFont="1"/>
    <xf numFmtId="165" fontId="2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right" wrapText="1"/>
    </xf>
    <xf numFmtId="165" fontId="4" fillId="0" borderId="0" xfId="1" applyNumberFormat="1" applyFont="1"/>
    <xf numFmtId="165" fontId="3" fillId="0" borderId="0" xfId="1" applyNumberFormat="1" applyFont="1"/>
    <xf numFmtId="165" fontId="3" fillId="0" borderId="0" xfId="1" applyNumberFormat="1" applyFont="1" applyAlignment="1">
      <alignment horizontal="right"/>
    </xf>
    <xf numFmtId="165" fontId="3" fillId="0" borderId="4" xfId="1" applyNumberFormat="1" applyFont="1" applyBorder="1"/>
    <xf numFmtId="165" fontId="3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3" fillId="0" borderId="1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165" fontId="12" fillId="0" borderId="0" xfId="1" applyNumberFormat="1" applyFont="1" applyAlignment="1">
      <alignment horizontal="center"/>
    </xf>
    <xf numFmtId="165" fontId="12" fillId="0" borderId="0" xfId="1" applyNumberFormat="1" applyFont="1" applyFill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7" fontId="3" fillId="0" borderId="0" xfId="1" applyNumberFormat="1" applyFont="1" applyFill="1" applyBorder="1" applyAlignment="1"/>
    <xf numFmtId="165" fontId="3" fillId="0" borderId="1" xfId="0" applyNumberFormat="1" applyFont="1" applyBorder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/>
    <xf numFmtId="165" fontId="3" fillId="0" borderId="5" xfId="1" applyNumberFormat="1" applyFont="1" applyFill="1" applyBorder="1" applyAlignment="1"/>
    <xf numFmtId="165" fontId="0" fillId="0" borderId="1" xfId="1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2" fillId="0" borderId="0" xfId="3" applyNumberFormat="1" applyFont="1" applyFill="1"/>
    <xf numFmtId="165" fontId="16" fillId="0" borderId="0" xfId="3" applyNumberFormat="1" applyFont="1" applyFill="1"/>
    <xf numFmtId="43" fontId="5" fillId="0" borderId="0" xfId="3" applyFont="1" applyFill="1" applyBorder="1"/>
    <xf numFmtId="165" fontId="5" fillId="0" borderId="0" xfId="3" applyNumberFormat="1" applyFont="1" applyFill="1" applyBorder="1"/>
    <xf numFmtId="165" fontId="5" fillId="0" borderId="1" xfId="3" applyNumberFormat="1" applyFont="1" applyFill="1" applyBorder="1"/>
    <xf numFmtId="165" fontId="2" fillId="0" borderId="0" xfId="3" applyNumberFormat="1" applyFont="1" applyFill="1" applyBorder="1"/>
    <xf numFmtId="0" fontId="14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164" fontId="3" fillId="0" borderId="2" xfId="0" applyNumberFormat="1" applyFont="1" applyBorder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/>
    <xf numFmtId="164" fontId="3" fillId="0" borderId="4" xfId="0" applyNumberFormat="1" applyFont="1" applyBorder="1"/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167" fontId="3" fillId="0" borderId="0" xfId="0" applyNumberFormat="1" applyFont="1"/>
    <xf numFmtId="3" fontId="4" fillId="0" borderId="0" xfId="0" applyNumberFormat="1" applyFont="1"/>
    <xf numFmtId="165" fontId="2" fillId="0" borderId="0" xfId="1" applyNumberFormat="1" applyFont="1" applyFill="1" applyBorder="1" applyAlignment="1"/>
    <xf numFmtId="43" fontId="2" fillId="0" borderId="0" xfId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2" fillId="0" borderId="2" xfId="1" applyNumberFormat="1" applyFont="1" applyFill="1" applyBorder="1" applyAlignment="1"/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5" fontId="2" fillId="0" borderId="1" xfId="1" applyNumberFormat="1" applyFont="1" applyFill="1" applyBorder="1" applyAlignment="1"/>
    <xf numFmtId="0" fontId="5" fillId="0" borderId="0" xfId="0" applyFont="1" applyAlignment="1">
      <alignment horizontal="left"/>
    </xf>
    <xf numFmtId="43" fontId="2" fillId="0" borderId="2" xfId="1" applyFont="1" applyFill="1" applyBorder="1" applyAlignment="1"/>
    <xf numFmtId="165" fontId="2" fillId="0" borderId="3" xfId="1" applyNumberFormat="1" applyFont="1" applyFill="1" applyBorder="1" applyAlignment="1"/>
    <xf numFmtId="43" fontId="5" fillId="0" borderId="0" xfId="1" applyFont="1" applyFill="1" applyAlignment="1"/>
    <xf numFmtId="43" fontId="2" fillId="0" borderId="0" xfId="3" applyFont="1" applyFill="1" applyAlignment="1"/>
    <xf numFmtId="43" fontId="2" fillId="0" borderId="0" xfId="1" applyFont="1"/>
    <xf numFmtId="167" fontId="0" fillId="0" borderId="0" xfId="1" applyNumberFormat="1" applyFont="1"/>
    <xf numFmtId="167" fontId="3" fillId="0" borderId="0" xfId="1" applyNumberFormat="1" applyFont="1"/>
    <xf numFmtId="43" fontId="5" fillId="0" borderId="0" xfId="1" applyFont="1"/>
    <xf numFmtId="43" fontId="5" fillId="2" borderId="0" xfId="1" applyFont="1" applyFill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8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Normal 3" xfId="7" xr:uid="{FA8FBB57-397C-4B65-B006-CA21CC923979}"/>
    <cellStyle name="Percent" xfId="6" builtinId="5"/>
  </cellStyles>
  <dxfs count="0"/>
  <tableStyles count="1" defaultTableStyle="TableStyleMedium9" defaultPivotStyle="PivotStyleLight16">
    <tableStyle name="Invisible" pivot="0" table="0" count="0" xr9:uid="{2598B407-473E-4F73-8C56-1A6EACC75969}"/>
  </tableStyles>
  <colors>
    <mruColors>
      <color rgb="FFFF00FF"/>
      <color rgb="FF66FF33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U104"/>
  <sheetViews>
    <sheetView tabSelected="1" view="pageBreakPreview" topLeftCell="A81" zoomScale="55" zoomScaleNormal="70" zoomScaleSheetLayoutView="55" workbookViewId="0">
      <selection activeCell="H92" sqref="H92"/>
    </sheetView>
  </sheetViews>
  <sheetFormatPr defaultColWidth="8.8984375" defaultRowHeight="24" customHeight="1" x14ac:dyDescent="0.65"/>
  <cols>
    <col min="1" max="1" width="50" customWidth="1"/>
    <col min="2" max="2" width="8.69921875" style="11" customWidth="1"/>
    <col min="3" max="3" width="2" style="11" customWidth="1"/>
    <col min="4" max="4" width="15.19921875" style="40" customWidth="1"/>
    <col min="5" max="5" width="2" style="40" customWidth="1"/>
    <col min="6" max="6" width="15.19921875" style="40" customWidth="1"/>
    <col min="7" max="7" width="2" style="40" customWidth="1"/>
    <col min="8" max="8" width="15.19921875" style="40" customWidth="1"/>
    <col min="9" max="9" width="2" style="40" customWidth="1"/>
    <col min="10" max="10" width="15.19921875" style="40" customWidth="1"/>
    <col min="11" max="11" width="10" bestFit="1" customWidth="1"/>
    <col min="15" max="15" width="17.69921875" style="89" bestFit="1" customWidth="1"/>
    <col min="16" max="16" width="8.8984375" style="89"/>
    <col min="17" max="17" width="16.5" style="89" bestFit="1" customWidth="1"/>
    <col min="18" max="18" width="8.8984375" style="89"/>
    <col min="19" max="19" width="21.09765625" style="89" bestFit="1" customWidth="1"/>
    <col min="20" max="20" width="8.8984375" style="89"/>
    <col min="21" max="21" width="16.5" style="89" bestFit="1" customWidth="1"/>
  </cols>
  <sheetData>
    <row r="1" spans="1:11" ht="24" customHeight="1" x14ac:dyDescent="0.7">
      <c r="A1" s="132" t="s">
        <v>0</v>
      </c>
      <c r="B1" s="108"/>
      <c r="C1" s="133"/>
    </row>
    <row r="2" spans="1:11" ht="24" customHeight="1" x14ac:dyDescent="0.7">
      <c r="A2" s="103" t="s">
        <v>225</v>
      </c>
      <c r="B2" s="108"/>
      <c r="C2" s="133"/>
    </row>
    <row r="3" spans="1:11" ht="24" customHeight="1" x14ac:dyDescent="0.7">
      <c r="A3" s="103"/>
      <c r="B3" s="95"/>
      <c r="C3" s="95"/>
    </row>
    <row r="4" spans="1:11" ht="24" customHeight="1" x14ac:dyDescent="0.7">
      <c r="A4" s="134"/>
      <c r="B4" s="95"/>
      <c r="C4" s="95"/>
      <c r="D4" s="221" t="s">
        <v>1</v>
      </c>
      <c r="E4" s="221"/>
      <c r="F4" s="221"/>
      <c r="G4" s="221"/>
      <c r="H4" s="222" t="s">
        <v>2</v>
      </c>
      <c r="I4" s="222"/>
      <c r="J4" s="222"/>
    </row>
    <row r="5" spans="1:11" ht="24" customHeight="1" x14ac:dyDescent="0.65">
      <c r="A5" s="134"/>
      <c r="B5" s="95"/>
      <c r="C5" s="95"/>
      <c r="D5" s="135" t="s">
        <v>3</v>
      </c>
      <c r="E5" s="135"/>
      <c r="F5" s="135" t="s">
        <v>4</v>
      </c>
      <c r="G5" s="11"/>
      <c r="H5" s="135" t="s">
        <v>3</v>
      </c>
      <c r="I5" s="135"/>
      <c r="J5" s="135" t="s">
        <v>4</v>
      </c>
    </row>
    <row r="6" spans="1:11" ht="24" customHeight="1" x14ac:dyDescent="0.7">
      <c r="A6" s="103" t="s">
        <v>5</v>
      </c>
      <c r="B6" s="95" t="s">
        <v>6</v>
      </c>
      <c r="C6" s="95"/>
      <c r="D6" s="67" t="s">
        <v>237</v>
      </c>
      <c r="E6" s="68"/>
      <c r="F6" s="67" t="s">
        <v>7</v>
      </c>
      <c r="G6" s="68"/>
      <c r="H6" s="67" t="s">
        <v>237</v>
      </c>
      <c r="I6" s="68"/>
      <c r="J6" s="67" t="s">
        <v>7</v>
      </c>
    </row>
    <row r="7" spans="1:11" ht="24" customHeight="1" x14ac:dyDescent="0.7">
      <c r="A7" s="103"/>
      <c r="B7" s="95"/>
      <c r="C7" s="95"/>
      <c r="D7" s="31" t="s">
        <v>8</v>
      </c>
      <c r="E7" s="46"/>
      <c r="F7" s="31" t="s">
        <v>9</v>
      </c>
      <c r="G7" s="46"/>
      <c r="H7" s="31" t="s">
        <v>8</v>
      </c>
      <c r="I7" s="46"/>
      <c r="J7" s="31"/>
    </row>
    <row r="8" spans="1:11" ht="24" customHeight="1" x14ac:dyDescent="0.7">
      <c r="A8" s="3"/>
      <c r="B8" s="95"/>
      <c r="C8" s="95"/>
      <c r="D8" s="219" t="s">
        <v>10</v>
      </c>
      <c r="E8" s="220"/>
      <c r="F8" s="220"/>
      <c r="G8" s="220"/>
      <c r="H8" s="220"/>
      <c r="I8" s="220"/>
      <c r="J8" s="220"/>
    </row>
    <row r="9" spans="1:11" ht="24" customHeight="1" x14ac:dyDescent="0.7">
      <c r="A9" s="110" t="s">
        <v>11</v>
      </c>
      <c r="B9" s="95"/>
      <c r="C9" s="95"/>
      <c r="D9" s="48"/>
      <c r="E9" s="48"/>
      <c r="F9" s="48"/>
      <c r="G9" s="48"/>
      <c r="H9" s="48"/>
      <c r="I9" s="48"/>
      <c r="J9" s="48"/>
    </row>
    <row r="10" spans="1:11" ht="24" customHeight="1" x14ac:dyDescent="0.65">
      <c r="A10" s="91" t="s">
        <v>12</v>
      </c>
      <c r="B10" s="4"/>
      <c r="C10" s="4"/>
      <c r="D10" s="48">
        <v>396459</v>
      </c>
      <c r="E10" s="72"/>
      <c r="F10" s="48">
        <v>509195</v>
      </c>
      <c r="G10" s="72"/>
      <c r="H10" s="48">
        <v>130874</v>
      </c>
      <c r="I10" s="72"/>
      <c r="J10" s="72">
        <v>202314</v>
      </c>
      <c r="K10" s="34"/>
    </row>
    <row r="11" spans="1:11" ht="24" customHeight="1" x14ac:dyDescent="0.65">
      <c r="A11" s="91" t="s">
        <v>13</v>
      </c>
      <c r="B11" s="4">
        <v>4</v>
      </c>
      <c r="C11" s="4"/>
      <c r="D11" s="48">
        <v>944195</v>
      </c>
      <c r="E11" s="72"/>
      <c r="F11" s="48">
        <v>976090</v>
      </c>
      <c r="G11" s="72"/>
      <c r="H11" s="48">
        <v>1588198</v>
      </c>
      <c r="I11" s="72"/>
      <c r="J11" s="72">
        <v>2778256</v>
      </c>
    </row>
    <row r="12" spans="1:11" ht="24" customHeight="1" x14ac:dyDescent="0.65">
      <c r="A12" s="91" t="s">
        <v>14</v>
      </c>
      <c r="B12" s="4"/>
      <c r="C12" s="4"/>
      <c r="D12" s="48">
        <v>87154</v>
      </c>
      <c r="E12" s="72"/>
      <c r="F12" s="48">
        <v>74213</v>
      </c>
      <c r="G12" s="72"/>
      <c r="H12" s="48">
        <v>0</v>
      </c>
      <c r="I12" s="72"/>
      <c r="J12" s="72">
        <v>0</v>
      </c>
    </row>
    <row r="13" spans="1:11" ht="24" customHeight="1" x14ac:dyDescent="0.65">
      <c r="A13" s="91" t="s">
        <v>26</v>
      </c>
      <c r="B13" s="4">
        <v>16</v>
      </c>
      <c r="C13" s="4"/>
      <c r="D13" s="48">
        <v>4752</v>
      </c>
      <c r="E13" s="72"/>
      <c r="F13" s="48">
        <v>0</v>
      </c>
      <c r="G13" s="72"/>
      <c r="H13" s="48">
        <v>4752</v>
      </c>
      <c r="I13" s="72"/>
      <c r="J13" s="72">
        <v>0</v>
      </c>
    </row>
    <row r="14" spans="1:11" ht="24" customHeight="1" x14ac:dyDescent="0.65">
      <c r="A14" s="91" t="s">
        <v>15</v>
      </c>
      <c r="B14" s="4"/>
      <c r="C14" s="4"/>
      <c r="D14" s="48">
        <v>437059</v>
      </c>
      <c r="E14" s="72"/>
      <c r="F14" s="48">
        <v>159832</v>
      </c>
      <c r="G14" s="72"/>
      <c r="H14" s="48">
        <v>17728</v>
      </c>
      <c r="I14" s="72"/>
      <c r="J14" s="72">
        <v>2729</v>
      </c>
    </row>
    <row r="15" spans="1:11" ht="24" customHeight="1" x14ac:dyDescent="0.7">
      <c r="A15" s="3" t="s">
        <v>16</v>
      </c>
      <c r="B15" s="108"/>
      <c r="C15" s="108"/>
      <c r="D15" s="26">
        <f>ROUND(SUM(D10:D14),0)</f>
        <v>1869619</v>
      </c>
      <c r="E15" s="39"/>
      <c r="F15" s="26">
        <f>ROUND(SUM(F10:F14),0)</f>
        <v>1719330</v>
      </c>
      <c r="G15" s="39"/>
      <c r="H15" s="26">
        <f>ROUND(SUM(H10:H14),0)</f>
        <v>1741552</v>
      </c>
      <c r="I15" s="39"/>
      <c r="J15" s="26">
        <f>ROUND(SUM(J10:J14),0)</f>
        <v>2983299</v>
      </c>
    </row>
    <row r="16" spans="1:11" ht="24" customHeight="1" x14ac:dyDescent="0.65">
      <c r="A16" s="91"/>
      <c r="B16" s="95"/>
      <c r="C16" s="95"/>
      <c r="D16" s="72"/>
      <c r="E16" s="72"/>
      <c r="F16" s="72"/>
      <c r="G16" s="72"/>
      <c r="H16" s="72"/>
      <c r="I16" s="72"/>
      <c r="J16" s="72"/>
    </row>
    <row r="17" spans="1:21" s="6" customFormat="1" ht="24" customHeight="1" x14ac:dyDescent="0.7">
      <c r="A17" s="110" t="s">
        <v>17</v>
      </c>
      <c r="B17" s="95"/>
      <c r="C17" s="95"/>
      <c r="D17" s="72"/>
      <c r="E17" s="72"/>
      <c r="F17" s="72"/>
      <c r="G17" s="72"/>
      <c r="H17" s="72"/>
      <c r="I17" s="72"/>
      <c r="J17" s="72"/>
      <c r="O17" s="90"/>
      <c r="P17" s="90"/>
      <c r="Q17" s="90"/>
      <c r="R17" s="90"/>
      <c r="S17" s="90"/>
      <c r="T17" s="90"/>
      <c r="U17" s="90"/>
    </row>
    <row r="18" spans="1:21" ht="24" customHeight="1" x14ac:dyDescent="0.65">
      <c r="A18" s="91" t="s">
        <v>18</v>
      </c>
      <c r="B18" s="4">
        <v>6</v>
      </c>
      <c r="C18" s="4"/>
      <c r="D18" s="48">
        <v>0</v>
      </c>
      <c r="E18" s="72"/>
      <c r="F18" s="48">
        <v>0</v>
      </c>
      <c r="G18" s="72"/>
      <c r="H18" s="48">
        <v>87814196</v>
      </c>
      <c r="I18" s="72"/>
      <c r="J18" s="72">
        <v>87762108</v>
      </c>
    </row>
    <row r="19" spans="1:21" ht="24" customHeight="1" x14ac:dyDescent="0.65">
      <c r="A19" s="91" t="s">
        <v>19</v>
      </c>
      <c r="B19" s="4">
        <v>5</v>
      </c>
      <c r="C19" s="4"/>
      <c r="D19" s="48">
        <v>2245159</v>
      </c>
      <c r="E19" s="72"/>
      <c r="F19" s="48">
        <v>1390097</v>
      </c>
      <c r="G19" s="72"/>
      <c r="H19" s="48">
        <v>2213807</v>
      </c>
      <c r="I19" s="72"/>
      <c r="J19" s="72">
        <v>1409015</v>
      </c>
    </row>
    <row r="20" spans="1:21" ht="24" customHeight="1" x14ac:dyDescent="0.65">
      <c r="A20" s="91" t="s">
        <v>20</v>
      </c>
      <c r="B20" s="4"/>
      <c r="C20" s="4"/>
      <c r="D20" s="48">
        <v>99067</v>
      </c>
      <c r="E20" s="72"/>
      <c r="F20" s="48">
        <v>82264</v>
      </c>
      <c r="G20" s="72"/>
      <c r="H20" s="48">
        <v>0</v>
      </c>
      <c r="I20" s="72"/>
      <c r="J20" s="72">
        <v>0</v>
      </c>
      <c r="K20" s="34"/>
    </row>
    <row r="21" spans="1:21" ht="24" customHeight="1" x14ac:dyDescent="0.65">
      <c r="A21" s="91" t="s">
        <v>21</v>
      </c>
      <c r="B21" s="4">
        <v>4</v>
      </c>
      <c r="C21" s="4"/>
      <c r="D21" s="48">
        <v>62414</v>
      </c>
      <c r="E21" s="72"/>
      <c r="F21" s="48">
        <v>52408</v>
      </c>
      <c r="G21" s="72"/>
      <c r="H21" s="48">
        <v>80780119</v>
      </c>
      <c r="I21" s="72"/>
      <c r="J21" s="72">
        <v>51051559</v>
      </c>
      <c r="K21" s="34"/>
    </row>
    <row r="22" spans="1:21" ht="24" customHeight="1" x14ac:dyDescent="0.65">
      <c r="A22" s="91" t="s">
        <v>22</v>
      </c>
      <c r="B22" s="4">
        <v>7</v>
      </c>
      <c r="C22" s="95"/>
      <c r="D22" s="48">
        <v>88293919</v>
      </c>
      <c r="E22" s="72"/>
      <c r="F22" s="48">
        <v>84524568</v>
      </c>
      <c r="G22" s="72"/>
      <c r="H22" s="48">
        <v>0</v>
      </c>
      <c r="I22" s="72"/>
      <c r="J22" s="72">
        <v>0</v>
      </c>
    </row>
    <row r="23" spans="1:21" ht="24" customHeight="1" x14ac:dyDescent="0.65">
      <c r="A23" s="91" t="s">
        <v>23</v>
      </c>
      <c r="B23" s="4">
        <v>8</v>
      </c>
      <c r="C23" s="4"/>
      <c r="D23" s="48">
        <v>84269331</v>
      </c>
      <c r="E23" s="72"/>
      <c r="F23" s="48">
        <v>82593229</v>
      </c>
      <c r="G23" s="72"/>
      <c r="H23" s="48">
        <v>356750</v>
      </c>
      <c r="I23" s="72"/>
      <c r="J23" s="72">
        <v>211557</v>
      </c>
    </row>
    <row r="24" spans="1:21" ht="24" customHeight="1" x14ac:dyDescent="0.65">
      <c r="A24" s="91" t="s">
        <v>24</v>
      </c>
      <c r="B24" s="4"/>
      <c r="C24" s="4"/>
      <c r="D24" s="48">
        <v>321784</v>
      </c>
      <c r="E24" s="72"/>
      <c r="F24" s="48">
        <v>299637</v>
      </c>
      <c r="G24" s="72"/>
      <c r="H24" s="48">
        <v>109828</v>
      </c>
      <c r="I24" s="72"/>
      <c r="J24" s="72">
        <v>108420</v>
      </c>
    </row>
    <row r="25" spans="1:21" ht="24" customHeight="1" x14ac:dyDescent="0.65">
      <c r="A25" s="91" t="s">
        <v>25</v>
      </c>
      <c r="B25" s="4"/>
      <c r="C25" s="4"/>
      <c r="D25" s="48">
        <v>1191560</v>
      </c>
      <c r="E25" s="72"/>
      <c r="F25" s="48">
        <v>1319025</v>
      </c>
      <c r="G25" s="72"/>
      <c r="H25" s="48">
        <v>22108</v>
      </c>
      <c r="I25" s="72"/>
      <c r="J25" s="72">
        <v>20759</v>
      </c>
    </row>
    <row r="26" spans="1:21" ht="24" customHeight="1" x14ac:dyDescent="0.65">
      <c r="A26" s="92" t="s">
        <v>26</v>
      </c>
      <c r="B26" s="4">
        <v>16</v>
      </c>
      <c r="C26" s="4"/>
      <c r="D26" s="48">
        <v>27207</v>
      </c>
      <c r="E26" s="72"/>
      <c r="F26" s="48">
        <v>32621</v>
      </c>
      <c r="G26" s="72"/>
      <c r="H26" s="48">
        <v>27207</v>
      </c>
      <c r="I26" s="72"/>
      <c r="J26" s="72">
        <v>32621</v>
      </c>
    </row>
    <row r="27" spans="1:21" ht="24" customHeight="1" x14ac:dyDescent="0.65">
      <c r="A27" s="136" t="s">
        <v>27</v>
      </c>
      <c r="B27" s="4">
        <v>4</v>
      </c>
      <c r="C27" s="4"/>
      <c r="D27" s="48">
        <v>903465</v>
      </c>
      <c r="E27" s="72"/>
      <c r="F27" s="48">
        <v>885317</v>
      </c>
      <c r="G27" s="72"/>
      <c r="H27" s="48">
        <v>29108</v>
      </c>
      <c r="I27" s="72"/>
      <c r="J27" s="72">
        <v>31606</v>
      </c>
    </row>
    <row r="28" spans="1:21" ht="24" customHeight="1" x14ac:dyDescent="0.7">
      <c r="A28" s="3" t="s">
        <v>28</v>
      </c>
      <c r="B28" s="108"/>
      <c r="C28" s="108"/>
      <c r="D28" s="26">
        <f>ROUND(SUM(D18:D27),0)</f>
        <v>177413906</v>
      </c>
      <c r="E28" s="39"/>
      <c r="F28" s="26">
        <f>ROUND(SUM(F18:F27),0)</f>
        <v>171179166</v>
      </c>
      <c r="G28" s="39"/>
      <c r="H28" s="26">
        <f>ROUND(SUM(H18:H27),0)</f>
        <v>171353123</v>
      </c>
      <c r="I28" s="39"/>
      <c r="J28" s="26">
        <f>ROUND(SUM(J18:J27),0)</f>
        <v>140627645</v>
      </c>
    </row>
    <row r="29" spans="1:21" ht="24" customHeight="1" x14ac:dyDescent="0.65">
      <c r="A29" s="91"/>
      <c r="B29" s="95"/>
      <c r="C29" s="95"/>
      <c r="D29" s="72"/>
      <c r="E29" s="72"/>
      <c r="F29" s="72"/>
      <c r="G29" s="72"/>
      <c r="H29" s="72"/>
      <c r="I29" s="72"/>
      <c r="J29" s="72"/>
    </row>
    <row r="30" spans="1:21" ht="24" customHeight="1" thickBot="1" x14ac:dyDescent="0.75">
      <c r="A30" s="3" t="s">
        <v>29</v>
      </c>
      <c r="B30" s="108"/>
      <c r="C30" s="108"/>
      <c r="D30" s="35">
        <f>ROUND(SUM(D15,D28),0)</f>
        <v>179283525</v>
      </c>
      <c r="E30" s="39"/>
      <c r="F30" s="35">
        <f>SUM(F15,F28)</f>
        <v>172898496</v>
      </c>
      <c r="G30" s="39"/>
      <c r="H30" s="35">
        <f>ROUND(SUM(H15,H28),0)</f>
        <v>173094675</v>
      </c>
      <c r="I30" s="39"/>
      <c r="J30" s="35">
        <f>ROUND(SUM(J15,J28),0)</f>
        <v>143610944</v>
      </c>
      <c r="K30" s="34"/>
    </row>
    <row r="31" spans="1:21" ht="24" customHeight="1" thickTop="1" x14ac:dyDescent="0.7">
      <c r="A31" s="3"/>
      <c r="B31" s="108"/>
      <c r="C31" s="108"/>
      <c r="D31" s="33"/>
      <c r="E31" s="39"/>
      <c r="F31" s="33"/>
      <c r="G31" s="39"/>
      <c r="H31" s="33"/>
      <c r="I31" s="39"/>
      <c r="J31" s="33"/>
      <c r="K31" s="34"/>
    </row>
    <row r="32" spans="1:21" ht="24" customHeight="1" x14ac:dyDescent="0.7">
      <c r="A32" s="132" t="s">
        <v>0</v>
      </c>
      <c r="B32" s="108"/>
      <c r="C32" s="133"/>
      <c r="K32" s="34"/>
    </row>
    <row r="33" spans="1:11" ht="24" customHeight="1" x14ac:dyDescent="0.7">
      <c r="A33" s="103" t="s">
        <v>225</v>
      </c>
      <c r="B33" s="108"/>
      <c r="C33" s="133"/>
      <c r="K33" s="34"/>
    </row>
    <row r="34" spans="1:11" ht="24" customHeight="1" x14ac:dyDescent="0.7">
      <c r="A34" s="103"/>
      <c r="B34" s="95"/>
      <c r="C34" s="95"/>
      <c r="K34" s="34"/>
    </row>
    <row r="35" spans="1:11" ht="24" customHeight="1" x14ac:dyDescent="0.7">
      <c r="A35" s="134"/>
      <c r="B35" s="95"/>
      <c r="C35" s="95"/>
      <c r="D35" s="221" t="s">
        <v>1</v>
      </c>
      <c r="E35" s="221"/>
      <c r="F35" s="221"/>
      <c r="G35" s="221"/>
      <c r="H35" s="222" t="s">
        <v>2</v>
      </c>
      <c r="I35" s="222"/>
      <c r="J35" s="222"/>
      <c r="K35" s="34"/>
    </row>
    <row r="36" spans="1:11" ht="24" customHeight="1" x14ac:dyDescent="0.65">
      <c r="A36" s="134"/>
      <c r="B36" s="95"/>
      <c r="C36" s="95"/>
      <c r="D36" s="135" t="s">
        <v>3</v>
      </c>
      <c r="E36" s="135"/>
      <c r="F36" s="135" t="s">
        <v>4</v>
      </c>
      <c r="G36" s="11"/>
      <c r="H36" s="135" t="s">
        <v>3</v>
      </c>
      <c r="I36" s="135"/>
      <c r="J36" s="135" t="s">
        <v>4</v>
      </c>
      <c r="K36" s="34"/>
    </row>
    <row r="37" spans="1:11" ht="24" customHeight="1" x14ac:dyDescent="0.7">
      <c r="A37" s="103" t="s">
        <v>30</v>
      </c>
      <c r="B37" s="95" t="s">
        <v>6</v>
      </c>
      <c r="C37" s="95"/>
      <c r="D37" s="67" t="s">
        <v>237</v>
      </c>
      <c r="E37" s="68"/>
      <c r="F37" s="67" t="s">
        <v>7</v>
      </c>
      <c r="G37" s="68"/>
      <c r="H37" s="67" t="s">
        <v>237</v>
      </c>
      <c r="I37" s="68"/>
      <c r="J37" s="67" t="s">
        <v>7</v>
      </c>
      <c r="K37" s="34"/>
    </row>
    <row r="38" spans="1:11" ht="24" customHeight="1" x14ac:dyDescent="0.7">
      <c r="A38" s="103"/>
      <c r="B38" s="95"/>
      <c r="C38" s="95"/>
      <c r="D38" s="31" t="s">
        <v>8</v>
      </c>
      <c r="E38" s="46"/>
      <c r="F38" s="31" t="s">
        <v>9</v>
      </c>
      <c r="G38" s="46"/>
      <c r="H38" s="31" t="s">
        <v>8</v>
      </c>
      <c r="I38" s="46"/>
      <c r="J38" s="31"/>
      <c r="K38" s="34"/>
    </row>
    <row r="39" spans="1:11" ht="24" customHeight="1" x14ac:dyDescent="0.7">
      <c r="A39" s="3"/>
      <c r="B39" s="95"/>
      <c r="C39" s="95"/>
      <c r="D39" s="219" t="s">
        <v>10</v>
      </c>
      <c r="E39" s="220"/>
      <c r="F39" s="220"/>
      <c r="G39" s="220"/>
      <c r="H39" s="220"/>
      <c r="I39" s="220"/>
      <c r="J39" s="220"/>
      <c r="K39" s="34"/>
    </row>
    <row r="40" spans="1:11" ht="24" customHeight="1" x14ac:dyDescent="0.7">
      <c r="A40" s="106" t="s">
        <v>31</v>
      </c>
      <c r="B40" s="93"/>
      <c r="C40" s="93"/>
      <c r="D40" s="73"/>
      <c r="E40" s="73"/>
      <c r="F40" s="73"/>
      <c r="G40" s="73"/>
      <c r="H40" s="73"/>
      <c r="I40" s="73"/>
      <c r="J40" s="73"/>
      <c r="K40" s="34"/>
    </row>
    <row r="41" spans="1:11" ht="24" customHeight="1" x14ac:dyDescent="0.65">
      <c r="A41" s="92" t="s">
        <v>32</v>
      </c>
      <c r="B41" s="4">
        <v>4</v>
      </c>
      <c r="C41" s="137"/>
      <c r="D41" s="48">
        <v>2808058</v>
      </c>
      <c r="E41" s="72"/>
      <c r="F41" s="48">
        <v>2784589</v>
      </c>
      <c r="G41" s="72"/>
      <c r="H41" s="48">
        <v>341516</v>
      </c>
      <c r="I41" s="72"/>
      <c r="J41" s="72">
        <v>499354</v>
      </c>
      <c r="K41" s="34"/>
    </row>
    <row r="42" spans="1:11" ht="24" customHeight="1" x14ac:dyDescent="0.65">
      <c r="A42" s="92" t="s">
        <v>33</v>
      </c>
      <c r="B42" s="4"/>
      <c r="C42" s="137"/>
      <c r="D42" s="48"/>
      <c r="E42" s="72"/>
      <c r="F42" s="48"/>
      <c r="G42" s="72"/>
      <c r="H42" s="48"/>
      <c r="I42" s="72"/>
      <c r="J42" s="48"/>
      <c r="K42" s="34"/>
    </row>
    <row r="43" spans="1:11" ht="24" customHeight="1" x14ac:dyDescent="0.65">
      <c r="A43" s="92" t="s">
        <v>34</v>
      </c>
      <c r="B43" s="4">
        <v>9</v>
      </c>
      <c r="C43" s="137"/>
      <c r="D43" s="48">
        <v>31164952</v>
      </c>
      <c r="E43" s="72"/>
      <c r="F43" s="48">
        <v>8800000</v>
      </c>
      <c r="G43" s="72"/>
      <c r="H43" s="48">
        <v>31164952</v>
      </c>
      <c r="I43" s="72"/>
      <c r="J43" s="72">
        <v>8800000</v>
      </c>
      <c r="K43" s="34"/>
    </row>
    <row r="44" spans="1:11" ht="24" customHeight="1" x14ac:dyDescent="0.65">
      <c r="A44" s="8" t="s">
        <v>35</v>
      </c>
      <c r="B44" s="4">
        <v>9</v>
      </c>
      <c r="C44" s="137"/>
      <c r="D44" s="48">
        <v>8094682</v>
      </c>
      <c r="E44" s="72"/>
      <c r="F44" s="48">
        <v>6320000</v>
      </c>
      <c r="G44" s="72"/>
      <c r="H44" s="48">
        <v>8094682</v>
      </c>
      <c r="I44" s="72"/>
      <c r="J44" s="72">
        <v>6320000</v>
      </c>
      <c r="K44" s="34"/>
    </row>
    <row r="45" spans="1:11" ht="24" customHeight="1" x14ac:dyDescent="0.65">
      <c r="A45" s="8" t="s">
        <v>36</v>
      </c>
      <c r="B45" s="4"/>
      <c r="C45" s="137"/>
      <c r="D45" s="48"/>
      <c r="E45" s="72"/>
      <c r="F45" s="48"/>
      <c r="G45" s="72"/>
      <c r="H45" s="48"/>
      <c r="I45" s="72"/>
      <c r="J45" s="72"/>
      <c r="K45" s="34"/>
    </row>
    <row r="46" spans="1:11" ht="24" customHeight="1" x14ac:dyDescent="0.65">
      <c r="A46" s="8" t="s">
        <v>37</v>
      </c>
      <c r="B46" s="4"/>
      <c r="D46" s="48">
        <v>53163</v>
      </c>
      <c r="E46" s="72"/>
      <c r="F46" s="48">
        <v>60308</v>
      </c>
      <c r="G46" s="72"/>
      <c r="H46" s="48">
        <v>16501</v>
      </c>
      <c r="I46" s="72"/>
      <c r="J46" s="72">
        <v>21101</v>
      </c>
      <c r="K46" s="34"/>
    </row>
    <row r="47" spans="1:11" ht="24" customHeight="1" x14ac:dyDescent="0.65">
      <c r="A47" s="92" t="s">
        <v>38</v>
      </c>
      <c r="B47" s="4"/>
      <c r="C47" s="137"/>
      <c r="D47" s="48">
        <v>6162</v>
      </c>
      <c r="E47" s="72"/>
      <c r="F47" s="48">
        <v>251</v>
      </c>
      <c r="G47" s="72"/>
      <c r="H47" s="48">
        <v>0</v>
      </c>
      <c r="I47" s="72"/>
      <c r="J47" s="72">
        <v>0</v>
      </c>
      <c r="K47" s="34"/>
    </row>
    <row r="48" spans="1:11" ht="24" customHeight="1" x14ac:dyDescent="0.65">
      <c r="A48" s="92" t="s">
        <v>50</v>
      </c>
      <c r="B48" s="4">
        <v>16</v>
      </c>
      <c r="C48" s="137"/>
      <c r="D48" s="48">
        <v>35048</v>
      </c>
      <c r="E48" s="72"/>
      <c r="F48" s="48">
        <v>0</v>
      </c>
      <c r="G48" s="72"/>
      <c r="H48" s="48">
        <v>35048</v>
      </c>
      <c r="I48" s="72"/>
      <c r="J48" s="72">
        <v>0</v>
      </c>
      <c r="K48" s="34"/>
    </row>
    <row r="49" spans="1:11" ht="24" customHeight="1" x14ac:dyDescent="0.65">
      <c r="A49" s="92" t="s">
        <v>39</v>
      </c>
      <c r="C49" s="93"/>
      <c r="D49" s="48">
        <v>432173</v>
      </c>
      <c r="E49" s="72"/>
      <c r="F49" s="48">
        <v>440220</v>
      </c>
      <c r="G49" s="72"/>
      <c r="H49" s="48">
        <v>15178</v>
      </c>
      <c r="I49" s="72"/>
      <c r="J49" s="72">
        <v>20575</v>
      </c>
      <c r="K49" s="34"/>
    </row>
    <row r="50" spans="1:11" ht="22.25" hidden="1" customHeight="1" x14ac:dyDescent="0.7">
      <c r="A50" s="92" t="s">
        <v>40</v>
      </c>
      <c r="B50" s="108"/>
      <c r="C50" s="93"/>
      <c r="D50" s="72"/>
      <c r="E50" s="72"/>
      <c r="F50" s="72"/>
      <c r="G50" s="72"/>
      <c r="H50" s="72"/>
      <c r="I50" s="72"/>
      <c r="J50" s="72"/>
      <c r="K50" s="34"/>
    </row>
    <row r="51" spans="1:11" ht="21.65" hidden="1" customHeight="1" x14ac:dyDescent="0.65">
      <c r="A51" s="92" t="s">
        <v>41</v>
      </c>
      <c r="B51" s="93"/>
      <c r="C51" s="93"/>
      <c r="D51" s="72"/>
      <c r="E51" s="72"/>
      <c r="F51" s="72"/>
      <c r="G51" s="72"/>
      <c r="H51" s="72"/>
      <c r="I51" s="72"/>
      <c r="J51" s="72"/>
      <c r="K51" s="34"/>
    </row>
    <row r="52" spans="1:11" ht="24" customHeight="1" x14ac:dyDescent="0.7">
      <c r="A52" s="3" t="s">
        <v>42</v>
      </c>
      <c r="B52" s="108"/>
      <c r="C52" s="108"/>
      <c r="D52" s="26">
        <f>ROUND(SUM(D41:D49),0)</f>
        <v>42594238</v>
      </c>
      <c r="E52" s="39"/>
      <c r="F52" s="26">
        <f>ROUND(SUM(F41:F49),0)</f>
        <v>18405368</v>
      </c>
      <c r="G52" s="39"/>
      <c r="H52" s="26">
        <f>ROUND(SUM(H41:H51),0)</f>
        <v>39667877</v>
      </c>
      <c r="I52" s="39"/>
      <c r="J52" s="26">
        <f>ROUND(SUM(J41:J51),0)</f>
        <v>15661030</v>
      </c>
      <c r="K52" s="34"/>
    </row>
    <row r="53" spans="1:11" ht="24" customHeight="1" x14ac:dyDescent="0.7">
      <c r="A53" s="97"/>
      <c r="B53" s="93"/>
      <c r="C53" s="93"/>
      <c r="D53" s="50"/>
      <c r="E53" s="50"/>
      <c r="F53" s="50"/>
      <c r="G53" s="50"/>
      <c r="H53" s="50"/>
      <c r="I53" s="50"/>
      <c r="J53" s="50"/>
      <c r="K53" s="34"/>
    </row>
    <row r="54" spans="1:11" ht="24" customHeight="1" x14ac:dyDescent="0.7">
      <c r="A54" s="106" t="s">
        <v>43</v>
      </c>
      <c r="B54" s="93"/>
      <c r="C54" s="93"/>
      <c r="D54" s="48"/>
      <c r="E54" s="48"/>
      <c r="F54" s="48"/>
      <c r="G54" s="48"/>
      <c r="H54" s="48"/>
      <c r="I54" s="48"/>
      <c r="J54" s="48"/>
      <c r="K54" s="34"/>
    </row>
    <row r="55" spans="1:11" ht="24" customHeight="1" x14ac:dyDescent="0.65">
      <c r="A55" s="92" t="s">
        <v>44</v>
      </c>
      <c r="B55" s="4" t="s">
        <v>235</v>
      </c>
      <c r="C55" s="93"/>
      <c r="D55" s="48">
        <v>31953412</v>
      </c>
      <c r="E55" s="72"/>
      <c r="F55" s="48">
        <v>51436247</v>
      </c>
      <c r="G55" s="72"/>
      <c r="H55" s="48">
        <v>61045375</v>
      </c>
      <c r="I55" s="48"/>
      <c r="J55" s="72">
        <v>54129213</v>
      </c>
      <c r="K55" s="34"/>
    </row>
    <row r="56" spans="1:11" ht="24" customHeight="1" x14ac:dyDescent="0.65">
      <c r="A56" s="8" t="s">
        <v>45</v>
      </c>
      <c r="B56" s="4">
        <v>4</v>
      </c>
      <c r="C56" s="93"/>
      <c r="D56" s="48">
        <v>4441298</v>
      </c>
      <c r="E56" s="72"/>
      <c r="F56" s="48">
        <v>4433424</v>
      </c>
      <c r="G56" s="72"/>
      <c r="H56" s="48">
        <v>160577</v>
      </c>
      <c r="I56" s="48"/>
      <c r="J56" s="72">
        <v>21601</v>
      </c>
      <c r="K56" s="34"/>
    </row>
    <row r="57" spans="1:11" ht="24" customHeight="1" x14ac:dyDescent="0.65">
      <c r="A57" s="92" t="s">
        <v>46</v>
      </c>
      <c r="B57" s="95"/>
      <c r="C57" s="93"/>
      <c r="D57" s="48"/>
      <c r="E57" s="72"/>
      <c r="F57" s="48"/>
      <c r="G57" s="72"/>
      <c r="H57" s="48"/>
      <c r="I57" s="48"/>
      <c r="J57" s="72"/>
      <c r="K57" s="34"/>
    </row>
    <row r="58" spans="1:11" ht="24" customHeight="1" x14ac:dyDescent="0.65">
      <c r="A58" s="92" t="s">
        <v>47</v>
      </c>
      <c r="B58" s="95"/>
      <c r="C58" s="137"/>
      <c r="D58" s="48">
        <v>515336</v>
      </c>
      <c r="E58" s="72"/>
      <c r="F58" s="48">
        <v>479136</v>
      </c>
      <c r="G58" s="72"/>
      <c r="H58" s="48">
        <v>226893</v>
      </c>
      <c r="I58" s="72"/>
      <c r="J58" s="72">
        <v>213895</v>
      </c>
      <c r="K58" s="34"/>
    </row>
    <row r="59" spans="1:11" ht="24" customHeight="1" x14ac:dyDescent="0.65">
      <c r="A59" s="92" t="s">
        <v>48</v>
      </c>
      <c r="B59" s="4">
        <v>4</v>
      </c>
      <c r="C59" s="137"/>
      <c r="D59" s="48">
        <v>369214</v>
      </c>
      <c r="E59" s="72"/>
      <c r="F59" s="48">
        <v>423332</v>
      </c>
      <c r="G59" s="72"/>
      <c r="H59" s="48">
        <v>0</v>
      </c>
      <c r="I59" s="72"/>
      <c r="J59" s="72">
        <v>0</v>
      </c>
      <c r="K59" s="34"/>
    </row>
    <row r="60" spans="1:11" ht="24" customHeight="1" x14ac:dyDescent="0.65">
      <c r="A60" s="92" t="s">
        <v>49</v>
      </c>
      <c r="B60" s="4"/>
      <c r="C60" s="137"/>
      <c r="D60" s="48">
        <v>10144989</v>
      </c>
      <c r="E60" s="72"/>
      <c r="F60" s="48">
        <v>9573091</v>
      </c>
      <c r="G60" s="72"/>
      <c r="H60" s="48">
        <v>0</v>
      </c>
      <c r="I60" s="72"/>
      <c r="J60" s="72">
        <v>0</v>
      </c>
      <c r="K60" s="34"/>
    </row>
    <row r="61" spans="1:11" ht="24" customHeight="1" x14ac:dyDescent="0.65">
      <c r="A61" s="92" t="s">
        <v>50</v>
      </c>
      <c r="B61" s="4">
        <v>16</v>
      </c>
      <c r="C61" s="137"/>
      <c r="D61" s="48">
        <v>11121</v>
      </c>
      <c r="E61" s="72"/>
      <c r="F61" s="48">
        <v>33611</v>
      </c>
      <c r="G61" s="72"/>
      <c r="H61" s="48">
        <v>11121</v>
      </c>
      <c r="I61" s="72"/>
      <c r="J61" s="72">
        <v>33611</v>
      </c>
      <c r="K61" s="34"/>
    </row>
    <row r="62" spans="1:11" ht="24" customHeight="1" x14ac:dyDescent="0.65">
      <c r="A62" s="92" t="s">
        <v>51</v>
      </c>
      <c r="B62" s="4">
        <v>4</v>
      </c>
      <c r="C62" s="137"/>
      <c r="D62" s="48">
        <v>512348</v>
      </c>
      <c r="E62" s="72"/>
      <c r="F62" s="48">
        <v>455838</v>
      </c>
      <c r="G62" s="72"/>
      <c r="H62" s="48">
        <v>236187</v>
      </c>
      <c r="I62" s="72"/>
      <c r="J62" s="72">
        <v>232844</v>
      </c>
      <c r="K62" s="34"/>
    </row>
    <row r="63" spans="1:11" ht="24" customHeight="1" x14ac:dyDescent="0.7">
      <c r="A63" s="3" t="s">
        <v>52</v>
      </c>
      <c r="B63" s="109"/>
      <c r="C63" s="108"/>
      <c r="D63" s="26">
        <f>ROUND(SUM(D55:D62),0)</f>
        <v>47947718</v>
      </c>
      <c r="E63" s="39"/>
      <c r="F63" s="26">
        <f>ROUND(SUM(F55:F62),0)</f>
        <v>66834679</v>
      </c>
      <c r="G63" s="39"/>
      <c r="H63" s="26">
        <f>SUM(H55:H62)</f>
        <v>61680153</v>
      </c>
      <c r="I63" s="39"/>
      <c r="J63" s="26">
        <f>SUM(J55:J62)</f>
        <v>54631164</v>
      </c>
      <c r="K63" s="34"/>
    </row>
    <row r="64" spans="1:11" ht="24" customHeight="1" x14ac:dyDescent="0.7">
      <c r="A64" s="97" t="s">
        <v>53</v>
      </c>
      <c r="B64" s="109"/>
      <c r="C64" s="109"/>
      <c r="D64" s="20">
        <f>ROUND(SUM(D52,D63),0)</f>
        <v>90541956</v>
      </c>
      <c r="E64" s="39"/>
      <c r="F64" s="20">
        <f>ROUND(SUM(F52,F63),0)</f>
        <v>85240047</v>
      </c>
      <c r="G64" s="39"/>
      <c r="H64" s="20">
        <f>ROUND(SUM(H52,H63),0)</f>
        <v>101348030</v>
      </c>
      <c r="I64" s="39"/>
      <c r="J64" s="20">
        <f>ROUND(SUM(J52,J63),0)</f>
        <v>70292194</v>
      </c>
      <c r="K64" s="34"/>
    </row>
    <row r="65" spans="1:21" ht="24" customHeight="1" x14ac:dyDescent="0.7">
      <c r="A65" s="3"/>
      <c r="B65" s="108"/>
      <c r="C65" s="108"/>
      <c r="D65" s="33"/>
      <c r="E65" s="39"/>
      <c r="F65" s="33"/>
      <c r="G65" s="39"/>
      <c r="H65" s="33"/>
      <c r="I65" s="39"/>
      <c r="J65" s="33"/>
      <c r="K65" s="34"/>
    </row>
    <row r="66" spans="1:21" s="12" customFormat="1" ht="24" customHeight="1" x14ac:dyDescent="0.7">
      <c r="A66" s="132" t="s">
        <v>0</v>
      </c>
      <c r="B66" s="6"/>
      <c r="D66" s="32"/>
      <c r="E66" s="32"/>
      <c r="F66" s="32"/>
      <c r="G66" s="32"/>
      <c r="H66" s="32"/>
      <c r="I66" s="32"/>
      <c r="J66" s="32"/>
      <c r="O66" s="214"/>
      <c r="P66" s="214"/>
      <c r="Q66" s="214"/>
      <c r="R66" s="214"/>
      <c r="S66" s="214"/>
      <c r="T66" s="214"/>
      <c r="U66" s="214"/>
    </row>
    <row r="67" spans="1:21" s="12" customFormat="1" ht="24" customHeight="1" x14ac:dyDescent="0.7">
      <c r="A67" s="103" t="s">
        <v>225</v>
      </c>
      <c r="B67" s="108"/>
      <c r="C67" s="133"/>
      <c r="D67" s="32"/>
      <c r="E67" s="32"/>
      <c r="F67" s="32"/>
      <c r="G67" s="32"/>
      <c r="H67" s="32"/>
      <c r="I67" s="32"/>
      <c r="J67" s="32"/>
      <c r="O67" s="214"/>
      <c r="P67" s="214"/>
      <c r="Q67" s="214"/>
      <c r="R67" s="214"/>
      <c r="S67" s="214"/>
      <c r="T67" s="214"/>
      <c r="U67" s="214"/>
    </row>
    <row r="68" spans="1:21" s="12" customFormat="1" ht="24" customHeight="1" x14ac:dyDescent="0.7">
      <c r="A68"/>
      <c r="B68" s="108"/>
      <c r="C68" s="133"/>
      <c r="D68" s="32"/>
      <c r="E68" s="32"/>
      <c r="F68" s="32"/>
      <c r="G68" s="32"/>
      <c r="H68" s="32"/>
      <c r="I68" s="32"/>
      <c r="J68" s="32"/>
      <c r="O68" s="214"/>
      <c r="P68" s="214"/>
      <c r="Q68" s="214"/>
      <c r="R68" s="214"/>
      <c r="S68" s="214"/>
      <c r="T68" s="214"/>
      <c r="U68" s="214"/>
    </row>
    <row r="69" spans="1:21" ht="24" customHeight="1" x14ac:dyDescent="0.7">
      <c r="A69" s="134"/>
      <c r="B69" s="95"/>
      <c r="C69" s="95"/>
      <c r="D69" s="221" t="s">
        <v>1</v>
      </c>
      <c r="E69" s="221"/>
      <c r="F69" s="221"/>
      <c r="G69" s="221"/>
      <c r="H69" s="222" t="s">
        <v>2</v>
      </c>
      <c r="I69" s="222"/>
      <c r="J69" s="222"/>
    </row>
    <row r="70" spans="1:21" ht="24" customHeight="1" x14ac:dyDescent="0.65">
      <c r="A70" s="134"/>
      <c r="B70" s="95"/>
      <c r="C70" s="95"/>
      <c r="D70" s="135" t="s">
        <v>3</v>
      </c>
      <c r="E70" s="135"/>
      <c r="F70" s="135" t="s">
        <v>4</v>
      </c>
      <c r="G70" s="11"/>
      <c r="H70" s="135" t="s">
        <v>3</v>
      </c>
      <c r="I70" s="135"/>
      <c r="J70" s="135" t="s">
        <v>4</v>
      </c>
    </row>
    <row r="71" spans="1:21" ht="24" customHeight="1" x14ac:dyDescent="0.7">
      <c r="A71" s="103" t="s">
        <v>30</v>
      </c>
      <c r="B71" s="95" t="s">
        <v>6</v>
      </c>
      <c r="C71" s="4"/>
      <c r="D71" s="67" t="s">
        <v>237</v>
      </c>
      <c r="E71" s="68"/>
      <c r="F71" s="67" t="s">
        <v>7</v>
      </c>
      <c r="G71" s="68"/>
      <c r="H71" s="67" t="s">
        <v>237</v>
      </c>
      <c r="I71" s="68"/>
      <c r="J71" s="67" t="s">
        <v>7</v>
      </c>
    </row>
    <row r="72" spans="1:21" ht="24" customHeight="1" x14ac:dyDescent="0.7">
      <c r="A72" s="103"/>
      <c r="B72" s="4"/>
      <c r="C72" s="4"/>
      <c r="D72" s="31" t="s">
        <v>8</v>
      </c>
      <c r="E72" s="46"/>
      <c r="F72" s="31" t="s">
        <v>9</v>
      </c>
      <c r="G72" s="46"/>
      <c r="H72" s="31" t="s">
        <v>8</v>
      </c>
      <c r="I72" s="46"/>
      <c r="J72" s="31"/>
    </row>
    <row r="73" spans="1:21" ht="24" customHeight="1" x14ac:dyDescent="0.7">
      <c r="A73" s="3"/>
      <c r="B73" s="95"/>
      <c r="C73" s="95"/>
      <c r="D73" s="219" t="s">
        <v>10</v>
      </c>
      <c r="E73" s="220"/>
      <c r="F73" s="220"/>
      <c r="G73" s="220"/>
      <c r="H73" s="220"/>
      <c r="I73" s="220"/>
      <c r="J73" s="220"/>
    </row>
    <row r="74" spans="1:21" ht="24" customHeight="1" x14ac:dyDescent="0.7">
      <c r="A74" s="106" t="s">
        <v>54</v>
      </c>
      <c r="B74" s="93"/>
      <c r="C74" s="93"/>
      <c r="D74" s="48"/>
      <c r="E74" s="48"/>
      <c r="F74" s="48"/>
      <c r="G74" s="48"/>
      <c r="H74" s="48"/>
      <c r="I74" s="48"/>
      <c r="J74" s="48"/>
    </row>
    <row r="75" spans="1:21" ht="24" customHeight="1" x14ac:dyDescent="0.65">
      <c r="A75" s="92" t="s">
        <v>55</v>
      </c>
      <c r="B75" s="4">
        <v>11</v>
      </c>
      <c r="C75" s="137"/>
      <c r="D75" s="72"/>
      <c r="E75" s="48"/>
      <c r="F75" s="48"/>
      <c r="G75" s="48"/>
      <c r="H75" s="72"/>
      <c r="I75" s="48"/>
      <c r="J75" s="48"/>
    </row>
    <row r="76" spans="1:21" ht="24" customHeight="1" thickBot="1" x14ac:dyDescent="0.7">
      <c r="A76" s="92" t="s">
        <v>56</v>
      </c>
      <c r="C76" s="93"/>
      <c r="D76" s="75">
        <v>32150000</v>
      </c>
      <c r="E76" s="72"/>
      <c r="F76" s="75">
        <v>32150000</v>
      </c>
      <c r="G76" s="72"/>
      <c r="H76" s="75">
        <v>32150000</v>
      </c>
      <c r="I76" s="72"/>
      <c r="J76" s="75">
        <v>32150000</v>
      </c>
    </row>
    <row r="77" spans="1:21" ht="24" customHeight="1" thickTop="1" x14ac:dyDescent="0.65">
      <c r="A77" s="92" t="s">
        <v>57</v>
      </c>
      <c r="B77" s="4"/>
      <c r="C77" s="93"/>
      <c r="D77" s="40">
        <v>32004961</v>
      </c>
      <c r="F77" s="40">
        <v>32002343</v>
      </c>
      <c r="H77" s="40">
        <v>32004961</v>
      </c>
      <c r="J77" s="40">
        <v>32002343</v>
      </c>
      <c r="K77" s="34"/>
    </row>
    <row r="78" spans="1:21" ht="24" customHeight="1" x14ac:dyDescent="0.65">
      <c r="A78" s="91" t="s">
        <v>58</v>
      </c>
      <c r="B78" s="95"/>
      <c r="C78" s="95"/>
      <c r="D78" s="72">
        <v>39346073</v>
      </c>
      <c r="E78" s="72"/>
      <c r="F78" s="72">
        <v>39334939</v>
      </c>
      <c r="G78" s="76"/>
      <c r="H78" s="72">
        <v>39346073</v>
      </c>
      <c r="I78" s="76"/>
      <c r="J78" s="72">
        <v>39334939</v>
      </c>
    </row>
    <row r="79" spans="1:21" ht="24" customHeight="1" x14ac:dyDescent="0.65">
      <c r="A79" s="91" t="s">
        <v>59</v>
      </c>
      <c r="B79" s="4"/>
      <c r="C79" s="95"/>
      <c r="D79" s="72"/>
      <c r="E79" s="72"/>
      <c r="F79" s="72"/>
      <c r="G79" s="72"/>
      <c r="H79" s="72"/>
      <c r="I79" s="72"/>
      <c r="J79" s="72"/>
    </row>
    <row r="80" spans="1:21" ht="24" customHeight="1" x14ac:dyDescent="0.65">
      <c r="A80" s="91" t="s">
        <v>60</v>
      </c>
      <c r="B80" s="4"/>
      <c r="C80" s="95"/>
      <c r="D80" s="72">
        <v>180832</v>
      </c>
      <c r="E80" s="72"/>
      <c r="F80" s="72">
        <v>180832</v>
      </c>
      <c r="G80" s="15"/>
      <c r="H80" s="72">
        <v>180832</v>
      </c>
      <c r="I80" s="72"/>
      <c r="J80" s="72">
        <v>180832</v>
      </c>
    </row>
    <row r="81" spans="1:10" ht="24" customHeight="1" x14ac:dyDescent="0.65">
      <c r="A81" s="91" t="s">
        <v>61</v>
      </c>
      <c r="B81" s="186"/>
      <c r="C81" s="95"/>
      <c r="D81" s="72">
        <v>15508437</v>
      </c>
      <c r="E81" s="72"/>
      <c r="F81" s="72">
        <v>14256838</v>
      </c>
      <c r="G81" s="15"/>
      <c r="H81" s="72">
        <v>141986</v>
      </c>
      <c r="I81" s="72"/>
      <c r="J81" s="72">
        <v>1749646</v>
      </c>
    </row>
    <row r="82" spans="1:10" ht="24" customHeight="1" x14ac:dyDescent="0.65">
      <c r="A82" s="91" t="s">
        <v>62</v>
      </c>
      <c r="B82" s="95"/>
      <c r="C82" s="95"/>
      <c r="D82" s="72">
        <v>7594399</v>
      </c>
      <c r="E82" s="72"/>
      <c r="F82" s="72">
        <v>7594399</v>
      </c>
      <c r="G82" s="77"/>
      <c r="H82" s="72">
        <v>0</v>
      </c>
      <c r="I82" s="72"/>
      <c r="J82" s="72">
        <v>0</v>
      </c>
    </row>
    <row r="83" spans="1:10" ht="24" customHeight="1" x14ac:dyDescent="0.65">
      <c r="A83" s="91" t="s">
        <v>63</v>
      </c>
      <c r="B83" s="95"/>
      <c r="C83" s="95"/>
      <c r="D83" s="72">
        <v>21765</v>
      </c>
      <c r="E83" s="72"/>
      <c r="F83" s="72">
        <v>26097</v>
      </c>
      <c r="G83" s="74"/>
      <c r="H83" s="72">
        <v>21765</v>
      </c>
      <c r="I83" s="72"/>
      <c r="J83" s="72">
        <v>26097</v>
      </c>
    </row>
    <row r="84" spans="1:10" ht="24" customHeight="1" x14ac:dyDescent="0.65">
      <c r="A84" s="91" t="s">
        <v>64</v>
      </c>
      <c r="B84" s="95"/>
      <c r="C84" s="95"/>
      <c r="D84" s="72">
        <v>52468</v>
      </c>
      <c r="E84" s="72"/>
      <c r="F84" s="72">
        <v>26333</v>
      </c>
      <c r="G84" s="15"/>
      <c r="H84" s="72">
        <v>52468</v>
      </c>
      <c r="I84" s="72"/>
      <c r="J84" s="72">
        <v>26333</v>
      </c>
    </row>
    <row r="85" spans="1:10" ht="24" customHeight="1" x14ac:dyDescent="0.65">
      <c r="A85" s="91" t="s">
        <v>236</v>
      </c>
      <c r="B85" s="95"/>
      <c r="C85" s="95"/>
      <c r="D85" s="72">
        <v>22206</v>
      </c>
      <c r="E85" s="72"/>
      <c r="F85" s="72">
        <v>17010</v>
      </c>
      <c r="G85" s="15"/>
      <c r="H85" s="72">
        <v>0</v>
      </c>
      <c r="I85" s="72"/>
      <c r="J85" s="72">
        <v>0</v>
      </c>
    </row>
    <row r="86" spans="1:10" ht="24" customHeight="1" x14ac:dyDescent="0.65">
      <c r="A86" s="91" t="s">
        <v>65</v>
      </c>
      <c r="B86" s="95"/>
      <c r="C86" s="95"/>
      <c r="D86" s="72">
        <v>-5989572</v>
      </c>
      <c r="E86" s="72"/>
      <c r="F86" s="72">
        <v>-5962750</v>
      </c>
      <c r="G86" s="15"/>
      <c r="H86" s="72">
        <v>-1440</v>
      </c>
      <c r="I86" s="72"/>
      <c r="J86" s="72">
        <v>-1440</v>
      </c>
    </row>
    <row r="87" spans="1:10" ht="24" customHeight="1" x14ac:dyDescent="0.7">
      <c r="A87" s="3" t="s">
        <v>217</v>
      </c>
      <c r="B87" s="108"/>
      <c r="C87" s="108"/>
      <c r="D87" s="175">
        <f>SUM(D77:D86)</f>
        <v>88741569</v>
      </c>
      <c r="E87" s="39"/>
      <c r="F87" s="175">
        <f>SUM(F77:F86)</f>
        <v>87476041</v>
      </c>
      <c r="G87" s="39"/>
      <c r="H87" s="175">
        <f>SUM(H77:H86)</f>
        <v>71746645</v>
      </c>
      <c r="I87" s="39"/>
      <c r="J87" s="175">
        <f>SUM(J77:J86)</f>
        <v>73318750</v>
      </c>
    </row>
    <row r="88" spans="1:10" ht="24" customHeight="1" x14ac:dyDescent="0.7">
      <c r="A88" s="91" t="s">
        <v>254</v>
      </c>
      <c r="B88" s="4"/>
      <c r="C88" s="108"/>
      <c r="D88" s="27">
        <v>0</v>
      </c>
      <c r="E88" s="174"/>
      <c r="F88" s="27">
        <v>182408</v>
      </c>
      <c r="G88" s="174"/>
      <c r="H88" s="27">
        <v>0</v>
      </c>
      <c r="I88" s="174"/>
      <c r="J88" s="27">
        <v>0</v>
      </c>
    </row>
    <row r="89" spans="1:10" ht="24" customHeight="1" x14ac:dyDescent="0.7">
      <c r="A89" s="97" t="s">
        <v>66</v>
      </c>
      <c r="B89" s="108"/>
      <c r="C89" s="108"/>
      <c r="D89" s="26">
        <f>ROUND(SUM(D87:D88),0)</f>
        <v>88741569</v>
      </c>
      <c r="E89" s="33"/>
      <c r="F89" s="26">
        <f>ROUND(SUM(F87:F88),0)</f>
        <v>87658449</v>
      </c>
      <c r="G89" s="39"/>
      <c r="H89" s="26">
        <f>ROUND(SUM(H87:H88),0)</f>
        <v>71746645</v>
      </c>
      <c r="I89" s="39"/>
      <c r="J89" s="26">
        <f>ROUND(SUM(J87:J88),0)</f>
        <v>73318750</v>
      </c>
    </row>
    <row r="90" spans="1:10" ht="24" customHeight="1" x14ac:dyDescent="0.7">
      <c r="A90" s="97"/>
      <c r="B90" s="93"/>
      <c r="C90" s="93"/>
      <c r="D90" s="72"/>
      <c r="E90" s="39"/>
      <c r="F90" s="72"/>
      <c r="G90" s="39"/>
      <c r="H90" s="72"/>
      <c r="I90" s="72"/>
      <c r="J90" s="72"/>
    </row>
    <row r="91" spans="1:10" ht="26.5" customHeight="1" thickBot="1" x14ac:dyDescent="0.75">
      <c r="A91" s="97" t="s">
        <v>67</v>
      </c>
      <c r="B91" s="93"/>
      <c r="C91" s="93"/>
      <c r="D91" s="35">
        <f>SUM(D64+D89)</f>
        <v>179283525</v>
      </c>
      <c r="E91" s="72"/>
      <c r="F91" s="35">
        <f>SUM(F64+F89)</f>
        <v>172898496</v>
      </c>
      <c r="G91" s="72"/>
      <c r="H91" s="35">
        <f>SUM(H64+H89)</f>
        <v>173094675</v>
      </c>
      <c r="I91" s="72"/>
      <c r="J91" s="35">
        <f>SUM(J64+J89)</f>
        <v>143610944</v>
      </c>
    </row>
    <row r="92" spans="1:10" ht="24" customHeight="1" thickTop="1" x14ac:dyDescent="0.7">
      <c r="A92" s="97"/>
      <c r="B92" s="93"/>
      <c r="C92" s="93"/>
      <c r="D92" s="18"/>
      <c r="E92" s="33"/>
      <c r="F92" s="18"/>
      <c r="G92" s="33"/>
      <c r="H92" s="18"/>
      <c r="I92" s="18"/>
      <c r="J92" s="18"/>
    </row>
    <row r="93" spans="1:10" ht="24" customHeight="1" x14ac:dyDescent="0.7">
      <c r="A93" s="97"/>
      <c r="B93" s="93"/>
      <c r="C93" s="93"/>
      <c r="D93" s="33"/>
      <c r="E93" s="18"/>
      <c r="F93" s="33"/>
      <c r="G93" s="18"/>
      <c r="H93" s="33"/>
      <c r="I93" s="18"/>
      <c r="J93" s="33"/>
    </row>
    <row r="94" spans="1:10" ht="24" customHeight="1" x14ac:dyDescent="0.65">
      <c r="A94" s="91"/>
      <c r="B94" s="4"/>
      <c r="C94" s="95"/>
      <c r="D94" s="47">
        <f>D91-D30</f>
        <v>0</v>
      </c>
      <c r="E94" s="47"/>
      <c r="F94" s="47">
        <f>F91-F30</f>
        <v>0</v>
      </c>
      <c r="G94" s="138"/>
      <c r="H94" s="47">
        <f>H91-H30</f>
        <v>0</v>
      </c>
      <c r="I94" s="47"/>
      <c r="J94" s="47">
        <f>J91-J30</f>
        <v>0</v>
      </c>
    </row>
    <row r="95" spans="1:10" ht="24" customHeight="1" x14ac:dyDescent="0.65">
      <c r="A95" s="91"/>
      <c r="B95" s="95"/>
      <c r="C95" s="95"/>
      <c r="D95" s="69"/>
      <c r="E95" s="47"/>
      <c r="F95" s="69"/>
      <c r="G95" s="71"/>
      <c r="H95" s="69"/>
      <c r="I95" s="47"/>
      <c r="J95" s="69"/>
    </row>
    <row r="96" spans="1:10" ht="24" customHeight="1" x14ac:dyDescent="0.65">
      <c r="A96" s="91"/>
      <c r="B96" s="95"/>
      <c r="C96" s="95"/>
      <c r="D96" s="69"/>
      <c r="E96" s="47"/>
      <c r="F96" s="47"/>
      <c r="G96" s="71"/>
      <c r="H96" s="69"/>
      <c r="I96" s="47"/>
      <c r="J96" s="69"/>
    </row>
    <row r="97" spans="1:21" ht="24" customHeight="1" x14ac:dyDescent="0.65">
      <c r="A97" s="91"/>
      <c r="B97" s="95"/>
      <c r="C97" s="95"/>
      <c r="D97" s="47"/>
      <c r="E97" s="47"/>
      <c r="F97" s="47"/>
      <c r="G97" s="47"/>
      <c r="H97" s="47"/>
      <c r="I97" s="47"/>
      <c r="J97" s="47"/>
    </row>
    <row r="98" spans="1:21" ht="24" customHeight="1" x14ac:dyDescent="0.65">
      <c r="A98" s="91"/>
      <c r="B98" s="4"/>
      <c r="C98"/>
      <c r="D98" s="112"/>
      <c r="E98" s="112"/>
      <c r="F98" s="112"/>
      <c r="G98" s="112"/>
      <c r="H98" s="112"/>
      <c r="I98" s="112"/>
      <c r="J98" s="112"/>
    </row>
    <row r="99" spans="1:21" ht="24" customHeight="1" x14ac:dyDescent="0.65">
      <c r="A99" s="91"/>
      <c r="B99" s="95"/>
      <c r="C99" s="95"/>
      <c r="D99" s="47"/>
      <c r="E99" s="47"/>
      <c r="F99" s="47"/>
      <c r="G99" s="138"/>
      <c r="H99" s="47"/>
      <c r="I99" s="47"/>
      <c r="J99" s="47"/>
    </row>
    <row r="100" spans="1:21" s="6" customFormat="1" ht="24" customHeight="1" x14ac:dyDescent="0.7">
      <c r="A100" s="3"/>
      <c r="B100" s="108"/>
      <c r="C100" s="108"/>
      <c r="D100" s="70"/>
      <c r="E100" s="70"/>
      <c r="F100" s="70"/>
      <c r="G100" s="70"/>
      <c r="H100" s="70"/>
      <c r="I100" s="70"/>
      <c r="J100" s="70"/>
      <c r="O100" s="90"/>
      <c r="P100" s="90"/>
      <c r="Q100" s="90"/>
      <c r="R100" s="90"/>
      <c r="S100" s="90"/>
      <c r="T100" s="90"/>
      <c r="U100" s="90"/>
    </row>
    <row r="101" spans="1:21" s="6" customFormat="1" ht="24" customHeight="1" x14ac:dyDescent="0.7">
      <c r="A101" s="97"/>
      <c r="B101" s="109"/>
      <c r="C101" s="109"/>
      <c r="D101" s="70"/>
      <c r="E101" s="70"/>
      <c r="F101" s="70"/>
      <c r="G101" s="70"/>
      <c r="H101" s="70"/>
      <c r="I101" s="70"/>
      <c r="J101" s="70"/>
      <c r="O101" s="90"/>
      <c r="P101" s="90"/>
      <c r="Q101" s="90"/>
      <c r="R101" s="90"/>
      <c r="S101" s="90"/>
      <c r="T101" s="90"/>
      <c r="U101" s="90"/>
    </row>
    <row r="102" spans="1:21" ht="24" customHeight="1" x14ac:dyDescent="0.7">
      <c r="A102" s="97"/>
      <c r="B102" s="93"/>
      <c r="C102" s="93"/>
      <c r="D102" s="69"/>
      <c r="E102" s="70"/>
      <c r="F102" s="69"/>
      <c r="G102" s="70"/>
      <c r="H102" s="69"/>
      <c r="I102" s="69"/>
      <c r="J102" s="69"/>
    </row>
    <row r="103" spans="1:21" ht="24" customHeight="1" x14ac:dyDescent="0.7">
      <c r="A103" s="97"/>
      <c r="B103" s="93"/>
      <c r="C103" s="93"/>
      <c r="D103" s="70"/>
      <c r="E103" s="69"/>
      <c r="F103" s="70"/>
      <c r="G103" s="69"/>
      <c r="H103" s="70"/>
      <c r="I103" s="69"/>
      <c r="J103" s="70"/>
    </row>
    <row r="104" spans="1:21" ht="24" customHeight="1" x14ac:dyDescent="0.65">
      <c r="A104" s="91"/>
      <c r="B104" s="95"/>
      <c r="C104" s="95"/>
      <c r="D104" s="65"/>
      <c r="E104" s="65"/>
      <c r="F104" s="65"/>
      <c r="G104" s="65"/>
      <c r="H104" s="69"/>
      <c r="I104" s="69"/>
      <c r="J104" s="69"/>
    </row>
  </sheetData>
  <mergeCells count="9">
    <mergeCell ref="D39:J39"/>
    <mergeCell ref="D69:G69"/>
    <mergeCell ref="H69:J69"/>
    <mergeCell ref="D73:J73"/>
    <mergeCell ref="D4:G4"/>
    <mergeCell ref="H4:J4"/>
    <mergeCell ref="D8:J8"/>
    <mergeCell ref="D35:G35"/>
    <mergeCell ref="H35:J35"/>
  </mergeCells>
  <pageMargins left="0.8" right="0.53" top="0.48" bottom="0.5" header="0.4" footer="0.5"/>
  <pageSetup paperSize="9" scale="78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9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81"/>
  <sheetViews>
    <sheetView view="pageBreakPreview" topLeftCell="A52" zoomScale="55" zoomScaleNormal="70" zoomScaleSheetLayoutView="55" workbookViewId="0">
      <selection activeCell="N64" sqref="N1:T1048576"/>
    </sheetView>
  </sheetViews>
  <sheetFormatPr defaultColWidth="9" defaultRowHeight="21.5" x14ac:dyDescent="0.65"/>
  <cols>
    <col min="1" max="1" width="52.09765625" customWidth="1"/>
    <col min="2" max="2" width="7.69921875" style="11" customWidth="1"/>
    <col min="3" max="3" width="1.59765625" style="11" customWidth="1"/>
    <col min="4" max="4" width="13.3984375" style="151" bestFit="1" customWidth="1"/>
    <col min="5" max="5" width="1.59765625" style="151" customWidth="1"/>
    <col min="6" max="6" width="14.8984375" style="151" bestFit="1" customWidth="1"/>
    <col min="7" max="7" width="1.59765625" style="151" customWidth="1"/>
    <col min="8" max="8" width="13.3984375" style="151" bestFit="1" customWidth="1"/>
    <col min="9" max="9" width="1.59765625" style="151" customWidth="1"/>
    <col min="10" max="10" width="12.59765625" style="151" bestFit="1" customWidth="1"/>
    <col min="11" max="11" width="10" style="89" customWidth="1"/>
    <col min="14" max="14" width="16.5" style="215" bestFit="1" customWidth="1"/>
    <col min="15" max="15" width="9" style="215"/>
    <col min="16" max="16" width="16.5" style="215" bestFit="1" customWidth="1"/>
    <col min="17" max="17" width="9" style="215"/>
    <col min="18" max="18" width="16.5" style="215" bestFit="1" customWidth="1"/>
    <col min="19" max="19" width="9" style="215"/>
    <col min="20" max="20" width="16.5" style="215" bestFit="1" customWidth="1"/>
  </cols>
  <sheetData>
    <row r="1" spans="1:11" ht="23" x14ac:dyDescent="0.7">
      <c r="A1" s="12" t="s">
        <v>0</v>
      </c>
      <c r="B1" s="12"/>
      <c r="C1" s="12"/>
      <c r="D1" s="150"/>
    </row>
    <row r="2" spans="1:11" ht="23" x14ac:dyDescent="0.7">
      <c r="A2" s="103" t="s">
        <v>68</v>
      </c>
      <c r="B2" s="117"/>
      <c r="C2" s="117"/>
    </row>
    <row r="3" spans="1:11" ht="23" x14ac:dyDescent="0.7">
      <c r="B3" s="1"/>
      <c r="C3" s="1"/>
      <c r="D3" s="152"/>
      <c r="E3" s="152"/>
      <c r="F3" s="152"/>
    </row>
    <row r="4" spans="1:11" ht="22" x14ac:dyDescent="0.7">
      <c r="A4" s="105"/>
      <c r="B4" s="95"/>
      <c r="C4" s="95"/>
      <c r="D4" s="223" t="s">
        <v>1</v>
      </c>
      <c r="E4" s="223"/>
      <c r="F4" s="223"/>
      <c r="G4" s="153"/>
      <c r="H4" s="223" t="s">
        <v>2</v>
      </c>
      <c r="I4" s="223"/>
      <c r="J4" s="223"/>
      <c r="K4" s="128"/>
    </row>
    <row r="5" spans="1:11" ht="22" x14ac:dyDescent="0.7">
      <c r="A5" s="105"/>
      <c r="B5" s="95"/>
      <c r="C5" s="95"/>
      <c r="D5" s="224" t="s">
        <v>69</v>
      </c>
      <c r="E5" s="224"/>
      <c r="F5" s="224"/>
      <c r="G5" s="153"/>
      <c r="H5" s="224" t="s">
        <v>69</v>
      </c>
      <c r="I5" s="224"/>
      <c r="J5" s="224"/>
      <c r="K5" s="130"/>
    </row>
    <row r="6" spans="1:11" ht="22" x14ac:dyDescent="0.7">
      <c r="A6" s="105"/>
      <c r="B6" s="95"/>
      <c r="C6" s="95"/>
      <c r="D6" s="224" t="s">
        <v>70</v>
      </c>
      <c r="E6" s="224"/>
      <c r="F6" s="224"/>
      <c r="G6" s="153"/>
      <c r="H6" s="224" t="s">
        <v>70</v>
      </c>
      <c r="I6" s="224"/>
      <c r="J6" s="224"/>
      <c r="K6" s="130"/>
    </row>
    <row r="7" spans="1:11" x14ac:dyDescent="0.65">
      <c r="A7" s="105"/>
      <c r="B7" s="95" t="s">
        <v>6</v>
      </c>
      <c r="C7" s="95"/>
      <c r="D7" s="31" t="s">
        <v>237</v>
      </c>
      <c r="E7" s="46"/>
      <c r="F7" s="31" t="s">
        <v>7</v>
      </c>
      <c r="G7" s="46"/>
      <c r="H7" s="31" t="s">
        <v>237</v>
      </c>
      <c r="I7" s="46"/>
      <c r="J7" s="31" t="s">
        <v>7</v>
      </c>
      <c r="K7" s="115"/>
    </row>
    <row r="8" spans="1:11" x14ac:dyDescent="0.65">
      <c r="A8" s="105"/>
      <c r="B8" s="95"/>
      <c r="C8" s="95"/>
      <c r="D8" s="155"/>
      <c r="E8" s="154"/>
      <c r="F8" s="31" t="s">
        <v>9</v>
      </c>
      <c r="G8" s="154"/>
      <c r="H8" s="155"/>
      <c r="I8" s="154"/>
      <c r="J8" s="31"/>
      <c r="K8" s="115"/>
    </row>
    <row r="9" spans="1:11" ht="22" x14ac:dyDescent="0.7">
      <c r="A9" s="3"/>
      <c r="B9" s="95"/>
      <c r="C9" s="95"/>
      <c r="D9" s="225" t="s">
        <v>10</v>
      </c>
      <c r="E9" s="226"/>
      <c r="F9" s="226"/>
      <c r="G9" s="226"/>
      <c r="H9" s="226"/>
      <c r="I9" s="226"/>
      <c r="J9" s="226"/>
      <c r="K9" s="127"/>
    </row>
    <row r="10" spans="1:11" ht="22" x14ac:dyDescent="0.7">
      <c r="A10" s="106" t="s">
        <v>71</v>
      </c>
      <c r="B10" s="93"/>
      <c r="C10" s="93"/>
      <c r="D10" s="158"/>
      <c r="E10" s="158"/>
      <c r="F10" s="158"/>
      <c r="G10" s="158"/>
      <c r="H10" s="159"/>
      <c r="I10" s="158"/>
      <c r="J10" s="159"/>
      <c r="K10" s="149"/>
    </row>
    <row r="11" spans="1:11" x14ac:dyDescent="0.65">
      <c r="A11" s="92" t="s">
        <v>72</v>
      </c>
      <c r="B11" s="93"/>
      <c r="C11" s="93"/>
      <c r="D11" s="18"/>
      <c r="H11" s="18"/>
    </row>
    <row r="12" spans="1:11" x14ac:dyDescent="0.65">
      <c r="A12" s="100" t="s">
        <v>73</v>
      </c>
      <c r="B12" s="93"/>
      <c r="C12" s="93"/>
      <c r="D12" s="18">
        <v>2571864</v>
      </c>
      <c r="E12" s="18"/>
      <c r="F12" s="18">
        <v>2269106</v>
      </c>
      <c r="G12" s="18"/>
      <c r="H12" s="18">
        <v>0</v>
      </c>
      <c r="I12" s="18"/>
      <c r="J12" s="18">
        <v>0</v>
      </c>
      <c r="K12" s="13"/>
    </row>
    <row r="13" spans="1:11" ht="22.5" customHeight="1" x14ac:dyDescent="0.65">
      <c r="A13" s="92" t="s">
        <v>74</v>
      </c>
      <c r="B13" s="93"/>
      <c r="C13" s="93"/>
      <c r="D13" s="18">
        <v>875922</v>
      </c>
      <c r="E13" s="18"/>
      <c r="F13" s="18">
        <v>917639</v>
      </c>
      <c r="G13" s="18"/>
      <c r="H13" s="18">
        <v>0</v>
      </c>
      <c r="I13" s="18"/>
      <c r="J13" s="18">
        <v>0</v>
      </c>
      <c r="K13" s="13"/>
    </row>
    <row r="14" spans="1:11" x14ac:dyDescent="0.65">
      <c r="A14" s="119" t="s">
        <v>75</v>
      </c>
      <c r="B14" s="93"/>
      <c r="C14" s="93"/>
      <c r="D14" s="18">
        <v>30222</v>
      </c>
      <c r="E14" s="18"/>
      <c r="F14" s="18">
        <v>29787</v>
      </c>
      <c r="G14" s="18"/>
      <c r="H14" s="18">
        <v>532394</v>
      </c>
      <c r="I14" s="18"/>
      <c r="J14" s="18">
        <v>385021</v>
      </c>
      <c r="K14" s="13"/>
    </row>
    <row r="15" spans="1:11" ht="22.5" customHeight="1" x14ac:dyDescent="0.65">
      <c r="A15" s="120" t="s">
        <v>216</v>
      </c>
      <c r="B15" s="93"/>
      <c r="C15" s="93"/>
      <c r="D15" s="18">
        <v>2250</v>
      </c>
      <c r="E15" s="18"/>
      <c r="F15" s="18">
        <v>1207</v>
      </c>
      <c r="G15" s="18"/>
      <c r="H15" s="18">
        <v>656035</v>
      </c>
      <c r="I15" s="18"/>
      <c r="J15" s="18">
        <v>842145</v>
      </c>
      <c r="K15" s="13"/>
    </row>
    <row r="16" spans="1:11" x14ac:dyDescent="0.65">
      <c r="A16" s="100" t="s">
        <v>76</v>
      </c>
      <c r="B16" s="93"/>
      <c r="C16" s="93"/>
      <c r="D16" s="18">
        <v>53606</v>
      </c>
      <c r="E16" s="18"/>
      <c r="F16" s="18">
        <v>9564</v>
      </c>
      <c r="G16" s="18"/>
      <c r="H16" s="18">
        <v>14896</v>
      </c>
      <c r="I16" s="18"/>
      <c r="J16" s="18">
        <v>1431</v>
      </c>
      <c r="K16" s="13"/>
    </row>
    <row r="17" spans="1:20" x14ac:dyDescent="0.65">
      <c r="A17" s="91" t="s">
        <v>77</v>
      </c>
      <c r="B17" s="93"/>
      <c r="C17" s="93"/>
      <c r="D17" s="18"/>
      <c r="E17" s="18"/>
      <c r="F17" s="18"/>
      <c r="G17" s="18"/>
      <c r="H17" s="18"/>
      <c r="I17" s="18"/>
      <c r="J17" s="18"/>
      <c r="K17" s="13"/>
    </row>
    <row r="18" spans="1:20" x14ac:dyDescent="0.65">
      <c r="A18" s="92" t="s">
        <v>78</v>
      </c>
      <c r="B18" s="4"/>
      <c r="C18" s="93"/>
      <c r="D18" s="18">
        <v>1304659</v>
      </c>
      <c r="E18" s="18"/>
      <c r="F18" s="18">
        <v>1294078</v>
      </c>
      <c r="G18" s="18"/>
      <c r="H18" s="18">
        <v>0</v>
      </c>
      <c r="I18" s="18"/>
      <c r="J18" s="18">
        <v>0</v>
      </c>
      <c r="K18" s="13"/>
    </row>
    <row r="19" spans="1:20" s="6" customFormat="1" ht="23.9" customHeight="1" x14ac:dyDescent="0.7">
      <c r="A19" s="3" t="s">
        <v>79</v>
      </c>
      <c r="B19" s="108"/>
      <c r="C19" s="108"/>
      <c r="D19" s="26">
        <f>ROUND(SUM(D11:D18),0)</f>
        <v>4838523</v>
      </c>
      <c r="E19" s="160"/>
      <c r="F19" s="26">
        <f>ROUND(SUM(F11:F18),0)</f>
        <v>4521381</v>
      </c>
      <c r="G19" s="160"/>
      <c r="H19" s="26">
        <f>ROUND(SUM(H11:H18),0)</f>
        <v>1203325</v>
      </c>
      <c r="I19" s="160"/>
      <c r="J19" s="26">
        <f>ROUND(SUM(J11:J18),0)</f>
        <v>1228597</v>
      </c>
      <c r="K19" s="89"/>
      <c r="N19" s="216"/>
      <c r="O19" s="216"/>
      <c r="P19" s="216"/>
      <c r="Q19" s="216"/>
      <c r="R19" s="216"/>
      <c r="S19" s="216"/>
      <c r="T19" s="216"/>
    </row>
    <row r="20" spans="1:20" ht="12.75" customHeight="1" x14ac:dyDescent="0.7">
      <c r="A20" s="97"/>
      <c r="B20" s="93"/>
      <c r="C20" s="93"/>
      <c r="D20" s="18"/>
      <c r="F20" s="18"/>
      <c r="H20" s="18"/>
      <c r="J20" s="18"/>
    </row>
    <row r="21" spans="1:20" ht="22" x14ac:dyDescent="0.7">
      <c r="A21" s="106" t="s">
        <v>80</v>
      </c>
      <c r="B21" s="93"/>
      <c r="C21" s="93"/>
      <c r="D21" s="18"/>
      <c r="F21" s="18"/>
      <c r="H21" s="18"/>
      <c r="J21" s="18"/>
    </row>
    <row r="22" spans="1:20" x14ac:dyDescent="0.65">
      <c r="A22" s="92" t="s">
        <v>81</v>
      </c>
      <c r="B22" s="93"/>
      <c r="C22" s="93"/>
      <c r="D22" s="18"/>
      <c r="F22" s="18"/>
      <c r="H22" s="18"/>
      <c r="J22" s="18"/>
    </row>
    <row r="23" spans="1:20" x14ac:dyDescent="0.65">
      <c r="A23" s="92" t="s">
        <v>73</v>
      </c>
      <c r="B23" s="93"/>
      <c r="C23" s="93"/>
      <c r="D23" s="18">
        <v>1335656</v>
      </c>
      <c r="E23" s="18"/>
      <c r="F23" s="18">
        <v>1208501</v>
      </c>
      <c r="G23" s="18"/>
      <c r="H23" s="18">
        <v>0</v>
      </c>
      <c r="I23" s="18"/>
      <c r="J23" s="18">
        <v>0</v>
      </c>
      <c r="K23" s="65"/>
    </row>
    <row r="24" spans="1:20" x14ac:dyDescent="0.65">
      <c r="A24" s="91" t="s">
        <v>82</v>
      </c>
      <c r="B24" s="93"/>
      <c r="C24" s="93"/>
      <c r="D24" s="18">
        <v>318041</v>
      </c>
      <c r="E24" s="18"/>
      <c r="F24" s="18">
        <v>422291</v>
      </c>
      <c r="G24" s="18"/>
      <c r="H24" s="18">
        <v>0</v>
      </c>
      <c r="I24" s="18"/>
      <c r="J24" s="18">
        <v>0</v>
      </c>
      <c r="K24" s="19"/>
    </row>
    <row r="25" spans="1:20" x14ac:dyDescent="0.65">
      <c r="A25" s="92" t="s">
        <v>83</v>
      </c>
      <c r="B25" s="93"/>
      <c r="C25" s="93"/>
      <c r="D25" s="18">
        <v>25643</v>
      </c>
      <c r="E25" s="18"/>
      <c r="F25" s="18">
        <v>22549</v>
      </c>
      <c r="G25" s="18"/>
      <c r="H25" s="18">
        <v>430443</v>
      </c>
      <c r="I25" s="18"/>
      <c r="J25" s="18">
        <v>369282</v>
      </c>
      <c r="K25" s="19"/>
    </row>
    <row r="26" spans="1:20" x14ac:dyDescent="0.65">
      <c r="A26" s="92" t="s">
        <v>84</v>
      </c>
      <c r="B26" s="93"/>
      <c r="C26" s="93"/>
      <c r="D26" s="18">
        <v>208046</v>
      </c>
      <c r="E26" s="18"/>
      <c r="F26" s="18">
        <v>179046</v>
      </c>
      <c r="G26" s="18"/>
      <c r="H26" s="18">
        <v>0</v>
      </c>
      <c r="I26" s="18"/>
      <c r="J26" s="18">
        <v>0</v>
      </c>
      <c r="K26" s="19"/>
    </row>
    <row r="27" spans="1:20" x14ac:dyDescent="0.65">
      <c r="A27" s="92" t="s">
        <v>85</v>
      </c>
      <c r="B27" s="93"/>
      <c r="C27" s="93"/>
      <c r="D27" s="18">
        <v>919428</v>
      </c>
      <c r="E27" s="18"/>
      <c r="F27" s="18">
        <v>901389</v>
      </c>
      <c r="G27" s="18"/>
      <c r="H27" s="18">
        <v>5445</v>
      </c>
      <c r="I27" s="18"/>
      <c r="J27" s="18">
        <v>57596</v>
      </c>
      <c r="K27" s="19"/>
    </row>
    <row r="28" spans="1:20" hidden="1" x14ac:dyDescent="0.65">
      <c r="A28" s="91" t="s">
        <v>86</v>
      </c>
      <c r="B28" s="93"/>
      <c r="C28" s="93"/>
      <c r="D28" s="18"/>
      <c r="E28" s="18"/>
      <c r="F28" s="18"/>
      <c r="G28" s="18"/>
      <c r="H28" s="18"/>
      <c r="I28" s="18"/>
      <c r="J28" s="18"/>
      <c r="K28" s="19"/>
    </row>
    <row r="29" spans="1:20" s="6" customFormat="1" ht="23.9" customHeight="1" x14ac:dyDescent="0.7">
      <c r="A29" s="3" t="s">
        <v>87</v>
      </c>
      <c r="B29" s="108"/>
      <c r="C29" s="108"/>
      <c r="D29" s="26">
        <f>ROUND(SUM(D22:D28),0)</f>
        <v>2806814</v>
      </c>
      <c r="E29" s="160"/>
      <c r="F29" s="26">
        <f>ROUND(SUM(F22:F28),0)</f>
        <v>2733776</v>
      </c>
      <c r="G29" s="160"/>
      <c r="H29" s="26">
        <f>ROUND(SUM(H22:H28),0)</f>
        <v>435888</v>
      </c>
      <c r="I29" s="160"/>
      <c r="J29" s="26">
        <f>ROUND(SUM(J22:J28),0)</f>
        <v>426878</v>
      </c>
      <c r="K29" s="90"/>
      <c r="N29" s="216"/>
      <c r="O29" s="216"/>
      <c r="P29" s="216"/>
      <c r="Q29" s="216"/>
      <c r="R29" s="216"/>
      <c r="S29" s="216"/>
      <c r="T29" s="216"/>
    </row>
    <row r="30" spans="1:20" ht="12.65" customHeight="1" x14ac:dyDescent="0.7">
      <c r="A30" s="100"/>
      <c r="B30" s="93"/>
      <c r="C30" s="93"/>
      <c r="D30" s="64"/>
      <c r="E30" s="161"/>
      <c r="F30" s="64"/>
      <c r="G30" s="161"/>
      <c r="H30" s="64"/>
      <c r="I30" s="161"/>
      <c r="J30" s="64"/>
      <c r="K30" s="126"/>
    </row>
    <row r="31" spans="1:20" ht="21.65" customHeight="1" x14ac:dyDescent="0.7">
      <c r="A31" s="97" t="s">
        <v>88</v>
      </c>
      <c r="B31" s="93"/>
      <c r="C31" s="93"/>
      <c r="D31" s="33">
        <f>D19-D29</f>
        <v>2031709</v>
      </c>
      <c r="E31" s="160"/>
      <c r="F31" s="33">
        <f>F19-F29</f>
        <v>1787605</v>
      </c>
      <c r="G31" s="160"/>
      <c r="H31" s="33">
        <f>H19-H29</f>
        <v>767437</v>
      </c>
      <c r="I31" s="160"/>
      <c r="J31" s="33">
        <f>J19-J29</f>
        <v>801719</v>
      </c>
      <c r="K31" s="65"/>
    </row>
    <row r="32" spans="1:20" ht="21.65" customHeight="1" x14ac:dyDescent="0.65">
      <c r="A32" s="91" t="s">
        <v>239</v>
      </c>
      <c r="B32" s="93"/>
      <c r="C32" s="93"/>
      <c r="D32" s="18">
        <v>814</v>
      </c>
      <c r="E32" s="18"/>
      <c r="F32" s="18">
        <v>0</v>
      </c>
      <c r="G32" s="18"/>
      <c r="H32" s="18">
        <v>0</v>
      </c>
      <c r="I32" s="27"/>
      <c r="J32" s="18">
        <v>0</v>
      </c>
      <c r="K32" s="65"/>
    </row>
    <row r="33" spans="1:20" x14ac:dyDescent="0.65">
      <c r="A33" s="92" t="s">
        <v>89</v>
      </c>
      <c r="B33" s="93"/>
      <c r="C33" s="93"/>
      <c r="D33" s="21">
        <v>-483892</v>
      </c>
      <c r="E33" s="18"/>
      <c r="F33" s="21">
        <v>-398699</v>
      </c>
      <c r="G33" s="18"/>
      <c r="H33" s="21">
        <v>-734544</v>
      </c>
      <c r="I33" s="27"/>
      <c r="J33" s="21">
        <v>-529313</v>
      </c>
      <c r="K33" s="65"/>
    </row>
    <row r="34" spans="1:20" ht="12.65" customHeight="1" x14ac:dyDescent="0.7">
      <c r="A34" s="92"/>
      <c r="B34" s="93"/>
      <c r="C34" s="93"/>
      <c r="D34" s="33"/>
      <c r="E34" s="33"/>
      <c r="F34" s="33"/>
      <c r="G34" s="33"/>
      <c r="H34" s="33"/>
      <c r="I34" s="33"/>
      <c r="J34" s="33"/>
      <c r="K34" s="65"/>
    </row>
    <row r="35" spans="1:20" s="6" customFormat="1" ht="22" x14ac:dyDescent="0.7">
      <c r="A35" s="97" t="s">
        <v>90</v>
      </c>
      <c r="B35" s="109"/>
      <c r="C35" s="109"/>
      <c r="D35" s="160">
        <f>D31+SUM(D32:D33)</f>
        <v>1548631</v>
      </c>
      <c r="E35" s="160"/>
      <c r="F35" s="160">
        <f>F31+SUM(F32:F33)</f>
        <v>1388906</v>
      </c>
      <c r="G35" s="160"/>
      <c r="H35" s="160">
        <f>H31+SUM(H32:H33)</f>
        <v>32893</v>
      </c>
      <c r="I35" s="160"/>
      <c r="J35" s="160">
        <f>J31+SUM(J32:J33)</f>
        <v>272406</v>
      </c>
      <c r="K35" s="13"/>
      <c r="N35" s="216"/>
      <c r="O35" s="216"/>
      <c r="P35" s="216"/>
      <c r="Q35" s="216"/>
      <c r="R35" s="216"/>
      <c r="S35" s="216"/>
      <c r="T35" s="216"/>
    </row>
    <row r="36" spans="1:20" x14ac:dyDescent="0.65">
      <c r="A36" s="92" t="s">
        <v>91</v>
      </c>
      <c r="B36" s="93" t="s">
        <v>213</v>
      </c>
      <c r="C36" s="93"/>
      <c r="D36" s="18">
        <v>-301448</v>
      </c>
      <c r="E36" s="18"/>
      <c r="F36" s="18">
        <v>-272618</v>
      </c>
      <c r="G36" s="18"/>
      <c r="H36" s="18">
        <v>-6865</v>
      </c>
      <c r="I36" s="18"/>
      <c r="J36" s="18">
        <v>-15003</v>
      </c>
      <c r="K36" s="19"/>
    </row>
    <row r="37" spans="1:20" s="6" customFormat="1" ht="22.5" thickBot="1" x14ac:dyDescent="0.75">
      <c r="A37" s="97" t="s">
        <v>92</v>
      </c>
      <c r="B37" s="109"/>
      <c r="C37" s="109"/>
      <c r="D37" s="162">
        <f>D35+D36</f>
        <v>1247183</v>
      </c>
      <c r="E37" s="160"/>
      <c r="F37" s="162">
        <f>F35+F36</f>
        <v>1116288</v>
      </c>
      <c r="G37" s="160"/>
      <c r="H37" s="162">
        <f>H35+H36</f>
        <v>26028</v>
      </c>
      <c r="I37" s="160"/>
      <c r="J37" s="162">
        <f>J35+J36</f>
        <v>257403</v>
      </c>
      <c r="K37" s="90"/>
      <c r="N37" s="216"/>
      <c r="O37" s="216"/>
      <c r="P37" s="216"/>
      <c r="Q37" s="216"/>
      <c r="R37" s="216"/>
      <c r="S37" s="216"/>
      <c r="T37" s="216"/>
    </row>
    <row r="38" spans="1:20" s="6" customFormat="1" ht="12.75" customHeight="1" thickTop="1" x14ac:dyDescent="0.7">
      <c r="A38" s="97"/>
      <c r="B38" s="109"/>
      <c r="C38" s="109"/>
      <c r="D38" s="160"/>
      <c r="E38" s="160"/>
      <c r="F38" s="160"/>
      <c r="G38" s="160"/>
      <c r="H38" s="160"/>
      <c r="I38" s="160"/>
      <c r="J38" s="160"/>
      <c r="K38" s="90"/>
      <c r="N38" s="216"/>
      <c r="O38" s="216"/>
      <c r="P38" s="216"/>
      <c r="Q38" s="216"/>
      <c r="R38" s="216"/>
      <c r="S38" s="216"/>
      <c r="T38" s="216"/>
    </row>
    <row r="39" spans="1:20" ht="23" x14ac:dyDescent="0.7">
      <c r="A39" s="12" t="s">
        <v>0</v>
      </c>
      <c r="B39" s="12"/>
      <c r="C39" s="12"/>
      <c r="D39" s="150"/>
    </row>
    <row r="40" spans="1:20" ht="23" x14ac:dyDescent="0.7">
      <c r="A40" s="103" t="s">
        <v>93</v>
      </c>
      <c r="B40" s="117"/>
      <c r="C40" s="117"/>
    </row>
    <row r="41" spans="1:20" ht="23" x14ac:dyDescent="0.7">
      <c r="B41" s="1"/>
      <c r="C41" s="1"/>
      <c r="D41" s="152"/>
      <c r="E41" s="152"/>
      <c r="F41" s="152"/>
    </row>
    <row r="42" spans="1:20" ht="22" x14ac:dyDescent="0.7">
      <c r="A42" s="105"/>
      <c r="B42" s="95"/>
      <c r="C42" s="95"/>
      <c r="D42" s="223" t="s">
        <v>1</v>
      </c>
      <c r="E42" s="223"/>
      <c r="F42" s="223"/>
      <c r="G42" s="153"/>
      <c r="H42" s="223" t="s">
        <v>2</v>
      </c>
      <c r="I42" s="223"/>
      <c r="J42" s="223"/>
      <c r="K42" s="128"/>
    </row>
    <row r="43" spans="1:20" ht="22" x14ac:dyDescent="0.7">
      <c r="A43" s="105"/>
      <c r="B43" s="95"/>
      <c r="C43" s="95"/>
      <c r="D43" s="224" t="s">
        <v>69</v>
      </c>
      <c r="E43" s="224"/>
      <c r="F43" s="224"/>
      <c r="G43" s="153"/>
      <c r="H43" s="224" t="s">
        <v>69</v>
      </c>
      <c r="I43" s="224"/>
      <c r="J43" s="224"/>
      <c r="K43" s="130"/>
    </row>
    <row r="44" spans="1:20" ht="22" x14ac:dyDescent="0.7">
      <c r="A44" s="105"/>
      <c r="B44" s="95"/>
      <c r="C44" s="95"/>
      <c r="D44" s="224" t="s">
        <v>70</v>
      </c>
      <c r="E44" s="224"/>
      <c r="F44" s="224"/>
      <c r="G44" s="153"/>
      <c r="H44" s="224" t="s">
        <v>70</v>
      </c>
      <c r="I44" s="224"/>
      <c r="J44" s="224"/>
      <c r="K44" s="130"/>
    </row>
    <row r="45" spans="1:20" x14ac:dyDescent="0.65">
      <c r="A45" s="105"/>
      <c r="B45" s="95"/>
      <c r="C45" s="95"/>
      <c r="D45" s="31" t="s">
        <v>237</v>
      </c>
      <c r="E45" s="46"/>
      <c r="F45" s="31" t="s">
        <v>7</v>
      </c>
      <c r="G45" s="46"/>
      <c r="H45" s="31" t="s">
        <v>237</v>
      </c>
      <c r="I45" s="46"/>
      <c r="J45" s="31" t="s">
        <v>7</v>
      </c>
      <c r="K45" s="115"/>
    </row>
    <row r="46" spans="1:20" x14ac:dyDescent="0.65">
      <c r="A46" s="105"/>
      <c r="B46" s="95"/>
      <c r="C46" s="95"/>
      <c r="D46" s="155"/>
      <c r="E46" s="154"/>
      <c r="F46" s="31" t="s">
        <v>9</v>
      </c>
      <c r="G46" s="154"/>
      <c r="H46" s="155"/>
      <c r="I46" s="154"/>
      <c r="J46" s="31"/>
      <c r="K46" s="115"/>
    </row>
    <row r="47" spans="1:20" ht="22" x14ac:dyDescent="0.7">
      <c r="A47" s="3"/>
      <c r="B47" s="95"/>
      <c r="C47" s="95"/>
      <c r="D47" s="225" t="s">
        <v>10</v>
      </c>
      <c r="E47" s="226"/>
      <c r="F47" s="226"/>
      <c r="G47" s="226"/>
      <c r="H47" s="226"/>
      <c r="I47" s="226"/>
      <c r="J47" s="226"/>
      <c r="K47" s="127"/>
    </row>
    <row r="48" spans="1:20" ht="22" x14ac:dyDescent="0.7">
      <c r="A48" s="7" t="s">
        <v>94</v>
      </c>
      <c r="B48" s="95"/>
      <c r="C48" s="95"/>
      <c r="D48" s="156"/>
      <c r="E48" s="157"/>
      <c r="F48" s="157"/>
      <c r="G48" s="157"/>
      <c r="H48" s="157"/>
      <c r="I48" s="157"/>
      <c r="J48" s="157"/>
      <c r="K48" s="127"/>
    </row>
    <row r="49" spans="1:11" ht="22" x14ac:dyDescent="0.7">
      <c r="A49" s="122" t="s">
        <v>95</v>
      </c>
      <c r="B49" s="95"/>
      <c r="C49" s="95"/>
      <c r="D49" s="156"/>
      <c r="E49" s="157"/>
      <c r="F49" s="157"/>
      <c r="G49" s="157"/>
      <c r="H49" s="157"/>
      <c r="I49" s="157"/>
      <c r="J49" s="157"/>
      <c r="K49" s="127"/>
    </row>
    <row r="50" spans="1:11" x14ac:dyDescent="0.65">
      <c r="A50" s="8" t="s">
        <v>96</v>
      </c>
      <c r="B50" s="95"/>
      <c r="C50" s="95"/>
      <c r="D50" s="18">
        <v>13397</v>
      </c>
      <c r="E50" s="18"/>
      <c r="F50" s="18">
        <v>37619</v>
      </c>
      <c r="G50" s="18"/>
      <c r="H50" s="18">
        <v>13397</v>
      </c>
      <c r="I50" s="18"/>
      <c r="J50" s="18">
        <v>37619</v>
      </c>
      <c r="K50" s="19"/>
    </row>
    <row r="51" spans="1:11" x14ac:dyDescent="0.65">
      <c r="A51" s="8" t="s">
        <v>236</v>
      </c>
      <c r="B51" s="95"/>
      <c r="C51" s="95"/>
      <c r="D51" s="18">
        <v>-3645</v>
      </c>
      <c r="E51" s="18"/>
      <c r="F51" s="18">
        <v>0</v>
      </c>
      <c r="G51" s="18"/>
      <c r="H51" s="18">
        <v>0</v>
      </c>
      <c r="I51" s="18"/>
      <c r="J51" s="18">
        <v>0</v>
      </c>
      <c r="K51" s="19"/>
    </row>
    <row r="52" spans="1:11" x14ac:dyDescent="0.65">
      <c r="A52" s="8" t="s">
        <v>97</v>
      </c>
      <c r="B52" s="95"/>
      <c r="C52" s="95"/>
      <c r="D52" s="18"/>
      <c r="E52" s="157"/>
      <c r="F52" s="18"/>
      <c r="G52" s="157"/>
      <c r="H52" s="18"/>
      <c r="I52" s="157"/>
      <c r="J52" s="18"/>
      <c r="K52" s="19"/>
    </row>
    <row r="53" spans="1:11" x14ac:dyDescent="0.65">
      <c r="A53" s="8" t="s">
        <v>98</v>
      </c>
      <c r="B53" s="95"/>
      <c r="C53" s="95"/>
      <c r="D53" s="21">
        <v>-2679</v>
      </c>
      <c r="E53" s="18"/>
      <c r="F53" s="21">
        <v>-7524</v>
      </c>
      <c r="G53" s="18"/>
      <c r="H53" s="21">
        <v>-2679</v>
      </c>
      <c r="I53" s="18"/>
      <c r="J53" s="21">
        <v>-7524</v>
      </c>
      <c r="K53" s="19"/>
    </row>
    <row r="54" spans="1:11" ht="22" x14ac:dyDescent="0.7">
      <c r="A54" s="7" t="s">
        <v>99</v>
      </c>
      <c r="B54" s="95"/>
      <c r="C54" s="95"/>
      <c r="D54" s="156"/>
      <c r="E54" s="157"/>
      <c r="F54" s="156"/>
      <c r="G54" s="157"/>
      <c r="H54" s="157"/>
      <c r="I54" s="157"/>
      <c r="J54" s="157"/>
      <c r="K54" s="127"/>
    </row>
    <row r="55" spans="1:11" ht="22" x14ac:dyDescent="0.7">
      <c r="A55" s="7" t="s">
        <v>98</v>
      </c>
      <c r="B55" s="95"/>
      <c r="C55" s="95"/>
      <c r="D55" s="41">
        <f>D53+D50+D51</f>
        <v>7073</v>
      </c>
      <c r="E55" s="66"/>
      <c r="F55" s="41">
        <f>F53+F50</f>
        <v>30095</v>
      </c>
      <c r="G55" s="66"/>
      <c r="H55" s="41">
        <f>H53+H50</f>
        <v>10718</v>
      </c>
      <c r="I55" s="66"/>
      <c r="J55" s="41">
        <f>J53+J50</f>
        <v>30095</v>
      </c>
      <c r="K55" s="38"/>
    </row>
    <row r="56" spans="1:11" ht="13.25" customHeight="1" x14ac:dyDescent="0.7">
      <c r="A56" s="3"/>
      <c r="B56" s="95"/>
      <c r="C56" s="95"/>
      <c r="D56" s="163"/>
      <c r="E56" s="153"/>
      <c r="F56" s="163"/>
      <c r="G56" s="153"/>
      <c r="H56" s="163"/>
      <c r="I56" s="153"/>
      <c r="J56" s="163"/>
      <c r="K56" s="128"/>
    </row>
    <row r="57" spans="1:11" ht="22" x14ac:dyDescent="0.7">
      <c r="A57" s="110" t="s">
        <v>100</v>
      </c>
      <c r="B57" s="95"/>
      <c r="C57" s="95"/>
      <c r="D57" s="163"/>
      <c r="E57" s="153"/>
      <c r="F57" s="163"/>
      <c r="G57" s="153"/>
      <c r="H57" s="163"/>
      <c r="I57" s="153"/>
      <c r="J57" s="163"/>
    </row>
    <row r="58" spans="1:11" ht="22" hidden="1" x14ac:dyDescent="0.7">
      <c r="A58" s="96" t="s">
        <v>101</v>
      </c>
      <c r="B58" s="95"/>
      <c r="C58" s="95"/>
      <c r="D58" s="163"/>
      <c r="E58" s="173"/>
      <c r="F58" s="163"/>
      <c r="G58" s="153"/>
      <c r="H58" s="163"/>
      <c r="I58" s="153"/>
      <c r="J58" s="163"/>
    </row>
    <row r="59" spans="1:11" ht="22" x14ac:dyDescent="0.7">
      <c r="A59" s="96" t="s">
        <v>218</v>
      </c>
      <c r="B59" s="95"/>
      <c r="C59" s="95"/>
      <c r="D59" s="163"/>
      <c r="E59" s="153"/>
      <c r="F59" s="163"/>
      <c r="G59" s="153"/>
      <c r="H59" s="163"/>
      <c r="I59" s="153"/>
      <c r="J59" s="163"/>
    </row>
    <row r="60" spans="1:11" x14ac:dyDescent="0.65">
      <c r="A60" s="96" t="s">
        <v>102</v>
      </c>
      <c r="B60" s="95"/>
      <c r="C60" s="95"/>
      <c r="D60" s="164">
        <v>0</v>
      </c>
      <c r="E60" s="154"/>
      <c r="F60" s="164">
        <v>64159</v>
      </c>
      <c r="G60" s="154"/>
      <c r="H60" s="164">
        <v>0</v>
      </c>
      <c r="I60" s="154"/>
      <c r="J60" s="164">
        <v>40474</v>
      </c>
    </row>
    <row r="61" spans="1:11" x14ac:dyDescent="0.65">
      <c r="A61" s="96" t="s">
        <v>103</v>
      </c>
      <c r="B61" s="95"/>
      <c r="C61" s="95"/>
      <c r="D61" s="164"/>
      <c r="E61" s="154"/>
      <c r="F61" s="164"/>
      <c r="G61" s="154"/>
      <c r="H61" s="164"/>
      <c r="I61" s="154"/>
      <c r="J61" s="164"/>
    </row>
    <row r="62" spans="1:11" x14ac:dyDescent="0.65">
      <c r="A62" s="92" t="s">
        <v>98</v>
      </c>
      <c r="B62" s="95"/>
      <c r="C62" s="95"/>
      <c r="D62" s="176">
        <v>0</v>
      </c>
      <c r="E62" s="154"/>
      <c r="F62" s="176">
        <v>-12832</v>
      </c>
      <c r="G62" s="154"/>
      <c r="H62" s="176">
        <v>0</v>
      </c>
      <c r="I62" s="154"/>
      <c r="J62" s="176">
        <v>-8095</v>
      </c>
    </row>
    <row r="63" spans="1:11" ht="22" x14ac:dyDescent="0.7">
      <c r="A63" s="3" t="s">
        <v>104</v>
      </c>
      <c r="B63" s="95"/>
      <c r="C63" s="95"/>
      <c r="D63" s="163"/>
      <c r="E63" s="163"/>
      <c r="F63" s="163"/>
      <c r="G63" s="163"/>
      <c r="H63" s="163"/>
      <c r="I63" s="163"/>
      <c r="J63" s="163"/>
    </row>
    <row r="64" spans="1:11" ht="22" x14ac:dyDescent="0.7">
      <c r="A64" s="3" t="s">
        <v>98</v>
      </c>
      <c r="B64" s="95"/>
      <c r="C64" s="95"/>
      <c r="D64" s="165">
        <f>SUM(D59:D62)</f>
        <v>0</v>
      </c>
      <c r="E64" s="153"/>
      <c r="F64" s="165">
        <f>SUM(F59:F62)</f>
        <v>51327</v>
      </c>
      <c r="G64" s="153"/>
      <c r="H64" s="165">
        <f>SUM(H59:H62)</f>
        <v>0</v>
      </c>
      <c r="I64" s="153"/>
      <c r="J64" s="165">
        <f>SUM(J59:J62)</f>
        <v>32379</v>
      </c>
    </row>
    <row r="65" spans="1:11" ht="22" x14ac:dyDescent="0.7">
      <c r="A65" s="3" t="s">
        <v>219</v>
      </c>
      <c r="B65" s="95"/>
      <c r="C65" s="95"/>
      <c r="D65" s="163">
        <f>D64+D55</f>
        <v>7073</v>
      </c>
      <c r="E65" s="153"/>
      <c r="F65" s="163">
        <f>F64+F55</f>
        <v>81422</v>
      </c>
      <c r="G65" s="153"/>
      <c r="H65" s="163">
        <f>H64+H55</f>
        <v>10718</v>
      </c>
      <c r="I65" s="153"/>
      <c r="J65" s="163">
        <f>J64+J55</f>
        <v>62474</v>
      </c>
    </row>
    <row r="66" spans="1:11" ht="22.5" thickBot="1" x14ac:dyDescent="0.75">
      <c r="A66" s="3" t="s">
        <v>105</v>
      </c>
      <c r="B66" s="95"/>
      <c r="C66" s="95"/>
      <c r="D66" s="166">
        <f>D65+D37</f>
        <v>1254256</v>
      </c>
      <c r="E66" s="153"/>
      <c r="F66" s="166">
        <f>F65+F37</f>
        <v>1197710</v>
      </c>
      <c r="G66" s="153"/>
      <c r="H66" s="166">
        <f>H65+H37</f>
        <v>36746</v>
      </c>
      <c r="I66" s="153"/>
      <c r="J66" s="166">
        <f>J65+J37</f>
        <v>319877</v>
      </c>
      <c r="K66" s="38"/>
    </row>
    <row r="67" spans="1:11" ht="13.25" customHeight="1" thickTop="1" x14ac:dyDescent="0.7">
      <c r="A67" s="123"/>
      <c r="B67" s="95"/>
      <c r="C67" s="124"/>
      <c r="D67" s="167"/>
      <c r="E67" s="131"/>
      <c r="F67" s="167"/>
      <c r="G67" s="131"/>
      <c r="H67" s="131"/>
      <c r="I67" s="131"/>
      <c r="J67" s="131"/>
      <c r="K67" s="129"/>
    </row>
    <row r="68" spans="1:11" ht="22" x14ac:dyDescent="0.7">
      <c r="A68" s="7" t="s">
        <v>215</v>
      </c>
      <c r="B68" s="95"/>
      <c r="C68" s="124"/>
      <c r="D68" s="167"/>
      <c r="E68" s="131"/>
      <c r="F68" s="167"/>
      <c r="G68" s="131"/>
      <c r="H68" s="131"/>
      <c r="I68" s="131"/>
      <c r="J68" s="131"/>
      <c r="K68" s="129"/>
    </row>
    <row r="69" spans="1:11" x14ac:dyDescent="0.65">
      <c r="A69" s="92" t="s">
        <v>106</v>
      </c>
      <c r="B69" s="95"/>
      <c r="C69" s="124"/>
      <c r="D69" s="118">
        <v>1247183</v>
      </c>
      <c r="E69" s="118"/>
      <c r="F69" s="118">
        <v>1121730</v>
      </c>
      <c r="G69" s="118"/>
      <c r="H69" s="118">
        <v>26028</v>
      </c>
      <c r="I69" s="118"/>
      <c r="J69" s="118">
        <v>257403</v>
      </c>
      <c r="K69" s="129"/>
    </row>
    <row r="70" spans="1:11" ht="21.65" customHeight="1" x14ac:dyDescent="0.65">
      <c r="A70" s="92" t="s">
        <v>107</v>
      </c>
      <c r="B70" s="95"/>
      <c r="C70" s="124"/>
      <c r="D70" s="118">
        <v>0</v>
      </c>
      <c r="E70" s="118"/>
      <c r="F70" s="118">
        <v>-5442</v>
      </c>
      <c r="G70" s="118"/>
      <c r="H70" s="118">
        <v>0</v>
      </c>
      <c r="I70" s="118"/>
      <c r="J70" s="118">
        <v>0</v>
      </c>
      <c r="K70" s="129"/>
    </row>
    <row r="71" spans="1:11" ht="22.5" thickBot="1" x14ac:dyDescent="0.75">
      <c r="A71" s="97" t="s">
        <v>92</v>
      </c>
      <c r="B71" s="95"/>
      <c r="C71" s="124"/>
      <c r="D71" s="125">
        <f>D37</f>
        <v>1247183</v>
      </c>
      <c r="E71" s="118"/>
      <c r="F71" s="125">
        <f>F37</f>
        <v>1116288</v>
      </c>
      <c r="G71" s="118"/>
      <c r="H71" s="125">
        <f>H37</f>
        <v>26028</v>
      </c>
      <c r="I71" s="118"/>
      <c r="J71" s="125">
        <f>J37</f>
        <v>257403</v>
      </c>
      <c r="K71" s="129"/>
    </row>
    <row r="72" spans="1:11" ht="13.25" customHeight="1" thickTop="1" x14ac:dyDescent="0.7">
      <c r="A72" s="97"/>
      <c r="B72" s="95"/>
      <c r="C72" s="124"/>
      <c r="D72" s="168"/>
      <c r="E72" s="118"/>
      <c r="F72" s="168"/>
      <c r="G72" s="118"/>
      <c r="H72" s="118"/>
      <c r="I72" s="118"/>
      <c r="J72" s="118"/>
      <c r="K72" s="129"/>
    </row>
    <row r="73" spans="1:11" ht="22" x14ac:dyDescent="0.7">
      <c r="A73" s="97" t="s">
        <v>214</v>
      </c>
      <c r="B73" s="95"/>
      <c r="C73" s="124"/>
      <c r="D73" s="168"/>
      <c r="E73" s="118"/>
      <c r="F73" s="168"/>
      <c r="G73" s="118"/>
      <c r="H73" s="118"/>
      <c r="I73" s="118"/>
      <c r="J73" s="118"/>
      <c r="K73" s="129"/>
    </row>
    <row r="74" spans="1:11" x14ac:dyDescent="0.65">
      <c r="A74" s="92" t="s">
        <v>106</v>
      </c>
      <c r="B74" s="95"/>
      <c r="C74" s="124"/>
      <c r="D74" s="118">
        <v>1254256</v>
      </c>
      <c r="E74" s="118"/>
      <c r="F74" s="118">
        <v>1203152</v>
      </c>
      <c r="G74" s="118"/>
      <c r="H74" s="118">
        <v>36746</v>
      </c>
      <c r="I74" s="118"/>
      <c r="J74" s="118">
        <v>319877</v>
      </c>
      <c r="K74" s="129"/>
    </row>
    <row r="75" spans="1:11" ht="21.65" customHeight="1" x14ac:dyDescent="0.65">
      <c r="A75" s="92" t="s">
        <v>107</v>
      </c>
      <c r="B75" s="95"/>
      <c r="C75" s="124"/>
      <c r="D75" s="118">
        <v>0</v>
      </c>
      <c r="E75" s="118"/>
      <c r="F75" s="118">
        <v>-5442</v>
      </c>
      <c r="G75" s="118"/>
      <c r="H75" s="118">
        <v>0</v>
      </c>
      <c r="I75" s="118"/>
      <c r="J75" s="118">
        <v>0</v>
      </c>
      <c r="K75" s="129"/>
    </row>
    <row r="76" spans="1:11" ht="22.5" thickBot="1" x14ac:dyDescent="0.75">
      <c r="A76" s="97" t="s">
        <v>105</v>
      </c>
      <c r="B76" s="95"/>
      <c r="C76" s="124"/>
      <c r="D76" s="125">
        <f>D66</f>
        <v>1254256</v>
      </c>
      <c r="E76" s="118"/>
      <c r="F76" s="125">
        <f>F66</f>
        <v>1197710</v>
      </c>
      <c r="G76" s="118"/>
      <c r="H76" s="125">
        <f>H66</f>
        <v>36746</v>
      </c>
      <c r="I76" s="118"/>
      <c r="J76" s="125">
        <f>J66</f>
        <v>319877</v>
      </c>
      <c r="K76" s="129"/>
    </row>
    <row r="77" spans="1:11" ht="13.25" customHeight="1" thickTop="1" x14ac:dyDescent="0.7">
      <c r="A77" s="123"/>
      <c r="B77" s="95"/>
      <c r="C77" s="124"/>
      <c r="D77" s="167"/>
      <c r="E77" s="131"/>
      <c r="F77" s="167"/>
      <c r="G77" s="131"/>
      <c r="H77" s="131"/>
      <c r="I77" s="131"/>
      <c r="J77" s="131"/>
      <c r="K77" s="129"/>
    </row>
    <row r="78" spans="1:11" ht="22" x14ac:dyDescent="0.7">
      <c r="A78" s="97" t="s">
        <v>221</v>
      </c>
      <c r="B78" s="95"/>
      <c r="C78" s="124"/>
      <c r="D78" s="167"/>
      <c r="E78" s="131"/>
      <c r="F78" s="167"/>
      <c r="G78" s="131"/>
      <c r="H78" s="131"/>
      <c r="I78" s="131"/>
      <c r="J78" s="131"/>
      <c r="K78" s="129"/>
    </row>
    <row r="79" spans="1:11" ht="25" customHeight="1" thickBot="1" x14ac:dyDescent="0.75">
      <c r="A79" s="92" t="s">
        <v>220</v>
      </c>
      <c r="B79" s="93"/>
      <c r="C79" s="93"/>
      <c r="D79" s="87">
        <v>3.9E-2</v>
      </c>
      <c r="E79" s="171"/>
      <c r="F79" s="87">
        <v>3.5099999999999999E-2</v>
      </c>
      <c r="G79" s="171"/>
      <c r="H79" s="87">
        <v>8.0000000000000004E-4</v>
      </c>
      <c r="I79" s="171"/>
      <c r="J79" s="87">
        <v>8.0999999999999996E-3</v>
      </c>
      <c r="K79" s="14"/>
    </row>
    <row r="80" spans="1:11" ht="25" customHeight="1" thickTop="1" thickBot="1" x14ac:dyDescent="0.75">
      <c r="A80" s="92" t="s">
        <v>222</v>
      </c>
      <c r="B80" s="93"/>
      <c r="C80" s="93"/>
      <c r="D80" s="87">
        <v>3.8899999999999997E-2</v>
      </c>
      <c r="E80" s="171"/>
      <c r="F80" s="87">
        <v>3.5099999999999999E-2</v>
      </c>
      <c r="G80" s="171"/>
      <c r="H80" s="87">
        <v>8.0000000000000004E-4</v>
      </c>
      <c r="I80" s="171"/>
      <c r="J80" s="87">
        <v>8.0999999999999996E-3</v>
      </c>
      <c r="K80" s="14"/>
    </row>
    <row r="81" ht="22" thickTop="1" x14ac:dyDescent="0.65"/>
  </sheetData>
  <mergeCells count="14">
    <mergeCell ref="D9:J9"/>
    <mergeCell ref="D47:J47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53" top="0.48" bottom="0.5" header="0.4" footer="0.5"/>
  <pageSetup paperSize="9" scale="83" firstPageNumber="6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AC0-E93C-4B7F-8566-B4437691A016}">
  <sheetPr>
    <tabColor rgb="FF00B050"/>
  </sheetPr>
  <dimension ref="A1:T86"/>
  <sheetViews>
    <sheetView view="pageBreakPreview" topLeftCell="A61" zoomScale="70" zoomScaleNormal="80" zoomScaleSheetLayoutView="70" workbookViewId="0">
      <selection activeCell="A70" sqref="A70"/>
    </sheetView>
  </sheetViews>
  <sheetFormatPr defaultColWidth="9" defaultRowHeight="21.5" x14ac:dyDescent="0.65"/>
  <cols>
    <col min="1" max="1" width="55.09765625" customWidth="1"/>
    <col min="2" max="2" width="7.59765625" style="11" customWidth="1"/>
    <col min="3" max="3" width="1.59765625" style="11" customWidth="1"/>
    <col min="4" max="4" width="12.19921875" customWidth="1"/>
    <col min="5" max="5" width="1.59765625" customWidth="1"/>
    <col min="6" max="6" width="12.19921875" customWidth="1"/>
    <col min="7" max="7" width="1.59765625" customWidth="1"/>
    <col min="8" max="8" width="12.19921875" customWidth="1"/>
    <col min="9" max="9" width="1.59765625" customWidth="1"/>
    <col min="10" max="10" width="12.19921875" customWidth="1"/>
    <col min="14" max="14" width="15.8984375" style="215" bestFit="1" customWidth="1"/>
    <col min="15" max="15" width="9" style="215"/>
    <col min="16" max="16" width="14.8984375" style="215" bestFit="1" customWidth="1"/>
    <col min="17" max="17" width="9" style="215"/>
    <col min="18" max="18" width="15.59765625" style="215" bestFit="1" customWidth="1"/>
    <col min="19" max="19" width="9" style="215"/>
    <col min="20" max="20" width="14.8984375" style="215" bestFit="1" customWidth="1"/>
  </cols>
  <sheetData>
    <row r="1" spans="1:10" ht="23" x14ac:dyDescent="0.7">
      <c r="A1" s="12" t="s">
        <v>0</v>
      </c>
      <c r="B1" s="12"/>
      <c r="C1" s="12"/>
      <c r="D1" s="12"/>
      <c r="F1" s="15"/>
    </row>
    <row r="2" spans="1:10" ht="23" x14ac:dyDescent="0.7">
      <c r="A2" s="103" t="s">
        <v>68</v>
      </c>
      <c r="B2" s="117"/>
      <c r="C2" s="117"/>
    </row>
    <row r="3" spans="1:10" ht="23" x14ac:dyDescent="0.7">
      <c r="B3" s="1"/>
      <c r="C3" s="1"/>
      <c r="D3" s="1"/>
      <c r="E3" s="1"/>
      <c r="F3" s="1"/>
    </row>
    <row r="4" spans="1:10" ht="22" x14ac:dyDescent="0.7">
      <c r="A4" s="105"/>
      <c r="B4" s="95"/>
      <c r="C4" s="95"/>
      <c r="D4" s="222" t="s">
        <v>1</v>
      </c>
      <c r="E4" s="222"/>
      <c r="F4" s="222"/>
      <c r="G4" s="2"/>
      <c r="H4" s="222" t="s">
        <v>2</v>
      </c>
      <c r="I4" s="222"/>
      <c r="J4" s="222"/>
    </row>
    <row r="5" spans="1:10" ht="22" x14ac:dyDescent="0.7">
      <c r="A5" s="105"/>
      <c r="B5" s="95"/>
      <c r="C5" s="95"/>
      <c r="D5" s="220" t="s">
        <v>108</v>
      </c>
      <c r="E5" s="220"/>
      <c r="F5" s="220"/>
      <c r="G5" s="2"/>
      <c r="H5" s="220" t="s">
        <v>108</v>
      </c>
      <c r="I5" s="220"/>
      <c r="J5" s="220"/>
    </row>
    <row r="6" spans="1:10" ht="22" x14ac:dyDescent="0.7">
      <c r="A6" s="105"/>
      <c r="B6" s="95"/>
      <c r="C6" s="95"/>
      <c r="D6" s="220" t="s">
        <v>70</v>
      </c>
      <c r="E6" s="220"/>
      <c r="F6" s="220"/>
      <c r="G6" s="2"/>
      <c r="H6" s="220" t="s">
        <v>70</v>
      </c>
      <c r="I6" s="220"/>
      <c r="J6" s="220"/>
    </row>
    <row r="7" spans="1:10" x14ac:dyDescent="0.65">
      <c r="A7" s="105"/>
      <c r="B7" s="95" t="s">
        <v>6</v>
      </c>
      <c r="C7" s="95"/>
      <c r="D7" s="67" t="s">
        <v>237</v>
      </c>
      <c r="E7" s="68"/>
      <c r="F7" s="67" t="s">
        <v>7</v>
      </c>
      <c r="G7" s="68"/>
      <c r="H7" s="67" t="s">
        <v>237</v>
      </c>
      <c r="I7" s="68"/>
      <c r="J7" s="67" t="s">
        <v>7</v>
      </c>
    </row>
    <row r="8" spans="1:10" x14ac:dyDescent="0.65">
      <c r="A8" s="105"/>
      <c r="B8" s="95"/>
      <c r="C8" s="95"/>
      <c r="D8" s="16"/>
      <c r="E8" s="11"/>
      <c r="F8" s="31" t="s">
        <v>9</v>
      </c>
      <c r="G8" s="11"/>
      <c r="H8" s="16"/>
      <c r="I8" s="11"/>
      <c r="J8" s="31"/>
    </row>
    <row r="9" spans="1:10" ht="22" x14ac:dyDescent="0.7">
      <c r="A9" s="3"/>
      <c r="B9" s="95"/>
      <c r="C9" s="95"/>
      <c r="D9" s="219" t="s">
        <v>10</v>
      </c>
      <c r="E9" s="227"/>
      <c r="F9" s="227"/>
      <c r="G9" s="227"/>
      <c r="H9" s="227"/>
      <c r="I9" s="227"/>
      <c r="J9" s="227"/>
    </row>
    <row r="10" spans="1:10" ht="22" x14ac:dyDescent="0.7">
      <c r="A10" s="106" t="s">
        <v>71</v>
      </c>
      <c r="B10" s="93" t="s">
        <v>242</v>
      </c>
      <c r="C10" s="93"/>
      <c r="D10" s="187"/>
      <c r="E10" s="187"/>
      <c r="F10" s="187"/>
      <c r="G10" s="187"/>
      <c r="H10" s="5"/>
      <c r="I10" s="187"/>
      <c r="J10" s="5"/>
    </row>
    <row r="11" spans="1:10" x14ac:dyDescent="0.65">
      <c r="A11" s="92" t="s">
        <v>72</v>
      </c>
      <c r="B11" s="93"/>
      <c r="C11" s="93"/>
      <c r="D11" s="18"/>
      <c r="E11" s="15"/>
      <c r="F11" s="15"/>
      <c r="G11" s="15"/>
      <c r="H11" s="13"/>
      <c r="I11" s="15"/>
      <c r="J11" s="15"/>
    </row>
    <row r="12" spans="1:10" x14ac:dyDescent="0.65">
      <c r="A12" s="100" t="s">
        <v>73</v>
      </c>
      <c r="B12" s="93"/>
      <c r="C12" s="93"/>
      <c r="D12" s="18">
        <v>5888952</v>
      </c>
      <c r="E12" s="18"/>
      <c r="F12" s="18">
        <v>4984451</v>
      </c>
      <c r="G12" s="18"/>
      <c r="H12" s="18">
        <v>0</v>
      </c>
      <c r="I12" s="18"/>
      <c r="J12" s="18">
        <v>0</v>
      </c>
    </row>
    <row r="13" spans="1:10" ht="22.5" customHeight="1" x14ac:dyDescent="0.65">
      <c r="A13" s="104" t="s">
        <v>74</v>
      </c>
      <c r="B13" s="93"/>
      <c r="C13" s="93"/>
      <c r="D13" s="18">
        <v>1754698</v>
      </c>
      <c r="E13" s="18"/>
      <c r="F13" s="18">
        <v>1753889</v>
      </c>
      <c r="G13" s="18"/>
      <c r="H13" s="18">
        <v>0</v>
      </c>
      <c r="I13" s="18"/>
      <c r="J13" s="18">
        <v>0</v>
      </c>
    </row>
    <row r="14" spans="1:10" x14ac:dyDescent="0.65">
      <c r="A14" s="119" t="s">
        <v>75</v>
      </c>
      <c r="B14" s="93"/>
      <c r="C14" s="93"/>
      <c r="D14" s="18">
        <v>88173</v>
      </c>
      <c r="E14" s="18"/>
      <c r="F14" s="18">
        <v>34815</v>
      </c>
      <c r="G14" s="18"/>
      <c r="H14" s="18">
        <v>1087603</v>
      </c>
      <c r="I14" s="18"/>
      <c r="J14" s="18">
        <v>739154</v>
      </c>
    </row>
    <row r="15" spans="1:10" ht="22.5" customHeight="1" x14ac:dyDescent="0.65">
      <c r="A15" s="120" t="s">
        <v>216</v>
      </c>
      <c r="B15" s="93"/>
      <c r="C15" s="93"/>
      <c r="D15" s="18">
        <v>2864</v>
      </c>
      <c r="E15" s="18"/>
      <c r="F15" s="18">
        <v>1391</v>
      </c>
      <c r="G15" s="18"/>
      <c r="H15" s="18">
        <v>1215543</v>
      </c>
      <c r="I15" s="18"/>
      <c r="J15" s="18">
        <v>1572364</v>
      </c>
    </row>
    <row r="16" spans="1:10" x14ac:dyDescent="0.65">
      <c r="A16" s="100" t="s">
        <v>76</v>
      </c>
      <c r="B16" s="93"/>
      <c r="C16" s="93"/>
      <c r="D16" s="18">
        <v>87442</v>
      </c>
      <c r="E16" s="18"/>
      <c r="F16" s="18">
        <v>22451</v>
      </c>
      <c r="G16" s="18"/>
      <c r="H16" s="18">
        <v>15452</v>
      </c>
      <c r="I16" s="18"/>
      <c r="J16" s="18">
        <v>1777</v>
      </c>
    </row>
    <row r="17" spans="1:20" x14ac:dyDescent="0.65">
      <c r="A17" s="91" t="s">
        <v>77</v>
      </c>
      <c r="B17" s="93"/>
      <c r="C17" s="93"/>
      <c r="D17" s="18"/>
      <c r="E17" s="18"/>
      <c r="F17" s="18"/>
      <c r="G17" s="18"/>
      <c r="H17" s="18"/>
      <c r="I17" s="18"/>
      <c r="J17" s="18"/>
    </row>
    <row r="18" spans="1:20" x14ac:dyDescent="0.65">
      <c r="A18" s="100" t="s">
        <v>78</v>
      </c>
      <c r="B18" s="4">
        <v>7</v>
      </c>
      <c r="C18" s="93"/>
      <c r="D18" s="18">
        <v>2459182</v>
      </c>
      <c r="E18" s="18"/>
      <c r="F18" s="18">
        <v>2616386</v>
      </c>
      <c r="G18" s="18"/>
      <c r="H18" s="18">
        <v>0</v>
      </c>
      <c r="I18" s="18"/>
      <c r="J18" s="18">
        <v>0</v>
      </c>
    </row>
    <row r="19" spans="1:20" s="6" customFormat="1" ht="23.9" customHeight="1" x14ac:dyDescent="0.7">
      <c r="A19" s="3" t="s">
        <v>79</v>
      </c>
      <c r="B19" s="108"/>
      <c r="C19" s="108"/>
      <c r="D19" s="188">
        <f>ROUND(SUM(D11:D18),0)</f>
        <v>10281311</v>
      </c>
      <c r="E19" s="189"/>
      <c r="F19" s="188">
        <f>ROUND(SUM(F11:F18),0)</f>
        <v>9413383</v>
      </c>
      <c r="G19" s="189"/>
      <c r="H19" s="188">
        <f>ROUND(SUM(H11:H18),0)</f>
        <v>2318598</v>
      </c>
      <c r="I19" s="189"/>
      <c r="J19" s="188">
        <f>ROUND(SUM(J11:J18),0)</f>
        <v>2313295</v>
      </c>
      <c r="N19" s="216"/>
      <c r="O19" s="216"/>
      <c r="P19" s="216"/>
      <c r="Q19" s="216"/>
      <c r="R19" s="216"/>
      <c r="S19" s="216"/>
      <c r="T19" s="216"/>
    </row>
    <row r="20" spans="1:20" ht="12.75" customHeight="1" x14ac:dyDescent="0.7">
      <c r="A20" s="97"/>
      <c r="B20" s="93"/>
      <c r="C20" s="93"/>
      <c r="D20" s="15"/>
      <c r="E20" s="15"/>
      <c r="F20" s="15"/>
      <c r="G20" s="15"/>
      <c r="H20" s="15"/>
      <c r="I20" s="15"/>
      <c r="J20" s="15"/>
    </row>
    <row r="21" spans="1:20" ht="22" x14ac:dyDescent="0.7">
      <c r="A21" s="106" t="s">
        <v>80</v>
      </c>
      <c r="B21" s="93" t="s">
        <v>243</v>
      </c>
      <c r="C21" s="93"/>
      <c r="D21" s="15"/>
      <c r="E21" s="15"/>
      <c r="F21" s="15"/>
      <c r="G21" s="15"/>
      <c r="H21" s="15"/>
      <c r="I21" s="15"/>
      <c r="J21" s="15"/>
    </row>
    <row r="22" spans="1:20" x14ac:dyDescent="0.65">
      <c r="A22" s="92" t="s">
        <v>81</v>
      </c>
      <c r="B22" s="93"/>
      <c r="C22" s="93"/>
      <c r="D22" s="15"/>
      <c r="E22" s="15"/>
      <c r="F22" s="15"/>
      <c r="G22" s="15"/>
      <c r="H22" s="15"/>
      <c r="I22" s="15"/>
      <c r="J22" s="15"/>
    </row>
    <row r="23" spans="1:20" x14ac:dyDescent="0.65">
      <c r="A23" s="92" t="s">
        <v>73</v>
      </c>
      <c r="B23" s="93"/>
      <c r="C23" s="93"/>
      <c r="D23" s="18">
        <v>2766807</v>
      </c>
      <c r="E23" s="18"/>
      <c r="F23" s="18">
        <v>2443626</v>
      </c>
      <c r="G23" s="18"/>
      <c r="H23" s="18">
        <v>0</v>
      </c>
      <c r="I23" s="18"/>
      <c r="J23" s="18">
        <v>0</v>
      </c>
    </row>
    <row r="24" spans="1:20" ht="20.149999999999999" customHeight="1" x14ac:dyDescent="0.65">
      <c r="A24" s="92" t="s">
        <v>82</v>
      </c>
      <c r="B24" s="93"/>
      <c r="C24" s="93"/>
      <c r="D24" s="18">
        <v>625567</v>
      </c>
      <c r="E24" s="18"/>
      <c r="F24" s="18">
        <v>742630</v>
      </c>
      <c r="G24" s="18"/>
      <c r="H24" s="18">
        <v>0</v>
      </c>
      <c r="I24" s="18"/>
      <c r="J24" s="18">
        <v>0</v>
      </c>
    </row>
    <row r="25" spans="1:20" x14ac:dyDescent="0.65">
      <c r="A25" s="92" t="s">
        <v>83</v>
      </c>
      <c r="B25" s="93"/>
      <c r="C25" s="93"/>
      <c r="D25" s="18">
        <v>76423</v>
      </c>
      <c r="E25" s="18"/>
      <c r="F25" s="18">
        <v>26072</v>
      </c>
      <c r="G25" s="18"/>
      <c r="H25" s="18">
        <v>902228</v>
      </c>
      <c r="I25" s="27"/>
      <c r="J25" s="18">
        <v>731746</v>
      </c>
    </row>
    <row r="26" spans="1:20" x14ac:dyDescent="0.65">
      <c r="A26" s="92" t="s">
        <v>84</v>
      </c>
      <c r="B26" s="93"/>
      <c r="C26" s="93"/>
      <c r="D26" s="18">
        <v>397932</v>
      </c>
      <c r="E26" s="18"/>
      <c r="F26" s="18">
        <v>335148</v>
      </c>
      <c r="G26" s="18"/>
      <c r="H26" s="18">
        <v>0</v>
      </c>
      <c r="I26" s="18"/>
      <c r="J26" s="18">
        <v>0</v>
      </c>
    </row>
    <row r="27" spans="1:20" x14ac:dyDescent="0.65">
      <c r="A27" s="92" t="s">
        <v>85</v>
      </c>
      <c r="B27" s="93"/>
      <c r="C27" s="93"/>
      <c r="D27" s="18">
        <v>1917709</v>
      </c>
      <c r="E27" s="18"/>
      <c r="F27" s="18">
        <v>1811495</v>
      </c>
      <c r="G27" s="18"/>
      <c r="H27" s="18">
        <v>26018</v>
      </c>
      <c r="I27" s="18"/>
      <c r="J27" s="18">
        <v>113996</v>
      </c>
    </row>
    <row r="28" spans="1:20" ht="22.5" hidden="1" customHeight="1" x14ac:dyDescent="0.65">
      <c r="A28" s="91" t="s">
        <v>86</v>
      </c>
      <c r="B28" s="93"/>
      <c r="C28" s="93"/>
      <c r="D28" s="18"/>
      <c r="E28" s="18"/>
      <c r="F28" s="18"/>
      <c r="G28" s="18"/>
      <c r="H28" s="18"/>
      <c r="I28" s="18"/>
      <c r="J28" s="18"/>
    </row>
    <row r="29" spans="1:20" s="6" customFormat="1" ht="23.9" customHeight="1" x14ac:dyDescent="0.7">
      <c r="A29" s="3" t="s">
        <v>87</v>
      </c>
      <c r="B29" s="108"/>
      <c r="C29" s="108"/>
      <c r="D29" s="188">
        <f>ROUND(SUM(D22:D28),0)</f>
        <v>5784438</v>
      </c>
      <c r="E29" s="189"/>
      <c r="F29" s="188">
        <f>ROUND(SUM(F22:F28),0)</f>
        <v>5358971</v>
      </c>
      <c r="G29" s="189"/>
      <c r="H29" s="188">
        <f>ROUND(SUM(H22:H28),0)</f>
        <v>928246</v>
      </c>
      <c r="I29" s="189"/>
      <c r="J29" s="188">
        <f>ROUND(SUM(J22:J28),0)</f>
        <v>845742</v>
      </c>
      <c r="N29" s="216"/>
      <c r="O29" s="216"/>
      <c r="P29" s="216"/>
      <c r="Q29" s="216"/>
      <c r="R29" s="216"/>
      <c r="S29" s="216"/>
      <c r="T29" s="216"/>
    </row>
    <row r="30" spans="1:20" ht="12.75" customHeight="1" x14ac:dyDescent="0.7">
      <c r="A30" s="100"/>
      <c r="B30" s="93"/>
      <c r="C30" s="93"/>
      <c r="D30" s="190"/>
      <c r="E30" s="190"/>
      <c r="F30" s="190"/>
      <c r="G30" s="190"/>
      <c r="H30" s="190"/>
      <c r="I30" s="190"/>
      <c r="J30" s="190"/>
    </row>
    <row r="31" spans="1:20" ht="22" x14ac:dyDescent="0.7">
      <c r="A31" s="97" t="s">
        <v>88</v>
      </c>
      <c r="B31" s="93"/>
      <c r="C31" s="93"/>
      <c r="D31" s="33">
        <f>D19-D29</f>
        <v>4496873</v>
      </c>
      <c r="E31" s="191"/>
      <c r="F31" s="33">
        <f>F19-F29</f>
        <v>4054412</v>
      </c>
      <c r="G31" s="191"/>
      <c r="H31" s="33">
        <f>H19-H29</f>
        <v>1390352</v>
      </c>
      <c r="I31" s="191"/>
      <c r="J31" s="33">
        <f>J19-J29</f>
        <v>1467553</v>
      </c>
    </row>
    <row r="32" spans="1:20" x14ac:dyDescent="0.65">
      <c r="A32" s="91" t="s">
        <v>239</v>
      </c>
      <c r="B32" s="4"/>
      <c r="C32" s="93"/>
      <c r="D32" s="18">
        <v>45074</v>
      </c>
      <c r="E32" s="18"/>
      <c r="F32" s="18">
        <v>0</v>
      </c>
      <c r="G32" s="18"/>
      <c r="H32" s="18">
        <v>0</v>
      </c>
      <c r="I32" s="34"/>
      <c r="J32" s="18">
        <v>0</v>
      </c>
    </row>
    <row r="33" spans="1:20" x14ac:dyDescent="0.65">
      <c r="A33" s="92" t="s">
        <v>89</v>
      </c>
      <c r="B33" s="93"/>
      <c r="C33" s="93"/>
      <c r="D33" s="21">
        <v>-956947</v>
      </c>
      <c r="E33" s="18"/>
      <c r="F33" s="21">
        <v>-787105</v>
      </c>
      <c r="G33" s="18"/>
      <c r="H33" s="21">
        <v>-1387896</v>
      </c>
      <c r="I33" s="18"/>
      <c r="J33" s="21">
        <v>-995023</v>
      </c>
    </row>
    <row r="34" spans="1:20" ht="12.65" customHeight="1" x14ac:dyDescent="0.7">
      <c r="A34" s="100"/>
      <c r="B34" s="93"/>
      <c r="C34" s="93"/>
      <c r="D34" s="190"/>
      <c r="E34" s="190"/>
      <c r="F34" s="190"/>
      <c r="G34" s="190"/>
      <c r="H34" s="190"/>
      <c r="I34" s="190"/>
      <c r="J34" s="190"/>
    </row>
    <row r="35" spans="1:20" s="6" customFormat="1" ht="22" x14ac:dyDescent="0.7">
      <c r="A35" s="97" t="s">
        <v>90</v>
      </c>
      <c r="B35" s="109"/>
      <c r="C35" s="109"/>
      <c r="D35" s="189">
        <f>D31+D32+D33</f>
        <v>3585000</v>
      </c>
      <c r="E35" s="189"/>
      <c r="F35" s="189">
        <f>F31+F32+F33</f>
        <v>3267307</v>
      </c>
      <c r="G35" s="189"/>
      <c r="H35" s="189">
        <f>H31++H32+H33</f>
        <v>2456</v>
      </c>
      <c r="I35" s="189"/>
      <c r="J35" s="189">
        <f>J31++J32+J33</f>
        <v>472530</v>
      </c>
      <c r="N35" s="216"/>
      <c r="O35" s="216"/>
      <c r="P35" s="216"/>
      <c r="Q35" s="216"/>
      <c r="R35" s="216"/>
      <c r="S35" s="216"/>
      <c r="T35" s="216"/>
    </row>
    <row r="36" spans="1:20" x14ac:dyDescent="0.65">
      <c r="A36" s="92" t="s">
        <v>91</v>
      </c>
      <c r="B36" s="93" t="s">
        <v>213</v>
      </c>
      <c r="C36" s="93"/>
      <c r="D36" s="18">
        <v>-733256</v>
      </c>
      <c r="E36" s="18"/>
      <c r="F36" s="18">
        <v>-656848</v>
      </c>
      <c r="G36" s="18"/>
      <c r="H36" s="18">
        <v>-9971</v>
      </c>
      <c r="I36" s="34"/>
      <c r="J36" s="18">
        <v>-51126</v>
      </c>
    </row>
    <row r="37" spans="1:20" s="6" customFormat="1" ht="23.15" customHeight="1" thickBot="1" x14ac:dyDescent="0.75">
      <c r="A37" s="97" t="s">
        <v>248</v>
      </c>
      <c r="B37" s="109"/>
      <c r="C37" s="109"/>
      <c r="D37" s="192">
        <f>D35+D36</f>
        <v>2851744</v>
      </c>
      <c r="E37" s="189"/>
      <c r="F37" s="192">
        <f>F35+F36</f>
        <v>2610459</v>
      </c>
      <c r="G37" s="189"/>
      <c r="H37" s="192">
        <f>H35+H36</f>
        <v>-7515</v>
      </c>
      <c r="I37" s="189"/>
      <c r="J37" s="192">
        <f>J35+J36</f>
        <v>421404</v>
      </c>
      <c r="N37" s="216"/>
      <c r="O37" s="216"/>
      <c r="P37" s="216"/>
      <c r="Q37" s="216"/>
      <c r="R37" s="216"/>
      <c r="S37" s="216"/>
      <c r="T37" s="216"/>
    </row>
    <row r="38" spans="1:20" s="6" customFormat="1" ht="12.65" customHeight="1" thickTop="1" x14ac:dyDescent="0.7">
      <c r="A38" s="97"/>
      <c r="B38" s="109"/>
      <c r="C38" s="109"/>
      <c r="D38" s="189"/>
      <c r="E38" s="189"/>
      <c r="F38" s="189"/>
      <c r="G38" s="189"/>
      <c r="H38" s="189"/>
      <c r="I38" s="189"/>
      <c r="J38" s="189"/>
      <c r="N38" s="216"/>
      <c r="O38" s="216"/>
      <c r="P38" s="216"/>
      <c r="Q38" s="216"/>
      <c r="R38" s="216"/>
      <c r="S38" s="216"/>
      <c r="T38" s="216"/>
    </row>
    <row r="39" spans="1:20" s="6" customFormat="1" ht="22" x14ac:dyDescent="0.7">
      <c r="A39" s="97"/>
      <c r="B39" s="109"/>
      <c r="C39" s="109"/>
      <c r="D39" s="189"/>
      <c r="E39" s="189"/>
      <c r="F39" s="189"/>
      <c r="G39" s="189"/>
      <c r="H39" s="189"/>
      <c r="I39" s="189"/>
      <c r="J39" s="189"/>
      <c r="N39" s="216"/>
      <c r="O39" s="216"/>
      <c r="P39" s="216"/>
      <c r="Q39" s="216"/>
      <c r="R39" s="216"/>
      <c r="S39" s="216"/>
      <c r="T39" s="216"/>
    </row>
    <row r="40" spans="1:20" s="6" customFormat="1" ht="12.75" customHeight="1" x14ac:dyDescent="0.7">
      <c r="A40" s="97"/>
      <c r="B40" s="109"/>
      <c r="C40" s="109"/>
      <c r="D40" s="189"/>
      <c r="E40" s="189"/>
      <c r="F40" s="189"/>
      <c r="G40" s="189"/>
      <c r="H40" s="189"/>
      <c r="I40" s="189"/>
      <c r="J40" s="189"/>
      <c r="N40" s="216"/>
      <c r="O40" s="216"/>
      <c r="P40" s="216"/>
      <c r="Q40" s="216"/>
      <c r="R40" s="216"/>
      <c r="S40" s="216"/>
      <c r="T40" s="216"/>
    </row>
    <row r="41" spans="1:20" ht="23" x14ac:dyDescent="0.7">
      <c r="A41" s="12" t="s">
        <v>0</v>
      </c>
      <c r="B41" s="12"/>
      <c r="C41" s="12"/>
      <c r="D41" s="12"/>
      <c r="F41" s="15"/>
    </row>
    <row r="42" spans="1:20" ht="23" x14ac:dyDescent="0.7">
      <c r="A42" s="103" t="s">
        <v>93</v>
      </c>
      <c r="B42" s="117"/>
      <c r="C42" s="117"/>
    </row>
    <row r="43" spans="1:20" ht="23" x14ac:dyDescent="0.7">
      <c r="B43" s="1"/>
      <c r="C43" s="1"/>
      <c r="D43" s="1"/>
      <c r="E43" s="1"/>
      <c r="F43" s="1"/>
    </row>
    <row r="44" spans="1:20" ht="22" x14ac:dyDescent="0.7">
      <c r="A44" s="105"/>
      <c r="B44" s="95"/>
      <c r="C44" s="95"/>
      <c r="D44" s="222" t="s">
        <v>1</v>
      </c>
      <c r="E44" s="222"/>
      <c r="F44" s="222"/>
      <c r="G44" s="2"/>
      <c r="H44" s="222" t="s">
        <v>2</v>
      </c>
      <c r="I44" s="222"/>
      <c r="J44" s="222"/>
    </row>
    <row r="45" spans="1:20" ht="22" x14ac:dyDescent="0.7">
      <c r="A45" s="105"/>
      <c r="B45" s="95"/>
      <c r="C45" s="95"/>
      <c r="D45" s="220" t="s">
        <v>108</v>
      </c>
      <c r="E45" s="220"/>
      <c r="F45" s="220"/>
      <c r="G45" s="2"/>
      <c r="H45" s="220" t="s">
        <v>108</v>
      </c>
      <c r="I45" s="220"/>
      <c r="J45" s="220"/>
    </row>
    <row r="46" spans="1:20" ht="22" x14ac:dyDescent="0.7">
      <c r="A46" s="105"/>
      <c r="B46" s="95"/>
      <c r="C46" s="95"/>
      <c r="D46" s="220" t="s">
        <v>70</v>
      </c>
      <c r="E46" s="220"/>
      <c r="F46" s="220"/>
      <c r="G46" s="2"/>
      <c r="H46" s="220" t="s">
        <v>70</v>
      </c>
      <c r="I46" s="220"/>
      <c r="J46" s="220"/>
    </row>
    <row r="47" spans="1:20" x14ac:dyDescent="0.65">
      <c r="A47" s="105"/>
      <c r="B47" s="95" t="s">
        <v>6</v>
      </c>
      <c r="C47" s="95"/>
      <c r="D47" s="67" t="s">
        <v>237</v>
      </c>
      <c r="E47" s="68"/>
      <c r="F47" s="67" t="s">
        <v>7</v>
      </c>
      <c r="G47" s="68"/>
      <c r="H47" s="67" t="s">
        <v>237</v>
      </c>
      <c r="I47" s="68"/>
      <c r="J47" s="67" t="s">
        <v>7</v>
      </c>
    </row>
    <row r="48" spans="1:20" x14ac:dyDescent="0.65">
      <c r="A48" s="105"/>
      <c r="B48" s="95"/>
      <c r="C48" s="95"/>
      <c r="D48" s="16"/>
      <c r="E48" s="11"/>
      <c r="F48" s="31" t="s">
        <v>9</v>
      </c>
      <c r="G48" s="11"/>
      <c r="H48" s="16"/>
      <c r="I48" s="11"/>
      <c r="J48" s="31"/>
    </row>
    <row r="49" spans="1:10" ht="22" x14ac:dyDescent="0.7">
      <c r="A49" s="3"/>
      <c r="B49" s="95"/>
      <c r="C49" s="95"/>
      <c r="D49" s="219" t="s">
        <v>10</v>
      </c>
      <c r="E49" s="227"/>
      <c r="F49" s="227"/>
      <c r="G49" s="227"/>
      <c r="H49" s="227"/>
      <c r="I49" s="227"/>
      <c r="J49" s="227"/>
    </row>
    <row r="50" spans="1:10" ht="22" x14ac:dyDescent="0.7">
      <c r="A50" s="7" t="s">
        <v>94</v>
      </c>
      <c r="B50" s="95"/>
      <c r="C50" s="95"/>
      <c r="D50" s="4"/>
      <c r="E50" s="17"/>
      <c r="F50" s="17"/>
      <c r="G50" s="17"/>
      <c r="H50" s="17"/>
      <c r="I50" s="17"/>
      <c r="J50" s="17"/>
    </row>
    <row r="51" spans="1:10" ht="22" x14ac:dyDescent="0.7">
      <c r="A51" s="122" t="s">
        <v>95</v>
      </c>
      <c r="B51" s="95"/>
      <c r="C51" s="95"/>
      <c r="D51" s="4"/>
      <c r="E51" s="17"/>
      <c r="F51" s="17"/>
      <c r="G51" s="17"/>
      <c r="H51" s="18"/>
      <c r="I51" s="17"/>
      <c r="J51" s="17"/>
    </row>
    <row r="52" spans="1:10" x14ac:dyDescent="0.65">
      <c r="A52" s="8" t="s">
        <v>264</v>
      </c>
      <c r="B52" s="95"/>
      <c r="C52" s="95"/>
      <c r="D52" s="18">
        <v>-5415</v>
      </c>
      <c r="E52" s="18"/>
      <c r="F52" s="18">
        <v>46490</v>
      </c>
      <c r="G52" s="18"/>
      <c r="H52" s="18">
        <v>-5415</v>
      </c>
      <c r="I52" s="17"/>
      <c r="J52" s="18">
        <v>46490</v>
      </c>
    </row>
    <row r="53" spans="1:10" x14ac:dyDescent="0.65">
      <c r="A53" s="8" t="s">
        <v>236</v>
      </c>
      <c r="B53" s="95"/>
      <c r="C53" s="95"/>
      <c r="D53" s="18">
        <v>5196</v>
      </c>
      <c r="E53" s="18"/>
      <c r="F53" s="18">
        <v>0</v>
      </c>
      <c r="G53" s="18"/>
      <c r="H53" s="18">
        <v>0</v>
      </c>
      <c r="I53" s="17"/>
      <c r="J53" s="18">
        <v>0</v>
      </c>
    </row>
    <row r="54" spans="1:10" x14ac:dyDescent="0.65">
      <c r="A54" s="8" t="s">
        <v>97</v>
      </c>
      <c r="B54" s="95"/>
      <c r="C54" s="95"/>
      <c r="D54" s="4"/>
      <c r="E54" s="17"/>
      <c r="F54" s="4"/>
      <c r="G54" s="17"/>
      <c r="H54" s="18"/>
      <c r="I54" s="17"/>
      <c r="J54" s="18"/>
    </row>
    <row r="55" spans="1:10" x14ac:dyDescent="0.65">
      <c r="A55" s="8" t="s">
        <v>98</v>
      </c>
      <c r="B55" s="95"/>
      <c r="C55" s="95"/>
      <c r="D55" s="21">
        <v>1083</v>
      </c>
      <c r="E55" s="18"/>
      <c r="F55" s="21">
        <v>-9298</v>
      </c>
      <c r="G55" s="18"/>
      <c r="H55" s="21">
        <v>1083</v>
      </c>
      <c r="I55" s="17"/>
      <c r="J55" s="21">
        <v>-9298</v>
      </c>
    </row>
    <row r="56" spans="1:10" ht="22" x14ac:dyDescent="0.7">
      <c r="A56" s="7" t="s">
        <v>99</v>
      </c>
      <c r="B56" s="95"/>
      <c r="C56" s="95"/>
      <c r="D56" s="4"/>
      <c r="E56" s="17"/>
      <c r="F56" s="4"/>
      <c r="G56" s="17"/>
      <c r="H56" s="17"/>
      <c r="I56" s="17"/>
      <c r="J56" s="17"/>
    </row>
    <row r="57" spans="1:10" ht="22" x14ac:dyDescent="0.7">
      <c r="A57" s="7" t="s">
        <v>98</v>
      </c>
      <c r="B57" s="95"/>
      <c r="C57" s="95"/>
      <c r="D57" s="41">
        <f>D55+D52+D53</f>
        <v>864</v>
      </c>
      <c r="E57" s="38"/>
      <c r="F57" s="41">
        <f>F55+F52</f>
        <v>37192</v>
      </c>
      <c r="G57" s="38"/>
      <c r="H57" s="41">
        <f>H55+H52</f>
        <v>-4332</v>
      </c>
      <c r="I57" s="38"/>
      <c r="J57" s="41">
        <f>J55+J52</f>
        <v>37192</v>
      </c>
    </row>
    <row r="58" spans="1:10" ht="13.25" customHeight="1" x14ac:dyDescent="0.7">
      <c r="A58" s="3"/>
      <c r="B58" s="95"/>
      <c r="C58" s="95"/>
      <c r="D58" s="148"/>
      <c r="E58" s="2"/>
      <c r="F58" s="148"/>
      <c r="G58" s="2"/>
      <c r="H58" s="148"/>
      <c r="I58" s="2"/>
      <c r="J58" s="148"/>
    </row>
    <row r="59" spans="1:10" ht="22" x14ac:dyDescent="0.7">
      <c r="A59" s="110" t="s">
        <v>100</v>
      </c>
      <c r="B59" s="95"/>
      <c r="C59" s="95"/>
      <c r="D59" s="148"/>
      <c r="E59" s="2"/>
      <c r="F59" s="148"/>
      <c r="G59" s="2"/>
      <c r="H59" s="148"/>
      <c r="I59" s="2"/>
      <c r="J59" s="148"/>
    </row>
    <row r="60" spans="1:10" ht="22" hidden="1" x14ac:dyDescent="0.7">
      <c r="A60" s="96" t="s">
        <v>101</v>
      </c>
      <c r="B60" s="95"/>
      <c r="C60" s="95"/>
      <c r="D60" s="148"/>
      <c r="E60" s="2"/>
      <c r="F60" s="148"/>
      <c r="G60" s="2"/>
      <c r="H60" s="148"/>
      <c r="I60" s="2"/>
      <c r="J60" s="148"/>
    </row>
    <row r="61" spans="1:10" ht="22.5" customHeight="1" x14ac:dyDescent="0.65">
      <c r="A61" s="96" t="s">
        <v>218</v>
      </c>
      <c r="B61" s="95"/>
      <c r="C61" s="95"/>
    </row>
    <row r="62" spans="1:10" x14ac:dyDescent="0.65">
      <c r="A62" s="8" t="s">
        <v>102</v>
      </c>
      <c r="B62" s="95"/>
      <c r="C62" s="95"/>
      <c r="D62" s="18">
        <v>0</v>
      </c>
      <c r="E62" s="18"/>
      <c r="F62" s="18">
        <v>64159</v>
      </c>
      <c r="G62" s="18"/>
      <c r="H62" s="18">
        <v>0</v>
      </c>
      <c r="I62" s="17"/>
      <c r="J62" s="18">
        <v>40474</v>
      </c>
    </row>
    <row r="63" spans="1:10" x14ac:dyDescent="0.65">
      <c r="A63" s="8" t="s">
        <v>103</v>
      </c>
      <c r="B63" s="95"/>
      <c r="C63" s="95"/>
    </row>
    <row r="64" spans="1:10" x14ac:dyDescent="0.65">
      <c r="A64" s="8" t="s">
        <v>98</v>
      </c>
      <c r="B64" s="95"/>
      <c r="C64" s="95"/>
      <c r="D64" s="21">
        <v>0</v>
      </c>
      <c r="E64" s="18"/>
      <c r="F64" s="21">
        <v>-12832</v>
      </c>
      <c r="G64" s="18"/>
      <c r="H64" s="21">
        <v>0</v>
      </c>
      <c r="I64" s="17"/>
      <c r="J64" s="21">
        <v>-8095</v>
      </c>
    </row>
    <row r="65" spans="1:10" ht="22" x14ac:dyDescent="0.7">
      <c r="A65" s="3" t="s">
        <v>104</v>
      </c>
      <c r="B65" s="95"/>
      <c r="C65" s="95"/>
    </row>
    <row r="66" spans="1:10" ht="22" x14ac:dyDescent="0.7">
      <c r="A66" s="3" t="s">
        <v>98</v>
      </c>
      <c r="B66" s="95"/>
      <c r="C66" s="95"/>
      <c r="D66" s="172">
        <f>SUM(D60:D64)</f>
        <v>0</v>
      </c>
      <c r="E66" s="2"/>
      <c r="F66" s="172">
        <f>SUM(F60:F64)</f>
        <v>51327</v>
      </c>
      <c r="G66" s="2"/>
      <c r="H66" s="172">
        <f>SUM(H60:H64)</f>
        <v>0</v>
      </c>
      <c r="I66" s="2"/>
      <c r="J66" s="172">
        <f>SUM(J60:J64)</f>
        <v>32379</v>
      </c>
    </row>
    <row r="67" spans="1:10" ht="22" x14ac:dyDescent="0.7">
      <c r="A67" s="3" t="s">
        <v>251</v>
      </c>
      <c r="B67" s="95"/>
      <c r="C67" s="95"/>
      <c r="D67" s="148">
        <f>D66+D57</f>
        <v>864</v>
      </c>
      <c r="E67" s="2"/>
      <c r="F67" s="148">
        <f>F66+F57</f>
        <v>88519</v>
      </c>
      <c r="G67" s="2"/>
      <c r="H67" s="148">
        <f>H66+H57</f>
        <v>-4332</v>
      </c>
      <c r="I67" s="2"/>
      <c r="J67" s="148">
        <f>J66+J57</f>
        <v>69571</v>
      </c>
    </row>
    <row r="68" spans="1:10" ht="22.5" thickBot="1" x14ac:dyDescent="0.75">
      <c r="A68" s="3" t="s">
        <v>250</v>
      </c>
      <c r="B68" s="95"/>
      <c r="C68" s="95"/>
      <c r="D68" s="94">
        <f>D67+D37</f>
        <v>2852608</v>
      </c>
      <c r="E68" s="2"/>
      <c r="F68" s="94">
        <f>F67+F37</f>
        <v>2698978</v>
      </c>
      <c r="G68" s="2"/>
      <c r="H68" s="94">
        <f>H67+H37</f>
        <v>-11847</v>
      </c>
      <c r="I68" s="2"/>
      <c r="J68" s="94">
        <f>J67+J37</f>
        <v>490975</v>
      </c>
    </row>
    <row r="69" spans="1:10" ht="13.25" customHeight="1" thickTop="1" x14ac:dyDescent="0.7">
      <c r="A69" s="123"/>
      <c r="B69" s="124"/>
      <c r="C69" s="124"/>
      <c r="D69" s="193"/>
      <c r="E69" s="194"/>
      <c r="F69" s="193"/>
      <c r="G69" s="194"/>
      <c r="H69" s="194"/>
      <c r="I69" s="194"/>
      <c r="J69" s="194"/>
    </row>
    <row r="70" spans="1:10" ht="22" x14ac:dyDescent="0.7">
      <c r="A70" s="3" t="s">
        <v>215</v>
      </c>
      <c r="B70" s="124"/>
      <c r="C70" s="124"/>
      <c r="D70" s="193"/>
      <c r="E70" s="194"/>
      <c r="F70" s="193"/>
      <c r="G70" s="194"/>
      <c r="H70" s="194"/>
      <c r="I70" s="194"/>
      <c r="J70" s="194"/>
    </row>
    <row r="71" spans="1:10" x14ac:dyDescent="0.65">
      <c r="A71" s="91" t="s">
        <v>106</v>
      </c>
      <c r="B71" s="124"/>
      <c r="C71" s="124"/>
      <c r="D71" s="118">
        <v>2851744</v>
      </c>
      <c r="E71" s="118"/>
      <c r="F71" s="118">
        <v>2543771</v>
      </c>
      <c r="G71" s="118"/>
      <c r="H71" s="118">
        <v>-7515</v>
      </c>
      <c r="I71" s="118"/>
      <c r="J71" s="118">
        <v>421404</v>
      </c>
    </row>
    <row r="72" spans="1:10" x14ac:dyDescent="0.65">
      <c r="A72" s="91" t="s">
        <v>107</v>
      </c>
      <c r="B72" s="124"/>
      <c r="C72" s="124"/>
      <c r="D72" s="118">
        <v>0</v>
      </c>
      <c r="E72" s="118"/>
      <c r="F72" s="118">
        <v>66688</v>
      </c>
      <c r="G72" s="118"/>
      <c r="H72" s="118">
        <v>0</v>
      </c>
      <c r="I72" s="118"/>
      <c r="J72" s="118">
        <v>0</v>
      </c>
    </row>
    <row r="73" spans="1:10" ht="22.5" thickBot="1" x14ac:dyDescent="0.75">
      <c r="A73" s="3" t="s">
        <v>248</v>
      </c>
      <c r="B73" s="124"/>
      <c r="C73" s="124"/>
      <c r="D73" s="125">
        <f>D37</f>
        <v>2851744</v>
      </c>
      <c r="E73" s="194"/>
      <c r="F73" s="125">
        <f>F37</f>
        <v>2610459</v>
      </c>
      <c r="G73" s="194"/>
      <c r="H73" s="125">
        <f>H37</f>
        <v>-7515</v>
      </c>
      <c r="I73" s="194"/>
      <c r="J73" s="125">
        <f>J37</f>
        <v>421404</v>
      </c>
    </row>
    <row r="74" spans="1:10" ht="13.25" customHeight="1" thickTop="1" x14ac:dyDescent="0.7">
      <c r="A74" s="3"/>
      <c r="B74" s="124"/>
      <c r="C74" s="124"/>
      <c r="D74" s="193"/>
      <c r="E74" s="194"/>
      <c r="F74" s="195"/>
      <c r="G74" s="194"/>
      <c r="H74" s="194"/>
      <c r="I74" s="194"/>
      <c r="J74" s="194"/>
    </row>
    <row r="75" spans="1:10" ht="22" x14ac:dyDescent="0.7">
      <c r="A75" s="97" t="s">
        <v>249</v>
      </c>
      <c r="B75" s="124"/>
      <c r="C75" s="124"/>
      <c r="D75" s="193"/>
      <c r="E75" s="194"/>
      <c r="F75" s="193"/>
      <c r="G75" s="194"/>
      <c r="H75" s="194"/>
      <c r="I75" s="194"/>
      <c r="J75" s="194"/>
    </row>
    <row r="76" spans="1:10" x14ac:dyDescent="0.65">
      <c r="A76" s="92" t="s">
        <v>106</v>
      </c>
      <c r="B76" s="124"/>
      <c r="C76" s="124"/>
      <c r="D76" s="196">
        <v>2852608</v>
      </c>
      <c r="E76" s="194"/>
      <c r="F76" s="34">
        <v>2632290</v>
      </c>
      <c r="G76" s="194"/>
      <c r="H76" s="196">
        <v>-11847</v>
      </c>
      <c r="I76" s="194"/>
      <c r="J76" s="196">
        <v>490975</v>
      </c>
    </row>
    <row r="77" spans="1:10" x14ac:dyDescent="0.65">
      <c r="A77" s="91" t="s">
        <v>107</v>
      </c>
      <c r="B77" s="124"/>
      <c r="C77" s="124"/>
      <c r="D77" s="196">
        <v>0</v>
      </c>
      <c r="E77" s="194"/>
      <c r="F77" s="34">
        <v>66688</v>
      </c>
      <c r="G77" s="194"/>
      <c r="H77" s="197">
        <v>0</v>
      </c>
      <c r="I77" s="197"/>
      <c r="J77" s="197">
        <v>0</v>
      </c>
    </row>
    <row r="78" spans="1:10" ht="22.5" thickBot="1" x14ac:dyDescent="0.75">
      <c r="A78" s="97" t="s">
        <v>250</v>
      </c>
      <c r="B78" s="124"/>
      <c r="C78" s="124"/>
      <c r="D78" s="198">
        <f>D68</f>
        <v>2852608</v>
      </c>
      <c r="E78" s="194"/>
      <c r="F78" s="198">
        <f>F68</f>
        <v>2698978</v>
      </c>
      <c r="G78" s="194"/>
      <c r="H78" s="198">
        <f>H68</f>
        <v>-11847</v>
      </c>
      <c r="I78" s="194"/>
      <c r="J78" s="198">
        <f>J68</f>
        <v>490975</v>
      </c>
    </row>
    <row r="79" spans="1:10" ht="13.25" customHeight="1" thickTop="1" x14ac:dyDescent="0.7">
      <c r="A79" s="123"/>
      <c r="B79" s="124"/>
      <c r="C79" s="124"/>
      <c r="D79" s="193"/>
      <c r="E79" s="194"/>
      <c r="F79" s="193"/>
      <c r="G79" s="194"/>
      <c r="H79" s="194"/>
      <c r="I79" s="194"/>
      <c r="J79" s="194"/>
    </row>
    <row r="80" spans="1:10" ht="22" x14ac:dyDescent="0.7">
      <c r="A80" s="97" t="s">
        <v>246</v>
      </c>
      <c r="B80" s="109"/>
      <c r="C80" s="124"/>
      <c r="D80" s="193"/>
      <c r="E80" s="194"/>
      <c r="F80" s="193"/>
      <c r="G80" s="194"/>
      <c r="H80" s="194"/>
      <c r="I80" s="194"/>
      <c r="J80" s="194"/>
    </row>
    <row r="81" spans="1:10" ht="25" customHeight="1" thickBot="1" x14ac:dyDescent="0.75">
      <c r="A81" s="92" t="s">
        <v>245</v>
      </c>
      <c r="B81" s="93" t="s">
        <v>244</v>
      </c>
      <c r="C81" s="93"/>
      <c r="D81" s="87">
        <v>8.9099999999999999E-2</v>
      </c>
      <c r="E81" s="199"/>
      <c r="F81" s="87">
        <v>7.9500000000000001E-2</v>
      </c>
      <c r="G81" s="199"/>
      <c r="H81" s="87">
        <v>-2.0000000000000001E-4</v>
      </c>
      <c r="I81" s="199"/>
      <c r="J81" s="87">
        <v>1.32E-2</v>
      </c>
    </row>
    <row r="82" spans="1:10" ht="25" customHeight="1" thickTop="1" thickBot="1" x14ac:dyDescent="0.75">
      <c r="A82" s="92" t="s">
        <v>247</v>
      </c>
      <c r="B82" s="93" t="s">
        <v>244</v>
      </c>
      <c r="C82" s="93"/>
      <c r="D82" s="87">
        <v>8.8999999999999996E-2</v>
      </c>
      <c r="E82" s="199"/>
      <c r="F82" s="87">
        <v>7.9500000000000001E-2</v>
      </c>
      <c r="G82" s="199"/>
      <c r="H82" s="87">
        <v>-2.0000000000000001E-4</v>
      </c>
      <c r="I82" s="199"/>
      <c r="J82" s="87">
        <v>1.32E-2</v>
      </c>
    </row>
    <row r="83" spans="1:10" ht="22.5" thickTop="1" x14ac:dyDescent="0.7">
      <c r="A83" s="97"/>
      <c r="B83" s="93"/>
      <c r="C83" s="93"/>
      <c r="D83" s="15"/>
      <c r="E83" s="15"/>
      <c r="F83" s="15"/>
      <c r="G83" s="15"/>
      <c r="H83" s="15"/>
      <c r="I83" s="15"/>
      <c r="J83" s="15"/>
    </row>
    <row r="85" spans="1:10" x14ac:dyDescent="0.65">
      <c r="D85" s="121"/>
      <c r="F85" s="121"/>
      <c r="H85" s="121"/>
      <c r="J85" s="121"/>
    </row>
    <row r="86" spans="1:10" x14ac:dyDescent="0.65">
      <c r="D86" s="34"/>
      <c r="E86" s="34"/>
      <c r="F86" s="34"/>
      <c r="G86" s="34"/>
      <c r="H86" s="34"/>
      <c r="I86" s="34"/>
      <c r="J86" s="34"/>
    </row>
  </sheetData>
  <mergeCells count="14">
    <mergeCell ref="D49:J49"/>
    <mergeCell ref="D9:J9"/>
    <mergeCell ref="D44:F44"/>
    <mergeCell ref="H44:J44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53" top="0.48" bottom="0.5" header="0.4" footer="0.5"/>
  <pageSetup paperSize="9" scale="83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40F-D34C-4DC9-B873-E930CF0252E5}">
  <sheetPr>
    <tabColor rgb="FF00B050"/>
    <pageSetUpPr fitToPage="1"/>
  </sheetPr>
  <dimension ref="A1:AU50"/>
  <sheetViews>
    <sheetView view="pageBreakPreview" topLeftCell="A16" zoomScale="55" zoomScaleNormal="50" zoomScaleSheetLayoutView="55" workbookViewId="0">
      <selection activeCell="R15" sqref="R15"/>
    </sheetView>
  </sheetViews>
  <sheetFormatPr defaultColWidth="27.3984375" defaultRowHeight="23" x14ac:dyDescent="0.7"/>
  <cols>
    <col min="1" max="1" width="59" style="9" customWidth="1"/>
    <col min="2" max="2" width="8.19921875" style="177" customWidth="1"/>
    <col min="3" max="3" width="2.3984375" style="177" customWidth="1"/>
    <col min="4" max="4" width="14.8984375" style="9" customWidth="1"/>
    <col min="5" max="5" width="1.8984375" style="9" customWidth="1"/>
    <col min="6" max="6" width="14.8984375" style="9" customWidth="1"/>
    <col min="7" max="7" width="2" style="9" customWidth="1"/>
    <col min="8" max="8" width="14.8984375" style="9" customWidth="1"/>
    <col min="9" max="9" width="2" style="9" customWidth="1"/>
    <col min="10" max="10" width="14.8984375" style="42" customWidth="1"/>
    <col min="11" max="11" width="2" style="9" customWidth="1"/>
    <col min="12" max="12" width="14.8984375" style="43" customWidth="1"/>
    <col min="13" max="13" width="2" style="60" customWidth="1"/>
    <col min="14" max="14" width="15.3984375" style="60" customWidth="1"/>
    <col min="15" max="15" width="2" style="60" customWidth="1"/>
    <col min="16" max="16" width="17.19921875" style="60" customWidth="1"/>
    <col min="17" max="17" width="2" style="60" customWidth="1"/>
    <col min="18" max="18" width="15.69921875" style="9" customWidth="1"/>
    <col min="19" max="19" width="2.69921875" style="9" customWidth="1"/>
    <col min="20" max="20" width="15.19921875" style="9" customWidth="1"/>
    <col min="21" max="21" width="2" style="9" customWidth="1"/>
    <col min="22" max="22" width="15.3984375" style="9" customWidth="1"/>
    <col min="23" max="23" width="2" style="9" customWidth="1"/>
    <col min="24" max="24" width="16.69921875" style="9" customWidth="1"/>
    <col min="25" max="26" width="27.3984375" style="9"/>
    <col min="27" max="47" width="18.09765625" style="217" customWidth="1"/>
    <col min="48" max="16384" width="27.3984375" style="9"/>
  </cols>
  <sheetData>
    <row r="1" spans="1:24" x14ac:dyDescent="0.7">
      <c r="A1" s="12" t="s">
        <v>0</v>
      </c>
      <c r="B1" s="1"/>
      <c r="C1" s="1"/>
      <c r="D1" s="1"/>
    </row>
    <row r="2" spans="1:24" x14ac:dyDescent="0.7">
      <c r="A2" s="12" t="s">
        <v>226</v>
      </c>
      <c r="B2" s="10"/>
      <c r="C2" s="10"/>
      <c r="D2" s="1"/>
    </row>
    <row r="3" spans="1:24" ht="22.5" customHeight="1" x14ac:dyDescent="0.7">
      <c r="B3" s="9"/>
      <c r="C3" s="9"/>
    </row>
    <row r="4" spans="1:24" x14ac:dyDescent="0.7">
      <c r="A4" s="12"/>
      <c r="D4" s="229" t="s">
        <v>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</row>
    <row r="5" spans="1:24" x14ac:dyDescent="0.7">
      <c r="A5" s="12"/>
      <c r="D5" s="178"/>
      <c r="E5" s="178"/>
      <c r="F5" s="178"/>
      <c r="G5" s="178"/>
      <c r="H5" s="178"/>
      <c r="I5" s="178"/>
      <c r="J5" s="9"/>
      <c r="K5" s="113"/>
      <c r="L5" s="230" t="s">
        <v>109</v>
      </c>
      <c r="M5" s="230"/>
      <c r="N5" s="230"/>
      <c r="O5" s="230"/>
      <c r="P5" s="230"/>
      <c r="Q5" s="230"/>
      <c r="R5" s="230"/>
      <c r="S5" s="179"/>
      <c r="T5" s="179"/>
      <c r="U5" s="179"/>
      <c r="V5" s="179"/>
      <c r="W5" s="179"/>
      <c r="X5" s="113"/>
    </row>
    <row r="6" spans="1:24" x14ac:dyDescent="0.7">
      <c r="A6" s="12"/>
      <c r="D6" s="178"/>
      <c r="E6" s="178"/>
      <c r="F6" s="178"/>
      <c r="G6" s="178"/>
      <c r="H6" s="232" t="s">
        <v>59</v>
      </c>
      <c r="I6" s="232"/>
      <c r="J6" s="232"/>
      <c r="K6" s="113"/>
      <c r="L6" s="231" t="s">
        <v>54</v>
      </c>
      <c r="M6" s="231"/>
      <c r="N6" s="231"/>
      <c r="O6" s="231"/>
      <c r="P6" s="231"/>
      <c r="Q6" s="231"/>
      <c r="R6" s="231"/>
      <c r="S6" s="78"/>
      <c r="T6" s="78"/>
      <c r="U6" s="78"/>
      <c r="V6" s="78"/>
      <c r="W6" s="78"/>
      <c r="X6" s="113"/>
    </row>
    <row r="7" spans="1:24" ht="22.5" customHeight="1" x14ac:dyDescent="0.7">
      <c r="A7" s="12"/>
      <c r="D7" s="178"/>
      <c r="E7" s="178"/>
      <c r="F7" s="178"/>
      <c r="G7" s="178"/>
      <c r="H7" s="178"/>
      <c r="I7" s="178"/>
      <c r="J7" s="113"/>
      <c r="K7" s="113"/>
      <c r="L7" s="51"/>
      <c r="M7" s="79"/>
      <c r="N7" s="79"/>
      <c r="O7" s="79"/>
      <c r="P7" s="79"/>
      <c r="Q7" s="79"/>
      <c r="R7" s="178"/>
      <c r="S7" s="178"/>
      <c r="T7" s="178"/>
      <c r="U7" s="178"/>
      <c r="V7" s="53" t="s">
        <v>54</v>
      </c>
      <c r="W7" s="178"/>
      <c r="X7" s="113"/>
    </row>
    <row r="8" spans="1:24" x14ac:dyDescent="0.7">
      <c r="A8" s="12"/>
      <c r="D8" s="113" t="s">
        <v>111</v>
      </c>
      <c r="E8" s="113"/>
      <c r="F8" s="113"/>
      <c r="H8" s="113" t="s">
        <v>111</v>
      </c>
      <c r="J8" s="52"/>
      <c r="K8" s="113"/>
      <c r="L8" s="44"/>
      <c r="M8" s="80"/>
      <c r="N8" s="80"/>
      <c r="O8" s="80"/>
      <c r="P8" s="80"/>
      <c r="Q8" s="80"/>
      <c r="R8" s="113" t="s">
        <v>113</v>
      </c>
      <c r="S8" s="113"/>
      <c r="T8" s="53" t="s">
        <v>114</v>
      </c>
      <c r="U8" s="53"/>
      <c r="V8" s="113" t="s">
        <v>115</v>
      </c>
      <c r="W8" s="113"/>
      <c r="X8" s="113"/>
    </row>
    <row r="9" spans="1:24" x14ac:dyDescent="0.7">
      <c r="A9" s="12"/>
      <c r="D9" s="113" t="s">
        <v>110</v>
      </c>
      <c r="E9" s="113"/>
      <c r="F9" s="113" t="s">
        <v>116</v>
      </c>
      <c r="H9" s="113" t="s">
        <v>117</v>
      </c>
      <c r="J9" s="52"/>
      <c r="K9" s="113"/>
      <c r="L9" s="44" t="s">
        <v>118</v>
      </c>
      <c r="M9" s="80"/>
      <c r="N9" s="80" t="s">
        <v>119</v>
      </c>
      <c r="O9" s="80"/>
      <c r="P9" s="80" t="s">
        <v>120</v>
      </c>
      <c r="Q9" s="80"/>
      <c r="R9" s="113" t="s">
        <v>121</v>
      </c>
      <c r="S9" s="113"/>
      <c r="T9" s="53" t="s">
        <v>54</v>
      </c>
      <c r="U9" s="53"/>
      <c r="V9" s="53" t="s">
        <v>122</v>
      </c>
      <c r="W9" s="113"/>
      <c r="X9" s="113" t="s">
        <v>114</v>
      </c>
    </row>
    <row r="10" spans="1:24" x14ac:dyDescent="0.7">
      <c r="A10" s="12"/>
      <c r="B10" s="177" t="s">
        <v>6</v>
      </c>
      <c r="D10" s="113" t="s">
        <v>112</v>
      </c>
      <c r="E10" s="113"/>
      <c r="F10" s="113" t="s">
        <v>123</v>
      </c>
      <c r="G10" s="113"/>
      <c r="H10" s="113" t="s">
        <v>124</v>
      </c>
      <c r="I10" s="113"/>
      <c r="J10" s="81" t="s">
        <v>125</v>
      </c>
      <c r="K10" s="113"/>
      <c r="L10" s="82" t="s">
        <v>126</v>
      </c>
      <c r="M10" s="80"/>
      <c r="N10" s="113" t="s">
        <v>127</v>
      </c>
      <c r="O10" s="80"/>
      <c r="P10" s="113" t="s">
        <v>128</v>
      </c>
      <c r="Q10" s="80"/>
      <c r="R10" s="113" t="s">
        <v>129</v>
      </c>
      <c r="S10" s="113"/>
      <c r="T10" s="53" t="s">
        <v>130</v>
      </c>
      <c r="U10" s="53"/>
      <c r="V10" s="53" t="s">
        <v>131</v>
      </c>
      <c r="W10" s="113"/>
      <c r="X10" s="113" t="s">
        <v>54</v>
      </c>
    </row>
    <row r="11" spans="1:24" x14ac:dyDescent="0.7">
      <c r="A11" s="12"/>
      <c r="D11" s="228" t="s">
        <v>10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</row>
    <row r="12" spans="1:24" x14ac:dyDescent="0.7">
      <c r="A12" s="12" t="s">
        <v>267</v>
      </c>
      <c r="D12" s="113"/>
      <c r="E12" s="113"/>
      <c r="F12" s="113"/>
      <c r="G12" s="113"/>
      <c r="H12" s="113"/>
      <c r="I12" s="113"/>
      <c r="J12" s="53"/>
      <c r="K12" s="113"/>
      <c r="L12" s="45"/>
      <c r="M12" s="83"/>
      <c r="N12" s="83"/>
      <c r="O12" s="83"/>
      <c r="P12" s="83"/>
      <c r="Q12" s="83"/>
      <c r="R12" s="113"/>
      <c r="S12" s="113"/>
      <c r="T12" s="113"/>
      <c r="U12" s="113"/>
      <c r="V12" s="113"/>
      <c r="W12" s="113"/>
      <c r="X12" s="113"/>
    </row>
    <row r="13" spans="1:24" x14ac:dyDescent="0.7">
      <c r="A13" s="12" t="s">
        <v>240</v>
      </c>
      <c r="B13" s="139"/>
      <c r="C13" s="139"/>
      <c r="D13" s="57">
        <v>32000771</v>
      </c>
      <c r="E13" s="57"/>
      <c r="F13" s="57">
        <v>39329280</v>
      </c>
      <c r="G13" s="57"/>
      <c r="H13" s="57">
        <v>95397</v>
      </c>
      <c r="I13" s="113"/>
      <c r="J13" s="57">
        <v>10261973</v>
      </c>
      <c r="K13" s="57"/>
      <c r="L13" s="57">
        <v>7305839</v>
      </c>
      <c r="M13" s="57"/>
      <c r="N13" s="57">
        <v>2002</v>
      </c>
      <c r="O13" s="57"/>
      <c r="P13" s="57">
        <v>16818</v>
      </c>
      <c r="Q13" s="57"/>
      <c r="R13" s="57">
        <v>-6152571</v>
      </c>
      <c r="S13" s="57"/>
      <c r="T13" s="57">
        <f>SUM(D13:R13)</f>
        <v>82859509</v>
      </c>
      <c r="U13" s="57"/>
      <c r="V13" s="57">
        <v>942555</v>
      </c>
      <c r="W13" s="57"/>
      <c r="X13" s="57">
        <f>SUM(T13:V13)</f>
        <v>83802064</v>
      </c>
    </row>
    <row r="14" spans="1:24" x14ac:dyDescent="0.7">
      <c r="A14" s="12"/>
      <c r="B14" s="139"/>
      <c r="C14" s="139"/>
      <c r="D14" s="140"/>
      <c r="E14" s="141"/>
      <c r="F14" s="141"/>
      <c r="G14" s="140"/>
      <c r="H14" s="141"/>
      <c r="I14" s="113"/>
      <c r="J14" s="49"/>
      <c r="K14" s="140"/>
      <c r="L14" s="49"/>
      <c r="M14" s="57"/>
      <c r="N14" s="49"/>
      <c r="O14" s="57"/>
      <c r="P14" s="141"/>
      <c r="Q14" s="57"/>
      <c r="R14" s="141"/>
      <c r="S14" s="141"/>
      <c r="T14" s="141"/>
      <c r="U14" s="141"/>
      <c r="V14" s="141"/>
      <c r="W14" s="141"/>
      <c r="X14" s="140"/>
    </row>
    <row r="15" spans="1:24" x14ac:dyDescent="0.7">
      <c r="A15" s="12" t="s">
        <v>132</v>
      </c>
      <c r="B15" s="139"/>
      <c r="C15" s="139"/>
      <c r="D15" s="140"/>
      <c r="E15" s="141"/>
      <c r="F15" s="141"/>
      <c r="G15" s="140"/>
      <c r="H15" s="141"/>
      <c r="I15" s="140"/>
      <c r="J15" s="49"/>
      <c r="K15" s="140"/>
      <c r="L15" s="49"/>
      <c r="M15" s="57"/>
      <c r="N15" s="49"/>
      <c r="O15" s="57"/>
      <c r="P15" s="141"/>
      <c r="Q15" s="57"/>
      <c r="R15" s="141"/>
      <c r="S15" s="141"/>
      <c r="T15" s="141"/>
      <c r="U15" s="141"/>
      <c r="V15" s="141"/>
      <c r="W15" s="141"/>
      <c r="X15" s="140"/>
    </row>
    <row r="16" spans="1:24" x14ac:dyDescent="0.7">
      <c r="A16" s="142" t="s">
        <v>227</v>
      </c>
      <c r="B16" s="139"/>
      <c r="C16" s="139"/>
      <c r="D16" s="56"/>
      <c r="E16" s="49"/>
      <c r="F16" s="49"/>
      <c r="G16" s="58"/>
      <c r="H16" s="49"/>
      <c r="I16" s="58"/>
      <c r="J16" s="49"/>
      <c r="K16" s="49"/>
      <c r="L16" s="49"/>
      <c r="M16" s="57"/>
      <c r="N16" s="49"/>
      <c r="O16" s="57"/>
      <c r="P16" s="49"/>
      <c r="Q16" s="57"/>
      <c r="R16" s="49"/>
      <c r="S16" s="49"/>
      <c r="T16" s="43"/>
      <c r="U16" s="43"/>
      <c r="V16" s="43"/>
      <c r="W16" s="43"/>
      <c r="X16" s="43"/>
    </row>
    <row r="17" spans="1:24" hidden="1" x14ac:dyDescent="0.7">
      <c r="A17" s="143" t="s">
        <v>134</v>
      </c>
      <c r="B17" s="139"/>
      <c r="C17" s="139"/>
      <c r="D17" s="180">
        <v>0</v>
      </c>
      <c r="E17" s="180"/>
      <c r="F17" s="180">
        <v>0</v>
      </c>
      <c r="G17" s="180"/>
      <c r="H17" s="180">
        <v>0</v>
      </c>
      <c r="I17" s="180"/>
      <c r="J17" s="180">
        <v>0</v>
      </c>
      <c r="K17" s="180"/>
      <c r="L17" s="180">
        <v>0</v>
      </c>
      <c r="M17" s="180"/>
      <c r="N17" s="180">
        <v>0</v>
      </c>
      <c r="O17" s="180"/>
      <c r="P17" s="180">
        <v>0</v>
      </c>
      <c r="Q17" s="180"/>
      <c r="R17" s="180">
        <v>0</v>
      </c>
      <c r="S17" s="49"/>
      <c r="T17" s="60">
        <f t="shared" ref="T17:T21" si="0">SUM(D17:R17)</f>
        <v>0</v>
      </c>
      <c r="U17" s="43"/>
      <c r="V17" s="181"/>
      <c r="W17" s="43"/>
      <c r="X17" s="43">
        <f>SUM(T17:V17)</f>
        <v>0</v>
      </c>
    </row>
    <row r="18" spans="1:24" x14ac:dyDescent="0.7">
      <c r="A18" s="9" t="s">
        <v>135</v>
      </c>
      <c r="B18" s="177">
        <v>10</v>
      </c>
      <c r="C18" s="139"/>
      <c r="D18" s="182">
        <v>0</v>
      </c>
      <c r="E18" s="183"/>
      <c r="F18" s="182">
        <v>0</v>
      </c>
      <c r="G18" s="182"/>
      <c r="H18" s="182">
        <v>0</v>
      </c>
      <c r="I18" s="182"/>
      <c r="J18" s="143">
        <v>0</v>
      </c>
      <c r="K18" s="183"/>
      <c r="L18" s="182">
        <v>0</v>
      </c>
      <c r="M18" s="183"/>
      <c r="N18" s="183">
        <v>0</v>
      </c>
      <c r="O18" s="183"/>
      <c r="P18" s="27">
        <v>9706</v>
      </c>
      <c r="Q18" s="183"/>
      <c r="R18" s="182">
        <v>0</v>
      </c>
      <c r="S18" s="60"/>
      <c r="T18" s="60">
        <f t="shared" si="0"/>
        <v>9706</v>
      </c>
      <c r="U18" s="60"/>
      <c r="V18" s="182">
        <v>0</v>
      </c>
      <c r="W18" s="60"/>
      <c r="X18" s="60">
        <f t="shared" ref="X18:X21" si="1">T18+V18</f>
        <v>9706</v>
      </c>
    </row>
    <row r="19" spans="1:24" x14ac:dyDescent="0.7">
      <c r="A19" s="9" t="s">
        <v>136</v>
      </c>
      <c r="B19" s="177">
        <v>11</v>
      </c>
      <c r="C19" s="139"/>
      <c r="D19" s="183">
        <v>1572</v>
      </c>
      <c r="E19" s="183"/>
      <c r="F19" s="183">
        <v>5661</v>
      </c>
      <c r="G19" s="183"/>
      <c r="H19" s="183">
        <v>0</v>
      </c>
      <c r="I19" s="183"/>
      <c r="J19" s="183">
        <v>0</v>
      </c>
      <c r="K19" s="183"/>
      <c r="L19" s="183">
        <v>0</v>
      </c>
      <c r="M19" s="183"/>
      <c r="N19" s="183">
        <v>0</v>
      </c>
      <c r="O19" s="183"/>
      <c r="P19" s="27">
        <v>-7233</v>
      </c>
      <c r="Q19" s="183"/>
      <c r="R19" s="183">
        <v>0</v>
      </c>
      <c r="S19" s="60"/>
      <c r="T19" s="60">
        <f t="shared" si="0"/>
        <v>0</v>
      </c>
      <c r="U19" s="60"/>
      <c r="V19" s="183">
        <v>0</v>
      </c>
      <c r="W19" s="60"/>
      <c r="X19" s="60">
        <f t="shared" si="1"/>
        <v>0</v>
      </c>
    </row>
    <row r="20" spans="1:24" x14ac:dyDescent="0.7">
      <c r="A20" s="9" t="s">
        <v>137</v>
      </c>
      <c r="C20" s="139"/>
      <c r="D20" s="183">
        <v>0</v>
      </c>
      <c r="E20" s="183"/>
      <c r="F20" s="183">
        <v>-2</v>
      </c>
      <c r="G20" s="183"/>
      <c r="H20" s="183">
        <v>0</v>
      </c>
      <c r="I20" s="183"/>
      <c r="J20" s="183">
        <v>0</v>
      </c>
      <c r="K20" s="183"/>
      <c r="L20" s="183">
        <v>0</v>
      </c>
      <c r="M20" s="183"/>
      <c r="N20" s="183">
        <v>0</v>
      </c>
      <c r="O20" s="183"/>
      <c r="P20" s="183">
        <v>0</v>
      </c>
      <c r="Q20" s="183"/>
      <c r="R20" s="183">
        <v>0</v>
      </c>
      <c r="S20" s="60"/>
      <c r="T20" s="60">
        <f t="shared" si="0"/>
        <v>-2</v>
      </c>
      <c r="U20" s="60"/>
      <c r="V20" s="183">
        <v>0</v>
      </c>
      <c r="W20" s="60"/>
      <c r="X20" s="60">
        <f t="shared" si="1"/>
        <v>-2</v>
      </c>
    </row>
    <row r="21" spans="1:24" x14ac:dyDescent="0.7">
      <c r="A21" s="9" t="s">
        <v>138</v>
      </c>
      <c r="C21" s="139"/>
      <c r="D21" s="184">
        <v>0</v>
      </c>
      <c r="E21" s="180"/>
      <c r="F21" s="184">
        <v>0</v>
      </c>
      <c r="G21" s="180"/>
      <c r="H21" s="184">
        <v>0</v>
      </c>
      <c r="I21" s="180"/>
      <c r="J21" s="54">
        <v>-1024033</v>
      </c>
      <c r="K21" s="180"/>
      <c r="L21" s="184">
        <v>0</v>
      </c>
      <c r="M21" s="180"/>
      <c r="N21" s="184">
        <v>0</v>
      </c>
      <c r="O21" s="185"/>
      <c r="P21" s="184">
        <v>0</v>
      </c>
      <c r="Q21" s="180"/>
      <c r="R21" s="184">
        <v>0</v>
      </c>
      <c r="S21" s="60"/>
      <c r="T21" s="54">
        <f t="shared" si="0"/>
        <v>-1024033</v>
      </c>
      <c r="U21" s="60"/>
      <c r="V21" s="184">
        <v>0</v>
      </c>
      <c r="W21" s="60"/>
      <c r="X21" s="54">
        <f t="shared" si="1"/>
        <v>-1024033</v>
      </c>
    </row>
    <row r="22" spans="1:24" x14ac:dyDescent="0.7">
      <c r="A22" s="12" t="s">
        <v>228</v>
      </c>
      <c r="B22" s="139"/>
      <c r="C22" s="139"/>
      <c r="D22" s="55">
        <f>SUM(D17:D21)</f>
        <v>1572</v>
      </c>
      <c r="E22" s="57"/>
      <c r="F22" s="55">
        <f>SUM(F17:F21)</f>
        <v>5659</v>
      </c>
      <c r="G22" s="57"/>
      <c r="H22" s="55">
        <f>SUM(H17:H21)</f>
        <v>0</v>
      </c>
      <c r="I22" s="57"/>
      <c r="J22" s="55">
        <f>SUM(J17:J21)</f>
        <v>-1024033</v>
      </c>
      <c r="K22" s="49"/>
      <c r="L22" s="55">
        <f>SUM(L17:L21)</f>
        <v>0</v>
      </c>
      <c r="M22" s="57"/>
      <c r="N22" s="55">
        <f>SUM(N17:N21)</f>
        <v>0</v>
      </c>
      <c r="O22" s="57"/>
      <c r="P22" s="55">
        <f>SUM(P17:P21)</f>
        <v>2473</v>
      </c>
      <c r="Q22" s="57"/>
      <c r="R22" s="55">
        <f>SUM(R17:R21)</f>
        <v>0</v>
      </c>
      <c r="S22" s="57"/>
      <c r="T22" s="55">
        <f>SUM(T17:T21)</f>
        <v>-1014329</v>
      </c>
      <c r="U22" s="57"/>
      <c r="V22" s="55">
        <f>SUM(V17:V21)</f>
        <v>0</v>
      </c>
      <c r="W22" s="57"/>
      <c r="X22" s="55">
        <f>SUM(X17:X21)</f>
        <v>-1014329</v>
      </c>
    </row>
    <row r="23" spans="1:24" x14ac:dyDescent="0.7">
      <c r="A23" s="12"/>
      <c r="B23" s="139"/>
      <c r="C23" s="139"/>
      <c r="D23" s="56"/>
      <c r="E23" s="49"/>
      <c r="F23" s="49"/>
      <c r="G23" s="58"/>
      <c r="H23" s="49"/>
      <c r="I23" s="58"/>
      <c r="J23" s="49"/>
      <c r="K23" s="49"/>
      <c r="L23" s="49"/>
      <c r="M23" s="57"/>
      <c r="N23" s="49"/>
      <c r="O23" s="57"/>
      <c r="P23" s="49"/>
      <c r="Q23" s="57"/>
      <c r="R23" s="49"/>
      <c r="S23" s="49"/>
      <c r="T23" s="49"/>
      <c r="U23" s="49"/>
      <c r="V23" s="49"/>
      <c r="W23" s="49"/>
      <c r="X23" s="49"/>
    </row>
    <row r="24" spans="1:24" x14ac:dyDescent="0.7">
      <c r="A24" s="146" t="s">
        <v>145</v>
      </c>
      <c r="B24" s="139"/>
      <c r="C24" s="139"/>
      <c r="D24" s="57"/>
      <c r="E24" s="57"/>
      <c r="F24" s="57"/>
      <c r="G24" s="57"/>
      <c r="H24" s="57"/>
      <c r="I24" s="57"/>
      <c r="J24" s="57"/>
      <c r="K24" s="49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</row>
    <row r="25" spans="1:24" x14ac:dyDescent="0.7">
      <c r="A25" s="143" t="s">
        <v>146</v>
      </c>
      <c r="D25" s="54">
        <v>0</v>
      </c>
      <c r="E25" s="60"/>
      <c r="F25" s="54">
        <v>0</v>
      </c>
      <c r="G25" s="60"/>
      <c r="H25" s="54">
        <v>0</v>
      </c>
      <c r="I25" s="60"/>
      <c r="J25" s="54">
        <v>0</v>
      </c>
      <c r="K25" s="43"/>
      <c r="L25" s="54">
        <v>0</v>
      </c>
      <c r="N25" s="54">
        <v>0</v>
      </c>
      <c r="P25" s="54">
        <v>0</v>
      </c>
      <c r="R25" s="54">
        <v>190748</v>
      </c>
      <c r="S25" s="60"/>
      <c r="T25" s="54">
        <f>SUM(D25:R25)</f>
        <v>190748</v>
      </c>
      <c r="U25" s="60"/>
      <c r="V25" s="54">
        <v>-826835</v>
      </c>
      <c r="W25" s="60"/>
      <c r="X25" s="54">
        <f>T25+V25</f>
        <v>-636087</v>
      </c>
    </row>
    <row r="26" spans="1:24" x14ac:dyDescent="0.7">
      <c r="A26" s="143"/>
      <c r="B26" s="139"/>
      <c r="C26" s="139"/>
      <c r="D26" s="57"/>
      <c r="E26" s="57"/>
      <c r="F26" s="57"/>
      <c r="G26" s="57"/>
      <c r="H26" s="57"/>
      <c r="I26" s="57"/>
      <c r="J26" s="57"/>
      <c r="K26" s="49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</row>
    <row r="27" spans="1:24" x14ac:dyDescent="0.7">
      <c r="A27" s="213" t="s">
        <v>147</v>
      </c>
      <c r="B27" s="139"/>
      <c r="C27" s="139"/>
      <c r="D27" s="55">
        <f>SUM(D22,D25)</f>
        <v>1572</v>
      </c>
      <c r="E27" s="57"/>
      <c r="F27" s="55">
        <f>SUM(F22,F25)</f>
        <v>5659</v>
      </c>
      <c r="G27" s="57"/>
      <c r="H27" s="55">
        <f>SUM(H22,H25)</f>
        <v>0</v>
      </c>
      <c r="I27" s="57"/>
      <c r="J27" s="55">
        <f>SUM(J22,J25)</f>
        <v>-1024033</v>
      </c>
      <c r="K27" s="49"/>
      <c r="L27" s="55">
        <f>SUM(L22,L25)</f>
        <v>0</v>
      </c>
      <c r="M27" s="57"/>
      <c r="N27" s="55">
        <f>SUM(N22,N25)</f>
        <v>0</v>
      </c>
      <c r="O27" s="57"/>
      <c r="P27" s="55">
        <f>SUM(P22,P25)</f>
        <v>2473</v>
      </c>
      <c r="Q27" s="57"/>
      <c r="R27" s="55">
        <f>SUM(R22,R25)</f>
        <v>190748</v>
      </c>
      <c r="S27" s="57"/>
      <c r="T27" s="55">
        <f>SUM(T22,T25)</f>
        <v>-823581</v>
      </c>
      <c r="U27" s="57"/>
      <c r="V27" s="55">
        <f>SUM(V22,V25)</f>
        <v>-826835</v>
      </c>
      <c r="W27" s="57"/>
      <c r="X27" s="55">
        <f>SUM(X22,X25)</f>
        <v>-1650416</v>
      </c>
    </row>
    <row r="28" spans="1:24" x14ac:dyDescent="0.7">
      <c r="A28" s="147"/>
      <c r="B28" s="139"/>
      <c r="C28" s="139"/>
      <c r="D28" s="57"/>
      <c r="E28" s="57"/>
      <c r="F28" s="57"/>
      <c r="G28" s="57"/>
      <c r="H28" s="57"/>
      <c r="I28" s="57"/>
      <c r="J28" s="57"/>
      <c r="K28" s="49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</row>
    <row r="29" spans="1:24" x14ac:dyDescent="0.7">
      <c r="A29" s="1" t="s">
        <v>140</v>
      </c>
      <c r="D29" s="42"/>
      <c r="E29" s="43"/>
      <c r="F29" s="43"/>
      <c r="G29" s="59"/>
      <c r="H29" s="43"/>
      <c r="I29" s="59"/>
      <c r="J29" s="43"/>
      <c r="K29" s="43"/>
      <c r="N29" s="43"/>
      <c r="P29" s="43"/>
      <c r="R29" s="43"/>
      <c r="S29" s="43"/>
      <c r="T29" s="43"/>
      <c r="U29" s="43"/>
      <c r="V29" s="43"/>
      <c r="W29" s="43"/>
      <c r="X29" s="43"/>
    </row>
    <row r="30" spans="1:24" x14ac:dyDescent="0.7">
      <c r="A30" s="9" t="s">
        <v>141</v>
      </c>
      <c r="D30" s="59">
        <v>0</v>
      </c>
      <c r="E30" s="59"/>
      <c r="F30" s="59">
        <v>0</v>
      </c>
      <c r="G30" s="59"/>
      <c r="H30" s="59">
        <v>0</v>
      </c>
      <c r="I30" s="59"/>
      <c r="J30" s="60">
        <v>2543771</v>
      </c>
      <c r="K30" s="60"/>
      <c r="L30" s="60">
        <v>0</v>
      </c>
      <c r="M30" s="59"/>
      <c r="N30" s="59">
        <v>0</v>
      </c>
      <c r="O30" s="59"/>
      <c r="P30" s="59">
        <v>0</v>
      </c>
      <c r="Q30" s="59"/>
      <c r="R30" s="59">
        <v>0</v>
      </c>
      <c r="S30" s="59"/>
      <c r="T30" s="181">
        <f>SUM(D30:R30)</f>
        <v>2543771</v>
      </c>
      <c r="U30" s="60"/>
      <c r="V30" s="60">
        <v>66688</v>
      </c>
      <c r="W30" s="60"/>
      <c r="X30" s="60">
        <f>SUM(T30:V30)</f>
        <v>2610459</v>
      </c>
    </row>
    <row r="31" spans="1:24" x14ac:dyDescent="0.7">
      <c r="A31" s="9" t="s">
        <v>142</v>
      </c>
      <c r="D31" s="59">
        <v>0</v>
      </c>
      <c r="E31" s="59"/>
      <c r="F31" s="59">
        <v>0</v>
      </c>
      <c r="G31" s="59"/>
      <c r="H31" s="59">
        <v>0</v>
      </c>
      <c r="I31" s="59"/>
      <c r="J31" s="60">
        <v>51327</v>
      </c>
      <c r="K31" s="43"/>
      <c r="L31" s="60">
        <v>0</v>
      </c>
      <c r="M31" s="59"/>
      <c r="N31" s="60">
        <v>37192</v>
      </c>
      <c r="O31" s="59"/>
      <c r="P31" s="59">
        <v>0</v>
      </c>
      <c r="Q31" s="59"/>
      <c r="R31" s="59">
        <v>0</v>
      </c>
      <c r="S31" s="59"/>
      <c r="T31" s="181">
        <f t="shared" ref="T31" si="2">SUM(D31:R31)</f>
        <v>88519</v>
      </c>
      <c r="U31" s="60"/>
      <c r="V31" s="60">
        <v>0</v>
      </c>
      <c r="W31" s="43"/>
      <c r="X31" s="60">
        <f>SUM(T31:V31)</f>
        <v>88519</v>
      </c>
    </row>
    <row r="32" spans="1:24" x14ac:dyDescent="0.7">
      <c r="A32" s="1" t="s">
        <v>143</v>
      </c>
      <c r="B32" s="139"/>
      <c r="C32" s="139"/>
      <c r="D32" s="85">
        <f>ROUND(SUM(D30:D31),0)</f>
        <v>0</v>
      </c>
      <c r="E32" s="57"/>
      <c r="F32" s="85">
        <f>ROUND(SUM(F30:F31),0)</f>
        <v>0</v>
      </c>
      <c r="G32" s="59"/>
      <c r="H32" s="85">
        <f>ROUND(SUM(H30:H31),0)</f>
        <v>0</v>
      </c>
      <c r="I32" s="59"/>
      <c r="J32" s="61">
        <f>ROUND(SUM(J30:J31),0)</f>
        <v>2595098</v>
      </c>
      <c r="K32" s="49"/>
      <c r="L32" s="85">
        <f>ROUND(SUM(L30:L31),0)</f>
        <v>0</v>
      </c>
      <c r="M32" s="57"/>
      <c r="N32" s="61">
        <f>ROUND(SUM(N31:N31),0)</f>
        <v>37192</v>
      </c>
      <c r="O32" s="57"/>
      <c r="P32" s="85">
        <f>ROUND(SUM(P30:P31),0)</f>
        <v>0</v>
      </c>
      <c r="Q32" s="57"/>
      <c r="R32" s="85">
        <f>ROUND(SUM(R30:R31),0)</f>
        <v>0</v>
      </c>
      <c r="S32" s="58"/>
      <c r="T32" s="61">
        <f>ROUND(SUM(T30:T31),0)</f>
        <v>2632290</v>
      </c>
      <c r="U32" s="57"/>
      <c r="V32" s="61">
        <f>ROUND(SUM(V30:V31),0)</f>
        <v>66688</v>
      </c>
      <c r="W32" s="57"/>
      <c r="X32" s="61">
        <f>ROUND(SUM(X30:X31),0)</f>
        <v>2698978</v>
      </c>
    </row>
    <row r="33" spans="1:24" x14ac:dyDescent="0.7">
      <c r="A33" s="12"/>
      <c r="D33" s="144"/>
      <c r="E33" s="62"/>
      <c r="F33" s="62"/>
      <c r="G33" s="144"/>
      <c r="H33" s="62"/>
      <c r="I33" s="144"/>
      <c r="J33" s="62"/>
      <c r="K33" s="62"/>
      <c r="N33" s="43"/>
      <c r="P33" s="62"/>
      <c r="R33" s="62"/>
      <c r="S33" s="62"/>
      <c r="T33" s="62"/>
      <c r="U33" s="62"/>
      <c r="V33" s="62"/>
      <c r="W33" s="62"/>
      <c r="X33" s="62"/>
    </row>
    <row r="34" spans="1:24" ht="27.65" customHeight="1" thickBot="1" x14ac:dyDescent="0.75">
      <c r="A34" s="145" t="s">
        <v>269</v>
      </c>
      <c r="B34" s="139"/>
      <c r="C34" s="139"/>
      <c r="D34" s="86">
        <f>ROUND(SUM(D13,D27,D32),0)</f>
        <v>32002343</v>
      </c>
      <c r="E34" s="57"/>
      <c r="F34" s="86">
        <f>ROUND(SUM(F13,F27,F32),0)</f>
        <v>39334939</v>
      </c>
      <c r="G34" s="57"/>
      <c r="H34" s="86">
        <f>ROUND(SUM(H13,H27,H32),0)</f>
        <v>95397</v>
      </c>
      <c r="I34" s="57"/>
      <c r="J34" s="86">
        <f>ROUND(SUM(J13,J27,J32),0)</f>
        <v>11833038</v>
      </c>
      <c r="K34" s="49"/>
      <c r="L34" s="86">
        <f>ROUND(SUM(L13,L27,L32),0)</f>
        <v>7305839</v>
      </c>
      <c r="M34" s="57"/>
      <c r="N34" s="86">
        <f>ROUND(SUM(N13,N27,N32),0)</f>
        <v>39194</v>
      </c>
      <c r="O34" s="57"/>
      <c r="P34" s="86">
        <f>ROUND(SUM(P13,P27,P32),0)</f>
        <v>19291</v>
      </c>
      <c r="Q34" s="57"/>
      <c r="R34" s="86">
        <f>ROUND(SUM(R13,R27,R32),0)</f>
        <v>-5961823</v>
      </c>
      <c r="S34" s="57"/>
      <c r="T34" s="86">
        <f>ROUND(SUM(T13,T27,T32),0)</f>
        <v>84668218</v>
      </c>
      <c r="U34" s="57"/>
      <c r="V34" s="86">
        <f>ROUND(SUM(V13,V27,V32),0)</f>
        <v>182408</v>
      </c>
      <c r="W34" s="57"/>
      <c r="X34" s="86">
        <f>ROUND(SUM(X13,X27,X32),0)</f>
        <v>84850626</v>
      </c>
    </row>
    <row r="35" spans="1:24" ht="23.5" thickTop="1" x14ac:dyDescent="0.7">
      <c r="A35" s="145"/>
      <c r="B35" s="139"/>
      <c r="C35" s="139"/>
      <c r="D35" s="57"/>
      <c r="E35" s="57"/>
      <c r="F35" s="57"/>
      <c r="G35" s="57"/>
      <c r="H35" s="57"/>
      <c r="I35" s="57"/>
      <c r="J35" s="57"/>
      <c r="K35" s="49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</row>
    <row r="36" spans="1:24" x14ac:dyDescent="0.7"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</row>
    <row r="37" spans="1:24" x14ac:dyDescent="0.7"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</row>
    <row r="38" spans="1:24" x14ac:dyDescent="0.7"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</row>
    <row r="39" spans="1:24" x14ac:dyDescent="0.7">
      <c r="D39" s="88"/>
      <c r="F39" s="88"/>
      <c r="H39" s="88"/>
      <c r="R39" s="88"/>
      <c r="S39" s="88"/>
      <c r="T39" s="88"/>
      <c r="U39" s="88"/>
      <c r="V39" s="88"/>
      <c r="X39" s="88"/>
    </row>
    <row r="40" spans="1:24" x14ac:dyDescent="0.7">
      <c r="X40" s="88"/>
    </row>
    <row r="41" spans="1:24" x14ac:dyDescent="0.7">
      <c r="X41" s="88"/>
    </row>
    <row r="44" spans="1:24" x14ac:dyDescent="0.7">
      <c r="D44" s="88"/>
      <c r="F44" s="88"/>
      <c r="H44" s="88"/>
      <c r="R44" s="88"/>
      <c r="S44" s="88"/>
      <c r="T44" s="88"/>
      <c r="U44" s="88"/>
      <c r="V44" s="88"/>
      <c r="X44" s="88"/>
    </row>
    <row r="46" spans="1:24" ht="22.5" customHeight="1" x14ac:dyDescent="0.7">
      <c r="K46" s="178"/>
      <c r="L46" s="63"/>
      <c r="M46" s="84"/>
      <c r="N46" s="84"/>
      <c r="O46" s="84"/>
      <c r="P46" s="84"/>
      <c r="Q46" s="84"/>
    </row>
    <row r="50" ht="22.5" customHeight="1" x14ac:dyDescent="0.7"/>
  </sheetData>
  <mergeCells count="5">
    <mergeCell ref="D11:X11"/>
    <mergeCell ref="D4:X4"/>
    <mergeCell ref="L5:R5"/>
    <mergeCell ref="L6:R6"/>
    <mergeCell ref="H6:J6"/>
  </mergeCells>
  <pageMargins left="0.8" right="0.53" top="0.48" bottom="0.5" header="0.4" footer="0.5"/>
  <pageSetup paperSize="9" scale="57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D3F2D-F43D-4319-95DC-AE827DB6782E}">
  <sheetPr>
    <tabColor rgb="FF00B050"/>
    <pageSetUpPr fitToPage="1"/>
  </sheetPr>
  <dimension ref="A1:AX36"/>
  <sheetViews>
    <sheetView view="pageBreakPreview" topLeftCell="A17" zoomScale="60" zoomScaleNormal="50" workbookViewId="0">
      <selection activeCell="J19" sqref="J18:J19"/>
    </sheetView>
  </sheetViews>
  <sheetFormatPr defaultColWidth="27.3984375" defaultRowHeight="23" x14ac:dyDescent="0.7"/>
  <cols>
    <col min="1" max="1" width="58.69921875" style="9" customWidth="1"/>
    <col min="2" max="2" width="8.3984375" style="177" customWidth="1"/>
    <col min="3" max="3" width="2.3984375" style="177" customWidth="1"/>
    <col min="4" max="4" width="16" style="9" customWidth="1"/>
    <col min="5" max="5" width="1.8984375" style="9" customWidth="1"/>
    <col min="6" max="6" width="16" style="9" customWidth="1"/>
    <col min="7" max="7" width="2" style="9" customWidth="1"/>
    <col min="8" max="8" width="16" style="9" customWidth="1"/>
    <col min="9" max="9" width="2" style="9" customWidth="1"/>
    <col min="10" max="10" width="16" style="42" customWidth="1"/>
    <col min="11" max="11" width="2" style="9" customWidth="1"/>
    <col min="12" max="12" width="16" style="43" customWidth="1"/>
    <col min="13" max="13" width="2" style="60" customWidth="1"/>
    <col min="14" max="14" width="16" style="60" customWidth="1"/>
    <col min="15" max="15" width="2" style="60" customWidth="1"/>
    <col min="16" max="16" width="15.8984375" style="60" customWidth="1"/>
    <col min="17" max="17" width="2.09765625" style="9" customWidth="1"/>
    <col min="18" max="18" width="15.8984375" style="9" customWidth="1"/>
    <col min="19" max="19" width="2" style="60" customWidth="1"/>
    <col min="20" max="20" width="15.8984375" style="9" customWidth="1"/>
    <col min="21" max="21" width="2" style="9" customWidth="1"/>
    <col min="22" max="22" width="16.8984375" style="9" bestFit="1" customWidth="1"/>
    <col min="23" max="23" width="2" style="9" customWidth="1"/>
    <col min="24" max="24" width="18.5" style="9" bestFit="1" customWidth="1"/>
    <col min="25" max="25" width="2" style="9" customWidth="1"/>
    <col min="26" max="27" width="15.8984375" style="9" customWidth="1"/>
    <col min="28" max="50" width="27.3984375" style="217"/>
    <col min="51" max="16384" width="27.3984375" style="9"/>
  </cols>
  <sheetData>
    <row r="1" spans="1:26" x14ac:dyDescent="0.7">
      <c r="A1" s="12" t="s">
        <v>0</v>
      </c>
      <c r="B1" s="1"/>
      <c r="C1" s="1"/>
      <c r="D1" s="1"/>
    </row>
    <row r="2" spans="1:26" x14ac:dyDescent="0.7">
      <c r="A2" s="12" t="s">
        <v>226</v>
      </c>
      <c r="B2" s="10"/>
      <c r="C2" s="10"/>
      <c r="D2" s="1"/>
    </row>
    <row r="3" spans="1:26" ht="22.5" customHeight="1" x14ac:dyDescent="0.7">
      <c r="B3" s="9"/>
      <c r="C3" s="9"/>
    </row>
    <row r="4" spans="1:26" x14ac:dyDescent="0.7">
      <c r="A4" s="12"/>
      <c r="D4" s="229" t="s">
        <v>1</v>
      </c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</row>
    <row r="5" spans="1:26" x14ac:dyDescent="0.7">
      <c r="A5" s="12"/>
      <c r="D5" s="178"/>
      <c r="E5" s="178"/>
      <c r="F5" s="178"/>
      <c r="G5" s="178"/>
      <c r="H5" s="178"/>
      <c r="I5" s="178"/>
      <c r="J5" s="9"/>
      <c r="K5" s="113"/>
      <c r="L5" s="230" t="s">
        <v>109</v>
      </c>
      <c r="M5" s="230"/>
      <c r="N5" s="230"/>
      <c r="O5" s="230"/>
      <c r="P5" s="230"/>
      <c r="Q5" s="230"/>
      <c r="R5" s="230"/>
      <c r="S5" s="230"/>
      <c r="T5" s="230"/>
      <c r="U5" s="179"/>
      <c r="V5" s="179"/>
      <c r="W5" s="179"/>
      <c r="X5" s="179"/>
      <c r="Y5" s="179"/>
      <c r="Z5" s="113"/>
    </row>
    <row r="6" spans="1:26" ht="23" customHeight="1" x14ac:dyDescent="0.7">
      <c r="A6" s="12"/>
      <c r="D6" s="178"/>
      <c r="E6" s="178"/>
      <c r="F6" s="178"/>
      <c r="G6" s="178"/>
      <c r="H6" s="232" t="s">
        <v>59</v>
      </c>
      <c r="I6" s="232"/>
      <c r="J6" s="232"/>
      <c r="K6" s="113"/>
      <c r="L6" s="231" t="s">
        <v>54</v>
      </c>
      <c r="M6" s="231"/>
      <c r="N6" s="231"/>
      <c r="O6" s="231"/>
      <c r="P6" s="231"/>
      <c r="Q6" s="231"/>
      <c r="R6" s="231"/>
      <c r="S6" s="231"/>
      <c r="T6" s="231"/>
      <c r="U6" s="78"/>
      <c r="V6" s="78"/>
      <c r="W6" s="78"/>
      <c r="X6" s="78"/>
      <c r="Y6" s="78"/>
      <c r="Z6" s="113"/>
    </row>
    <row r="7" spans="1:26" hidden="1" x14ac:dyDescent="0.7">
      <c r="A7" s="12"/>
      <c r="D7" s="178"/>
      <c r="E7" s="178"/>
      <c r="F7" s="178"/>
      <c r="G7" s="178"/>
      <c r="H7" s="113"/>
      <c r="I7" s="113"/>
      <c r="J7" s="113"/>
      <c r="K7" s="113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Y7" s="78"/>
      <c r="Z7" s="113"/>
    </row>
    <row r="8" spans="1:26" ht="22.5" customHeight="1" x14ac:dyDescent="0.7">
      <c r="A8" s="12"/>
      <c r="D8" s="178"/>
      <c r="E8" s="178"/>
      <c r="F8" s="178"/>
      <c r="G8" s="178"/>
      <c r="H8" s="178"/>
      <c r="I8" s="178"/>
      <c r="J8" s="113"/>
      <c r="K8" s="113"/>
      <c r="L8" s="51"/>
      <c r="M8" s="79"/>
      <c r="N8" s="79"/>
      <c r="O8" s="79"/>
      <c r="P8" s="79"/>
      <c r="Q8" s="178"/>
      <c r="R8" s="113" t="s">
        <v>229</v>
      </c>
      <c r="S8" s="79"/>
      <c r="T8" s="178"/>
      <c r="U8" s="178"/>
      <c r="V8" s="178"/>
      <c r="W8" s="178"/>
      <c r="X8" s="53" t="s">
        <v>54</v>
      </c>
      <c r="Y8" s="178"/>
      <c r="Z8" s="113"/>
    </row>
    <row r="9" spans="1:26" x14ac:dyDescent="0.7">
      <c r="A9" s="12"/>
      <c r="D9" s="113" t="s">
        <v>111</v>
      </c>
      <c r="E9" s="113"/>
      <c r="F9" s="113"/>
      <c r="H9" s="113" t="s">
        <v>111</v>
      </c>
      <c r="J9" s="52"/>
      <c r="K9" s="113"/>
      <c r="L9" s="44"/>
      <c r="M9" s="80"/>
      <c r="N9" s="80"/>
      <c r="O9" s="80"/>
      <c r="P9" s="80"/>
      <c r="Q9" s="113"/>
      <c r="R9" s="113" t="s">
        <v>230</v>
      </c>
      <c r="S9" s="80"/>
      <c r="T9" s="113" t="s">
        <v>113</v>
      </c>
      <c r="U9" s="113"/>
      <c r="V9" s="53" t="s">
        <v>114</v>
      </c>
      <c r="W9" s="113"/>
      <c r="X9" s="113" t="s">
        <v>115</v>
      </c>
      <c r="Y9" s="113"/>
      <c r="Z9" s="113"/>
    </row>
    <row r="10" spans="1:26" x14ac:dyDescent="0.7">
      <c r="A10" s="12"/>
      <c r="D10" s="113" t="s">
        <v>110</v>
      </c>
      <c r="E10" s="113"/>
      <c r="F10" s="113" t="s">
        <v>116</v>
      </c>
      <c r="H10" s="113" t="s">
        <v>117</v>
      </c>
      <c r="J10" s="52"/>
      <c r="K10" s="113"/>
      <c r="L10" s="44" t="s">
        <v>118</v>
      </c>
      <c r="M10" s="80"/>
      <c r="N10" s="80" t="s">
        <v>119</v>
      </c>
      <c r="O10" s="80"/>
      <c r="P10" s="80" t="s">
        <v>120</v>
      </c>
      <c r="Q10" s="113"/>
      <c r="R10" s="113" t="s">
        <v>231</v>
      </c>
      <c r="S10" s="80"/>
      <c r="T10" s="113" t="s">
        <v>121</v>
      </c>
      <c r="U10" s="113"/>
      <c r="V10" s="53" t="s">
        <v>54</v>
      </c>
      <c r="W10" s="113"/>
      <c r="X10" s="53" t="s">
        <v>122</v>
      </c>
      <c r="Y10" s="113"/>
      <c r="Z10" s="113" t="s">
        <v>114</v>
      </c>
    </row>
    <row r="11" spans="1:26" x14ac:dyDescent="0.7">
      <c r="A11" s="12"/>
      <c r="B11" s="177" t="s">
        <v>6</v>
      </c>
      <c r="D11" s="113" t="s">
        <v>112</v>
      </c>
      <c r="E11" s="113"/>
      <c r="F11" s="113" t="s">
        <v>123</v>
      </c>
      <c r="G11" s="113"/>
      <c r="H11" s="113" t="s">
        <v>124</v>
      </c>
      <c r="I11" s="113"/>
      <c r="J11" s="81" t="s">
        <v>125</v>
      </c>
      <c r="K11" s="113"/>
      <c r="L11" s="82" t="s">
        <v>126</v>
      </c>
      <c r="M11" s="80"/>
      <c r="N11" s="113" t="s">
        <v>127</v>
      </c>
      <c r="O11" s="80"/>
      <c r="P11" s="113" t="s">
        <v>128</v>
      </c>
      <c r="Q11" s="113"/>
      <c r="R11" s="113" t="s">
        <v>232</v>
      </c>
      <c r="S11" s="80"/>
      <c r="T11" s="113" t="s">
        <v>129</v>
      </c>
      <c r="U11" s="113"/>
      <c r="V11" s="53" t="s">
        <v>130</v>
      </c>
      <c r="W11" s="113"/>
      <c r="X11" s="53" t="s">
        <v>131</v>
      </c>
      <c r="Y11" s="113"/>
      <c r="Z11" s="113" t="s">
        <v>54</v>
      </c>
    </row>
    <row r="12" spans="1:26" x14ac:dyDescent="0.7">
      <c r="A12" s="12"/>
      <c r="D12" s="228" t="s">
        <v>10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</row>
    <row r="13" spans="1:26" x14ac:dyDescent="0.7">
      <c r="A13" s="12" t="s">
        <v>262</v>
      </c>
      <c r="D13" s="113"/>
      <c r="E13" s="113"/>
      <c r="F13" s="113"/>
      <c r="G13" s="113"/>
      <c r="H13" s="113"/>
      <c r="I13" s="113"/>
      <c r="J13" s="53"/>
      <c r="K13" s="113"/>
      <c r="L13" s="45"/>
      <c r="M13" s="83"/>
      <c r="N13" s="83"/>
      <c r="O13" s="83"/>
      <c r="P13" s="83"/>
      <c r="Q13" s="113"/>
      <c r="R13" s="113"/>
      <c r="S13" s="83"/>
      <c r="T13" s="113"/>
      <c r="U13" s="113"/>
      <c r="V13" s="113"/>
      <c r="W13" s="113"/>
      <c r="X13" s="113"/>
      <c r="Y13" s="113"/>
      <c r="Z13" s="113"/>
    </row>
    <row r="14" spans="1:26" x14ac:dyDescent="0.7">
      <c r="A14" s="12" t="s">
        <v>238</v>
      </c>
      <c r="B14" s="139"/>
      <c r="C14" s="139"/>
      <c r="D14" s="57">
        <v>32002343</v>
      </c>
      <c r="E14" s="57"/>
      <c r="F14" s="57">
        <v>39334939</v>
      </c>
      <c r="G14" s="57"/>
      <c r="H14" s="57">
        <v>180832</v>
      </c>
      <c r="I14" s="113"/>
      <c r="J14" s="57">
        <v>14256838</v>
      </c>
      <c r="K14" s="57"/>
      <c r="L14" s="57">
        <v>7594399</v>
      </c>
      <c r="M14" s="57"/>
      <c r="N14" s="57">
        <v>26097</v>
      </c>
      <c r="O14" s="57"/>
      <c r="P14" s="57">
        <v>26333</v>
      </c>
      <c r="Q14" s="57"/>
      <c r="R14" s="57">
        <v>17010</v>
      </c>
      <c r="S14" s="57"/>
      <c r="T14" s="57">
        <v>-5962750</v>
      </c>
      <c r="U14" s="57"/>
      <c r="V14" s="57">
        <f>SUM(D14:T14)</f>
        <v>87476041</v>
      </c>
      <c r="W14" s="57"/>
      <c r="X14" s="57">
        <v>182408</v>
      </c>
      <c r="Y14" s="57"/>
      <c r="Z14" s="57">
        <f>V14+X14</f>
        <v>87658449</v>
      </c>
    </row>
    <row r="15" spans="1:26" x14ac:dyDescent="0.7">
      <c r="A15" s="12"/>
      <c r="B15" s="139"/>
      <c r="C15" s="139"/>
      <c r="D15" s="140"/>
      <c r="E15" s="141"/>
      <c r="F15" s="141"/>
      <c r="G15" s="140"/>
      <c r="H15" s="141"/>
      <c r="I15" s="113"/>
      <c r="J15" s="49"/>
      <c r="K15" s="140"/>
      <c r="L15" s="49"/>
      <c r="M15" s="57"/>
      <c r="N15" s="49"/>
      <c r="O15" s="57"/>
      <c r="P15" s="141"/>
      <c r="Q15" s="141"/>
      <c r="R15" s="141"/>
      <c r="S15" s="57"/>
      <c r="T15" s="141"/>
      <c r="U15" s="141"/>
      <c r="V15" s="141"/>
      <c r="W15" s="141"/>
      <c r="X15" s="141"/>
      <c r="Y15" s="141"/>
      <c r="Z15" s="140"/>
    </row>
    <row r="16" spans="1:26" x14ac:dyDescent="0.7">
      <c r="A16" s="12" t="s">
        <v>132</v>
      </c>
      <c r="B16" s="139"/>
      <c r="C16" s="139"/>
      <c r="D16" s="140"/>
      <c r="E16" s="141"/>
      <c r="F16" s="141"/>
      <c r="G16" s="140"/>
      <c r="H16" s="141"/>
      <c r="I16" s="140"/>
      <c r="J16" s="49"/>
      <c r="K16" s="140"/>
      <c r="L16" s="49"/>
      <c r="M16" s="57"/>
      <c r="N16" s="49"/>
      <c r="O16" s="57"/>
      <c r="P16" s="141"/>
      <c r="Q16" s="141"/>
      <c r="R16" s="141"/>
      <c r="S16" s="57"/>
      <c r="T16" s="141"/>
      <c r="U16" s="141"/>
      <c r="V16" s="141"/>
      <c r="W16" s="141"/>
      <c r="X16" s="141"/>
      <c r="Y16" s="141"/>
      <c r="Z16" s="140"/>
    </row>
    <row r="17" spans="1:50" x14ac:dyDescent="0.7">
      <c r="A17" s="142" t="s">
        <v>227</v>
      </c>
      <c r="B17" s="139"/>
      <c r="C17" s="139"/>
      <c r="D17" s="56"/>
      <c r="E17" s="49"/>
      <c r="F17" s="49"/>
      <c r="G17" s="58"/>
      <c r="H17" s="49"/>
      <c r="I17" s="58"/>
      <c r="J17" s="49"/>
      <c r="K17" s="49"/>
      <c r="L17" s="49"/>
      <c r="M17" s="57"/>
      <c r="N17" s="49"/>
      <c r="O17" s="57"/>
      <c r="P17" s="49"/>
      <c r="Q17" s="49"/>
      <c r="R17" s="49"/>
      <c r="S17" s="57"/>
      <c r="T17" s="49"/>
      <c r="U17" s="49"/>
      <c r="V17" s="49"/>
      <c r="W17" s="49"/>
      <c r="X17" s="49"/>
      <c r="Y17" s="49"/>
      <c r="Z17" s="49"/>
    </row>
    <row r="18" spans="1:50" s="114" customFormat="1" x14ac:dyDescent="0.7">
      <c r="A18" s="9" t="s">
        <v>135</v>
      </c>
      <c r="B18" s="177">
        <v>10</v>
      </c>
      <c r="C18" s="139"/>
      <c r="D18" s="59">
        <v>0</v>
      </c>
      <c r="E18" s="60"/>
      <c r="F18" s="59">
        <v>0</v>
      </c>
      <c r="G18" s="59"/>
      <c r="H18" s="59">
        <v>0</v>
      </c>
      <c r="I18" s="59"/>
      <c r="J18" s="59">
        <v>0</v>
      </c>
      <c r="K18" s="60"/>
      <c r="L18" s="59">
        <v>0</v>
      </c>
      <c r="M18" s="60"/>
      <c r="N18" s="60">
        <v>0</v>
      </c>
      <c r="O18" s="60"/>
      <c r="P18" s="60">
        <v>39887</v>
      </c>
      <c r="Q18" s="60"/>
      <c r="R18" s="60">
        <v>0</v>
      </c>
      <c r="S18" s="60"/>
      <c r="T18" s="60">
        <v>0</v>
      </c>
      <c r="U18" s="60"/>
      <c r="V18" s="60">
        <f>SUM(D18:T18)</f>
        <v>39887</v>
      </c>
      <c r="W18" s="60"/>
      <c r="X18" s="60">
        <v>0</v>
      </c>
      <c r="Y18" s="60"/>
      <c r="Z18" s="60">
        <f t="shared" ref="Z18:Z21" si="0">V18+X18</f>
        <v>39887</v>
      </c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</row>
    <row r="19" spans="1:50" s="114" customFormat="1" x14ac:dyDescent="0.7">
      <c r="A19" s="9" t="s">
        <v>136</v>
      </c>
      <c r="B19" s="177">
        <v>11</v>
      </c>
      <c r="C19" s="139"/>
      <c r="D19" s="60">
        <v>2618</v>
      </c>
      <c r="E19" s="60"/>
      <c r="F19" s="60">
        <v>11134</v>
      </c>
      <c r="G19" s="60"/>
      <c r="H19" s="60">
        <v>0</v>
      </c>
      <c r="I19" s="60"/>
      <c r="J19" s="60">
        <v>0</v>
      </c>
      <c r="K19" s="60"/>
      <c r="L19" s="60">
        <v>0</v>
      </c>
      <c r="M19" s="60"/>
      <c r="N19" s="60">
        <v>0</v>
      </c>
      <c r="O19" s="60"/>
      <c r="P19" s="60">
        <v>-13752</v>
      </c>
      <c r="Q19" s="60"/>
      <c r="R19" s="60">
        <v>0</v>
      </c>
      <c r="S19" s="60"/>
      <c r="T19" s="60">
        <v>0</v>
      </c>
      <c r="U19" s="60"/>
      <c r="V19" s="60">
        <f>SUM(D19:T19)</f>
        <v>0</v>
      </c>
      <c r="W19" s="60"/>
      <c r="X19" s="60">
        <v>0</v>
      </c>
      <c r="Y19" s="60"/>
      <c r="Z19" s="60">
        <f t="shared" si="0"/>
        <v>0</v>
      </c>
      <c r="AB19" s="218"/>
      <c r="AC19" s="218"/>
      <c r="AD19" s="218"/>
      <c r="AE19" s="218"/>
      <c r="AF19" s="218"/>
      <c r="AG19" s="218"/>
      <c r="AH19" s="218"/>
      <c r="AI19" s="218"/>
      <c r="AJ19" s="218"/>
      <c r="AK19" s="218"/>
      <c r="AL19" s="218"/>
      <c r="AM19" s="218"/>
      <c r="AN19" s="218"/>
      <c r="AO19" s="218"/>
      <c r="AP19" s="218"/>
      <c r="AQ19" s="218"/>
      <c r="AR19" s="218"/>
      <c r="AS19" s="218"/>
      <c r="AT19" s="218"/>
      <c r="AU19" s="218"/>
      <c r="AV19" s="218"/>
      <c r="AW19" s="218"/>
      <c r="AX19" s="218"/>
    </row>
    <row r="20" spans="1:50" s="114" customFormat="1" hidden="1" x14ac:dyDescent="0.7">
      <c r="A20" s="9" t="s">
        <v>137</v>
      </c>
      <c r="B20" s="177"/>
      <c r="C20" s="139"/>
      <c r="D20" s="60">
        <v>0</v>
      </c>
      <c r="E20" s="60"/>
      <c r="F20" s="60">
        <v>0</v>
      </c>
      <c r="G20" s="60"/>
      <c r="H20" s="60">
        <v>0</v>
      </c>
      <c r="I20" s="60"/>
      <c r="J20" s="60">
        <v>0</v>
      </c>
      <c r="K20" s="60"/>
      <c r="L20" s="60"/>
      <c r="M20" s="60"/>
      <c r="N20" s="60"/>
      <c r="O20" s="60"/>
      <c r="P20" s="60">
        <v>0</v>
      </c>
      <c r="Q20" s="60"/>
      <c r="R20" s="60"/>
      <c r="S20" s="60"/>
      <c r="T20" s="60"/>
      <c r="U20" s="60"/>
      <c r="V20" s="60">
        <f>SUM(D20:T20)</f>
        <v>0</v>
      </c>
      <c r="W20" s="60"/>
      <c r="X20" s="60">
        <v>0</v>
      </c>
      <c r="Y20" s="60"/>
      <c r="Z20" s="60">
        <f t="shared" si="0"/>
        <v>0</v>
      </c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</row>
    <row r="21" spans="1:50" s="114" customFormat="1" x14ac:dyDescent="0.7">
      <c r="A21" s="9" t="s">
        <v>138</v>
      </c>
      <c r="B21" s="177">
        <v>15</v>
      </c>
      <c r="C21" s="139"/>
      <c r="D21" s="54">
        <v>0</v>
      </c>
      <c r="E21" s="60"/>
      <c r="F21" s="54">
        <v>0</v>
      </c>
      <c r="G21" s="60"/>
      <c r="H21" s="54">
        <v>0</v>
      </c>
      <c r="I21" s="60"/>
      <c r="J21" s="54">
        <v>-1600145</v>
      </c>
      <c r="K21" s="43"/>
      <c r="L21" s="54">
        <v>0</v>
      </c>
      <c r="M21" s="60"/>
      <c r="N21" s="54">
        <v>0</v>
      </c>
      <c r="O21" s="60"/>
      <c r="P21" s="54">
        <v>0</v>
      </c>
      <c r="Q21" s="60"/>
      <c r="R21" s="54">
        <v>0</v>
      </c>
      <c r="S21" s="60"/>
      <c r="T21" s="54">
        <v>0</v>
      </c>
      <c r="U21" s="60"/>
      <c r="V21" s="54">
        <f>SUM(D21:T21)</f>
        <v>-1600145</v>
      </c>
      <c r="W21" s="60"/>
      <c r="X21" s="54">
        <v>0</v>
      </c>
      <c r="Y21" s="60"/>
      <c r="Z21" s="54">
        <f t="shared" si="0"/>
        <v>-1600145</v>
      </c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  <c r="AW21" s="218"/>
      <c r="AX21" s="218"/>
    </row>
    <row r="22" spans="1:50" x14ac:dyDescent="0.7">
      <c r="A22" s="12" t="s">
        <v>228</v>
      </c>
      <c r="B22" s="139"/>
      <c r="C22" s="139"/>
      <c r="D22" s="55">
        <f>SUM(D18:D21)</f>
        <v>2618</v>
      </c>
      <c r="E22" s="57"/>
      <c r="F22" s="55">
        <f>SUM(F18:F21)</f>
        <v>11134</v>
      </c>
      <c r="G22" s="57"/>
      <c r="H22" s="55">
        <f>SUM(H18:H21)</f>
        <v>0</v>
      </c>
      <c r="I22" s="57"/>
      <c r="J22" s="55">
        <f>SUM(J18:J21)</f>
        <v>-1600145</v>
      </c>
      <c r="K22" s="49"/>
      <c r="L22" s="55">
        <f>SUM(L18:L21)</f>
        <v>0</v>
      </c>
      <c r="M22" s="57"/>
      <c r="N22" s="55">
        <f>SUM(N18:N21)</f>
        <v>0</v>
      </c>
      <c r="O22" s="57"/>
      <c r="P22" s="55">
        <f>SUM(P18:P21)</f>
        <v>26135</v>
      </c>
      <c r="Q22" s="57"/>
      <c r="R22" s="55">
        <f>SUM(R18:R21)</f>
        <v>0</v>
      </c>
      <c r="S22" s="57"/>
      <c r="T22" s="55">
        <f>SUM(T18:T21)</f>
        <v>0</v>
      </c>
      <c r="U22" s="57"/>
      <c r="V22" s="55">
        <f>SUM(V18:V21)</f>
        <v>-1560258</v>
      </c>
      <c r="W22" s="57"/>
      <c r="X22" s="55">
        <f>SUM(X18:X21)</f>
        <v>0</v>
      </c>
      <c r="Y22" s="57"/>
      <c r="Z22" s="55">
        <f>SUM(Z18:Z21)</f>
        <v>-1560258</v>
      </c>
    </row>
    <row r="23" spans="1:50" x14ac:dyDescent="0.7">
      <c r="A23" s="12"/>
      <c r="B23" s="139"/>
      <c r="C23" s="139"/>
      <c r="D23" s="57"/>
      <c r="E23" s="57"/>
      <c r="F23" s="57"/>
      <c r="G23" s="57"/>
      <c r="H23" s="57"/>
      <c r="I23" s="57"/>
      <c r="J23" s="57"/>
      <c r="K23" s="49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50" x14ac:dyDescent="0.7">
      <c r="A24" s="146" t="s">
        <v>145</v>
      </c>
      <c r="B24" s="139"/>
      <c r="C24" s="139"/>
      <c r="D24" s="57"/>
      <c r="E24" s="57"/>
      <c r="F24" s="57"/>
      <c r="G24" s="57"/>
      <c r="H24" s="57"/>
      <c r="I24" s="57"/>
      <c r="J24" s="57"/>
      <c r="K24" s="49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50" x14ac:dyDescent="0.7">
      <c r="A25" s="143" t="s">
        <v>146</v>
      </c>
      <c r="B25" s="177">
        <v>3</v>
      </c>
      <c r="D25" s="54">
        <v>0</v>
      </c>
      <c r="E25" s="60"/>
      <c r="F25" s="54">
        <v>0</v>
      </c>
      <c r="G25" s="60"/>
      <c r="H25" s="54">
        <v>0</v>
      </c>
      <c r="I25" s="60"/>
      <c r="J25" s="54">
        <v>0</v>
      </c>
      <c r="K25" s="43"/>
      <c r="L25" s="54">
        <v>0</v>
      </c>
      <c r="N25" s="54">
        <v>0</v>
      </c>
      <c r="P25" s="54">
        <v>0</v>
      </c>
      <c r="Q25" s="60"/>
      <c r="R25" s="54">
        <v>0</v>
      </c>
      <c r="T25" s="54">
        <v>-26822</v>
      </c>
      <c r="U25" s="60"/>
      <c r="V25" s="54">
        <f>SUM(D25:T25)</f>
        <v>-26822</v>
      </c>
      <c r="W25" s="60"/>
      <c r="X25" s="54">
        <v>-182408</v>
      </c>
      <c r="Y25" s="60"/>
      <c r="Z25" s="54">
        <f>V25+X25</f>
        <v>-209230</v>
      </c>
    </row>
    <row r="26" spans="1:50" x14ac:dyDescent="0.7">
      <c r="A26" s="143"/>
      <c r="B26" s="139"/>
      <c r="C26" s="139"/>
      <c r="D26" s="57"/>
      <c r="E26" s="57"/>
      <c r="F26" s="57"/>
      <c r="G26" s="57"/>
      <c r="H26" s="57"/>
      <c r="I26" s="57"/>
      <c r="J26" s="57"/>
      <c r="K26" s="49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50" x14ac:dyDescent="0.7">
      <c r="A27" s="213" t="s">
        <v>147</v>
      </c>
      <c r="B27" s="139"/>
      <c r="C27" s="139"/>
      <c r="D27" s="55">
        <f>SUM(D22,D25)</f>
        <v>2618</v>
      </c>
      <c r="E27" s="57"/>
      <c r="F27" s="55">
        <f>SUM(F22,F25)</f>
        <v>11134</v>
      </c>
      <c r="G27" s="57"/>
      <c r="H27" s="55">
        <f>SUM(H22,H25)</f>
        <v>0</v>
      </c>
      <c r="I27" s="57"/>
      <c r="J27" s="55">
        <f>SUM(J22,J25)</f>
        <v>-1600145</v>
      </c>
      <c r="K27" s="49"/>
      <c r="L27" s="55">
        <f>SUM(L22,L25)</f>
        <v>0</v>
      </c>
      <c r="M27" s="57"/>
      <c r="N27" s="55">
        <f>SUM(N22,N25)</f>
        <v>0</v>
      </c>
      <c r="O27" s="57"/>
      <c r="P27" s="55">
        <f>SUM(P22,P25)</f>
        <v>26135</v>
      </c>
      <c r="Q27" s="57"/>
      <c r="R27" s="55">
        <f>SUM(R22,R25)</f>
        <v>0</v>
      </c>
      <c r="S27" s="57"/>
      <c r="T27" s="55">
        <f>SUM(T22,T25)</f>
        <v>-26822</v>
      </c>
      <c r="U27" s="57"/>
      <c r="V27" s="55">
        <f>SUM(V22,V25)</f>
        <v>-1587080</v>
      </c>
      <c r="W27" s="57"/>
      <c r="X27" s="55">
        <f>SUM(X22,X25)</f>
        <v>-182408</v>
      </c>
      <c r="Y27" s="57"/>
      <c r="Z27" s="55">
        <f>SUM(Z22,Z25)</f>
        <v>-1769488</v>
      </c>
    </row>
    <row r="28" spans="1:50" x14ac:dyDescent="0.7">
      <c r="A28" s="12"/>
      <c r="B28" s="139"/>
      <c r="C28" s="139"/>
      <c r="D28" s="56"/>
      <c r="E28" s="49"/>
      <c r="F28" s="49"/>
      <c r="G28" s="58"/>
      <c r="H28" s="49"/>
      <c r="I28" s="58"/>
      <c r="J28" s="49"/>
      <c r="K28" s="49"/>
      <c r="L28" s="49"/>
      <c r="M28" s="57"/>
      <c r="N28" s="49"/>
      <c r="O28" s="57"/>
      <c r="P28" s="49"/>
      <c r="Q28" s="49"/>
      <c r="R28" s="49"/>
      <c r="S28" s="57"/>
      <c r="T28" s="49"/>
      <c r="U28" s="49"/>
      <c r="V28" s="49"/>
      <c r="W28" s="49"/>
      <c r="X28" s="49"/>
      <c r="Y28" s="49"/>
      <c r="Z28" s="49"/>
    </row>
    <row r="29" spans="1:50" x14ac:dyDescent="0.7">
      <c r="A29" s="1" t="s">
        <v>266</v>
      </c>
      <c r="D29" s="42"/>
      <c r="E29" s="43"/>
      <c r="F29" s="43"/>
      <c r="G29" s="59"/>
      <c r="H29" s="43"/>
      <c r="I29" s="59"/>
      <c r="J29" s="43"/>
      <c r="K29" s="43"/>
      <c r="N29" s="43"/>
      <c r="P29" s="43"/>
      <c r="Q29" s="43"/>
      <c r="R29" s="43"/>
      <c r="T29" s="43"/>
      <c r="U29" s="43"/>
      <c r="V29" s="43"/>
      <c r="W29" s="43"/>
      <c r="X29" s="43"/>
      <c r="Y29" s="43"/>
      <c r="Z29" s="43"/>
    </row>
    <row r="30" spans="1:50" x14ac:dyDescent="0.7">
      <c r="A30" s="9" t="s">
        <v>141</v>
      </c>
      <c r="D30" s="59">
        <v>0</v>
      </c>
      <c r="E30" s="59"/>
      <c r="F30" s="59">
        <v>0</v>
      </c>
      <c r="G30" s="59"/>
      <c r="H30" s="59">
        <v>0</v>
      </c>
      <c r="I30" s="59"/>
      <c r="J30" s="60">
        <v>2851744</v>
      </c>
      <c r="K30" s="60"/>
      <c r="L30" s="59">
        <v>0</v>
      </c>
      <c r="M30" s="59"/>
      <c r="N30" s="59">
        <v>0</v>
      </c>
      <c r="O30" s="59"/>
      <c r="P30" s="59">
        <v>0</v>
      </c>
      <c r="Q30" s="59"/>
      <c r="R30" s="59">
        <v>0</v>
      </c>
      <c r="S30" s="59"/>
      <c r="T30" s="59">
        <v>0</v>
      </c>
      <c r="U30" s="60"/>
      <c r="V30" s="60">
        <f>SUM(D30:T30)</f>
        <v>2851744</v>
      </c>
      <c r="W30" s="60"/>
      <c r="X30" s="60">
        <v>0</v>
      </c>
      <c r="Y30" s="60"/>
      <c r="Z30" s="60">
        <f>V30+X30</f>
        <v>2851744</v>
      </c>
    </row>
    <row r="31" spans="1:50" x14ac:dyDescent="0.7">
      <c r="A31" s="9" t="s">
        <v>255</v>
      </c>
      <c r="D31" s="59">
        <v>0</v>
      </c>
      <c r="E31" s="59"/>
      <c r="F31" s="59">
        <v>0</v>
      </c>
      <c r="G31" s="59"/>
      <c r="H31" s="59">
        <v>0</v>
      </c>
      <c r="I31" s="59"/>
      <c r="J31" s="59">
        <v>0</v>
      </c>
      <c r="K31" s="43"/>
      <c r="L31" s="59">
        <v>0</v>
      </c>
      <c r="M31" s="59"/>
      <c r="N31" s="60">
        <v>-4332</v>
      </c>
      <c r="O31" s="59"/>
      <c r="P31" s="59">
        <v>0</v>
      </c>
      <c r="Q31" s="59"/>
      <c r="R31" s="60">
        <v>5196</v>
      </c>
      <c r="S31" s="59"/>
      <c r="T31" s="59">
        <v>0</v>
      </c>
      <c r="U31" s="43"/>
      <c r="V31" s="60">
        <f>SUM(D31:T31)</f>
        <v>864</v>
      </c>
      <c r="W31" s="43"/>
      <c r="X31" s="59">
        <v>0</v>
      </c>
      <c r="Y31" s="43"/>
      <c r="Z31" s="60">
        <f>V31+X31</f>
        <v>864</v>
      </c>
    </row>
    <row r="32" spans="1:50" x14ac:dyDescent="0.7">
      <c r="A32" s="1" t="s">
        <v>256</v>
      </c>
      <c r="B32" s="139"/>
      <c r="C32" s="139"/>
      <c r="D32" s="85">
        <f>ROUND(SUM(D30:D31),0)</f>
        <v>0</v>
      </c>
      <c r="E32" s="57"/>
      <c r="F32" s="85">
        <f>ROUND(SUM(F30:F31),0)</f>
        <v>0</v>
      </c>
      <c r="G32" s="59"/>
      <c r="H32" s="85">
        <f>ROUND(SUM(H30:H31),0)</f>
        <v>0</v>
      </c>
      <c r="I32" s="59"/>
      <c r="J32" s="61">
        <f>ROUND(SUM(J30:J31),0)</f>
        <v>2851744</v>
      </c>
      <c r="K32" s="49"/>
      <c r="L32" s="85">
        <f>ROUND(SUM(L30:L31),0)</f>
        <v>0</v>
      </c>
      <c r="M32" s="57"/>
      <c r="N32" s="61">
        <f>ROUND(SUM(N31:N31),0)</f>
        <v>-4332</v>
      </c>
      <c r="O32" s="57"/>
      <c r="P32" s="85">
        <f>ROUND(SUM(P30:P31),0)</f>
        <v>0</v>
      </c>
      <c r="Q32" s="58"/>
      <c r="R32" s="61">
        <f>ROUND(SUM(R30:R31),0)</f>
        <v>5196</v>
      </c>
      <c r="S32" s="57"/>
      <c r="T32" s="85">
        <f>ROUND(SUM(T30:T31),0)</f>
        <v>0</v>
      </c>
      <c r="U32" s="57"/>
      <c r="V32" s="61">
        <f>ROUND(SUM(V30:V31),0)</f>
        <v>2852608</v>
      </c>
      <c r="W32" s="57"/>
      <c r="X32" s="61">
        <f>ROUND(SUM(X30:X31),0)</f>
        <v>0</v>
      </c>
      <c r="Y32" s="57"/>
      <c r="Z32" s="61">
        <f>ROUND(SUM(Z30:Z31),0)</f>
        <v>2852608</v>
      </c>
      <c r="AA32" s="88"/>
    </row>
    <row r="33" spans="1:27" x14ac:dyDescent="0.7">
      <c r="A33" s="12"/>
      <c r="D33" s="144"/>
      <c r="E33" s="62"/>
      <c r="F33" s="62"/>
      <c r="G33" s="144"/>
      <c r="H33" s="62"/>
      <c r="I33" s="144"/>
      <c r="J33" s="62"/>
      <c r="K33" s="62"/>
      <c r="N33" s="43"/>
      <c r="P33" s="62"/>
      <c r="Q33" s="62"/>
      <c r="R33" s="62"/>
      <c r="T33" s="62"/>
      <c r="U33" s="62"/>
      <c r="V33" s="62"/>
      <c r="W33" s="62"/>
      <c r="X33" s="62"/>
      <c r="Y33" s="62"/>
      <c r="Z33" s="62"/>
      <c r="AA33" s="88"/>
    </row>
    <row r="34" spans="1:27" ht="23.5" thickBot="1" x14ac:dyDescent="0.75">
      <c r="A34" s="145" t="s">
        <v>257</v>
      </c>
      <c r="B34" s="139"/>
      <c r="C34" s="139"/>
      <c r="D34" s="86">
        <f>ROUND(SUM(D14,D27,D32),0)</f>
        <v>32004961</v>
      </c>
      <c r="E34" s="57"/>
      <c r="F34" s="86">
        <f>ROUND(SUM(F14,F27,F32),0)</f>
        <v>39346073</v>
      </c>
      <c r="G34" s="57"/>
      <c r="H34" s="86">
        <f>ROUND(SUM(H14,H27,H32),0)</f>
        <v>180832</v>
      </c>
      <c r="I34" s="57"/>
      <c r="J34" s="86">
        <f>ROUND(SUM(J14,J27,J32),0)</f>
        <v>15508437</v>
      </c>
      <c r="K34" s="49"/>
      <c r="L34" s="86">
        <f>ROUND(SUM(L14,L27,L32),0)</f>
        <v>7594399</v>
      </c>
      <c r="M34" s="57"/>
      <c r="N34" s="86">
        <f>ROUND(SUM(N14,N27,N32),0)</f>
        <v>21765</v>
      </c>
      <c r="O34" s="57"/>
      <c r="P34" s="86">
        <f>ROUND(SUM(P14,P27,P32),0)</f>
        <v>52468</v>
      </c>
      <c r="Q34" s="57"/>
      <c r="R34" s="86">
        <f>ROUND(SUM(R14,R27,R32),0)</f>
        <v>22206</v>
      </c>
      <c r="S34" s="57"/>
      <c r="T34" s="86">
        <f>ROUND(SUM(T14,T27,T32),0)</f>
        <v>-5989572</v>
      </c>
      <c r="U34" s="57"/>
      <c r="V34" s="86">
        <f>ROUND(SUM(V14,V27,V32),0)</f>
        <v>88741569</v>
      </c>
      <c r="W34" s="57"/>
      <c r="X34" s="86">
        <f>ROUND(SUM(X14,X27,X32),0)</f>
        <v>0</v>
      </c>
      <c r="Y34" s="57"/>
      <c r="Z34" s="86">
        <f>ROUND(SUM(Z14,Z27,Z32),0)</f>
        <v>88741569</v>
      </c>
      <c r="AA34" s="88">
        <f>Z34-'BS 3-5'!D89</f>
        <v>0</v>
      </c>
    </row>
    <row r="35" spans="1:27" ht="23.5" thickTop="1" x14ac:dyDescent="0.7">
      <c r="A35" s="145"/>
      <c r="B35" s="139"/>
      <c r="C35" s="139"/>
      <c r="D35" s="57"/>
      <c r="E35" s="57"/>
      <c r="F35" s="57"/>
      <c r="G35" s="57"/>
      <c r="H35" s="57"/>
      <c r="I35" s="57"/>
      <c r="J35" s="57"/>
      <c r="K35" s="49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7" x14ac:dyDescent="0.7">
      <c r="D36" s="62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</row>
  </sheetData>
  <mergeCells count="5">
    <mergeCell ref="D4:Z4"/>
    <mergeCell ref="D12:Z12"/>
    <mergeCell ref="L5:T5"/>
    <mergeCell ref="L6:T6"/>
    <mergeCell ref="H6:J6"/>
  </mergeCells>
  <pageMargins left="0.8" right="0.53" top="0.48" bottom="0.5" header="0.4" footer="0.5"/>
  <pageSetup paperSize="9" scale="52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C6D1D-2DFB-4F26-8C6C-28477FF02236}">
  <sheetPr>
    <tabColor rgb="FF00B050"/>
    <pageSetUpPr fitToPage="1"/>
  </sheetPr>
  <dimension ref="A1:AH52"/>
  <sheetViews>
    <sheetView view="pageBreakPreview" topLeftCell="A22" zoomScale="70" zoomScaleNormal="60" zoomScaleSheetLayoutView="70" workbookViewId="0">
      <selection activeCell="I36" sqref="I36"/>
    </sheetView>
  </sheetViews>
  <sheetFormatPr defaultColWidth="27.59765625" defaultRowHeight="23" x14ac:dyDescent="0.7"/>
  <cols>
    <col min="1" max="1" width="56" style="9" customWidth="1"/>
    <col min="2" max="2" width="10.69921875" style="177" customWidth="1"/>
    <col min="3" max="3" width="16" style="9" customWidth="1"/>
    <col min="4" max="4" width="3" style="9" customWidth="1"/>
    <col min="5" max="5" width="16" style="9" customWidth="1"/>
    <col min="6" max="6" width="3" style="9" customWidth="1"/>
    <col min="7" max="7" width="16" style="9" customWidth="1"/>
    <col min="8" max="8" width="3" style="9" customWidth="1"/>
    <col min="9" max="9" width="16" style="9" customWidth="1"/>
    <col min="10" max="10" width="3" style="9" customWidth="1"/>
    <col min="11" max="11" width="16" style="9" customWidth="1"/>
    <col min="12" max="12" width="3" style="9" customWidth="1"/>
    <col min="13" max="13" width="16" style="9" customWidth="1"/>
    <col min="14" max="14" width="3" style="9" customWidth="1"/>
    <col min="15" max="15" width="16" style="9" customWidth="1"/>
    <col min="16" max="16" width="3" style="9" customWidth="1"/>
    <col min="17" max="17" width="15.8984375" style="9" customWidth="1"/>
    <col min="18" max="18" width="17" style="9" customWidth="1"/>
    <col min="19" max="19" width="12" style="9" customWidth="1"/>
    <col min="20" max="34" width="27.59765625" style="217"/>
    <col min="35" max="16384" width="27.59765625" style="9"/>
  </cols>
  <sheetData>
    <row r="1" spans="1:18" ht="23.4" customHeight="1" x14ac:dyDescent="0.7">
      <c r="A1" s="12" t="s">
        <v>0</v>
      </c>
      <c r="B1" s="1"/>
      <c r="C1" s="1"/>
      <c r="D1" s="1"/>
      <c r="E1" s="1"/>
      <c r="G1" s="1"/>
      <c r="H1" s="1"/>
    </row>
    <row r="2" spans="1:18" ht="23.4" customHeight="1" x14ac:dyDescent="0.7">
      <c r="A2" s="12" t="s">
        <v>226</v>
      </c>
      <c r="B2" s="10"/>
      <c r="C2" s="1"/>
      <c r="D2" s="1"/>
      <c r="E2" s="1"/>
      <c r="G2" s="1"/>
      <c r="H2" s="1"/>
    </row>
    <row r="3" spans="1:18" ht="19.5" customHeight="1" x14ac:dyDescent="0.7">
      <c r="B3" s="10"/>
      <c r="C3" s="1"/>
      <c r="D3" s="1"/>
      <c r="E3" s="1"/>
      <c r="G3" s="1"/>
      <c r="H3" s="1"/>
    </row>
    <row r="4" spans="1:18" ht="19.5" customHeight="1" x14ac:dyDescent="0.7">
      <c r="A4" s="1"/>
      <c r="B4" s="10"/>
      <c r="C4" s="229" t="s">
        <v>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8" ht="19.5" customHeight="1" x14ac:dyDescent="0.7">
      <c r="A5" s="1"/>
      <c r="B5" s="10"/>
      <c r="C5" s="178"/>
      <c r="D5" s="178"/>
      <c r="E5" s="178"/>
      <c r="F5" s="178"/>
      <c r="G5" s="233"/>
      <c r="H5" s="233"/>
      <c r="I5" s="233"/>
      <c r="J5" s="178"/>
      <c r="K5" s="230" t="s">
        <v>109</v>
      </c>
      <c r="L5" s="230"/>
      <c r="M5" s="230"/>
      <c r="N5" s="230"/>
      <c r="O5" s="230"/>
      <c r="P5" s="178"/>
      <c r="Q5" s="178"/>
    </row>
    <row r="6" spans="1:18" ht="19.5" customHeight="1" x14ac:dyDescent="0.7">
      <c r="A6" s="1"/>
      <c r="B6" s="10"/>
      <c r="C6" s="178"/>
      <c r="D6" s="178"/>
      <c r="E6" s="178"/>
      <c r="F6" s="178"/>
      <c r="G6" s="232" t="s">
        <v>59</v>
      </c>
      <c r="H6" s="232"/>
      <c r="I6" s="232"/>
      <c r="J6" s="178"/>
      <c r="K6" s="231" t="s">
        <v>54</v>
      </c>
      <c r="L6" s="231"/>
      <c r="M6" s="231"/>
      <c r="N6" s="231"/>
      <c r="O6" s="231"/>
      <c r="P6" s="178"/>
      <c r="Q6" s="178"/>
    </row>
    <row r="7" spans="1:18" ht="19.5" hidden="1" customHeight="1" x14ac:dyDescent="0.7">
      <c r="A7" s="1"/>
      <c r="B7" s="10"/>
      <c r="C7" s="178"/>
      <c r="D7" s="178"/>
      <c r="E7" s="178"/>
      <c r="F7" s="178"/>
      <c r="G7" s="113"/>
      <c r="H7" s="113"/>
      <c r="I7" s="113"/>
      <c r="J7" s="178"/>
      <c r="K7" s="113"/>
      <c r="L7" s="113"/>
      <c r="M7" s="113"/>
      <c r="N7" s="113"/>
      <c r="P7" s="178"/>
      <c r="Q7" s="178"/>
    </row>
    <row r="8" spans="1:18" ht="22.5" customHeight="1" x14ac:dyDescent="0.7">
      <c r="A8" s="12"/>
      <c r="C8" s="113" t="s">
        <v>111</v>
      </c>
      <c r="D8" s="113"/>
      <c r="E8" s="113"/>
      <c r="G8" s="113"/>
      <c r="H8" s="113"/>
      <c r="I8" s="113"/>
      <c r="J8" s="113"/>
      <c r="K8" s="113"/>
      <c r="L8" s="113"/>
      <c r="M8" s="113"/>
      <c r="N8" s="113"/>
      <c r="O8" s="113" t="s">
        <v>113</v>
      </c>
      <c r="P8" s="113"/>
      <c r="Q8" s="113"/>
    </row>
    <row r="9" spans="1:18" ht="22.5" customHeight="1" x14ac:dyDescent="0.7">
      <c r="A9" s="12"/>
      <c r="C9" s="113" t="s">
        <v>110</v>
      </c>
      <c r="D9" s="113"/>
      <c r="E9" s="113"/>
      <c r="F9" s="113"/>
      <c r="G9" s="113" t="s">
        <v>148</v>
      </c>
      <c r="H9" s="113"/>
      <c r="I9" s="113" t="s">
        <v>149</v>
      </c>
      <c r="J9" s="113"/>
      <c r="K9" s="113" t="s">
        <v>119</v>
      </c>
      <c r="L9" s="113"/>
      <c r="M9" s="113" t="s">
        <v>120</v>
      </c>
      <c r="N9" s="113"/>
      <c r="O9" s="113" t="s">
        <v>121</v>
      </c>
      <c r="P9" s="113"/>
      <c r="Q9" s="113" t="s">
        <v>114</v>
      </c>
    </row>
    <row r="10" spans="1:18" ht="22.5" customHeight="1" x14ac:dyDescent="0.7">
      <c r="A10" s="12"/>
      <c r="B10" s="177" t="s">
        <v>6</v>
      </c>
      <c r="C10" s="113" t="s">
        <v>112</v>
      </c>
      <c r="D10" s="113"/>
      <c r="E10" s="113" t="s">
        <v>58</v>
      </c>
      <c r="F10" s="113"/>
      <c r="G10" s="113" t="s">
        <v>124</v>
      </c>
      <c r="H10" s="113"/>
      <c r="I10" s="113" t="s">
        <v>150</v>
      </c>
      <c r="J10" s="113"/>
      <c r="K10" s="113" t="s">
        <v>127</v>
      </c>
      <c r="L10" s="113"/>
      <c r="M10" s="113" t="s">
        <v>128</v>
      </c>
      <c r="N10" s="113"/>
      <c r="O10" s="113" t="s">
        <v>129</v>
      </c>
      <c r="P10" s="113"/>
      <c r="Q10" s="113" t="s">
        <v>54</v>
      </c>
    </row>
    <row r="11" spans="1:18" ht="19.5" customHeight="1" x14ac:dyDescent="0.7">
      <c r="A11" s="12"/>
      <c r="C11" s="228" t="s">
        <v>10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</row>
    <row r="12" spans="1:18" ht="23.15" customHeight="1" x14ac:dyDescent="0.7">
      <c r="A12" s="12" t="s">
        <v>154</v>
      </c>
      <c r="B12" s="139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</row>
    <row r="13" spans="1:18" ht="23.15" customHeight="1" x14ac:dyDescent="0.7">
      <c r="A13" s="12" t="s">
        <v>144</v>
      </c>
      <c r="B13" s="139"/>
      <c r="C13" s="201">
        <v>32000771</v>
      </c>
      <c r="D13" s="201"/>
      <c r="E13" s="201">
        <v>39329280</v>
      </c>
      <c r="F13" s="201"/>
      <c r="G13" s="201">
        <v>95397</v>
      </c>
      <c r="H13" s="202"/>
      <c r="I13" s="201">
        <v>1114953</v>
      </c>
      <c r="J13" s="202"/>
      <c r="K13" s="201">
        <v>2002</v>
      </c>
      <c r="L13" s="202"/>
      <c r="M13" s="201">
        <v>16818</v>
      </c>
      <c r="N13" s="202"/>
      <c r="O13" s="201">
        <v>-1440</v>
      </c>
      <c r="P13" s="202"/>
      <c r="Q13" s="201">
        <f>SUM(C13:O13)</f>
        <v>72557781</v>
      </c>
      <c r="R13" s="62"/>
    </row>
    <row r="14" spans="1:18" ht="19.5" hidden="1" customHeight="1" x14ac:dyDescent="0.7">
      <c r="A14" s="9" t="s">
        <v>151</v>
      </c>
      <c r="B14" s="177">
        <v>3</v>
      </c>
      <c r="C14" s="203"/>
      <c r="D14" s="204"/>
      <c r="E14" s="203"/>
      <c r="F14" s="204"/>
      <c r="G14" s="203"/>
      <c r="H14" s="204"/>
      <c r="I14" s="203"/>
      <c r="J14" s="204"/>
      <c r="K14" s="203"/>
      <c r="L14" s="204"/>
      <c r="M14" s="203"/>
      <c r="N14" s="204"/>
      <c r="O14" s="203"/>
      <c r="P14" s="204"/>
      <c r="Q14" s="203"/>
    </row>
    <row r="15" spans="1:18" ht="19.5" hidden="1" customHeight="1" x14ac:dyDescent="0.7">
      <c r="A15" s="12"/>
      <c r="B15" s="139"/>
      <c r="C15" s="205"/>
      <c r="D15" s="201"/>
      <c r="E15" s="205"/>
      <c r="F15" s="201"/>
      <c r="G15" s="205"/>
      <c r="H15" s="201"/>
      <c r="I15" s="205"/>
      <c r="J15" s="201"/>
      <c r="K15" s="205"/>
      <c r="L15" s="201"/>
      <c r="M15" s="205"/>
      <c r="N15" s="201"/>
      <c r="O15" s="205"/>
      <c r="P15" s="201"/>
      <c r="Q15" s="205"/>
    </row>
    <row r="16" spans="1:18" ht="19.5" customHeight="1" x14ac:dyDescent="0.7">
      <c r="A16" s="12"/>
      <c r="B16" s="139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</row>
    <row r="17" spans="1:19" ht="23.15" customHeight="1" x14ac:dyDescent="0.7">
      <c r="A17" s="12" t="s">
        <v>132</v>
      </c>
      <c r="B17" s="139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</row>
    <row r="18" spans="1:19" ht="23.15" customHeight="1" x14ac:dyDescent="0.7">
      <c r="A18" s="142" t="s">
        <v>133</v>
      </c>
      <c r="B18" s="139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</row>
    <row r="19" spans="1:19" ht="23.15" customHeight="1" x14ac:dyDescent="0.7">
      <c r="A19" s="9" t="s">
        <v>135</v>
      </c>
      <c r="B19" s="177">
        <v>10</v>
      </c>
      <c r="C19" s="206">
        <v>0</v>
      </c>
      <c r="D19" s="201"/>
      <c r="E19" s="206">
        <v>0</v>
      </c>
      <c r="F19" s="201"/>
      <c r="G19" s="206">
        <v>0</v>
      </c>
      <c r="H19" s="201"/>
      <c r="I19" s="206">
        <v>0</v>
      </c>
      <c r="J19" s="201"/>
      <c r="K19" s="206">
        <v>0</v>
      </c>
      <c r="L19" s="201"/>
      <c r="M19" s="204">
        <v>9706</v>
      </c>
      <c r="N19" s="201"/>
      <c r="O19" s="206">
        <v>0</v>
      </c>
      <c r="P19" s="204"/>
      <c r="Q19" s="204">
        <f>SUM(C19:O19)</f>
        <v>9706</v>
      </c>
    </row>
    <row r="20" spans="1:19" ht="23.15" customHeight="1" x14ac:dyDescent="0.7">
      <c r="A20" s="9" t="s">
        <v>136</v>
      </c>
      <c r="B20" s="177">
        <v>11</v>
      </c>
      <c r="C20" s="204">
        <v>1572</v>
      </c>
      <c r="D20" s="204"/>
      <c r="E20" s="204">
        <v>5661</v>
      </c>
      <c r="F20" s="204"/>
      <c r="G20" s="204">
        <v>0</v>
      </c>
      <c r="H20" s="204"/>
      <c r="I20" s="204">
        <v>0</v>
      </c>
      <c r="J20" s="204"/>
      <c r="K20" s="204">
        <v>0</v>
      </c>
      <c r="L20" s="204"/>
      <c r="M20" s="204">
        <v>-7233</v>
      </c>
      <c r="N20" s="204"/>
      <c r="O20" s="204">
        <v>0</v>
      </c>
      <c r="P20" s="201"/>
      <c r="Q20" s="204">
        <f t="shared" ref="Q20:Q22" si="0">SUM(C20:O20)</f>
        <v>0</v>
      </c>
    </row>
    <row r="21" spans="1:19" ht="23.15" customHeight="1" x14ac:dyDescent="0.7">
      <c r="A21" s="9" t="s">
        <v>137</v>
      </c>
      <c r="C21" s="206">
        <v>0</v>
      </c>
      <c r="D21" s="201"/>
      <c r="E21" s="204">
        <v>-2</v>
      </c>
      <c r="F21" s="201"/>
      <c r="G21" s="206">
        <v>0</v>
      </c>
      <c r="H21" s="201"/>
      <c r="I21" s="206">
        <v>0</v>
      </c>
      <c r="J21" s="201"/>
      <c r="K21" s="206">
        <v>0</v>
      </c>
      <c r="L21" s="201"/>
      <c r="M21" s="206">
        <v>0</v>
      </c>
      <c r="N21" s="201"/>
      <c r="O21" s="206">
        <v>0</v>
      </c>
      <c r="P21" s="204"/>
      <c r="Q21" s="204">
        <f t="shared" si="0"/>
        <v>-2</v>
      </c>
    </row>
    <row r="22" spans="1:19" ht="23.15" customHeight="1" x14ac:dyDescent="0.7">
      <c r="A22" s="9" t="s">
        <v>138</v>
      </c>
      <c r="C22" s="207">
        <v>0</v>
      </c>
      <c r="D22" s="201"/>
      <c r="E22" s="203">
        <v>0</v>
      </c>
      <c r="F22" s="201"/>
      <c r="G22" s="207">
        <v>0</v>
      </c>
      <c r="H22" s="201"/>
      <c r="I22" s="203">
        <v>-1024033</v>
      </c>
      <c r="J22" s="201"/>
      <c r="K22" s="207">
        <v>0</v>
      </c>
      <c r="L22" s="201"/>
      <c r="M22" s="207">
        <v>0</v>
      </c>
      <c r="N22" s="201"/>
      <c r="O22" s="207">
        <v>0</v>
      </c>
      <c r="P22" s="204"/>
      <c r="Q22" s="203">
        <f t="shared" si="0"/>
        <v>-1024033</v>
      </c>
    </row>
    <row r="23" spans="1:19" ht="23.15" customHeight="1" x14ac:dyDescent="0.7">
      <c r="A23" s="12" t="s">
        <v>139</v>
      </c>
      <c r="B23" s="139"/>
      <c r="C23" s="208">
        <f>SUM(C19:C22)</f>
        <v>1572</v>
      </c>
      <c r="D23" s="202"/>
      <c r="E23" s="208">
        <f>SUM(E19:E22)</f>
        <v>5659</v>
      </c>
      <c r="F23" s="202"/>
      <c r="G23" s="208">
        <f>SUM(G19:G22)</f>
        <v>0</v>
      </c>
      <c r="H23" s="202"/>
      <c r="I23" s="208">
        <f>SUM(I19:I22)</f>
        <v>-1024033</v>
      </c>
      <c r="J23" s="202"/>
      <c r="K23" s="208">
        <f>SUM(K19:K22)</f>
        <v>0</v>
      </c>
      <c r="L23" s="202"/>
      <c r="M23" s="208">
        <f>SUM(M19:M22)</f>
        <v>2473</v>
      </c>
      <c r="N23" s="202"/>
      <c r="O23" s="208">
        <f>SUM(O19:O22)</f>
        <v>0</v>
      </c>
      <c r="P23" s="201"/>
      <c r="Q23" s="208">
        <f>SUM(Q19:Q22)</f>
        <v>-1014329</v>
      </c>
    </row>
    <row r="24" spans="1:19" ht="19.5" customHeight="1" x14ac:dyDescent="0.7">
      <c r="A24" s="12"/>
      <c r="B24" s="139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</row>
    <row r="25" spans="1:19" ht="23.15" customHeight="1" x14ac:dyDescent="0.7">
      <c r="A25" s="1" t="s">
        <v>140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</row>
    <row r="26" spans="1:19" ht="23.15" customHeight="1" x14ac:dyDescent="0.7">
      <c r="A26" s="209" t="s">
        <v>152</v>
      </c>
      <c r="C26" s="206">
        <v>0</v>
      </c>
      <c r="D26" s="206"/>
      <c r="E26" s="206">
        <v>0</v>
      </c>
      <c r="F26" s="206"/>
      <c r="G26" s="206">
        <v>0</v>
      </c>
      <c r="H26" s="206"/>
      <c r="I26" s="204">
        <v>421404</v>
      </c>
      <c r="J26" s="206"/>
      <c r="K26" s="206">
        <v>0</v>
      </c>
      <c r="L26" s="206"/>
      <c r="M26" s="206">
        <v>0</v>
      </c>
      <c r="N26" s="206"/>
      <c r="O26" s="206">
        <v>0</v>
      </c>
      <c r="P26" s="204"/>
      <c r="Q26" s="204">
        <f>SUM(C26:O26)</f>
        <v>421404</v>
      </c>
      <c r="R26" s="62"/>
    </row>
    <row r="27" spans="1:19" ht="23.15" customHeight="1" x14ac:dyDescent="0.7">
      <c r="A27" s="209" t="s">
        <v>153</v>
      </c>
      <c r="C27" s="206">
        <v>0</v>
      </c>
      <c r="D27" s="206"/>
      <c r="E27" s="206">
        <v>0</v>
      </c>
      <c r="F27" s="206"/>
      <c r="G27" s="206">
        <v>0</v>
      </c>
      <c r="H27" s="206"/>
      <c r="I27" s="204">
        <v>32379</v>
      </c>
      <c r="J27" s="206"/>
      <c r="K27" s="204">
        <v>37192</v>
      </c>
      <c r="L27" s="206"/>
      <c r="M27" s="206">
        <v>0</v>
      </c>
      <c r="N27" s="206"/>
      <c r="O27" s="206">
        <v>0</v>
      </c>
      <c r="P27" s="204"/>
      <c r="Q27" s="204">
        <f>SUM(C27:O27)</f>
        <v>69571</v>
      </c>
      <c r="R27" s="62"/>
    </row>
    <row r="28" spans="1:19" ht="23.15" customHeight="1" x14ac:dyDescent="0.7">
      <c r="A28" s="1" t="s">
        <v>143</v>
      </c>
      <c r="B28" s="139"/>
      <c r="C28" s="210">
        <f>ROUND(SUM(C26,C27),0)</f>
        <v>0</v>
      </c>
      <c r="D28" s="202"/>
      <c r="E28" s="210">
        <f>ROUND(SUM(E26,E27),0)</f>
        <v>0</v>
      </c>
      <c r="F28" s="206"/>
      <c r="G28" s="210">
        <f>ROUND(SUM(G26,G27),0)</f>
        <v>0</v>
      </c>
      <c r="H28" s="206"/>
      <c r="I28" s="205">
        <f>ROUND(SUM(I26,I27),0)</f>
        <v>453783</v>
      </c>
      <c r="J28" s="202"/>
      <c r="K28" s="205">
        <f>ROUND(SUM(K26,K27),0)</f>
        <v>37192</v>
      </c>
      <c r="L28" s="202"/>
      <c r="M28" s="205">
        <f>ROUND(SUM(M26,M27),0)</f>
        <v>0</v>
      </c>
      <c r="N28" s="202"/>
      <c r="O28" s="210">
        <f>ROUND(SUM(O26,O27),0)</f>
        <v>0</v>
      </c>
      <c r="P28" s="201"/>
      <c r="Q28" s="205">
        <f>ROUND(SUM(Q26,Q27),0)</f>
        <v>490975</v>
      </c>
    </row>
    <row r="29" spans="1:19" ht="19.5" customHeight="1" x14ac:dyDescent="0.7">
      <c r="A29" s="12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</row>
    <row r="30" spans="1:19" ht="23.15" customHeight="1" thickBot="1" x14ac:dyDescent="0.75">
      <c r="A30" s="145" t="s">
        <v>155</v>
      </c>
      <c r="C30" s="211">
        <f>C13+C28+C23</f>
        <v>32002343</v>
      </c>
      <c r="D30" s="201"/>
      <c r="E30" s="211">
        <f>E13+E28+E23</f>
        <v>39334939</v>
      </c>
      <c r="F30" s="204"/>
      <c r="G30" s="211">
        <f>G13+G28+G23</f>
        <v>95397</v>
      </c>
      <c r="H30" s="204"/>
      <c r="I30" s="211">
        <f>I13+I28+I23</f>
        <v>544703</v>
      </c>
      <c r="J30" s="201"/>
      <c r="K30" s="211">
        <f>K13+K28+K23</f>
        <v>39194</v>
      </c>
      <c r="L30" s="201"/>
      <c r="M30" s="211">
        <f>M13+M28+M23</f>
        <v>19291</v>
      </c>
      <c r="N30" s="201"/>
      <c r="O30" s="211">
        <f>O13+O28+O23</f>
        <v>-1440</v>
      </c>
      <c r="P30" s="201"/>
      <c r="Q30" s="211">
        <f>Q13+Q28+Q23</f>
        <v>72034427</v>
      </c>
      <c r="R30" s="88"/>
      <c r="S30" s="88"/>
    </row>
    <row r="31" spans="1:19" ht="19.5" customHeight="1" thickTop="1" x14ac:dyDescent="0.7"/>
    <row r="32" spans="1:19" ht="19.5" customHeight="1" x14ac:dyDescent="0.7"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</row>
    <row r="33" spans="3:19" ht="22.5" customHeight="1" x14ac:dyDescent="0.7"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</row>
    <row r="34" spans="3:19" x14ac:dyDescent="0.7"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</row>
    <row r="35" spans="3:19" ht="22.5" customHeight="1" x14ac:dyDescent="0.7">
      <c r="C35" s="88"/>
      <c r="E35" s="88"/>
      <c r="G35" s="88"/>
      <c r="I35" s="88"/>
      <c r="K35" s="88"/>
      <c r="M35" s="88"/>
      <c r="O35" s="88"/>
      <c r="Q35" s="88"/>
    </row>
    <row r="37" spans="3:19" ht="22.5" customHeight="1" x14ac:dyDescent="0.7"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</row>
    <row r="42" spans="3:19" ht="22.5" customHeight="1" x14ac:dyDescent="0.7"/>
    <row r="46" spans="3:19" ht="22.5" customHeight="1" x14ac:dyDescent="0.7"/>
    <row r="52" spans="9:16" ht="22.5" customHeight="1" x14ac:dyDescent="0.7">
      <c r="I52" s="178"/>
      <c r="J52" s="178"/>
      <c r="K52" s="178"/>
      <c r="L52" s="178"/>
      <c r="M52" s="178"/>
      <c r="N52" s="178"/>
      <c r="O52" s="178"/>
      <c r="P52" s="178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9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BBC1-DB16-4B8F-9994-0C263AF0DDE8}">
  <sheetPr>
    <tabColor rgb="FF00B050"/>
    <pageSetUpPr fitToPage="1"/>
  </sheetPr>
  <dimension ref="A1:AG46"/>
  <sheetViews>
    <sheetView view="pageBreakPreview" topLeftCell="AC17" zoomScale="70" zoomScaleNormal="60" zoomScaleSheetLayoutView="70" workbookViewId="0">
      <selection activeCell="AG17" sqref="S1:AG1048576"/>
    </sheetView>
  </sheetViews>
  <sheetFormatPr defaultColWidth="27.59765625" defaultRowHeight="23" x14ac:dyDescent="0.7"/>
  <cols>
    <col min="1" max="1" width="60.5" style="9" customWidth="1"/>
    <col min="2" max="2" width="9.69921875" style="177" customWidth="1"/>
    <col min="3" max="3" width="16" style="9" customWidth="1"/>
    <col min="4" max="4" width="3" style="9" customWidth="1"/>
    <col min="5" max="5" width="16" style="9" customWidth="1"/>
    <col min="6" max="6" width="3" style="9" customWidth="1"/>
    <col min="7" max="7" width="16" style="9" customWidth="1"/>
    <col min="8" max="8" width="3" style="9" customWidth="1"/>
    <col min="9" max="9" width="16" style="9" customWidth="1"/>
    <col min="10" max="10" width="3" style="9" customWidth="1"/>
    <col min="11" max="11" width="16" style="9" customWidth="1"/>
    <col min="12" max="12" width="3" style="9" customWidth="1"/>
    <col min="13" max="13" width="16" style="9" customWidth="1"/>
    <col min="14" max="14" width="3" style="9" customWidth="1"/>
    <col min="15" max="15" width="16" style="9" customWidth="1"/>
    <col min="16" max="16" width="3" style="9" customWidth="1"/>
    <col min="17" max="17" width="16" style="9" customWidth="1"/>
    <col min="18" max="18" width="27.59765625" style="9"/>
    <col min="19" max="33" width="27.59765625" style="217"/>
    <col min="34" max="16384" width="27.59765625" style="9"/>
  </cols>
  <sheetData>
    <row r="1" spans="1:17" ht="23.4" customHeight="1" x14ac:dyDescent="0.7">
      <c r="A1" s="12" t="s">
        <v>0</v>
      </c>
      <c r="B1" s="1"/>
      <c r="C1" s="1"/>
      <c r="D1" s="1"/>
      <c r="E1" s="1"/>
      <c r="G1" s="1"/>
      <c r="H1" s="1"/>
    </row>
    <row r="2" spans="1:17" ht="23.4" customHeight="1" x14ac:dyDescent="0.7">
      <c r="A2" s="12" t="s">
        <v>226</v>
      </c>
      <c r="B2" s="10"/>
      <c r="C2" s="1"/>
      <c r="D2" s="1"/>
      <c r="E2" s="1"/>
      <c r="G2" s="1"/>
      <c r="H2" s="1"/>
    </row>
    <row r="3" spans="1:17" ht="19.5" customHeight="1" x14ac:dyDescent="0.7">
      <c r="B3" s="10"/>
      <c r="C3" s="1"/>
      <c r="D3" s="1"/>
      <c r="E3" s="1"/>
      <c r="G3" s="1"/>
      <c r="H3" s="1"/>
    </row>
    <row r="4" spans="1:17" ht="19.5" customHeight="1" x14ac:dyDescent="0.7">
      <c r="A4" s="1"/>
      <c r="B4" s="10"/>
      <c r="C4" s="229" t="s">
        <v>2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17" ht="19.5" customHeight="1" x14ac:dyDescent="0.7">
      <c r="A5" s="1"/>
      <c r="B5" s="10"/>
      <c r="C5" s="178"/>
      <c r="D5" s="178"/>
      <c r="E5" s="178"/>
      <c r="F5" s="178"/>
      <c r="G5" s="233"/>
      <c r="H5" s="233"/>
      <c r="I5" s="233"/>
      <c r="J5" s="178"/>
      <c r="K5" s="230" t="s">
        <v>109</v>
      </c>
      <c r="L5" s="230"/>
      <c r="M5" s="230"/>
      <c r="N5" s="230"/>
      <c r="O5" s="230"/>
      <c r="P5" s="178"/>
      <c r="Q5" s="178"/>
    </row>
    <row r="6" spans="1:17" ht="19.5" customHeight="1" x14ac:dyDescent="0.7">
      <c r="A6" s="1"/>
      <c r="B6" s="10"/>
      <c r="C6" s="178"/>
      <c r="D6" s="178"/>
      <c r="E6" s="178"/>
      <c r="F6" s="178"/>
      <c r="G6" s="232" t="s">
        <v>59</v>
      </c>
      <c r="H6" s="232"/>
      <c r="I6" s="232"/>
      <c r="J6" s="178"/>
      <c r="K6" s="231" t="s">
        <v>54</v>
      </c>
      <c r="L6" s="231"/>
      <c r="M6" s="231"/>
      <c r="N6" s="231"/>
      <c r="O6" s="231"/>
      <c r="P6" s="178"/>
      <c r="Q6" s="178"/>
    </row>
    <row r="7" spans="1:17" ht="19.5" hidden="1" customHeight="1" x14ac:dyDescent="0.7">
      <c r="A7" s="1"/>
      <c r="B7" s="10"/>
      <c r="C7" s="178"/>
      <c r="D7" s="178"/>
      <c r="E7" s="178"/>
      <c r="F7" s="178"/>
      <c r="G7" s="113"/>
      <c r="H7" s="113"/>
      <c r="I7" s="113"/>
      <c r="J7" s="178"/>
      <c r="K7" s="113"/>
      <c r="L7" s="113"/>
      <c r="M7" s="113"/>
      <c r="N7" s="113"/>
      <c r="P7" s="178"/>
      <c r="Q7" s="178"/>
    </row>
    <row r="8" spans="1:17" ht="22.5" customHeight="1" x14ac:dyDescent="0.7">
      <c r="A8" s="12"/>
      <c r="C8" s="113" t="s">
        <v>111</v>
      </c>
      <c r="D8" s="113"/>
      <c r="E8" s="113"/>
      <c r="G8" s="113"/>
      <c r="H8" s="113"/>
      <c r="I8" s="113"/>
      <c r="J8" s="113"/>
      <c r="K8" s="113"/>
      <c r="L8" s="113"/>
      <c r="M8" s="113"/>
      <c r="N8" s="113"/>
      <c r="O8" s="113" t="s">
        <v>113</v>
      </c>
      <c r="P8" s="113"/>
      <c r="Q8" s="113"/>
    </row>
    <row r="9" spans="1:17" ht="22.5" customHeight="1" x14ac:dyDescent="0.7">
      <c r="A9" s="12"/>
      <c r="C9" s="113" t="s">
        <v>110</v>
      </c>
      <c r="D9" s="113"/>
      <c r="E9" s="113"/>
      <c r="F9" s="113"/>
      <c r="G9" s="113" t="s">
        <v>148</v>
      </c>
      <c r="H9" s="113"/>
      <c r="I9" s="113" t="s">
        <v>149</v>
      </c>
      <c r="J9" s="113"/>
      <c r="K9" s="113" t="s">
        <v>119</v>
      </c>
      <c r="L9" s="113"/>
      <c r="M9" s="113" t="s">
        <v>120</v>
      </c>
      <c r="N9" s="113"/>
      <c r="O9" s="113" t="s">
        <v>121</v>
      </c>
      <c r="P9" s="113"/>
      <c r="Q9" s="113" t="s">
        <v>114</v>
      </c>
    </row>
    <row r="10" spans="1:17" ht="22.5" customHeight="1" x14ac:dyDescent="0.7">
      <c r="A10" s="12"/>
      <c r="B10" s="177" t="s">
        <v>6</v>
      </c>
      <c r="C10" s="113" t="s">
        <v>112</v>
      </c>
      <c r="D10" s="113"/>
      <c r="E10" s="113" t="s">
        <v>58</v>
      </c>
      <c r="F10" s="113"/>
      <c r="G10" s="113" t="s">
        <v>124</v>
      </c>
      <c r="H10" s="113"/>
      <c r="I10" s="113" t="s">
        <v>150</v>
      </c>
      <c r="J10" s="113"/>
      <c r="K10" s="113" t="s">
        <v>127</v>
      </c>
      <c r="L10" s="113"/>
      <c r="M10" s="113" t="s">
        <v>128</v>
      </c>
      <c r="N10" s="113"/>
      <c r="O10" s="113" t="s">
        <v>129</v>
      </c>
      <c r="P10" s="113"/>
      <c r="Q10" s="113" t="s">
        <v>54</v>
      </c>
    </row>
    <row r="11" spans="1:17" ht="19.5" customHeight="1" x14ac:dyDescent="0.7">
      <c r="A11" s="12"/>
      <c r="C11" s="228" t="s">
        <v>10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</row>
    <row r="12" spans="1:17" ht="23.15" customHeight="1" x14ac:dyDescent="0.7">
      <c r="A12" s="12" t="s">
        <v>262</v>
      </c>
      <c r="B12" s="139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</row>
    <row r="13" spans="1:17" ht="23.15" customHeight="1" x14ac:dyDescent="0.7">
      <c r="A13" s="12" t="s">
        <v>233</v>
      </c>
      <c r="B13" s="139"/>
      <c r="C13" s="201">
        <v>32002343</v>
      </c>
      <c r="D13" s="201"/>
      <c r="E13" s="201">
        <v>39334939</v>
      </c>
      <c r="F13" s="201"/>
      <c r="G13" s="201">
        <v>180832</v>
      </c>
      <c r="H13" s="202"/>
      <c r="I13" s="201">
        <v>1749646</v>
      </c>
      <c r="J13" s="202"/>
      <c r="K13" s="201">
        <v>26097</v>
      </c>
      <c r="L13" s="202"/>
      <c r="M13" s="201">
        <v>26333</v>
      </c>
      <c r="N13" s="202"/>
      <c r="O13" s="201">
        <v>-1440</v>
      </c>
      <c r="P13" s="202"/>
      <c r="Q13" s="201">
        <f>SUM(C13:O13)</f>
        <v>73318750</v>
      </c>
    </row>
    <row r="14" spans="1:17" ht="19.5" hidden="1" customHeight="1" x14ac:dyDescent="0.7">
      <c r="A14" s="9" t="s">
        <v>151</v>
      </c>
      <c r="B14" s="177">
        <v>3</v>
      </c>
      <c r="C14" s="203"/>
      <c r="D14" s="204"/>
      <c r="E14" s="203"/>
      <c r="F14" s="204"/>
      <c r="G14" s="203"/>
      <c r="H14" s="204"/>
      <c r="I14" s="203"/>
      <c r="J14" s="204"/>
      <c r="K14" s="203"/>
      <c r="L14" s="204"/>
      <c r="M14" s="203"/>
      <c r="N14" s="204"/>
      <c r="O14" s="203"/>
      <c r="P14" s="204"/>
      <c r="Q14" s="203"/>
    </row>
    <row r="15" spans="1:17" ht="19.5" hidden="1" customHeight="1" x14ac:dyDescent="0.7">
      <c r="A15" s="12"/>
      <c r="B15" s="139"/>
      <c r="C15" s="205"/>
      <c r="D15" s="201"/>
      <c r="E15" s="205"/>
      <c r="F15" s="201"/>
      <c r="G15" s="205"/>
      <c r="H15" s="201"/>
      <c r="I15" s="205"/>
      <c r="J15" s="201"/>
      <c r="K15" s="205"/>
      <c r="L15" s="201"/>
      <c r="M15" s="205"/>
      <c r="N15" s="201"/>
      <c r="O15" s="205"/>
      <c r="P15" s="201"/>
      <c r="Q15" s="205"/>
    </row>
    <row r="16" spans="1:17" ht="19.5" customHeight="1" x14ac:dyDescent="0.7">
      <c r="A16" s="12"/>
      <c r="B16" s="139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</row>
    <row r="17" spans="1:17" ht="23.15" customHeight="1" x14ac:dyDescent="0.7">
      <c r="A17" s="12" t="s">
        <v>132</v>
      </c>
      <c r="B17" s="139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</row>
    <row r="18" spans="1:17" ht="23.15" customHeight="1" x14ac:dyDescent="0.7">
      <c r="A18" s="142" t="s">
        <v>227</v>
      </c>
      <c r="B18" s="139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</row>
    <row r="19" spans="1:17" ht="23.15" customHeight="1" x14ac:dyDescent="0.7">
      <c r="A19" s="9" t="s">
        <v>135</v>
      </c>
      <c r="B19" s="177">
        <v>10</v>
      </c>
      <c r="C19" s="206">
        <v>0</v>
      </c>
      <c r="D19" s="201"/>
      <c r="E19" s="204">
        <v>0</v>
      </c>
      <c r="F19" s="201"/>
      <c r="G19" s="206">
        <v>0</v>
      </c>
      <c r="H19" s="201"/>
      <c r="I19" s="206">
        <v>0</v>
      </c>
      <c r="J19" s="201"/>
      <c r="K19" s="206">
        <v>0</v>
      </c>
      <c r="L19" s="201"/>
      <c r="M19" s="204">
        <v>39887</v>
      </c>
      <c r="N19" s="201"/>
      <c r="O19" s="206">
        <v>0</v>
      </c>
      <c r="P19" s="204"/>
      <c r="Q19" s="204">
        <f>SUM(C19:O19)</f>
        <v>39887</v>
      </c>
    </row>
    <row r="20" spans="1:17" ht="23.15" customHeight="1" x14ac:dyDescent="0.7">
      <c r="A20" s="9" t="s">
        <v>136</v>
      </c>
      <c r="B20" s="177">
        <v>11</v>
      </c>
      <c r="C20" s="204">
        <v>2618</v>
      </c>
      <c r="D20" s="204"/>
      <c r="E20" s="204">
        <v>11134</v>
      </c>
      <c r="F20" s="204"/>
      <c r="G20" s="204">
        <v>0</v>
      </c>
      <c r="H20" s="204"/>
      <c r="I20" s="204">
        <v>0</v>
      </c>
      <c r="J20" s="204"/>
      <c r="K20" s="204">
        <v>0</v>
      </c>
      <c r="L20" s="204"/>
      <c r="M20" s="204">
        <v>-13752</v>
      </c>
      <c r="N20" s="204"/>
      <c r="O20" s="204">
        <v>0</v>
      </c>
      <c r="P20" s="201"/>
      <c r="Q20" s="204">
        <f t="shared" ref="Q20:Q22" si="0">SUM(C20:O20)</f>
        <v>0</v>
      </c>
    </row>
    <row r="21" spans="1:17" ht="23.15" hidden="1" customHeight="1" x14ac:dyDescent="0.7">
      <c r="A21" s="9" t="s">
        <v>137</v>
      </c>
      <c r="C21" s="206">
        <v>0</v>
      </c>
      <c r="D21" s="201"/>
      <c r="E21" s="204">
        <v>0</v>
      </c>
      <c r="F21" s="201"/>
      <c r="G21" s="206">
        <v>0</v>
      </c>
      <c r="H21" s="201"/>
      <c r="I21" s="206">
        <v>0</v>
      </c>
      <c r="J21" s="201"/>
      <c r="K21" s="206">
        <v>0</v>
      </c>
      <c r="L21" s="201"/>
      <c r="M21" s="206">
        <v>0</v>
      </c>
      <c r="N21" s="201"/>
      <c r="O21" s="206">
        <v>0</v>
      </c>
      <c r="P21" s="204"/>
      <c r="Q21" s="204">
        <f t="shared" si="0"/>
        <v>0</v>
      </c>
    </row>
    <row r="22" spans="1:17" ht="23.15" customHeight="1" x14ac:dyDescent="0.7">
      <c r="A22" s="9" t="s">
        <v>138</v>
      </c>
      <c r="B22" s="177">
        <v>15</v>
      </c>
      <c r="C22" s="207">
        <v>0</v>
      </c>
      <c r="D22" s="201"/>
      <c r="E22" s="203">
        <v>0</v>
      </c>
      <c r="F22" s="201"/>
      <c r="G22" s="207">
        <v>0</v>
      </c>
      <c r="H22" s="201"/>
      <c r="I22" s="203">
        <v>-1600145</v>
      </c>
      <c r="J22" s="201"/>
      <c r="K22" s="207">
        <v>0</v>
      </c>
      <c r="L22" s="201"/>
      <c r="M22" s="207">
        <v>0</v>
      </c>
      <c r="N22" s="201"/>
      <c r="O22" s="207">
        <v>0</v>
      </c>
      <c r="P22" s="204"/>
      <c r="Q22" s="203">
        <f t="shared" si="0"/>
        <v>-1600145</v>
      </c>
    </row>
    <row r="23" spans="1:17" ht="23.15" customHeight="1" x14ac:dyDescent="0.7">
      <c r="A23" s="12" t="s">
        <v>234</v>
      </c>
      <c r="B23" s="139"/>
      <c r="C23" s="208">
        <f>SUM(C19:C22)</f>
        <v>2618</v>
      </c>
      <c r="D23" s="202"/>
      <c r="E23" s="208">
        <f>SUM(E19:E22)</f>
        <v>11134</v>
      </c>
      <c r="F23" s="202"/>
      <c r="G23" s="208">
        <f>SUM(G19:G22)</f>
        <v>0</v>
      </c>
      <c r="H23" s="202"/>
      <c r="I23" s="208">
        <f>SUM(I19:I22)</f>
        <v>-1600145</v>
      </c>
      <c r="J23" s="202"/>
      <c r="K23" s="208">
        <f>SUM(K19:K22)</f>
        <v>0</v>
      </c>
      <c r="L23" s="202"/>
      <c r="M23" s="208">
        <f>SUM(M19:M22)</f>
        <v>26135</v>
      </c>
      <c r="N23" s="202"/>
      <c r="O23" s="208">
        <f>SUM(O19:O22)</f>
        <v>0</v>
      </c>
      <c r="P23" s="201"/>
      <c r="Q23" s="208">
        <f>SUM(Q19:Q22)</f>
        <v>-1560258</v>
      </c>
    </row>
    <row r="24" spans="1:17" ht="19.5" customHeight="1" x14ac:dyDescent="0.7">
      <c r="A24" s="12"/>
      <c r="B24" s="139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</row>
    <row r="25" spans="1:17" ht="23.15" customHeight="1" x14ac:dyDescent="0.7">
      <c r="A25" s="1" t="s">
        <v>140</v>
      </c>
      <c r="C25" s="206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</row>
    <row r="26" spans="1:17" ht="23.15" customHeight="1" x14ac:dyDescent="0.7">
      <c r="A26" s="209" t="s">
        <v>258</v>
      </c>
      <c r="C26" s="206">
        <v>0</v>
      </c>
      <c r="D26" s="206"/>
      <c r="E26" s="206">
        <v>0</v>
      </c>
      <c r="F26" s="206"/>
      <c r="G26" s="206">
        <v>0</v>
      </c>
      <c r="H26" s="206"/>
      <c r="I26" s="204">
        <v>-7515</v>
      </c>
      <c r="J26" s="206"/>
      <c r="K26" s="206">
        <v>0</v>
      </c>
      <c r="L26" s="206"/>
      <c r="M26" s="206">
        <v>0</v>
      </c>
      <c r="N26" s="206"/>
      <c r="O26" s="206">
        <v>0</v>
      </c>
      <c r="P26" s="204"/>
      <c r="Q26" s="204">
        <f>SUM(C26:O26)</f>
        <v>-7515</v>
      </c>
    </row>
    <row r="27" spans="1:17" ht="23.15" customHeight="1" x14ac:dyDescent="0.7">
      <c r="A27" s="209" t="s">
        <v>259</v>
      </c>
      <c r="C27" s="206">
        <v>0</v>
      </c>
      <c r="D27" s="206"/>
      <c r="E27" s="206">
        <v>0</v>
      </c>
      <c r="F27" s="206"/>
      <c r="G27" s="206">
        <v>0</v>
      </c>
      <c r="H27" s="206"/>
      <c r="I27" s="206">
        <v>0</v>
      </c>
      <c r="J27" s="206"/>
      <c r="K27" s="204">
        <v>-4332</v>
      </c>
      <c r="L27" s="206"/>
      <c r="M27" s="206">
        <v>0</v>
      </c>
      <c r="N27" s="206"/>
      <c r="O27" s="206">
        <v>0</v>
      </c>
      <c r="P27" s="204"/>
      <c r="Q27" s="204">
        <f>SUM(C27:O27)</f>
        <v>-4332</v>
      </c>
    </row>
    <row r="28" spans="1:17" ht="23.15" customHeight="1" x14ac:dyDescent="0.7">
      <c r="A28" s="1" t="s">
        <v>260</v>
      </c>
      <c r="B28" s="139"/>
      <c r="C28" s="210">
        <f>ROUND(SUM(C26,C27),0)</f>
        <v>0</v>
      </c>
      <c r="D28" s="202"/>
      <c r="E28" s="210">
        <f>ROUND(SUM(E26,E27),0)</f>
        <v>0</v>
      </c>
      <c r="F28" s="206"/>
      <c r="G28" s="210">
        <f>ROUND(SUM(G26,G27),0)</f>
        <v>0</v>
      </c>
      <c r="H28" s="206"/>
      <c r="I28" s="205">
        <f>ROUND(SUM(I26,I27),0)</f>
        <v>-7515</v>
      </c>
      <c r="J28" s="202"/>
      <c r="K28" s="205">
        <f>ROUND(SUM(K26,K27),0)</f>
        <v>-4332</v>
      </c>
      <c r="L28" s="202"/>
      <c r="M28" s="205">
        <f>ROUND(SUM(M26,M27),0)</f>
        <v>0</v>
      </c>
      <c r="N28" s="202"/>
      <c r="O28" s="210">
        <f>ROUND(SUM(O26,O27),0)</f>
        <v>0</v>
      </c>
      <c r="P28" s="201"/>
      <c r="Q28" s="205">
        <f>ROUND(SUM(Q26,Q27),0)</f>
        <v>-11847</v>
      </c>
    </row>
    <row r="29" spans="1:17" ht="19.5" customHeight="1" x14ac:dyDescent="0.7">
      <c r="A29" s="12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</row>
    <row r="30" spans="1:17" ht="23.15" customHeight="1" thickBot="1" x14ac:dyDescent="0.75">
      <c r="A30" s="145" t="s">
        <v>257</v>
      </c>
      <c r="C30" s="211">
        <f>C13+C28+C23</f>
        <v>32004961</v>
      </c>
      <c r="D30" s="201"/>
      <c r="E30" s="211">
        <f>E13+E28+E23</f>
        <v>39346073</v>
      </c>
      <c r="F30" s="204"/>
      <c r="G30" s="211">
        <f>G13+G28+G23</f>
        <v>180832</v>
      </c>
      <c r="H30" s="204"/>
      <c r="I30" s="211">
        <f>I13+I28+I23</f>
        <v>141986</v>
      </c>
      <c r="J30" s="201"/>
      <c r="K30" s="211">
        <f>K13+K28+K23</f>
        <v>21765</v>
      </c>
      <c r="L30" s="201"/>
      <c r="M30" s="211">
        <f>M13+M28+M23</f>
        <v>52468</v>
      </c>
      <c r="N30" s="201"/>
      <c r="O30" s="211">
        <f>O13+O28+O23</f>
        <v>-1440</v>
      </c>
      <c r="P30" s="201"/>
      <c r="Q30" s="211">
        <f>Q13+Q28+Q23</f>
        <v>71746645</v>
      </c>
    </row>
    <row r="31" spans="1:17" ht="19.5" customHeight="1" thickTop="1" x14ac:dyDescent="0.7"/>
    <row r="32" spans="1:17" ht="19.5" customHeight="1" x14ac:dyDescent="0.7"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</row>
    <row r="36" spans="9:16" ht="22.5" customHeight="1" x14ac:dyDescent="0.7"/>
    <row r="40" spans="9:16" ht="22.5" customHeight="1" x14ac:dyDescent="0.7"/>
    <row r="46" spans="9:16" ht="22.5" customHeight="1" x14ac:dyDescent="0.7">
      <c r="I46" s="178"/>
      <c r="J46" s="178"/>
      <c r="K46" s="178"/>
      <c r="L46" s="178"/>
      <c r="M46" s="178"/>
      <c r="N46" s="178"/>
      <c r="O46" s="178"/>
      <c r="P46" s="178"/>
    </row>
  </sheetData>
  <mergeCells count="6">
    <mergeCell ref="C11:Q11"/>
    <mergeCell ref="C4:Q4"/>
    <mergeCell ref="G5:I5"/>
    <mergeCell ref="K5:O5"/>
    <mergeCell ref="G6:I6"/>
    <mergeCell ref="K6:O6"/>
  </mergeCells>
  <pageMargins left="0.8" right="0.53" top="0.48" bottom="0.5" header="0.4" footer="0.5"/>
  <pageSetup paperSize="9" scale="69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S99"/>
  <sheetViews>
    <sheetView view="pageBreakPreview" topLeftCell="A89" zoomScale="85" zoomScaleNormal="60" zoomScaleSheetLayoutView="85" workbookViewId="0">
      <selection activeCell="O92" sqref="O92"/>
    </sheetView>
  </sheetViews>
  <sheetFormatPr defaultColWidth="9" defaultRowHeight="23.9" customHeight="1" x14ac:dyDescent="0.65"/>
  <cols>
    <col min="1" max="1" width="61.5" style="104" customWidth="1"/>
    <col min="2" max="2" width="10" style="104" customWidth="1"/>
    <col min="3" max="3" width="1.8984375" style="5" customWidth="1"/>
    <col min="4" max="4" width="15" style="5" customWidth="1"/>
    <col min="5" max="5" width="1.8984375" style="5" customWidth="1"/>
    <col min="6" max="6" width="15" style="5" customWidth="1"/>
    <col min="7" max="7" width="1.8984375" style="5" customWidth="1"/>
    <col min="8" max="8" width="15" style="5" customWidth="1"/>
    <col min="9" max="9" width="1.8984375" style="5" customWidth="1"/>
    <col min="10" max="10" width="15" style="5" customWidth="1"/>
    <col min="11" max="11" width="12.59765625" style="5" bestFit="1" customWidth="1"/>
    <col min="13" max="13" width="15.296875" style="89" bestFit="1" customWidth="1"/>
    <col min="14" max="14" width="9" style="89"/>
    <col min="15" max="15" width="15.296875" style="89" bestFit="1" customWidth="1"/>
    <col min="16" max="16" width="9" style="89"/>
    <col min="17" max="17" width="15.296875" style="89" bestFit="1" customWidth="1"/>
    <col min="18" max="18" width="9" style="89"/>
    <col min="19" max="19" width="15.296875" style="89" bestFit="1" customWidth="1"/>
  </cols>
  <sheetData>
    <row r="1" spans="1:19" ht="23.9" customHeight="1" x14ac:dyDescent="0.7">
      <c r="A1" s="12" t="s">
        <v>0</v>
      </c>
      <c r="B1" s="12"/>
      <c r="C1" s="12"/>
      <c r="D1" s="12"/>
      <c r="E1" s="12"/>
      <c r="F1" s="12"/>
    </row>
    <row r="2" spans="1:19" ht="23.9" customHeight="1" x14ac:dyDescent="0.7">
      <c r="A2" s="103" t="s">
        <v>156</v>
      </c>
      <c r="B2" s="103"/>
      <c r="C2" s="9"/>
      <c r="D2" s="9"/>
      <c r="E2" s="9"/>
      <c r="F2" s="9"/>
    </row>
    <row r="3" spans="1:19" ht="13" customHeight="1" x14ac:dyDescent="0.7">
      <c r="B3" s="103"/>
      <c r="C3" s="9"/>
      <c r="D3" s="9"/>
      <c r="E3" s="9"/>
      <c r="F3" s="9"/>
    </row>
    <row r="4" spans="1:19" ht="21.75" customHeight="1" x14ac:dyDescent="0.7">
      <c r="A4" s="105"/>
      <c r="B4" s="105"/>
      <c r="C4" s="105"/>
      <c r="D4" s="222" t="s">
        <v>1</v>
      </c>
      <c r="E4" s="222"/>
      <c r="F4" s="222"/>
      <c r="G4" s="2"/>
      <c r="H4" s="222" t="s">
        <v>2</v>
      </c>
      <c r="I4" s="222"/>
      <c r="J4" s="222"/>
      <c r="K4" s="2"/>
    </row>
    <row r="5" spans="1:19" ht="21.75" customHeight="1" x14ac:dyDescent="0.7">
      <c r="A5" s="105"/>
      <c r="B5" s="105"/>
      <c r="C5" s="105"/>
      <c r="D5" s="220" t="s">
        <v>157</v>
      </c>
      <c r="E5" s="220"/>
      <c r="F5" s="220"/>
      <c r="G5" s="2"/>
      <c r="H5" s="220" t="s">
        <v>157</v>
      </c>
      <c r="I5" s="220"/>
      <c r="J5" s="220"/>
      <c r="K5" s="11"/>
    </row>
    <row r="6" spans="1:19" ht="21.75" customHeight="1" x14ac:dyDescent="0.7">
      <c r="A6" s="105"/>
      <c r="B6" s="105"/>
      <c r="C6" s="105"/>
      <c r="D6" s="220" t="s">
        <v>3</v>
      </c>
      <c r="E6" s="220"/>
      <c r="F6" s="220"/>
      <c r="G6" s="2"/>
      <c r="H6" s="220" t="s">
        <v>3</v>
      </c>
      <c r="I6" s="220"/>
      <c r="J6" s="220"/>
      <c r="K6" s="11"/>
    </row>
    <row r="7" spans="1:19" ht="21.75" customHeight="1" x14ac:dyDescent="0.65">
      <c r="A7" s="105"/>
      <c r="B7" s="95" t="s">
        <v>6</v>
      </c>
      <c r="C7" s="11"/>
      <c r="D7" s="16">
        <v>2567</v>
      </c>
      <c r="E7" s="11"/>
      <c r="F7" s="16">
        <v>2566</v>
      </c>
      <c r="G7" s="11"/>
      <c r="H7" s="16">
        <v>2567</v>
      </c>
      <c r="I7" s="11"/>
      <c r="J7" s="16">
        <v>2566</v>
      </c>
      <c r="K7" s="16"/>
    </row>
    <row r="8" spans="1:19" ht="21.75" customHeight="1" x14ac:dyDescent="0.65">
      <c r="A8" s="105"/>
      <c r="B8" s="95"/>
      <c r="C8" s="11"/>
      <c r="D8" s="16"/>
      <c r="E8" s="11"/>
      <c r="F8" s="31" t="s">
        <v>9</v>
      </c>
      <c r="G8" s="11"/>
      <c r="H8" s="16"/>
      <c r="I8" s="11"/>
      <c r="J8" s="16"/>
      <c r="K8" s="16"/>
    </row>
    <row r="9" spans="1:19" ht="21.75" customHeight="1" x14ac:dyDescent="0.7">
      <c r="A9" s="3"/>
      <c r="B9" s="3"/>
      <c r="C9" s="3"/>
      <c r="D9" s="219" t="s">
        <v>10</v>
      </c>
      <c r="E9" s="227"/>
      <c r="F9" s="227"/>
      <c r="G9" s="227"/>
      <c r="H9" s="227"/>
      <c r="I9" s="227"/>
      <c r="J9" s="227"/>
      <c r="K9" s="17"/>
    </row>
    <row r="10" spans="1:19" s="5" customFormat="1" ht="21.75" customHeight="1" x14ac:dyDescent="0.7">
      <c r="A10" s="106" t="s">
        <v>158</v>
      </c>
      <c r="B10" s="106"/>
      <c r="M10" s="149"/>
      <c r="N10" s="149"/>
      <c r="O10" s="149"/>
      <c r="P10" s="149"/>
      <c r="Q10" s="149"/>
      <c r="R10" s="149"/>
      <c r="S10" s="149"/>
    </row>
    <row r="11" spans="1:19" s="5" customFormat="1" ht="21.75" customHeight="1" x14ac:dyDescent="0.65">
      <c r="A11" s="92" t="s">
        <v>248</v>
      </c>
      <c r="B11" s="92"/>
      <c r="C11" s="15"/>
      <c r="D11" s="27">
        <v>2851744</v>
      </c>
      <c r="E11" s="15"/>
      <c r="F11" s="27">
        <v>2610459</v>
      </c>
      <c r="G11" s="27"/>
      <c r="H11" s="27">
        <v>-7515</v>
      </c>
      <c r="I11" s="18"/>
      <c r="J11" s="27">
        <v>421404</v>
      </c>
      <c r="K11" s="27">
        <f>D11-'PL 8-9'!D37</f>
        <v>0</v>
      </c>
      <c r="M11" s="149"/>
      <c r="N11" s="149"/>
      <c r="O11" s="149"/>
      <c r="P11" s="149"/>
      <c r="Q11" s="149"/>
      <c r="R11" s="149"/>
      <c r="S11" s="149"/>
    </row>
    <row r="12" spans="1:19" s="5" customFormat="1" ht="21.75" customHeight="1" x14ac:dyDescent="0.65">
      <c r="A12" s="111" t="s">
        <v>265</v>
      </c>
      <c r="B12" s="111"/>
      <c r="C12" s="15"/>
      <c r="D12" s="27"/>
      <c r="E12" s="15"/>
      <c r="F12" s="27"/>
      <c r="G12" s="27"/>
      <c r="H12" s="27"/>
      <c r="I12" s="18"/>
      <c r="J12" s="27"/>
      <c r="K12" s="27"/>
      <c r="M12" s="149"/>
      <c r="N12" s="149"/>
      <c r="O12" s="149"/>
      <c r="P12" s="149"/>
      <c r="Q12" s="149"/>
      <c r="R12" s="149"/>
      <c r="S12" s="149"/>
    </row>
    <row r="13" spans="1:19" s="5" customFormat="1" ht="21.75" customHeight="1" x14ac:dyDescent="0.65">
      <c r="A13" s="92" t="s">
        <v>91</v>
      </c>
      <c r="B13" s="92"/>
      <c r="C13" s="15"/>
      <c r="D13" s="27">
        <v>733256</v>
      </c>
      <c r="E13" s="15"/>
      <c r="F13" s="27">
        <v>656848</v>
      </c>
      <c r="G13" s="27"/>
      <c r="H13" s="27">
        <v>9971</v>
      </c>
      <c r="I13" s="18"/>
      <c r="J13" s="27">
        <v>51126</v>
      </c>
      <c r="K13" s="27">
        <f>D13+'PL 8-9'!D36</f>
        <v>0</v>
      </c>
      <c r="M13" s="149"/>
      <c r="N13" s="149"/>
      <c r="O13" s="149"/>
      <c r="P13" s="149"/>
      <c r="Q13" s="149"/>
      <c r="R13" s="149"/>
      <c r="S13" s="149"/>
    </row>
    <row r="14" spans="1:19" s="5" customFormat="1" ht="21.65" customHeight="1" x14ac:dyDescent="0.65">
      <c r="A14" s="92" t="s">
        <v>89</v>
      </c>
      <c r="B14" s="92"/>
      <c r="C14" s="15"/>
      <c r="D14" s="27">
        <v>956947</v>
      </c>
      <c r="E14" s="15"/>
      <c r="F14" s="27">
        <v>787105</v>
      </c>
      <c r="G14" s="27"/>
      <c r="H14" s="27">
        <v>1387896</v>
      </c>
      <c r="I14" s="18"/>
      <c r="J14" s="27">
        <v>995023</v>
      </c>
      <c r="K14" s="27">
        <f>D14+'PL 8-9'!D33</f>
        <v>0</v>
      </c>
      <c r="M14" s="149"/>
      <c r="N14" s="149"/>
      <c r="O14" s="149"/>
      <c r="P14" s="149"/>
      <c r="Q14" s="149"/>
      <c r="R14" s="149"/>
      <c r="S14" s="149"/>
    </row>
    <row r="15" spans="1:19" s="5" customFormat="1" ht="21.75" customHeight="1" x14ac:dyDescent="0.65">
      <c r="A15" s="92" t="s">
        <v>224</v>
      </c>
      <c r="B15" s="92"/>
      <c r="C15" s="15"/>
      <c r="D15" s="27">
        <v>888207</v>
      </c>
      <c r="E15" s="15"/>
      <c r="F15" s="27">
        <v>820069</v>
      </c>
      <c r="G15" s="27"/>
      <c r="H15" s="27">
        <v>21173</v>
      </c>
      <c r="I15" s="18"/>
      <c r="J15" s="27">
        <v>4688</v>
      </c>
      <c r="K15" s="27"/>
      <c r="M15" s="149"/>
      <c r="N15" s="149"/>
      <c r="O15" s="149"/>
      <c r="P15" s="149"/>
      <c r="Q15" s="149"/>
      <c r="R15" s="149"/>
      <c r="S15" s="149"/>
    </row>
    <row r="16" spans="1:19" s="5" customFormat="1" ht="21.5" x14ac:dyDescent="0.65">
      <c r="A16" s="92" t="s">
        <v>159</v>
      </c>
      <c r="B16" s="92"/>
      <c r="C16" s="15"/>
      <c r="D16" s="27">
        <v>26489</v>
      </c>
      <c r="E16" s="15"/>
      <c r="F16" s="27">
        <v>23748</v>
      </c>
      <c r="G16" s="27"/>
      <c r="H16" s="27">
        <v>9536</v>
      </c>
      <c r="I16" s="18"/>
      <c r="J16" s="27">
        <v>8934</v>
      </c>
      <c r="K16" s="27"/>
      <c r="M16" s="149"/>
      <c r="N16" s="149"/>
      <c r="O16" s="149"/>
      <c r="P16" s="149"/>
      <c r="Q16" s="149"/>
      <c r="R16" s="149"/>
      <c r="S16" s="149"/>
    </row>
    <row r="17" spans="1:19" s="5" customFormat="1" ht="21.75" customHeight="1" x14ac:dyDescent="0.65">
      <c r="A17" s="91" t="s">
        <v>160</v>
      </c>
      <c r="B17" s="93"/>
      <c r="C17" s="15"/>
      <c r="D17" s="27">
        <v>6966</v>
      </c>
      <c r="E17" s="15"/>
      <c r="F17" s="27">
        <v>-7793</v>
      </c>
      <c r="G17" s="27"/>
      <c r="H17" s="27">
        <v>0</v>
      </c>
      <c r="I17" s="18"/>
      <c r="J17" s="27">
        <v>0</v>
      </c>
      <c r="K17" s="27"/>
      <c r="M17" s="149"/>
      <c r="N17" s="149"/>
      <c r="O17" s="149"/>
      <c r="P17" s="149"/>
      <c r="Q17" s="149"/>
      <c r="R17" s="149"/>
      <c r="S17" s="149"/>
    </row>
    <row r="18" spans="1:19" s="5" customFormat="1" ht="21.75" customHeight="1" x14ac:dyDescent="0.65">
      <c r="A18" s="92" t="s">
        <v>161</v>
      </c>
      <c r="B18" s="96"/>
      <c r="C18" s="15"/>
      <c r="D18" s="27">
        <v>41601</v>
      </c>
      <c r="E18" s="15"/>
      <c r="F18" s="27">
        <v>35527</v>
      </c>
      <c r="G18" s="27"/>
      <c r="H18" s="27">
        <v>16728</v>
      </c>
      <c r="I18" s="18"/>
      <c r="J18" s="27">
        <v>14394</v>
      </c>
      <c r="K18" s="27"/>
      <c r="M18" s="149"/>
      <c r="N18" s="149"/>
      <c r="O18" s="149"/>
      <c r="P18" s="149"/>
      <c r="Q18" s="149"/>
      <c r="R18" s="149"/>
      <c r="S18" s="149"/>
    </row>
    <row r="19" spans="1:19" s="5" customFormat="1" ht="21.5" x14ac:dyDescent="0.65">
      <c r="A19" s="92" t="s">
        <v>268</v>
      </c>
      <c r="B19" s="96"/>
      <c r="C19" s="15"/>
      <c r="D19" s="27">
        <v>202</v>
      </c>
      <c r="E19" s="15"/>
      <c r="F19" s="27">
        <v>0</v>
      </c>
      <c r="G19" s="27"/>
      <c r="H19" s="27">
        <v>0</v>
      </c>
      <c r="I19" s="18"/>
      <c r="J19" s="27">
        <v>-15</v>
      </c>
      <c r="K19" s="27"/>
      <c r="M19" s="149"/>
      <c r="N19" s="149"/>
      <c r="O19" s="149"/>
      <c r="P19" s="149"/>
      <c r="Q19" s="149"/>
      <c r="R19" s="149"/>
      <c r="S19" s="149"/>
    </row>
    <row r="20" spans="1:19" s="5" customFormat="1" ht="21.75" customHeight="1" x14ac:dyDescent="0.65">
      <c r="A20" s="96" t="s">
        <v>162</v>
      </c>
      <c r="B20" s="96"/>
      <c r="C20" s="15"/>
      <c r="D20" s="27">
        <v>-1718</v>
      </c>
      <c r="E20" s="15"/>
      <c r="F20" s="27">
        <v>-1266</v>
      </c>
      <c r="G20" s="15"/>
      <c r="H20" s="27">
        <v>0</v>
      </c>
      <c r="I20" s="15"/>
      <c r="J20" s="27">
        <v>0</v>
      </c>
      <c r="K20" s="15"/>
      <c r="M20" s="149"/>
      <c r="N20" s="149"/>
      <c r="O20" s="149"/>
      <c r="P20" s="149"/>
      <c r="Q20" s="149"/>
      <c r="R20" s="149"/>
      <c r="S20" s="149"/>
    </row>
    <row r="21" spans="1:19" s="5" customFormat="1" ht="21.65" customHeight="1" x14ac:dyDescent="0.65">
      <c r="A21" s="92" t="s">
        <v>163</v>
      </c>
      <c r="B21" s="92"/>
      <c r="C21" s="15"/>
      <c r="D21" s="27">
        <v>2272</v>
      </c>
      <c r="E21" s="15"/>
      <c r="F21" s="27">
        <v>87</v>
      </c>
      <c r="G21" s="27"/>
      <c r="H21" s="27">
        <v>0</v>
      </c>
      <c r="I21" s="18"/>
      <c r="J21" s="27">
        <v>0</v>
      </c>
      <c r="K21" s="27"/>
      <c r="M21" s="149"/>
      <c r="N21" s="149"/>
      <c r="O21" s="149"/>
      <c r="P21" s="149"/>
      <c r="Q21" s="149"/>
      <c r="R21" s="149"/>
      <c r="S21" s="149"/>
    </row>
    <row r="22" spans="1:19" s="5" customFormat="1" ht="21.65" customHeight="1" x14ac:dyDescent="0.65">
      <c r="A22" s="92" t="s">
        <v>241</v>
      </c>
      <c r="B22" s="92"/>
      <c r="C22" s="15"/>
      <c r="D22" s="27">
        <v>3</v>
      </c>
      <c r="E22" s="15"/>
      <c r="F22" s="27">
        <v>0</v>
      </c>
      <c r="G22" s="27"/>
      <c r="H22" s="27">
        <v>0</v>
      </c>
      <c r="I22" s="18"/>
      <c r="J22" s="27">
        <v>0</v>
      </c>
      <c r="K22" s="27"/>
      <c r="M22" s="149"/>
      <c r="N22" s="149"/>
      <c r="O22" s="149"/>
      <c r="P22" s="149"/>
      <c r="Q22" s="149"/>
      <c r="R22" s="149"/>
      <c r="S22" s="149"/>
    </row>
    <row r="23" spans="1:19" s="5" customFormat="1" ht="21.5" customHeight="1" x14ac:dyDescent="0.65">
      <c r="A23" s="92" t="s">
        <v>164</v>
      </c>
      <c r="B23" s="92"/>
      <c r="C23" s="15"/>
      <c r="D23" s="27">
        <v>0</v>
      </c>
      <c r="E23" s="15"/>
      <c r="F23" s="27">
        <v>747</v>
      </c>
      <c r="G23" s="27"/>
      <c r="H23" s="27">
        <v>0</v>
      </c>
      <c r="I23" s="18"/>
      <c r="J23" s="27">
        <v>0</v>
      </c>
      <c r="K23" s="27"/>
      <c r="M23" s="149"/>
      <c r="N23" s="149"/>
      <c r="O23" s="149"/>
      <c r="P23" s="149"/>
      <c r="Q23" s="149"/>
      <c r="R23" s="149"/>
      <c r="S23" s="149"/>
    </row>
    <row r="24" spans="1:19" s="5" customFormat="1" ht="21.65" customHeight="1" x14ac:dyDescent="0.65">
      <c r="A24" s="92" t="s">
        <v>165</v>
      </c>
      <c r="B24" s="93" t="s">
        <v>253</v>
      </c>
      <c r="C24" s="15"/>
      <c r="D24" s="27">
        <v>39887</v>
      </c>
      <c r="E24" s="15"/>
      <c r="F24" s="27">
        <v>9706</v>
      </c>
      <c r="G24" s="27"/>
      <c r="H24" s="27">
        <v>39754</v>
      </c>
      <c r="I24" s="18"/>
      <c r="J24" s="27">
        <v>9688</v>
      </c>
      <c r="K24" s="27"/>
      <c r="M24" s="149"/>
      <c r="N24" s="149"/>
      <c r="O24" s="149"/>
      <c r="P24" s="149"/>
      <c r="Q24" s="149"/>
      <c r="R24" s="149"/>
      <c r="S24" s="149"/>
    </row>
    <row r="25" spans="1:19" s="5" customFormat="1" ht="21.65" customHeight="1" x14ac:dyDescent="0.65">
      <c r="A25" s="92" t="s">
        <v>166</v>
      </c>
      <c r="B25" s="93" t="s">
        <v>188</v>
      </c>
      <c r="C25" s="15"/>
      <c r="D25" s="27">
        <v>-2459182</v>
      </c>
      <c r="E25" s="15"/>
      <c r="F25" s="27">
        <v>-2616386</v>
      </c>
      <c r="G25" s="27"/>
      <c r="H25" s="27">
        <v>0</v>
      </c>
      <c r="I25" s="18"/>
      <c r="J25" s="27">
        <v>0</v>
      </c>
      <c r="K25" s="27">
        <f>D25+'PL 8-9'!D18</f>
        <v>0</v>
      </c>
      <c r="M25" s="149"/>
      <c r="N25" s="149"/>
      <c r="O25" s="149"/>
      <c r="P25" s="149"/>
      <c r="Q25" s="149"/>
      <c r="R25" s="149"/>
      <c r="S25" s="149"/>
    </row>
    <row r="26" spans="1:19" s="5" customFormat="1" ht="21.65" customHeight="1" x14ac:dyDescent="0.65">
      <c r="A26" s="92" t="s">
        <v>239</v>
      </c>
      <c r="B26" s="93" t="s">
        <v>261</v>
      </c>
      <c r="C26" s="15"/>
      <c r="D26" s="27">
        <v>-45074</v>
      </c>
      <c r="E26" s="15"/>
      <c r="F26" s="27">
        <v>0</v>
      </c>
      <c r="G26" s="27"/>
      <c r="H26" s="27">
        <v>0</v>
      </c>
      <c r="I26" s="18"/>
      <c r="J26" s="27">
        <v>0</v>
      </c>
      <c r="K26" s="27">
        <f>D26+'PL 8-9'!D32</f>
        <v>0</v>
      </c>
      <c r="M26" s="149"/>
      <c r="N26" s="149"/>
      <c r="O26" s="149"/>
      <c r="P26" s="149"/>
      <c r="Q26" s="149"/>
      <c r="R26" s="149"/>
      <c r="S26" s="149"/>
    </row>
    <row r="27" spans="1:19" s="5" customFormat="1" ht="23.5" customHeight="1" x14ac:dyDescent="0.65">
      <c r="A27" s="92" t="s">
        <v>167</v>
      </c>
      <c r="B27" s="92"/>
      <c r="C27" s="15"/>
      <c r="D27" s="28">
        <v>-2864</v>
      </c>
      <c r="E27" s="15"/>
      <c r="F27" s="28">
        <v>-1391</v>
      </c>
      <c r="G27" s="27"/>
      <c r="H27" s="28">
        <v>-1215543</v>
      </c>
      <c r="I27" s="18"/>
      <c r="J27" s="28">
        <v>-1572364</v>
      </c>
      <c r="K27" s="27">
        <f>D27+'PL 8-9'!D15</f>
        <v>0</v>
      </c>
      <c r="M27" s="149"/>
      <c r="N27" s="149"/>
      <c r="O27" s="149"/>
      <c r="P27" s="149"/>
      <c r="Q27" s="149"/>
      <c r="R27" s="149"/>
      <c r="S27" s="149"/>
    </row>
    <row r="28" spans="1:19" s="5" customFormat="1" ht="21.75" customHeight="1" x14ac:dyDescent="0.7">
      <c r="A28" s="97"/>
      <c r="B28" s="97"/>
      <c r="C28" s="27"/>
      <c r="D28" s="27">
        <f>SUM(D11:D27)</f>
        <v>3038736</v>
      </c>
      <c r="E28" s="27"/>
      <c r="F28" s="27">
        <f>SUM(F11:F27)</f>
        <v>2317460</v>
      </c>
      <c r="G28" s="27"/>
      <c r="H28" s="27">
        <f>SUM(H11:H27)</f>
        <v>262000</v>
      </c>
      <c r="I28" s="18"/>
      <c r="J28" s="27">
        <f>SUM(J11:J27)</f>
        <v>-67122</v>
      </c>
      <c r="K28" s="27"/>
      <c r="M28" s="149"/>
      <c r="N28" s="149"/>
      <c r="O28" s="149"/>
      <c r="P28" s="149"/>
      <c r="Q28" s="149"/>
      <c r="R28" s="149"/>
      <c r="S28" s="149"/>
    </row>
    <row r="29" spans="1:19" s="5" customFormat="1" ht="21.75" customHeight="1" x14ac:dyDescent="0.65">
      <c r="A29" s="98" t="s">
        <v>168</v>
      </c>
      <c r="B29" s="98"/>
      <c r="C29" s="99"/>
      <c r="D29" s="99"/>
      <c r="E29" s="99"/>
      <c r="F29" s="99"/>
      <c r="G29" s="99"/>
      <c r="H29" s="99"/>
      <c r="I29" s="99"/>
      <c r="J29" s="99"/>
      <c r="K29" s="99"/>
      <c r="M29" s="149"/>
      <c r="N29" s="149"/>
      <c r="O29" s="149"/>
      <c r="P29" s="149"/>
      <c r="Q29" s="149"/>
      <c r="R29" s="149"/>
      <c r="S29" s="149"/>
    </row>
    <row r="30" spans="1:19" s="5" customFormat="1" ht="21.75" customHeight="1" x14ac:dyDescent="0.65">
      <c r="A30" s="92" t="s">
        <v>13</v>
      </c>
      <c r="B30" s="92"/>
      <c r="C30" s="27"/>
      <c r="D30" s="27">
        <v>26151</v>
      </c>
      <c r="E30" s="27"/>
      <c r="F30" s="27">
        <v>58012</v>
      </c>
      <c r="G30" s="27"/>
      <c r="H30" s="27">
        <v>738716</v>
      </c>
      <c r="I30" s="18"/>
      <c r="J30" s="27">
        <v>-134923</v>
      </c>
      <c r="K30" s="27"/>
      <c r="M30" s="149"/>
      <c r="N30" s="149"/>
      <c r="O30" s="149"/>
      <c r="P30" s="149"/>
      <c r="Q30" s="149"/>
      <c r="R30" s="149"/>
      <c r="S30" s="149"/>
    </row>
    <row r="31" spans="1:19" s="5" customFormat="1" ht="21.75" customHeight="1" x14ac:dyDescent="0.65">
      <c r="A31" s="100" t="s">
        <v>14</v>
      </c>
      <c r="B31" s="100"/>
      <c r="C31" s="27"/>
      <c r="D31" s="27">
        <v>-12941</v>
      </c>
      <c r="E31" s="27"/>
      <c r="F31" s="27">
        <v>11278</v>
      </c>
      <c r="G31" s="27"/>
      <c r="H31" s="27">
        <v>0</v>
      </c>
      <c r="I31" s="18"/>
      <c r="J31" s="27">
        <v>0</v>
      </c>
      <c r="K31" s="27"/>
      <c r="M31" s="149"/>
      <c r="N31" s="149"/>
      <c r="O31" s="149"/>
      <c r="P31" s="149"/>
      <c r="Q31" s="149"/>
      <c r="R31" s="149"/>
      <c r="S31" s="149"/>
    </row>
    <row r="32" spans="1:19" s="5" customFormat="1" ht="21.5" x14ac:dyDescent="0.65">
      <c r="A32" s="100" t="s">
        <v>15</v>
      </c>
      <c r="B32" s="100"/>
      <c r="C32" s="27"/>
      <c r="D32" s="27">
        <v>-224241</v>
      </c>
      <c r="E32" s="27"/>
      <c r="F32" s="27">
        <v>-106773</v>
      </c>
      <c r="G32" s="27"/>
      <c r="H32" s="27">
        <v>-2942</v>
      </c>
      <c r="I32" s="18"/>
      <c r="J32" s="27">
        <v>-1779</v>
      </c>
      <c r="K32" s="27"/>
      <c r="M32" s="149"/>
      <c r="N32" s="149"/>
      <c r="O32" s="149"/>
      <c r="P32" s="149"/>
      <c r="Q32" s="149"/>
      <c r="R32" s="149"/>
      <c r="S32" s="149"/>
    </row>
    <row r="33" spans="1:19" s="5" customFormat="1" ht="21.5" hidden="1" x14ac:dyDescent="0.65">
      <c r="A33" s="100" t="s">
        <v>20</v>
      </c>
      <c r="B33" s="100"/>
      <c r="C33" s="27"/>
      <c r="D33" s="27">
        <v>0</v>
      </c>
      <c r="E33" s="27"/>
      <c r="F33" s="27">
        <v>0</v>
      </c>
      <c r="G33" s="27"/>
      <c r="H33" s="27">
        <v>0</v>
      </c>
      <c r="I33" s="18"/>
      <c r="J33" s="27">
        <v>0</v>
      </c>
      <c r="K33" s="27"/>
      <c r="M33" s="149"/>
      <c r="N33" s="149"/>
      <c r="O33" s="149"/>
      <c r="P33" s="149"/>
      <c r="Q33" s="149"/>
      <c r="R33" s="149"/>
      <c r="S33" s="149"/>
    </row>
    <row r="34" spans="1:19" s="5" customFormat="1" ht="21.75" customHeight="1" x14ac:dyDescent="0.65">
      <c r="A34" s="92" t="s">
        <v>27</v>
      </c>
      <c r="B34" s="92"/>
      <c r="C34" s="27"/>
      <c r="D34" s="27">
        <v>-51299</v>
      </c>
      <c r="E34" s="27"/>
      <c r="F34" s="27">
        <v>-5470</v>
      </c>
      <c r="G34" s="27"/>
      <c r="H34" s="27">
        <v>2631</v>
      </c>
      <c r="I34" s="18"/>
      <c r="J34" s="27">
        <v>-2955</v>
      </c>
      <c r="K34" s="27"/>
      <c r="M34" s="149"/>
      <c r="N34" s="149"/>
      <c r="O34" s="149"/>
      <c r="P34" s="149"/>
      <c r="Q34" s="149"/>
      <c r="R34" s="149"/>
      <c r="S34" s="149"/>
    </row>
    <row r="35" spans="1:19" s="5" customFormat="1" ht="21.75" customHeight="1" x14ac:dyDescent="0.65">
      <c r="A35" s="92" t="s">
        <v>32</v>
      </c>
      <c r="B35" s="92"/>
      <c r="C35" s="27"/>
      <c r="D35" s="27">
        <v>-253349</v>
      </c>
      <c r="E35" s="27"/>
      <c r="F35" s="27">
        <v>-14320</v>
      </c>
      <c r="G35" s="27"/>
      <c r="H35" s="27">
        <v>-190585</v>
      </c>
      <c r="I35" s="18"/>
      <c r="J35" s="27">
        <v>84282</v>
      </c>
      <c r="K35" s="27"/>
      <c r="M35" s="149"/>
      <c r="N35" s="149"/>
      <c r="O35" s="149"/>
      <c r="P35" s="149"/>
      <c r="Q35" s="149"/>
      <c r="R35" s="149"/>
      <c r="S35" s="149"/>
    </row>
    <row r="36" spans="1:19" s="5" customFormat="1" ht="21.75" customHeight="1" x14ac:dyDescent="0.65">
      <c r="A36" s="100" t="s">
        <v>39</v>
      </c>
      <c r="B36" s="100"/>
      <c r="C36" s="27"/>
      <c r="D36" s="27">
        <v>-8047</v>
      </c>
      <c r="E36" s="27"/>
      <c r="F36" s="27">
        <v>-105437</v>
      </c>
      <c r="G36" s="27"/>
      <c r="H36" s="27">
        <v>-5397</v>
      </c>
      <c r="I36" s="18"/>
      <c r="J36" s="27">
        <v>-974</v>
      </c>
      <c r="K36" s="27"/>
      <c r="M36" s="149"/>
      <c r="N36" s="149"/>
      <c r="O36" s="149"/>
      <c r="P36" s="149"/>
      <c r="Q36" s="149"/>
      <c r="R36" s="149"/>
      <c r="S36" s="149"/>
    </row>
    <row r="37" spans="1:19" s="5" customFormat="1" ht="21.75" customHeight="1" x14ac:dyDescent="0.65">
      <c r="A37" s="92" t="s">
        <v>169</v>
      </c>
      <c r="B37" s="92"/>
      <c r="C37" s="27"/>
      <c r="D37" s="27">
        <v>-54118</v>
      </c>
      <c r="E37" s="27"/>
      <c r="F37" s="27">
        <v>12945</v>
      </c>
      <c r="G37" s="27"/>
      <c r="H37" s="27">
        <v>0</v>
      </c>
      <c r="I37" s="18"/>
      <c r="J37" s="27">
        <v>0</v>
      </c>
      <c r="K37" s="27"/>
      <c r="M37" s="149"/>
      <c r="N37" s="149"/>
      <c r="O37" s="149"/>
      <c r="P37" s="149"/>
      <c r="Q37" s="149"/>
      <c r="R37" s="149"/>
      <c r="S37" s="149"/>
    </row>
    <row r="38" spans="1:19" s="5" customFormat="1" ht="21.75" customHeight="1" x14ac:dyDescent="0.65">
      <c r="A38" s="100" t="s">
        <v>51</v>
      </c>
      <c r="B38" s="100"/>
      <c r="C38" s="27"/>
      <c r="D38" s="27">
        <v>56510</v>
      </c>
      <c r="E38" s="27"/>
      <c r="F38" s="27">
        <v>132818</v>
      </c>
      <c r="G38" s="27"/>
      <c r="H38" s="27">
        <v>3344</v>
      </c>
      <c r="I38" s="18"/>
      <c r="J38" s="27">
        <v>845</v>
      </c>
      <c r="K38" s="27"/>
      <c r="M38" s="149"/>
      <c r="N38" s="149"/>
      <c r="O38" s="149"/>
      <c r="P38" s="149"/>
      <c r="Q38" s="149"/>
      <c r="R38" s="149"/>
      <c r="S38" s="149"/>
    </row>
    <row r="39" spans="1:19" s="5" customFormat="1" ht="21.75" customHeight="1" x14ac:dyDescent="0.65">
      <c r="A39" s="92" t="s">
        <v>170</v>
      </c>
      <c r="B39" s="92"/>
      <c r="C39" s="27"/>
      <c r="D39" s="28">
        <v>-5401</v>
      </c>
      <c r="E39" s="27"/>
      <c r="F39" s="28">
        <v>-2272</v>
      </c>
      <c r="G39" s="27"/>
      <c r="H39" s="28">
        <v>-3731</v>
      </c>
      <c r="I39" s="18"/>
      <c r="J39" s="28">
        <v>-544</v>
      </c>
      <c r="K39" s="27"/>
      <c r="M39" s="149"/>
      <c r="N39" s="149"/>
      <c r="O39" s="149"/>
      <c r="P39" s="149"/>
      <c r="Q39" s="149"/>
      <c r="R39" s="149"/>
      <c r="S39" s="149"/>
    </row>
    <row r="40" spans="1:19" ht="21.75" customHeight="1" x14ac:dyDescent="0.65">
      <c r="A40" s="92" t="s">
        <v>171</v>
      </c>
      <c r="B40" s="92"/>
      <c r="C40" s="29"/>
      <c r="D40" s="18">
        <f>SUM(D28:D39)</f>
        <v>2512001</v>
      </c>
      <c r="E40" s="29"/>
      <c r="F40" s="18">
        <f>SUM(F28:F39)</f>
        <v>2298241</v>
      </c>
      <c r="G40" s="29"/>
      <c r="H40" s="18">
        <f>SUM(H28:H39)</f>
        <v>804036</v>
      </c>
      <c r="I40" s="22"/>
      <c r="J40" s="18">
        <f>SUM(J28:J39)</f>
        <v>-123170</v>
      </c>
      <c r="K40" s="18"/>
    </row>
    <row r="41" spans="1:19" s="5" customFormat="1" ht="21.75" customHeight="1" x14ac:dyDescent="0.65">
      <c r="A41" s="92" t="s">
        <v>172</v>
      </c>
      <c r="B41" s="92"/>
      <c r="C41" s="29"/>
      <c r="D41" s="27">
        <v>-51488</v>
      </c>
      <c r="E41" s="29"/>
      <c r="F41" s="27">
        <v>-76433</v>
      </c>
      <c r="G41" s="29"/>
      <c r="H41" s="28">
        <v>-27046</v>
      </c>
      <c r="I41" s="13"/>
      <c r="J41" s="28">
        <v>-42504</v>
      </c>
      <c r="K41" s="27"/>
      <c r="M41" s="149"/>
      <c r="N41" s="149"/>
      <c r="O41" s="149"/>
      <c r="P41" s="149"/>
      <c r="Q41" s="149"/>
      <c r="R41" s="149"/>
      <c r="S41" s="149"/>
    </row>
    <row r="42" spans="1:19" s="6" customFormat="1" ht="21.75" customHeight="1" x14ac:dyDescent="0.7">
      <c r="A42" s="101" t="s">
        <v>173</v>
      </c>
      <c r="B42" s="101"/>
      <c r="C42" s="23"/>
      <c r="D42" s="26">
        <f>SUM(D40:D41)</f>
        <v>2460513</v>
      </c>
      <c r="E42" s="23"/>
      <c r="F42" s="26">
        <f>SUM(F40:F41)</f>
        <v>2221808</v>
      </c>
      <c r="G42" s="23"/>
      <c r="H42" s="26">
        <f>SUM(H40:H41)</f>
        <v>776990</v>
      </c>
      <c r="I42" s="14"/>
      <c r="J42" s="26">
        <f>SUM(J40:J41)</f>
        <v>-165674</v>
      </c>
      <c r="K42" s="33"/>
      <c r="M42" s="90"/>
      <c r="N42" s="90"/>
      <c r="O42" s="90"/>
      <c r="P42" s="90"/>
      <c r="Q42" s="90"/>
      <c r="R42" s="90"/>
      <c r="S42" s="90"/>
    </row>
    <row r="43" spans="1:19" s="5" customFormat="1" ht="9.75" customHeight="1" x14ac:dyDescent="0.7">
      <c r="A43" s="101"/>
      <c r="B43" s="101"/>
      <c r="C43" s="102"/>
      <c r="D43" s="24"/>
      <c r="E43" s="102"/>
      <c r="F43" s="24"/>
      <c r="G43" s="102"/>
      <c r="H43" s="24"/>
      <c r="I43" s="102"/>
      <c r="J43" s="24"/>
      <c r="K43" s="24"/>
      <c r="M43" s="149"/>
      <c r="N43" s="149"/>
      <c r="O43" s="149"/>
      <c r="P43" s="149"/>
      <c r="Q43" s="149"/>
      <c r="R43" s="149"/>
      <c r="S43" s="149"/>
    </row>
    <row r="44" spans="1:19" s="5" customFormat="1" ht="23.9" customHeight="1" x14ac:dyDescent="0.7">
      <c r="A44" s="12" t="s">
        <v>0</v>
      </c>
      <c r="B44" s="12"/>
      <c r="C44" s="12"/>
      <c r="D44" s="12"/>
      <c r="E44" s="12"/>
      <c r="F44" s="12"/>
      <c r="M44" s="149"/>
      <c r="N44" s="149"/>
      <c r="O44" s="149"/>
      <c r="P44" s="149"/>
      <c r="Q44" s="149"/>
      <c r="R44" s="149"/>
      <c r="S44" s="149"/>
    </row>
    <row r="45" spans="1:19" s="5" customFormat="1" ht="23.9" customHeight="1" x14ac:dyDescent="0.7">
      <c r="A45" s="103" t="s">
        <v>156</v>
      </c>
      <c r="B45" s="103"/>
      <c r="C45" s="9"/>
      <c r="D45" s="9"/>
      <c r="E45" s="9"/>
      <c r="F45" s="9"/>
      <c r="M45" s="149"/>
      <c r="N45" s="149"/>
      <c r="O45" s="149"/>
      <c r="P45" s="149"/>
      <c r="Q45" s="149"/>
      <c r="R45" s="149"/>
      <c r="S45" s="149"/>
    </row>
    <row r="46" spans="1:19" s="5" customFormat="1" ht="10" customHeight="1" x14ac:dyDescent="0.7">
      <c r="A46" s="104"/>
      <c r="B46" s="103"/>
      <c r="C46" s="9"/>
      <c r="D46" s="9"/>
      <c r="E46" s="9"/>
      <c r="F46" s="9"/>
      <c r="M46" s="149"/>
      <c r="N46" s="149"/>
      <c r="O46" s="149"/>
      <c r="P46" s="149"/>
      <c r="Q46" s="149"/>
      <c r="R46" s="149"/>
      <c r="S46" s="149"/>
    </row>
    <row r="47" spans="1:19" ht="21.65" customHeight="1" x14ac:dyDescent="0.7">
      <c r="A47" s="105"/>
      <c r="B47" s="105"/>
      <c r="C47" s="105"/>
      <c r="D47" s="222" t="s">
        <v>1</v>
      </c>
      <c r="E47" s="222"/>
      <c r="F47" s="222"/>
      <c r="G47" s="2"/>
      <c r="H47" s="222" t="s">
        <v>2</v>
      </c>
      <c r="I47" s="222"/>
      <c r="J47" s="222"/>
      <c r="K47" s="2"/>
    </row>
    <row r="48" spans="1:19" ht="21.65" customHeight="1" x14ac:dyDescent="0.7">
      <c r="A48" s="105"/>
      <c r="B48" s="105"/>
      <c r="C48" s="105"/>
      <c r="D48" s="220" t="s">
        <v>157</v>
      </c>
      <c r="E48" s="220"/>
      <c r="F48" s="220"/>
      <c r="G48" s="2"/>
      <c r="H48" s="220" t="s">
        <v>157</v>
      </c>
      <c r="I48" s="220"/>
      <c r="J48" s="220"/>
      <c r="K48" s="11"/>
    </row>
    <row r="49" spans="1:19" ht="21.65" customHeight="1" x14ac:dyDescent="0.7">
      <c r="A49" s="105"/>
      <c r="B49" s="105"/>
      <c r="C49" s="105"/>
      <c r="D49" s="220" t="s">
        <v>3</v>
      </c>
      <c r="E49" s="220"/>
      <c r="F49" s="220"/>
      <c r="G49" s="2"/>
      <c r="H49" s="220" t="s">
        <v>3</v>
      </c>
      <c r="I49" s="220"/>
      <c r="J49" s="220"/>
      <c r="K49" s="11"/>
    </row>
    <row r="50" spans="1:19" ht="21.65" customHeight="1" x14ac:dyDescent="0.65">
      <c r="A50" s="105"/>
      <c r="B50" s="95" t="s">
        <v>6</v>
      </c>
      <c r="C50" s="11"/>
      <c r="D50" s="16">
        <v>2567</v>
      </c>
      <c r="E50" s="11"/>
      <c r="F50" s="16">
        <v>2566</v>
      </c>
      <c r="G50" s="11"/>
      <c r="H50" s="16">
        <v>2567</v>
      </c>
      <c r="I50" s="11"/>
      <c r="J50" s="16">
        <v>2566</v>
      </c>
      <c r="K50" s="16"/>
    </row>
    <row r="51" spans="1:19" ht="21.65" customHeight="1" x14ac:dyDescent="0.65">
      <c r="A51" s="105"/>
      <c r="B51" s="95"/>
      <c r="C51" s="11"/>
      <c r="D51" s="16"/>
      <c r="E51" s="11"/>
      <c r="F51" s="31" t="s">
        <v>9</v>
      </c>
      <c r="G51" s="11"/>
      <c r="H51" s="16"/>
      <c r="I51" s="11"/>
      <c r="J51" s="16"/>
      <c r="K51" s="16"/>
    </row>
    <row r="52" spans="1:19" ht="21.65" customHeight="1" x14ac:dyDescent="0.7">
      <c r="A52" s="3"/>
      <c r="B52" s="3"/>
      <c r="C52" s="3"/>
      <c r="D52" s="219" t="s">
        <v>10</v>
      </c>
      <c r="E52" s="227"/>
      <c r="F52" s="227"/>
      <c r="G52" s="227"/>
      <c r="H52" s="227"/>
      <c r="I52" s="227"/>
      <c r="J52" s="227"/>
      <c r="K52" s="17"/>
    </row>
    <row r="53" spans="1:19" s="5" customFormat="1" ht="21.65" customHeight="1" x14ac:dyDescent="0.7">
      <c r="A53" s="106" t="s">
        <v>174</v>
      </c>
      <c r="B53" s="106"/>
      <c r="C53" s="107"/>
      <c r="D53" s="27"/>
      <c r="E53" s="107"/>
      <c r="F53" s="107"/>
      <c r="G53" s="107"/>
      <c r="H53" s="107"/>
      <c r="I53" s="107"/>
      <c r="J53" s="107"/>
      <c r="K53" s="107"/>
      <c r="M53" s="149"/>
      <c r="N53" s="149"/>
      <c r="O53" s="149"/>
      <c r="P53" s="149"/>
      <c r="Q53" s="149"/>
      <c r="R53" s="149"/>
      <c r="S53" s="149"/>
    </row>
    <row r="54" spans="1:19" s="5" customFormat="1" ht="21.65" customHeight="1" x14ac:dyDescent="0.65">
      <c r="A54" s="91" t="s">
        <v>263</v>
      </c>
      <c r="B54" s="169">
        <v>3</v>
      </c>
      <c r="C54" s="15"/>
      <c r="D54" s="27">
        <v>-209230</v>
      </c>
      <c r="E54" s="15"/>
      <c r="F54" s="27">
        <v>0</v>
      </c>
      <c r="G54" s="15"/>
      <c r="H54" s="27">
        <v>0</v>
      </c>
      <c r="J54" s="27">
        <v>0</v>
      </c>
      <c r="K54" s="27"/>
      <c r="M54" s="149"/>
      <c r="N54" s="149"/>
      <c r="O54" s="149"/>
      <c r="P54" s="149"/>
      <c r="Q54" s="149"/>
      <c r="R54" s="149"/>
      <c r="S54" s="149"/>
    </row>
    <row r="55" spans="1:19" s="5" customFormat="1" ht="21.65" customHeight="1" x14ac:dyDescent="0.65">
      <c r="A55" s="91" t="s">
        <v>175</v>
      </c>
      <c r="B55" s="169">
        <v>6</v>
      </c>
      <c r="C55" s="15"/>
      <c r="D55" s="27">
        <v>0</v>
      </c>
      <c r="E55" s="15"/>
      <c r="F55" s="27">
        <v>-766374</v>
      </c>
      <c r="G55" s="15"/>
      <c r="H55" s="27">
        <v>-53667</v>
      </c>
      <c r="J55" s="27">
        <v>-191693</v>
      </c>
      <c r="K55" s="27"/>
      <c r="M55" s="149"/>
      <c r="N55" s="149"/>
      <c r="O55" s="149"/>
      <c r="P55" s="149"/>
      <c r="Q55" s="149"/>
      <c r="R55" s="149"/>
      <c r="S55" s="149"/>
    </row>
    <row r="56" spans="1:19" s="5" customFormat="1" ht="21.65" hidden="1" customHeight="1" x14ac:dyDescent="0.65">
      <c r="A56" s="91" t="s">
        <v>176</v>
      </c>
      <c r="B56" s="169"/>
      <c r="C56" s="15"/>
      <c r="D56" s="27">
        <v>0</v>
      </c>
      <c r="E56" s="15"/>
      <c r="F56" s="27">
        <v>0</v>
      </c>
      <c r="G56" s="15"/>
      <c r="H56" s="27">
        <v>0</v>
      </c>
      <c r="J56" s="27">
        <v>0</v>
      </c>
      <c r="K56" s="27"/>
      <c r="M56" s="149"/>
      <c r="N56" s="149"/>
      <c r="O56" s="149"/>
      <c r="P56" s="149"/>
      <c r="Q56" s="149"/>
      <c r="R56" s="149"/>
      <c r="S56" s="149"/>
    </row>
    <row r="57" spans="1:19" s="5" customFormat="1" ht="21.65" customHeight="1" x14ac:dyDescent="0.65">
      <c r="A57" s="91" t="s">
        <v>177</v>
      </c>
      <c r="B57" s="169">
        <v>6</v>
      </c>
      <c r="C57" s="15"/>
      <c r="D57" s="27">
        <v>0</v>
      </c>
      <c r="E57" s="15"/>
      <c r="F57" s="27">
        <v>0</v>
      </c>
      <c r="G57" s="15"/>
      <c r="H57" s="27">
        <v>1579</v>
      </c>
      <c r="J57" s="27">
        <v>823047</v>
      </c>
      <c r="K57" s="27"/>
      <c r="M57" s="149"/>
      <c r="N57" s="149"/>
      <c r="O57" s="149"/>
      <c r="P57" s="149"/>
      <c r="Q57" s="149"/>
      <c r="R57" s="149"/>
      <c r="S57" s="149"/>
    </row>
    <row r="58" spans="1:19" s="5" customFormat="1" ht="21.65" customHeight="1" x14ac:dyDescent="0.65">
      <c r="A58" s="91" t="s">
        <v>178</v>
      </c>
      <c r="B58" s="169">
        <v>5</v>
      </c>
      <c r="C58" s="15"/>
      <c r="D58" s="27">
        <v>-804792</v>
      </c>
      <c r="E58" s="15"/>
      <c r="F58" s="27">
        <v>0</v>
      </c>
      <c r="G58" s="15"/>
      <c r="H58" s="27">
        <v>-804792</v>
      </c>
      <c r="J58" s="27">
        <v>0</v>
      </c>
      <c r="K58" s="27"/>
      <c r="M58" s="149"/>
      <c r="N58" s="149"/>
      <c r="O58" s="149"/>
      <c r="P58" s="149"/>
      <c r="Q58" s="149"/>
      <c r="R58" s="149"/>
      <c r="S58" s="149"/>
    </row>
    <row r="59" spans="1:19" s="5" customFormat="1" ht="21.65" customHeight="1" x14ac:dyDescent="0.65">
      <c r="A59" s="91" t="s">
        <v>179</v>
      </c>
      <c r="B59" s="91"/>
      <c r="C59" s="15"/>
      <c r="D59" s="27">
        <v>5155</v>
      </c>
      <c r="E59" s="15"/>
      <c r="F59" s="27">
        <v>3344</v>
      </c>
      <c r="G59" s="15"/>
      <c r="H59" s="27">
        <v>0</v>
      </c>
      <c r="J59" s="27">
        <v>0</v>
      </c>
      <c r="K59" s="27"/>
      <c r="M59" s="149"/>
      <c r="N59" s="149"/>
      <c r="O59" s="149"/>
      <c r="P59" s="149"/>
      <c r="Q59" s="149"/>
      <c r="R59" s="149"/>
      <c r="S59" s="149"/>
    </row>
    <row r="60" spans="1:19" s="5" customFormat="1" ht="21.65" hidden="1" customHeight="1" x14ac:dyDescent="0.65">
      <c r="A60" s="91" t="s">
        <v>180</v>
      </c>
      <c r="B60" s="92"/>
      <c r="C60" s="27"/>
      <c r="D60" s="27">
        <v>0</v>
      </c>
      <c r="F60" s="27">
        <v>0</v>
      </c>
      <c r="G60" s="27"/>
      <c r="H60" s="27">
        <v>0</v>
      </c>
      <c r="I60" s="18"/>
      <c r="J60" s="27">
        <v>0</v>
      </c>
      <c r="K60" s="27"/>
      <c r="M60" s="149"/>
      <c r="N60" s="149"/>
      <c r="O60" s="149"/>
      <c r="P60" s="149"/>
      <c r="Q60" s="149"/>
      <c r="R60" s="149"/>
      <c r="S60" s="149"/>
    </row>
    <row r="61" spans="1:19" s="5" customFormat="1" ht="21.65" customHeight="1" x14ac:dyDescent="0.65">
      <c r="A61" s="92" t="s">
        <v>181</v>
      </c>
      <c r="B61" s="92"/>
      <c r="C61" s="27"/>
      <c r="D61" s="27">
        <v>-2017663</v>
      </c>
      <c r="E61" s="27"/>
      <c r="F61" s="27">
        <v>-974623</v>
      </c>
      <c r="G61" s="27"/>
      <c r="H61" s="27">
        <v>-19383</v>
      </c>
      <c r="I61" s="18"/>
      <c r="J61" s="27">
        <v>-22186</v>
      </c>
      <c r="K61" s="27"/>
      <c r="M61" s="149"/>
      <c r="N61" s="149"/>
      <c r="O61" s="149"/>
      <c r="P61" s="149"/>
      <c r="Q61" s="149"/>
      <c r="R61" s="149"/>
      <c r="S61" s="149"/>
    </row>
    <row r="62" spans="1:19" s="5" customFormat="1" ht="21.65" customHeight="1" x14ac:dyDescent="0.65">
      <c r="A62" s="92" t="s">
        <v>182</v>
      </c>
      <c r="B62" s="92"/>
      <c r="C62" s="27"/>
      <c r="D62" s="27">
        <v>-1128002</v>
      </c>
      <c r="E62" s="27"/>
      <c r="F62" s="27">
        <v>-552345</v>
      </c>
      <c r="G62" s="27"/>
      <c r="H62" s="27">
        <v>0</v>
      </c>
      <c r="I62" s="18"/>
      <c r="J62" s="27">
        <v>0</v>
      </c>
      <c r="K62" s="27"/>
      <c r="M62" s="149"/>
      <c r="N62" s="149"/>
      <c r="O62" s="149"/>
      <c r="P62" s="149"/>
      <c r="Q62" s="149"/>
      <c r="R62" s="149"/>
      <c r="S62" s="149"/>
    </row>
    <row r="63" spans="1:19" s="5" customFormat="1" ht="21.65" customHeight="1" x14ac:dyDescent="0.65">
      <c r="A63" s="92" t="s">
        <v>183</v>
      </c>
      <c r="B63" s="91"/>
      <c r="C63" s="27"/>
      <c r="D63" s="27">
        <v>-49992</v>
      </c>
      <c r="E63" s="27"/>
      <c r="F63" s="27">
        <v>-55203</v>
      </c>
      <c r="G63" s="27"/>
      <c r="H63" s="27">
        <v>-10944</v>
      </c>
      <c r="I63" s="18"/>
      <c r="J63" s="27">
        <v>-24649</v>
      </c>
      <c r="K63" s="27"/>
      <c r="M63" s="149"/>
      <c r="N63" s="149"/>
      <c r="O63" s="149"/>
      <c r="P63" s="149"/>
      <c r="Q63" s="149"/>
      <c r="R63" s="149"/>
      <c r="S63" s="149"/>
    </row>
    <row r="64" spans="1:19" s="5" customFormat="1" ht="21.65" customHeight="1" x14ac:dyDescent="0.65">
      <c r="A64" s="91" t="s">
        <v>21</v>
      </c>
      <c r="B64" s="95" t="s">
        <v>243</v>
      </c>
      <c r="C64" s="27"/>
      <c r="D64" s="27">
        <v>-10006</v>
      </c>
      <c r="E64" s="27"/>
      <c r="F64" s="27">
        <v>-20206</v>
      </c>
      <c r="G64" s="27"/>
      <c r="H64" s="27">
        <v>-31700690</v>
      </c>
      <c r="I64" s="18"/>
      <c r="J64" s="27">
        <v>-15189191</v>
      </c>
      <c r="K64" s="18"/>
      <c r="M64" s="149"/>
      <c r="N64" s="149"/>
      <c r="O64" s="149"/>
      <c r="P64" s="149"/>
      <c r="Q64" s="149"/>
      <c r="R64" s="149"/>
      <c r="S64" s="149"/>
    </row>
    <row r="65" spans="1:19" s="5" customFormat="1" ht="21.65" customHeight="1" x14ac:dyDescent="0.65">
      <c r="A65" s="91" t="s">
        <v>184</v>
      </c>
      <c r="B65" s="95" t="s">
        <v>243</v>
      </c>
      <c r="C65" s="27"/>
      <c r="D65" s="27">
        <v>0</v>
      </c>
      <c r="E65" s="27"/>
      <c r="F65" s="27">
        <v>0</v>
      </c>
      <c r="G65" s="27"/>
      <c r="H65" s="27">
        <v>1972964</v>
      </c>
      <c r="I65" s="18"/>
      <c r="J65" s="27">
        <v>10085617</v>
      </c>
      <c r="K65" s="27"/>
      <c r="M65" s="149"/>
      <c r="N65" s="149"/>
      <c r="O65" s="149"/>
      <c r="P65" s="149"/>
      <c r="Q65" s="149"/>
      <c r="R65" s="149"/>
      <c r="S65" s="149"/>
    </row>
    <row r="66" spans="1:19" s="5" customFormat="1" ht="21.65" customHeight="1" x14ac:dyDescent="0.65">
      <c r="A66" s="92" t="s">
        <v>167</v>
      </c>
      <c r="B66" s="92"/>
      <c r="C66" s="27"/>
      <c r="D66" s="28">
        <v>1641</v>
      </c>
      <c r="E66" s="27"/>
      <c r="F66" s="27">
        <v>1262</v>
      </c>
      <c r="G66" s="27"/>
      <c r="H66" s="27">
        <v>1666170</v>
      </c>
      <c r="I66" s="18"/>
      <c r="J66" s="27">
        <v>1919182</v>
      </c>
      <c r="K66" s="27"/>
      <c r="M66" s="149"/>
      <c r="N66" s="149"/>
      <c r="O66" s="149"/>
      <c r="P66" s="149"/>
      <c r="Q66" s="149"/>
      <c r="R66" s="149"/>
      <c r="S66" s="149"/>
    </row>
    <row r="67" spans="1:19" s="5" customFormat="1" ht="21.65" customHeight="1" x14ac:dyDescent="0.7">
      <c r="A67" s="97" t="s">
        <v>211</v>
      </c>
      <c r="B67" s="170"/>
      <c r="C67" s="27"/>
      <c r="D67" s="26">
        <f>SUM(D54:D66)</f>
        <v>-4212889</v>
      </c>
      <c r="E67" s="27"/>
      <c r="F67" s="26">
        <f>SUM(F54:F66)</f>
        <v>-2364145</v>
      </c>
      <c r="G67" s="27"/>
      <c r="H67" s="26">
        <f>SUM(H54:H66)</f>
        <v>-28948763</v>
      </c>
      <c r="I67" s="18"/>
      <c r="J67" s="26">
        <f>SUM(J54:J66)</f>
        <v>-2599873</v>
      </c>
      <c r="K67" s="33"/>
      <c r="M67" s="149"/>
      <c r="N67" s="149"/>
      <c r="O67" s="149"/>
      <c r="P67" s="149"/>
      <c r="Q67" s="149"/>
      <c r="R67" s="149"/>
      <c r="S67" s="149"/>
    </row>
    <row r="68" spans="1:19" s="5" customFormat="1" ht="7.5" customHeight="1" x14ac:dyDescent="0.7">
      <c r="A68" s="97"/>
      <c r="B68" s="170"/>
      <c r="C68" s="102"/>
      <c r="D68" s="24"/>
      <c r="E68" s="102"/>
      <c r="F68" s="24"/>
      <c r="G68" s="102"/>
      <c r="H68" s="24"/>
      <c r="I68" s="102"/>
      <c r="J68" s="24"/>
      <c r="K68" s="24"/>
      <c r="M68" s="149"/>
      <c r="N68" s="149"/>
      <c r="O68" s="149"/>
      <c r="P68" s="149"/>
      <c r="Q68" s="149"/>
      <c r="R68" s="149"/>
      <c r="S68" s="149"/>
    </row>
    <row r="69" spans="1:19" s="5" customFormat="1" ht="21.65" customHeight="1" x14ac:dyDescent="0.7">
      <c r="A69" s="106" t="s">
        <v>185</v>
      </c>
      <c r="B69" s="109"/>
      <c r="C69" s="107"/>
      <c r="D69" s="27"/>
      <c r="E69" s="107"/>
      <c r="F69" s="107"/>
      <c r="G69" s="107"/>
      <c r="H69" s="107"/>
      <c r="I69" s="107"/>
      <c r="J69" s="107"/>
      <c r="K69" s="107"/>
      <c r="M69" s="149"/>
      <c r="N69" s="149"/>
      <c r="O69" s="149"/>
      <c r="P69" s="149"/>
      <c r="Q69" s="149"/>
      <c r="R69" s="149"/>
      <c r="S69" s="149"/>
    </row>
    <row r="70" spans="1:19" s="5" customFormat="1" ht="21.5" hidden="1" x14ac:dyDescent="0.65">
      <c r="A70" s="91" t="s">
        <v>223</v>
      </c>
      <c r="B70" s="169"/>
      <c r="C70" s="15"/>
      <c r="D70" s="27"/>
      <c r="E70" s="15"/>
      <c r="F70" s="27"/>
      <c r="G70" s="15"/>
      <c r="H70" s="27"/>
      <c r="J70" s="27"/>
      <c r="K70" s="116"/>
      <c r="M70" s="149"/>
      <c r="N70" s="149"/>
      <c r="O70" s="149"/>
      <c r="P70" s="149"/>
      <c r="Q70" s="149"/>
      <c r="R70" s="149"/>
      <c r="S70" s="149"/>
    </row>
    <row r="71" spans="1:19" s="5" customFormat="1" ht="21.65" customHeight="1" x14ac:dyDescent="0.65">
      <c r="A71" s="91" t="s">
        <v>186</v>
      </c>
      <c r="B71" s="169">
        <v>9</v>
      </c>
      <c r="C71" s="15"/>
      <c r="D71" s="27">
        <v>28551372</v>
      </c>
      <c r="E71" s="15"/>
      <c r="F71" s="27">
        <v>30707829</v>
      </c>
      <c r="G71" s="15"/>
      <c r="H71" s="27">
        <v>28551372</v>
      </c>
      <c r="J71" s="27">
        <v>30707829</v>
      </c>
      <c r="K71" s="116"/>
      <c r="M71" s="149"/>
      <c r="N71" s="149"/>
      <c r="O71" s="149"/>
      <c r="P71" s="149"/>
      <c r="Q71" s="149"/>
      <c r="R71" s="149"/>
      <c r="S71" s="149"/>
    </row>
    <row r="72" spans="1:19" s="5" customFormat="1" ht="21.65" customHeight="1" x14ac:dyDescent="0.65">
      <c r="A72" s="91" t="s">
        <v>187</v>
      </c>
      <c r="B72" s="95" t="s">
        <v>190</v>
      </c>
      <c r="C72" s="15"/>
      <c r="D72" s="27">
        <v>-26776690</v>
      </c>
      <c r="E72" s="15"/>
      <c r="F72" s="27">
        <v>-36097829</v>
      </c>
      <c r="G72" s="15"/>
      <c r="H72" s="27">
        <v>-26776690</v>
      </c>
      <c r="J72" s="27">
        <v>-36097829</v>
      </c>
      <c r="K72" s="116"/>
      <c r="M72" s="149"/>
      <c r="N72" s="149"/>
      <c r="O72" s="149"/>
      <c r="P72" s="149"/>
      <c r="Q72" s="149"/>
      <c r="R72" s="149"/>
      <c r="S72" s="149"/>
    </row>
    <row r="73" spans="1:19" s="5" customFormat="1" ht="21.65" hidden="1" customHeight="1" x14ac:dyDescent="0.65">
      <c r="A73" s="91" t="s">
        <v>189</v>
      </c>
      <c r="B73" s="93" t="s">
        <v>190</v>
      </c>
      <c r="C73" s="27"/>
      <c r="D73" s="27">
        <v>0</v>
      </c>
      <c r="F73" s="27">
        <v>0</v>
      </c>
      <c r="G73" s="27"/>
      <c r="H73" s="27">
        <v>0</v>
      </c>
      <c r="I73" s="18"/>
      <c r="J73" s="27">
        <v>0</v>
      </c>
      <c r="K73" s="27"/>
      <c r="M73" s="149"/>
      <c r="N73" s="149"/>
      <c r="O73" s="149"/>
      <c r="P73" s="149"/>
      <c r="Q73" s="149"/>
      <c r="R73" s="149"/>
      <c r="S73" s="149"/>
    </row>
    <row r="74" spans="1:19" s="5" customFormat="1" ht="21.65" hidden="1" customHeight="1" x14ac:dyDescent="0.65">
      <c r="A74" s="92" t="s">
        <v>191</v>
      </c>
      <c r="B74" s="93" t="s">
        <v>190</v>
      </c>
      <c r="C74" s="27"/>
      <c r="D74" s="27">
        <v>0</v>
      </c>
      <c r="E74" s="27"/>
      <c r="F74" s="27">
        <v>0</v>
      </c>
      <c r="G74" s="27"/>
      <c r="H74" s="27">
        <v>0</v>
      </c>
      <c r="I74" s="18"/>
      <c r="J74" s="27">
        <v>0</v>
      </c>
      <c r="K74" s="27"/>
      <c r="M74" s="149"/>
      <c r="N74" s="149"/>
      <c r="O74" s="149"/>
      <c r="P74" s="149"/>
      <c r="Q74" s="149"/>
      <c r="R74" s="149"/>
      <c r="S74" s="149"/>
    </row>
    <row r="75" spans="1:19" s="5" customFormat="1" ht="21.65" customHeight="1" x14ac:dyDescent="0.65">
      <c r="A75" s="92" t="s">
        <v>192</v>
      </c>
      <c r="B75" s="93" t="s">
        <v>190</v>
      </c>
      <c r="C75" s="27"/>
      <c r="D75" s="27">
        <v>8000000</v>
      </c>
      <c r="E75" s="27"/>
      <c r="F75" s="27">
        <v>14000000</v>
      </c>
      <c r="G75" s="27"/>
      <c r="H75" s="27">
        <v>8000000</v>
      </c>
      <c r="I75" s="18"/>
      <c r="J75" s="27">
        <v>14000000</v>
      </c>
      <c r="K75" s="116"/>
      <c r="M75" s="149"/>
      <c r="N75" s="149"/>
      <c r="O75" s="149"/>
      <c r="P75" s="149"/>
      <c r="Q75" s="149"/>
      <c r="R75" s="149"/>
      <c r="S75" s="149"/>
    </row>
    <row r="76" spans="1:19" s="5" customFormat="1" ht="21.65" customHeight="1" x14ac:dyDescent="0.65">
      <c r="A76" s="91" t="s">
        <v>193</v>
      </c>
      <c r="B76" s="95" t="s">
        <v>190</v>
      </c>
      <c r="C76" s="15"/>
      <c r="D76" s="27">
        <v>-4900000</v>
      </c>
      <c r="E76" s="15"/>
      <c r="F76" s="27">
        <v>-3600000</v>
      </c>
      <c r="G76" s="15"/>
      <c r="H76" s="27">
        <v>-4900000</v>
      </c>
      <c r="J76" s="27">
        <v>-3600000</v>
      </c>
      <c r="K76" s="116"/>
      <c r="M76" s="149"/>
      <c r="N76" s="149"/>
      <c r="O76" s="149"/>
      <c r="P76" s="149"/>
      <c r="Q76" s="149"/>
      <c r="R76" s="149"/>
      <c r="S76" s="149"/>
    </row>
    <row r="77" spans="1:19" s="5" customFormat="1" ht="21.65" customHeight="1" x14ac:dyDescent="0.65">
      <c r="A77" s="91" t="s">
        <v>194</v>
      </c>
      <c r="B77" s="95" t="s">
        <v>235</v>
      </c>
      <c r="C77" s="15"/>
      <c r="D77" s="27">
        <v>0</v>
      </c>
      <c r="E77" s="15"/>
      <c r="F77" s="27">
        <v>16926</v>
      </c>
      <c r="G77" s="15"/>
      <c r="H77" s="27">
        <v>32013567</v>
      </c>
      <c r="J77" s="27">
        <v>159234</v>
      </c>
      <c r="K77" s="27"/>
      <c r="M77" s="149"/>
      <c r="N77" s="149"/>
      <c r="O77" s="149"/>
      <c r="P77" s="149"/>
      <c r="Q77" s="149"/>
      <c r="R77" s="149"/>
      <c r="S77" s="149"/>
    </row>
    <row r="78" spans="1:19" s="5" customFormat="1" ht="21.65" customHeight="1" x14ac:dyDescent="0.65">
      <c r="A78" s="91" t="s">
        <v>195</v>
      </c>
      <c r="B78" s="95" t="s">
        <v>235</v>
      </c>
      <c r="C78" s="15"/>
      <c r="D78" s="27">
        <v>-224559</v>
      </c>
      <c r="E78" s="15"/>
      <c r="F78" s="27">
        <v>-2859037</v>
      </c>
      <c r="G78" s="15"/>
      <c r="H78" s="27">
        <v>-5839129</v>
      </c>
      <c r="J78" s="27">
        <v>-502680</v>
      </c>
      <c r="K78" s="27"/>
      <c r="M78" s="149"/>
      <c r="N78" s="149"/>
      <c r="O78" s="149"/>
      <c r="P78" s="149"/>
      <c r="Q78" s="149"/>
      <c r="R78" s="149"/>
      <c r="S78" s="149"/>
    </row>
    <row r="79" spans="1:19" s="5" customFormat="1" ht="21.65" customHeight="1" x14ac:dyDescent="0.65">
      <c r="A79" s="91" t="s">
        <v>196</v>
      </c>
      <c r="B79" s="95"/>
      <c r="C79" s="15"/>
      <c r="D79" s="27">
        <v>-113501</v>
      </c>
      <c r="E79" s="15"/>
      <c r="F79" s="27">
        <v>-108735</v>
      </c>
      <c r="G79" s="15"/>
      <c r="H79" s="27">
        <v>-11155</v>
      </c>
      <c r="J79" s="27">
        <v>-12043</v>
      </c>
      <c r="K79" s="27"/>
      <c r="M79" s="149"/>
      <c r="N79" s="149"/>
      <c r="O79" s="149"/>
      <c r="P79" s="149"/>
      <c r="Q79" s="149"/>
      <c r="R79" s="149"/>
      <c r="S79" s="149"/>
    </row>
    <row r="80" spans="1:19" s="5" customFormat="1" ht="21.65" hidden="1" customHeight="1" x14ac:dyDescent="0.65">
      <c r="A80" s="91" t="s">
        <v>197</v>
      </c>
      <c r="B80" s="95"/>
      <c r="C80" s="15"/>
      <c r="D80" s="27">
        <v>0</v>
      </c>
      <c r="E80" s="15"/>
      <c r="F80" s="27">
        <v>0</v>
      </c>
      <c r="G80" s="15"/>
      <c r="H80" s="27">
        <v>0</v>
      </c>
      <c r="J80" s="27">
        <v>0</v>
      </c>
      <c r="K80" s="18"/>
      <c r="M80" s="149"/>
      <c r="N80" s="149"/>
      <c r="O80" s="149"/>
      <c r="P80" s="149"/>
      <c r="Q80" s="149"/>
      <c r="R80" s="149"/>
      <c r="S80" s="149"/>
    </row>
    <row r="81" spans="1:19" s="5" customFormat="1" ht="21.65" customHeight="1" x14ac:dyDescent="0.65">
      <c r="A81" s="91" t="s">
        <v>198</v>
      </c>
      <c r="B81" s="95"/>
      <c r="C81" s="15"/>
      <c r="D81" s="27">
        <v>-60000</v>
      </c>
      <c r="E81" s="15"/>
      <c r="F81" s="27">
        <v>0</v>
      </c>
      <c r="G81" s="15"/>
      <c r="H81" s="27">
        <v>-60000</v>
      </c>
      <c r="J81" s="27">
        <v>0</v>
      </c>
      <c r="K81" s="27"/>
      <c r="M81" s="149"/>
      <c r="N81" s="149"/>
      <c r="O81" s="149"/>
      <c r="P81" s="149"/>
      <c r="Q81" s="149"/>
      <c r="R81" s="149"/>
      <c r="S81" s="149"/>
    </row>
    <row r="82" spans="1:19" s="5" customFormat="1" ht="21.65" customHeight="1" x14ac:dyDescent="0.65">
      <c r="A82" s="91" t="s">
        <v>199</v>
      </c>
      <c r="B82" s="95" t="s">
        <v>252</v>
      </c>
      <c r="C82" s="15"/>
      <c r="D82" s="27">
        <v>-1600145</v>
      </c>
      <c r="E82" s="15"/>
      <c r="F82" s="27">
        <v>-1024033</v>
      </c>
      <c r="G82" s="15"/>
      <c r="H82" s="27">
        <v>-1600145</v>
      </c>
      <c r="J82" s="27">
        <v>-1024033</v>
      </c>
      <c r="K82" s="27"/>
      <c r="M82" s="149"/>
      <c r="N82" s="149"/>
      <c r="O82" s="149"/>
      <c r="P82" s="149"/>
      <c r="Q82" s="149"/>
      <c r="R82" s="149"/>
      <c r="S82" s="149"/>
    </row>
    <row r="83" spans="1:19" s="5" customFormat="1" ht="21.65" customHeight="1" x14ac:dyDescent="0.65">
      <c r="A83" s="91" t="s">
        <v>200</v>
      </c>
      <c r="B83" s="95"/>
      <c r="C83" s="15"/>
      <c r="D83" s="27">
        <v>0</v>
      </c>
      <c r="E83" s="15"/>
      <c r="F83" s="27">
        <v>-2</v>
      </c>
      <c r="G83" s="15"/>
      <c r="H83" s="27">
        <v>0</v>
      </c>
      <c r="I83"/>
      <c r="J83" s="27">
        <v>-2</v>
      </c>
      <c r="K83" s="18"/>
      <c r="M83" s="149"/>
      <c r="N83" s="149"/>
      <c r="O83" s="149"/>
      <c r="P83" s="149"/>
      <c r="Q83" s="149"/>
      <c r="R83" s="149"/>
      <c r="S83" s="149"/>
    </row>
    <row r="84" spans="1:19" s="5" customFormat="1" ht="21.65" hidden="1" customHeight="1" x14ac:dyDescent="0.65">
      <c r="A84" s="96" t="s">
        <v>201</v>
      </c>
      <c r="B84" s="95"/>
      <c r="C84" s="18"/>
      <c r="D84" s="27">
        <v>0</v>
      </c>
      <c r="E84" s="18"/>
      <c r="F84" s="27">
        <v>0</v>
      </c>
      <c r="G84" s="18"/>
      <c r="H84" s="27">
        <v>0</v>
      </c>
      <c r="I84" s="18"/>
      <c r="J84" s="27">
        <v>0</v>
      </c>
      <c r="K84" s="18"/>
      <c r="M84" s="149"/>
      <c r="N84" s="149"/>
      <c r="O84" s="149"/>
      <c r="P84" s="149"/>
      <c r="Q84" s="149"/>
      <c r="R84" s="149"/>
      <c r="S84" s="149"/>
    </row>
    <row r="85" spans="1:19" s="5" customFormat="1" ht="21.65" customHeight="1" x14ac:dyDescent="0.65">
      <c r="A85" s="92" t="s">
        <v>202</v>
      </c>
      <c r="B85" s="93"/>
      <c r="C85" s="27"/>
      <c r="D85" s="27">
        <v>-1236837</v>
      </c>
      <c r="E85" s="27"/>
      <c r="F85" s="27">
        <v>-906918</v>
      </c>
      <c r="G85" s="27"/>
      <c r="H85" s="27">
        <v>-1277487</v>
      </c>
      <c r="I85" s="18"/>
      <c r="J85" s="27">
        <v>-847064</v>
      </c>
      <c r="K85" s="27"/>
      <c r="M85" s="149"/>
      <c r="N85" s="149"/>
      <c r="O85" s="149"/>
      <c r="P85" s="149"/>
      <c r="Q85" s="149"/>
      <c r="R85" s="149"/>
      <c r="S85" s="149"/>
    </row>
    <row r="86" spans="1:19" s="5" customFormat="1" ht="21.65" customHeight="1" x14ac:dyDescent="0.7">
      <c r="A86" s="101" t="s">
        <v>212</v>
      </c>
      <c r="B86" s="170"/>
      <c r="C86" s="29"/>
      <c r="D86" s="26">
        <f>SUM(D70:D85)</f>
        <v>1639640</v>
      </c>
      <c r="E86" s="29"/>
      <c r="F86" s="26">
        <f>SUM(F70:F85)</f>
        <v>128201</v>
      </c>
      <c r="G86" s="29"/>
      <c r="H86" s="26">
        <f>SUM(H71:H85)</f>
        <v>28100333</v>
      </c>
      <c r="I86" s="22"/>
      <c r="J86" s="26">
        <f>SUM(J71:J85)</f>
        <v>2783412</v>
      </c>
      <c r="K86" s="33"/>
      <c r="M86" s="149"/>
      <c r="N86" s="149"/>
      <c r="O86" s="149"/>
      <c r="P86" s="149"/>
      <c r="Q86" s="149"/>
      <c r="R86" s="149"/>
      <c r="S86" s="149"/>
    </row>
    <row r="87" spans="1:19" s="5" customFormat="1" ht="7.5" customHeight="1" x14ac:dyDescent="0.7">
      <c r="A87" s="101"/>
      <c r="B87" s="170"/>
      <c r="C87" s="25"/>
      <c r="D87" s="37"/>
      <c r="E87" s="25"/>
      <c r="F87" s="37"/>
      <c r="G87" s="25"/>
      <c r="H87" s="37"/>
      <c r="I87" s="25"/>
      <c r="J87" s="37"/>
      <c r="K87" s="37"/>
      <c r="M87" s="149"/>
      <c r="N87" s="149"/>
      <c r="O87" s="149"/>
      <c r="P87" s="149"/>
      <c r="Q87" s="149"/>
      <c r="R87" s="149"/>
      <c r="S87" s="149"/>
    </row>
    <row r="88" spans="1:19" s="5" customFormat="1" ht="22.75" customHeight="1" x14ac:dyDescent="0.7">
      <c r="A88" s="101" t="s">
        <v>203</v>
      </c>
      <c r="B88" s="101"/>
      <c r="C88" s="29"/>
      <c r="D88" s="33">
        <f>SUM(D42,D67,D86)</f>
        <v>-112736</v>
      </c>
      <c r="E88" s="29"/>
      <c r="F88" s="33">
        <f>SUM(F42,F67,F86)</f>
        <v>-14136</v>
      </c>
      <c r="G88" s="29"/>
      <c r="H88" s="33">
        <f>SUM(H42,H67,H86)</f>
        <v>-71440</v>
      </c>
      <c r="I88" s="22"/>
      <c r="J88" s="33">
        <f>SUM(J42,J67,J86)</f>
        <v>17865</v>
      </c>
      <c r="K88" s="33"/>
      <c r="M88" s="149"/>
      <c r="N88" s="149"/>
      <c r="O88" s="149"/>
      <c r="P88" s="149"/>
      <c r="Q88" s="149"/>
      <c r="R88" s="149"/>
      <c r="S88" s="149"/>
    </row>
    <row r="89" spans="1:19" s="5" customFormat="1" ht="21.65" customHeight="1" x14ac:dyDescent="0.65">
      <c r="A89" s="91" t="s">
        <v>204</v>
      </c>
      <c r="B89" s="95"/>
      <c r="C89" s="15"/>
      <c r="D89" s="27">
        <v>509195</v>
      </c>
      <c r="E89" s="15"/>
      <c r="F89" s="27">
        <v>283590</v>
      </c>
      <c r="G89" s="15"/>
      <c r="H89" s="27">
        <v>202314</v>
      </c>
      <c r="J89" s="27">
        <v>54605</v>
      </c>
      <c r="K89" s="27"/>
      <c r="M89" s="149"/>
      <c r="N89" s="149"/>
      <c r="O89" s="149"/>
      <c r="P89" s="149"/>
      <c r="Q89" s="149"/>
      <c r="R89" s="149"/>
      <c r="S89" s="149"/>
    </row>
    <row r="90" spans="1:19" s="5" customFormat="1" ht="21.65" customHeight="1" thickBot="1" x14ac:dyDescent="0.75">
      <c r="A90" s="97" t="s">
        <v>205</v>
      </c>
      <c r="B90" s="97"/>
      <c r="C90" s="23"/>
      <c r="D90" s="36">
        <f>SUM(D88:D89)</f>
        <v>396459</v>
      </c>
      <c r="E90" s="23"/>
      <c r="F90" s="36">
        <f>SUM(F88:F89)</f>
        <v>269454</v>
      </c>
      <c r="G90" s="23"/>
      <c r="H90" s="36">
        <f>SUM(H88:H89)</f>
        <v>130874</v>
      </c>
      <c r="I90" s="23"/>
      <c r="J90" s="36">
        <f>SUM(J88:J89)</f>
        <v>72470</v>
      </c>
      <c r="K90" s="33"/>
      <c r="M90" s="149"/>
      <c r="N90" s="149"/>
      <c r="O90" s="149"/>
      <c r="P90" s="149"/>
      <c r="Q90" s="149"/>
      <c r="R90" s="149"/>
      <c r="S90" s="149"/>
    </row>
    <row r="91" spans="1:19" ht="5.5" customHeight="1" thickTop="1" x14ac:dyDescent="0.65">
      <c r="C91" s="15"/>
      <c r="D91" s="15"/>
      <c r="E91" s="15"/>
      <c r="F91" s="15"/>
      <c r="G91" s="15"/>
      <c r="H91" s="15"/>
      <c r="I91" s="15"/>
      <c r="J91" s="15"/>
      <c r="K91" s="15"/>
    </row>
    <row r="92" spans="1:19" ht="21.65" customHeight="1" x14ac:dyDescent="0.7">
      <c r="A92" s="110" t="s">
        <v>206</v>
      </c>
      <c r="B92" s="110"/>
      <c r="C92" s="15"/>
      <c r="D92" s="16"/>
      <c r="E92" s="11"/>
      <c r="F92" s="16"/>
      <c r="G92" s="11"/>
      <c r="H92" s="16"/>
      <c r="I92" s="11"/>
      <c r="J92" s="16"/>
      <c r="K92" s="16"/>
    </row>
    <row r="93" spans="1:19" ht="21.65" customHeight="1" x14ac:dyDescent="0.7">
      <c r="A93" s="91" t="s">
        <v>207</v>
      </c>
      <c r="B93" s="110"/>
      <c r="C93" s="15"/>
      <c r="D93" s="18">
        <v>191083</v>
      </c>
      <c r="E93" s="15"/>
      <c r="F93" s="27">
        <v>11869</v>
      </c>
      <c r="G93" s="15"/>
      <c r="H93" s="27">
        <v>0</v>
      </c>
      <c r="I93" s="15"/>
      <c r="J93" s="27">
        <v>0</v>
      </c>
      <c r="K93" s="27"/>
    </row>
    <row r="94" spans="1:19" ht="21.65" customHeight="1" x14ac:dyDescent="0.65">
      <c r="A94" s="91" t="s">
        <v>208</v>
      </c>
      <c r="B94" s="91"/>
      <c r="C94" s="15"/>
      <c r="D94" s="18">
        <v>314480</v>
      </c>
      <c r="E94" s="15"/>
      <c r="F94" s="27">
        <v>177024</v>
      </c>
      <c r="G94" s="15"/>
      <c r="H94" s="27">
        <v>7307</v>
      </c>
      <c r="I94" s="15"/>
      <c r="J94" s="27">
        <v>7656</v>
      </c>
      <c r="K94" s="27"/>
    </row>
    <row r="95" spans="1:19" ht="21.65" customHeight="1" x14ac:dyDescent="0.65">
      <c r="A95" s="91" t="s">
        <v>209</v>
      </c>
      <c r="B95" s="91"/>
      <c r="C95" s="15"/>
      <c r="D95" s="18">
        <v>2827</v>
      </c>
      <c r="E95" s="15"/>
      <c r="F95" s="27">
        <v>20078</v>
      </c>
      <c r="G95" s="15"/>
      <c r="H95" s="27">
        <v>0</v>
      </c>
      <c r="I95" s="15"/>
      <c r="J95" s="27">
        <v>9522</v>
      </c>
      <c r="K95" s="27"/>
    </row>
    <row r="96" spans="1:19" ht="21.5" x14ac:dyDescent="0.65">
      <c r="A96" s="91" t="s">
        <v>210</v>
      </c>
      <c r="D96" s="18">
        <v>21023</v>
      </c>
      <c r="E96" s="30"/>
      <c r="F96" s="27">
        <v>42319</v>
      </c>
      <c r="G96" s="30"/>
      <c r="H96" s="27">
        <v>143461</v>
      </c>
      <c r="I96" s="30"/>
      <c r="J96" s="27">
        <v>25692</v>
      </c>
      <c r="K96" s="27"/>
    </row>
    <row r="97" spans="4:11" ht="23.9" customHeight="1" x14ac:dyDescent="0.65">
      <c r="D97" s="112">
        <f>D90-'BS 3-5'!D10</f>
        <v>0</v>
      </c>
      <c r="F97" s="112"/>
      <c r="H97" s="112">
        <f>H90-'BS 3-5'!H10</f>
        <v>0</v>
      </c>
      <c r="J97" s="112"/>
      <c r="K97" s="112"/>
    </row>
    <row r="98" spans="4:11" ht="23.9" customHeight="1" x14ac:dyDescent="0.65">
      <c r="H98" s="200"/>
    </row>
    <row r="99" spans="4:11" ht="23.9" customHeight="1" x14ac:dyDescent="0.65">
      <c r="H99" s="200"/>
    </row>
  </sheetData>
  <mergeCells count="14">
    <mergeCell ref="D52:J52"/>
    <mergeCell ref="D49:F49"/>
    <mergeCell ref="H49:J49"/>
    <mergeCell ref="D4:F4"/>
    <mergeCell ref="H4:J4"/>
    <mergeCell ref="D6:F6"/>
    <mergeCell ref="H6:J6"/>
    <mergeCell ref="D9:J9"/>
    <mergeCell ref="D5:F5"/>
    <mergeCell ref="H5:J5"/>
    <mergeCell ref="D47:F47"/>
    <mergeCell ref="H47:J47"/>
    <mergeCell ref="D48:F48"/>
    <mergeCell ref="H48:J48"/>
  </mergeCells>
  <phoneticPr fontId="15" type="noConversion"/>
  <pageMargins left="0.8" right="0.53" top="0.48" bottom="0.5" header="0.4" footer="0.5"/>
  <pageSetup paperSize="9" scale="70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  <ignoredErrors>
    <ignoredError sqref="D40" formula="1"/>
    <ignoredError sqref="B73:B7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74439a-3eb9-4523-ab15-1a7c88708d50">
      <Terms xmlns="http://schemas.microsoft.com/office/infopath/2007/PartnerControls"/>
    </lcf76f155ced4ddcb4097134ff3c332f>
    <TaxCatchAll xmlns="4280bfd0-8d39-4c8f-a2d7-e53cc45df9c8" xsi:nil="true"/>
    <_Flow_SignoffStatus xmlns="3774439a-3eb9-4523-ab15-1a7c88708d50" xsi:nil="true"/>
    <_dlc_DocId xmlns="4280bfd0-8d39-4c8f-a2d7-e53cc45df9c8">MDYJPH7RTKF3-899612618-2886751</_dlc_DocId>
    <_dlc_DocIdUrl xmlns="4280bfd0-8d39-4c8f-a2d7-e53cc45df9c8">
      <Url>https://assetworldcorpth.sharepoint.com/sites/File_Sharing/_layouts/15/DocIdRedir.aspx?ID=MDYJPH7RTKF3-899612618-2886751</Url>
      <Description>MDYJPH7RTKF3-899612618-2886751</Description>
    </_dlc_DocIdUrl>
  </documentManagement>
</p:properties>
</file>

<file path=customXml/item3.xml><?xml version="1.0" encoding="utf-8"?>
<sisl xmlns:xsd="http://www.w3.org/2001/XMLSchema" xmlns:xsi="http://www.w3.org/2001/XMLSchema-instance" xmlns="http://www.boldonjames.com/2008/01/sie/internal/label" sislVersion="0" policy="6a13e979-720f-4f0c-b63f-425e1febb7dc" origin="userSelected">
  <element uid="id_classification_internalonly" value=""/>
</sisl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F7B0444CC944D825A35AFDC1411B5" ma:contentTypeVersion="16374" ma:contentTypeDescription="Create a new document." ma:contentTypeScope="" ma:versionID="de6557b7320cd0edd52a3010c2a08adf">
  <xsd:schema xmlns:xsd="http://www.w3.org/2001/XMLSchema" xmlns:xs="http://www.w3.org/2001/XMLSchema" xmlns:p="http://schemas.microsoft.com/office/2006/metadata/properties" xmlns:ns2="4280bfd0-8d39-4c8f-a2d7-e53cc45df9c8" xmlns:ns3="3774439a-3eb9-4523-ab15-1a7c88708d50" targetNamespace="http://schemas.microsoft.com/office/2006/metadata/properties" ma:root="true" ma:fieldsID="5b822ed5e3e1a47e0b2665ba8e09bf57" ns2:_="" ns3:_="">
    <xsd:import namespace="4280bfd0-8d39-4c8f-a2d7-e53cc45df9c8"/>
    <xsd:import namespace="3774439a-3eb9-4523-ab15-1a7c88708d5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0bfd0-8d39-4c8f-a2d7-e53cc45df9c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73329a1-539f-4789-a139-b2fac065d0bd}" ma:internalName="TaxCatchAll" ma:showField="CatchAllData" ma:web="4280bfd0-8d39-4c8f-a2d7-e53cc45df9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74439a-3eb9-4523-ab15-1a7c88708d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35d6ac32-167e-4fb5-9028-e4cf5044e3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DC6977-CB3F-4309-B8C0-68B3D7A704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6DD22FF-F588-427F-97D8-96055CDA6D2F}">
  <ds:schemaRefs>
    <ds:schemaRef ds:uri="3774439a-3eb9-4523-ab15-1a7c88708d50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80bfd0-8d39-4c8f-a2d7-e53cc45df9c8"/>
  </ds:schemaRefs>
</ds:datastoreItem>
</file>

<file path=customXml/itemProps3.xml><?xml version="1.0" encoding="utf-8"?>
<ds:datastoreItem xmlns:ds="http://schemas.openxmlformats.org/officeDocument/2006/customXml" ds:itemID="{9C448921-02A2-44D1-AAB8-632D718AEE45}">
  <ds:schemaRefs>
    <ds:schemaRef ds:uri="http://www.w3.org/2001/XMLSchema"/>
    <ds:schemaRef ds:uri="http://www.boldonjames.com/2008/01/sie/internal/label"/>
  </ds:schemaRefs>
</ds:datastoreItem>
</file>

<file path=customXml/itemProps4.xml><?xml version="1.0" encoding="utf-8"?>
<ds:datastoreItem xmlns:ds="http://schemas.openxmlformats.org/officeDocument/2006/customXml" ds:itemID="{C3F0D526-6E21-4EAA-8E16-07D3178C49A9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5646D419-5C75-4D01-818D-16E147B2EB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0bfd0-8d39-4c8f-a2d7-e53cc45df9c8"/>
    <ds:schemaRef ds:uri="3774439a-3eb9-4523-ab15-1a7c88708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42fda28-6845-410e-a401-7130e5b0a4ba}" enabled="1" method="Standard" siteId="{515412b7-7e33-48d6-bc94-6f04506f702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</vt:lpstr>
      <vt:lpstr>PL 8-9</vt:lpstr>
      <vt:lpstr>SH-10</vt:lpstr>
      <vt:lpstr>SH-11</vt:lpstr>
      <vt:lpstr>SH-12</vt:lpstr>
      <vt:lpstr>SH-13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Ratchadaporn Tungketmukda : รัชดาพร ตั้งเกษมุกดา</cp:lastModifiedBy>
  <cp:revision/>
  <cp:lastPrinted>2024-08-13T09:57:17Z</cp:lastPrinted>
  <dcterms:created xsi:type="dcterms:W3CDTF">2004-12-15T01:41:44Z</dcterms:created>
  <dcterms:modified xsi:type="dcterms:W3CDTF">2024-08-14T01:20:39Z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0x0101007C6F7B0444CC944D825A35AFDC1411B5</vt:lpwstr>
  </property>
  <property fmtid="{D5CDD505-2E9C-101B-9397-08002B2CF9AE}" pid="5" name="_dlc_DocIdItemGuid">
    <vt:lpwstr>997d6b81-242c-4e4e-a394-420481737bfd</vt:lpwstr>
  </property>
  <property fmtid="{D5CDD505-2E9C-101B-9397-08002B2CF9AE}" pid="6" name="docIndexRef">
    <vt:lpwstr>e85d07a0-1ec6-49b3-890e-2e6455ffb379</vt:lpwstr>
  </property>
  <property fmtid="{D5CDD505-2E9C-101B-9397-08002B2CF9AE}" pid="7" name="bjSaver">
    <vt:lpwstr>Y0fbsZTlMootlrLEQTfnZxNLKSH+5vG/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policy="6a13e979-720f-4f0c-b63f-425e1febb7dc" origin="userSelected" xmlns="http://www.boldonj</vt:lpwstr>
  </property>
  <property fmtid="{D5CDD505-2E9C-101B-9397-08002B2CF9AE}" pid="10" name="bjDocumentLabelXML-0">
    <vt:lpwstr>ames.com/2008/01/sie/internal/label"&gt;&lt;element uid="id_classification_internalonly" value="" /&gt;&lt;/sisl&gt;</vt:lpwstr>
  </property>
  <property fmtid="{D5CDD505-2E9C-101B-9397-08002B2CF9AE}" pid="11" name="bjDocumentSecurityLabel">
    <vt:lpwstr>Internal Use</vt:lpwstr>
  </property>
  <property fmtid="{D5CDD505-2E9C-101B-9397-08002B2CF9AE}" pid="12" name="MediaServiceImageTags">
    <vt:lpwstr/>
  </property>
</Properties>
</file>