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603036\Downloads\"/>
    </mc:Choice>
  </mc:AlternateContent>
  <xr:revisionPtr revIDLastSave="0" documentId="13_ncr:1_{65E7DBFE-8F25-42BC-A25A-FF1293B7551A}" xr6:coauthVersionLast="47" xr6:coauthVersionMax="47" xr10:uidLastSave="{00000000-0000-0000-0000-000000000000}"/>
  <bookViews>
    <workbookView xWindow="-108" yWindow="-108" windowWidth="23256" windowHeight="12456" tabRatio="745" xr2:uid="{00000000-000D-0000-FFFF-FFFF00000000}"/>
  </bookViews>
  <sheets>
    <sheet name="BS" sheetId="9" r:id="rId1"/>
    <sheet name="PL(3M)" sheetId="8" r:id="rId2"/>
    <sheet name="PL(6M)" sheetId="11" r:id="rId3"/>
    <sheet name="Shareholders' Equity Coso" sheetId="10" r:id="rId4"/>
    <sheet name="Shareholders' Equity" sheetId="7" r:id="rId5"/>
    <sheet name="Cash Flows" sheetId="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</externalReferences>
  <definedNames>
    <definedName name="\a" localSheetId="0">#REF!</definedName>
    <definedName name="\a" localSheetId="5">#REF!</definedName>
    <definedName name="\a" localSheetId="1">#REF!</definedName>
    <definedName name="\a" localSheetId="2">#REF!</definedName>
    <definedName name="\a" localSheetId="4">#REF!</definedName>
    <definedName name="\a" localSheetId="3">#REF!</definedName>
    <definedName name="\a">#REF!</definedName>
    <definedName name="\b" localSheetId="0">#REF!</definedName>
    <definedName name="\b" localSheetId="5">#REF!</definedName>
    <definedName name="\b" localSheetId="3">#REF!</definedName>
    <definedName name="\b">#REF!</definedName>
    <definedName name="\c" localSheetId="5">'[1]Fagor04-A3112e'!#REF!</definedName>
    <definedName name="\c" localSheetId="3">'[1]Fagor04-A3112e'!#REF!</definedName>
    <definedName name="\c">'[1]Fagor04-A3112e'!#REF!</definedName>
    <definedName name="\e" localSheetId="0">#REF!</definedName>
    <definedName name="\e" localSheetId="5">#REF!</definedName>
    <definedName name="\e" localSheetId="3">#REF!</definedName>
    <definedName name="\e">#REF!</definedName>
    <definedName name="\f" localSheetId="0">#REF!</definedName>
    <definedName name="\f" localSheetId="5">#REF!</definedName>
    <definedName name="\f" localSheetId="3">#REF!</definedName>
    <definedName name="\f">#REF!</definedName>
    <definedName name="\g" localSheetId="0">#REF!</definedName>
    <definedName name="\g" localSheetId="5">#REF!</definedName>
    <definedName name="\g" localSheetId="3">#REF!</definedName>
    <definedName name="\g">#REF!</definedName>
    <definedName name="\h" localSheetId="0">#REF!</definedName>
    <definedName name="\h" localSheetId="3">#REF!</definedName>
    <definedName name="\h">#REF!</definedName>
    <definedName name="\k" localSheetId="0">#REF!</definedName>
    <definedName name="\k" localSheetId="3">#REF!</definedName>
    <definedName name="\k">#REF!</definedName>
    <definedName name="\l" localSheetId="0">#REF!</definedName>
    <definedName name="\l" localSheetId="3">#REF!</definedName>
    <definedName name="\l">#REF!</definedName>
    <definedName name="\n" localSheetId="0">#REF!</definedName>
    <definedName name="\n" localSheetId="3">#REF!</definedName>
    <definedName name="\n">#REF!</definedName>
    <definedName name="\p" localSheetId="0">#REF!</definedName>
    <definedName name="\p" localSheetId="3">#REF!</definedName>
    <definedName name="\p">#REF!</definedName>
    <definedName name="\s" localSheetId="0">#REF!</definedName>
    <definedName name="\s" localSheetId="3">#REF!</definedName>
    <definedName name="\s">#REF!</definedName>
    <definedName name="\t" localSheetId="0">#REF!</definedName>
    <definedName name="\t" localSheetId="3">#REF!</definedName>
    <definedName name="\t">#REF!</definedName>
    <definedName name="\tt" localSheetId="0">#REF!</definedName>
    <definedName name="\tt" localSheetId="3">#REF!</definedName>
    <definedName name="\tt">#REF!</definedName>
    <definedName name="\v" localSheetId="0">#REF!</definedName>
    <definedName name="\v" localSheetId="3">#REF!</definedName>
    <definedName name="\v">#REF!</definedName>
    <definedName name="\w" localSheetId="0">#REF!</definedName>
    <definedName name="\w" localSheetId="3">#REF!</definedName>
    <definedName name="\w">#REF!</definedName>
    <definedName name="\z" localSheetId="0">#REF!</definedName>
    <definedName name="\z" localSheetId="3">#REF!</definedName>
    <definedName name="\z">#REF!</definedName>
    <definedName name="_">'[2]Market Segment'!$AH$8</definedName>
    <definedName name="__________e1" localSheetId="0">#REF!</definedName>
    <definedName name="__________e1" localSheetId="5">#REF!</definedName>
    <definedName name="__________e1" localSheetId="3">#REF!</definedName>
    <definedName name="__________e1">#REF!</definedName>
    <definedName name="__________f1" localSheetId="0">#REF!</definedName>
    <definedName name="__________f1" localSheetId="5">#REF!</definedName>
    <definedName name="__________f1" localSheetId="3">#REF!</definedName>
    <definedName name="__________f1">#REF!</definedName>
    <definedName name="__________g1" localSheetId="0">#REF!</definedName>
    <definedName name="__________g1" localSheetId="5">#REF!</definedName>
    <definedName name="__________g1" localSheetId="3">#REF!</definedName>
    <definedName name="__________g1">#REF!</definedName>
    <definedName name="__________h1" localSheetId="0">#REF!</definedName>
    <definedName name="__________h1" localSheetId="3">#REF!</definedName>
    <definedName name="__________h1">#REF!</definedName>
    <definedName name="__________k1" localSheetId="0">#REF!</definedName>
    <definedName name="__________k1" localSheetId="3">#REF!</definedName>
    <definedName name="__________k1">#REF!</definedName>
    <definedName name="_________e1" localSheetId="0">#REF!</definedName>
    <definedName name="_________e1" localSheetId="3">#REF!</definedName>
    <definedName name="_________e1">#REF!</definedName>
    <definedName name="_________f1" localSheetId="0">#REF!</definedName>
    <definedName name="_________f1" localSheetId="3">#REF!</definedName>
    <definedName name="_________f1">#REF!</definedName>
    <definedName name="_________g1" localSheetId="0">#REF!</definedName>
    <definedName name="_________g1" localSheetId="3">#REF!</definedName>
    <definedName name="_________g1">#REF!</definedName>
    <definedName name="_________h1" localSheetId="0">#REF!</definedName>
    <definedName name="_________h1" localSheetId="3">#REF!</definedName>
    <definedName name="_________h1">#REF!</definedName>
    <definedName name="_________k1" localSheetId="0">#REF!</definedName>
    <definedName name="_________k1" localSheetId="3">#REF!</definedName>
    <definedName name="_________k1">#REF!</definedName>
    <definedName name="________e1" localSheetId="0">#REF!</definedName>
    <definedName name="________e1" localSheetId="3">#REF!</definedName>
    <definedName name="________e1">#REF!</definedName>
    <definedName name="________f1" localSheetId="0">#REF!</definedName>
    <definedName name="________f1" localSheetId="3">#REF!</definedName>
    <definedName name="________f1">#REF!</definedName>
    <definedName name="________g1" localSheetId="0">#REF!</definedName>
    <definedName name="________g1" localSheetId="3">#REF!</definedName>
    <definedName name="________g1">#REF!</definedName>
    <definedName name="________h1" localSheetId="0">#REF!</definedName>
    <definedName name="________h1" localSheetId="3">#REF!</definedName>
    <definedName name="________h1">#REF!</definedName>
    <definedName name="________k1" localSheetId="0">#REF!</definedName>
    <definedName name="________k1" localSheetId="3">#REF!</definedName>
    <definedName name="________k1">#REF!</definedName>
    <definedName name="________PRO1" localSheetId="0">#REF!</definedName>
    <definedName name="________PRO1" localSheetId="3">#REF!</definedName>
    <definedName name="________PRO1">#REF!</definedName>
    <definedName name="_______e1" localSheetId="0">#REF!</definedName>
    <definedName name="_______e1" localSheetId="3">#REF!</definedName>
    <definedName name="_______e1">#REF!</definedName>
    <definedName name="_______f1" localSheetId="0">#REF!</definedName>
    <definedName name="_______f1" localSheetId="3">#REF!</definedName>
    <definedName name="_______f1">#REF!</definedName>
    <definedName name="_______g1" localSheetId="0">#REF!</definedName>
    <definedName name="_______g1" localSheetId="3">#REF!</definedName>
    <definedName name="_______g1">#REF!</definedName>
    <definedName name="_______h1" localSheetId="0">#REF!</definedName>
    <definedName name="_______h1" localSheetId="3">#REF!</definedName>
    <definedName name="_______h1">#REF!</definedName>
    <definedName name="_______k1" localSheetId="0">#REF!</definedName>
    <definedName name="_______k1" localSheetId="3">#REF!</definedName>
    <definedName name="_______k1">#REF!</definedName>
    <definedName name="_______PRO1" localSheetId="0">#REF!</definedName>
    <definedName name="_______PRO1" localSheetId="3">#REF!</definedName>
    <definedName name="_______PRO1">#REF!</definedName>
    <definedName name="______e1" localSheetId="0">#REF!</definedName>
    <definedName name="______e1" localSheetId="3">#REF!</definedName>
    <definedName name="______e1">#REF!</definedName>
    <definedName name="______f1" localSheetId="0">#REF!</definedName>
    <definedName name="______f1" localSheetId="3">#REF!</definedName>
    <definedName name="______f1">#REF!</definedName>
    <definedName name="______g1" localSheetId="0">#REF!</definedName>
    <definedName name="______g1" localSheetId="3">#REF!</definedName>
    <definedName name="______g1">#REF!</definedName>
    <definedName name="______h1" localSheetId="0">#REF!</definedName>
    <definedName name="______h1" localSheetId="3">#REF!</definedName>
    <definedName name="______h1">#REF!</definedName>
    <definedName name="______k1" localSheetId="0">#REF!</definedName>
    <definedName name="______k1" localSheetId="3">#REF!</definedName>
    <definedName name="______k1">#REF!</definedName>
    <definedName name="______PRO1" localSheetId="0">#REF!</definedName>
    <definedName name="______PRO1" localSheetId="3">#REF!</definedName>
    <definedName name="______PRO1">#REF!</definedName>
    <definedName name="_____e1" localSheetId="0">#REF!</definedName>
    <definedName name="_____e1" localSheetId="3">#REF!</definedName>
    <definedName name="_____e1">#REF!</definedName>
    <definedName name="_____f1" localSheetId="0">#REF!</definedName>
    <definedName name="_____f1" localSheetId="3">#REF!</definedName>
    <definedName name="_____f1">#REF!</definedName>
    <definedName name="_____g1" localSheetId="0">#REF!</definedName>
    <definedName name="_____g1" localSheetId="3">#REF!</definedName>
    <definedName name="_____g1">#REF!</definedName>
    <definedName name="_____h1" localSheetId="0">#REF!</definedName>
    <definedName name="_____h1" localSheetId="3">#REF!</definedName>
    <definedName name="_____h1">#REF!</definedName>
    <definedName name="_____k1" localSheetId="0">#REF!</definedName>
    <definedName name="_____k1" localSheetId="3">#REF!</definedName>
    <definedName name="_____k1">#REF!</definedName>
    <definedName name="_____PRO1" localSheetId="0">#REF!</definedName>
    <definedName name="_____PRO1" localSheetId="3">#REF!</definedName>
    <definedName name="_____PRO1">#REF!</definedName>
    <definedName name="____D111486" localSheetId="0">#REF!</definedName>
    <definedName name="____D111486" localSheetId="3">#REF!</definedName>
    <definedName name="____D111486">#REF!</definedName>
    <definedName name="____DAT1" localSheetId="3">'[3]AA-1'!#REF!</definedName>
    <definedName name="____DAT1">'[3]AA-1'!#REF!</definedName>
    <definedName name="____DAT10" localSheetId="3">'[3]AA-1'!#REF!</definedName>
    <definedName name="____DAT10">'[3]AA-1'!#REF!</definedName>
    <definedName name="____DAT13" localSheetId="3">'[3]AA-1'!#REF!</definedName>
    <definedName name="____DAT13">'[3]AA-1'!#REF!</definedName>
    <definedName name="____DAT2" localSheetId="3">'[3]AA-1'!#REF!</definedName>
    <definedName name="____DAT2">'[3]AA-1'!#REF!</definedName>
    <definedName name="____DAT3" localSheetId="3">'[3]AA-1'!#REF!</definedName>
    <definedName name="____DAT3">'[3]AA-1'!#REF!</definedName>
    <definedName name="____DAT5" localSheetId="3">'[3]AA-1'!#REF!</definedName>
    <definedName name="____DAT5">'[3]AA-1'!#REF!</definedName>
    <definedName name="____DAT6" localSheetId="3">'[3]AA-1'!#REF!</definedName>
    <definedName name="____DAT6">'[3]AA-1'!#REF!</definedName>
    <definedName name="____DAT7" localSheetId="3">'[3]AA-1'!#REF!</definedName>
    <definedName name="____DAT7">'[3]AA-1'!#REF!</definedName>
    <definedName name="____DAT8" localSheetId="3">'[3]AA-1'!#REF!</definedName>
    <definedName name="____DAT8">'[3]AA-1'!#REF!</definedName>
    <definedName name="____DAT9" localSheetId="3">'[3]AA-1'!#REF!</definedName>
    <definedName name="____DAT9">'[3]AA-1'!#REF!</definedName>
    <definedName name="____e1" localSheetId="0">#REF!</definedName>
    <definedName name="____e1" localSheetId="5">#REF!</definedName>
    <definedName name="____e1" localSheetId="3">#REF!</definedName>
    <definedName name="____e1">#REF!</definedName>
    <definedName name="____f1" localSheetId="0">#REF!</definedName>
    <definedName name="____f1" localSheetId="5">#REF!</definedName>
    <definedName name="____f1" localSheetId="3">#REF!</definedName>
    <definedName name="____f1">#REF!</definedName>
    <definedName name="____g1" localSheetId="0">#REF!</definedName>
    <definedName name="____g1" localSheetId="5">#REF!</definedName>
    <definedName name="____g1" localSheetId="3">#REF!</definedName>
    <definedName name="____g1">#REF!</definedName>
    <definedName name="____h1" localSheetId="0">#REF!</definedName>
    <definedName name="____h1" localSheetId="3">#REF!</definedName>
    <definedName name="____h1">#REF!</definedName>
    <definedName name="____k1" localSheetId="0">#REF!</definedName>
    <definedName name="____k1" localSheetId="3">#REF!</definedName>
    <definedName name="____k1">#REF!</definedName>
    <definedName name="____PRO1" localSheetId="0">#REF!</definedName>
    <definedName name="____PRO1" localSheetId="3">#REF!</definedName>
    <definedName name="____PRO1">#REF!</definedName>
    <definedName name="____rbl1" localSheetId="3">[4]RSS9801!#REF!</definedName>
    <definedName name="____rbl1">[4]RSS9801!#REF!</definedName>
    <definedName name="____RBL2" localSheetId="0">#REF!</definedName>
    <definedName name="____RBL2" localSheetId="5">#REF!</definedName>
    <definedName name="____RBL2" localSheetId="3">#REF!</definedName>
    <definedName name="____RBL2">#REF!</definedName>
    <definedName name="____tt1" localSheetId="0">#REF!</definedName>
    <definedName name="____tt1" localSheetId="5">#REF!</definedName>
    <definedName name="____tt1" localSheetId="3">#REF!</definedName>
    <definedName name="____tt1">#REF!</definedName>
    <definedName name="____tt10" localSheetId="0">#REF!</definedName>
    <definedName name="____tt10" localSheetId="5">#REF!</definedName>
    <definedName name="____tt10" localSheetId="3">#REF!</definedName>
    <definedName name="____tt10">#REF!</definedName>
    <definedName name="____tt11" localSheetId="0">#REF!</definedName>
    <definedName name="____tt11" localSheetId="3">#REF!</definedName>
    <definedName name="____tt11">#REF!</definedName>
    <definedName name="____tt12" localSheetId="0">#REF!</definedName>
    <definedName name="____tt12" localSheetId="3">#REF!</definedName>
    <definedName name="____tt12">#REF!</definedName>
    <definedName name="____tt13" localSheetId="0">#REF!</definedName>
    <definedName name="____tt13" localSheetId="3">#REF!</definedName>
    <definedName name="____tt13">#REF!</definedName>
    <definedName name="____tt14" localSheetId="0">#REF!</definedName>
    <definedName name="____tt14" localSheetId="3">#REF!</definedName>
    <definedName name="____tt14">#REF!</definedName>
    <definedName name="____tt15" localSheetId="0">#REF!</definedName>
    <definedName name="____tt15" localSheetId="3">#REF!</definedName>
    <definedName name="____tt15">#REF!</definedName>
    <definedName name="____tt16" localSheetId="0">#REF!</definedName>
    <definedName name="____tt16" localSheetId="3">#REF!</definedName>
    <definedName name="____tt16">#REF!</definedName>
    <definedName name="____tt17" localSheetId="0">#REF!</definedName>
    <definedName name="____tt17" localSheetId="3">#REF!</definedName>
    <definedName name="____tt17">#REF!</definedName>
    <definedName name="____tt18" localSheetId="0">#REF!</definedName>
    <definedName name="____tt18" localSheetId="3">#REF!</definedName>
    <definedName name="____tt18">#REF!</definedName>
    <definedName name="____tt19" localSheetId="0">#REF!</definedName>
    <definedName name="____tt19" localSheetId="3">#REF!</definedName>
    <definedName name="____tt19">#REF!</definedName>
    <definedName name="____tt2" localSheetId="0">#REF!</definedName>
    <definedName name="____tt2" localSheetId="3">#REF!</definedName>
    <definedName name="____tt2">#REF!</definedName>
    <definedName name="____tt20" localSheetId="0">#REF!</definedName>
    <definedName name="____tt20" localSheetId="3">#REF!</definedName>
    <definedName name="____tt20">#REF!</definedName>
    <definedName name="____tt21" localSheetId="0">#REF!</definedName>
    <definedName name="____tt21" localSheetId="3">#REF!</definedName>
    <definedName name="____tt21">#REF!</definedName>
    <definedName name="____tt3" localSheetId="0">#REF!</definedName>
    <definedName name="____tt3" localSheetId="3">#REF!</definedName>
    <definedName name="____tt3">#REF!</definedName>
    <definedName name="____tt4" localSheetId="0">#REF!</definedName>
    <definedName name="____tt4" localSheetId="3">#REF!</definedName>
    <definedName name="____tt4">#REF!</definedName>
    <definedName name="____tt5" localSheetId="0">#REF!</definedName>
    <definedName name="____tt5" localSheetId="3">#REF!</definedName>
    <definedName name="____tt5">#REF!</definedName>
    <definedName name="____tt6" localSheetId="0">#REF!</definedName>
    <definedName name="____tt6" localSheetId="3">#REF!</definedName>
    <definedName name="____tt6">#REF!</definedName>
    <definedName name="____tt7" localSheetId="0">#REF!</definedName>
    <definedName name="____tt7" localSheetId="3">#REF!</definedName>
    <definedName name="____tt7">#REF!</definedName>
    <definedName name="____tt8" localSheetId="0">#REF!</definedName>
    <definedName name="____tt8" localSheetId="3">#REF!</definedName>
    <definedName name="____tt8">#REF!</definedName>
    <definedName name="____tt9" localSheetId="0">#REF!</definedName>
    <definedName name="____tt9" localSheetId="3">#REF!</definedName>
    <definedName name="____tt9">#REF!</definedName>
    <definedName name="___D111486" localSheetId="0">#REF!</definedName>
    <definedName name="___D111486" localSheetId="3">#REF!</definedName>
    <definedName name="___D111486">#REF!</definedName>
    <definedName name="___DAT1" localSheetId="5">'[5]AA-1'!#REF!</definedName>
    <definedName name="___DAT1" localSheetId="1">'[5]AA-1'!#REF!</definedName>
    <definedName name="___DAT1" localSheetId="2">'[5]AA-1'!#REF!</definedName>
    <definedName name="___DAT1" localSheetId="3">'[6]AA-1'!#REF!</definedName>
    <definedName name="___DAT1">'[6]AA-1'!#REF!</definedName>
    <definedName name="___DAT10" localSheetId="5">'[5]AA-1'!#REF!</definedName>
    <definedName name="___DAT10" localSheetId="1">'[5]AA-1'!#REF!</definedName>
    <definedName name="___DAT10" localSheetId="2">'[5]AA-1'!#REF!</definedName>
    <definedName name="___DAT10" localSheetId="3">'[6]AA-1'!#REF!</definedName>
    <definedName name="___DAT10">'[6]AA-1'!#REF!</definedName>
    <definedName name="___DAT13" localSheetId="5">'[5]AA-1'!#REF!</definedName>
    <definedName name="___DAT13" localSheetId="1">'[5]AA-1'!#REF!</definedName>
    <definedName name="___DAT13" localSheetId="2">'[5]AA-1'!#REF!</definedName>
    <definedName name="___DAT13" localSheetId="3">'[6]AA-1'!#REF!</definedName>
    <definedName name="___DAT13">'[6]AA-1'!#REF!</definedName>
    <definedName name="___DAT2" localSheetId="5">'[5]AA-1'!#REF!</definedName>
    <definedName name="___DAT2" localSheetId="1">'[5]AA-1'!#REF!</definedName>
    <definedName name="___DAT2" localSheetId="2">'[5]AA-1'!#REF!</definedName>
    <definedName name="___DAT2" localSheetId="3">'[6]AA-1'!#REF!</definedName>
    <definedName name="___DAT2">'[6]AA-1'!#REF!</definedName>
    <definedName name="___DAT3" localSheetId="5">'[5]AA-1'!#REF!</definedName>
    <definedName name="___DAT3" localSheetId="1">'[5]AA-1'!#REF!</definedName>
    <definedName name="___DAT3" localSheetId="2">'[5]AA-1'!#REF!</definedName>
    <definedName name="___DAT3" localSheetId="3">'[6]AA-1'!#REF!</definedName>
    <definedName name="___DAT3">'[6]AA-1'!#REF!</definedName>
    <definedName name="___DAT5" localSheetId="5">'[5]AA-1'!#REF!</definedName>
    <definedName name="___DAT5" localSheetId="1">'[5]AA-1'!#REF!</definedName>
    <definedName name="___DAT5" localSheetId="2">'[5]AA-1'!#REF!</definedName>
    <definedName name="___DAT5" localSheetId="3">'[6]AA-1'!#REF!</definedName>
    <definedName name="___DAT5">'[6]AA-1'!#REF!</definedName>
    <definedName name="___DAT6" localSheetId="5">'[5]AA-1'!#REF!</definedName>
    <definedName name="___DAT6" localSheetId="1">'[5]AA-1'!#REF!</definedName>
    <definedName name="___DAT6" localSheetId="2">'[5]AA-1'!#REF!</definedName>
    <definedName name="___DAT6" localSheetId="3">'[6]AA-1'!#REF!</definedName>
    <definedName name="___DAT6">'[6]AA-1'!#REF!</definedName>
    <definedName name="___DAT7" localSheetId="5">'[5]AA-1'!#REF!</definedName>
    <definedName name="___DAT7" localSheetId="1">'[5]AA-1'!#REF!</definedName>
    <definedName name="___DAT7" localSheetId="2">'[5]AA-1'!#REF!</definedName>
    <definedName name="___DAT7" localSheetId="3">'[6]AA-1'!#REF!</definedName>
    <definedName name="___DAT7">'[6]AA-1'!#REF!</definedName>
    <definedName name="___DAT8" localSheetId="5">'[5]AA-1'!#REF!</definedName>
    <definedName name="___DAT8" localSheetId="1">'[5]AA-1'!#REF!</definedName>
    <definedName name="___DAT8" localSheetId="2">'[5]AA-1'!#REF!</definedName>
    <definedName name="___DAT8" localSheetId="3">'[6]AA-1'!#REF!</definedName>
    <definedName name="___DAT8">'[6]AA-1'!#REF!</definedName>
    <definedName name="___DAT9" localSheetId="5">'[5]AA-1'!#REF!</definedName>
    <definedName name="___DAT9" localSheetId="1">'[5]AA-1'!#REF!</definedName>
    <definedName name="___DAT9" localSheetId="2">'[5]AA-1'!#REF!</definedName>
    <definedName name="___DAT9" localSheetId="3">'[6]AA-1'!#REF!</definedName>
    <definedName name="___DAT9">'[6]AA-1'!#REF!</definedName>
    <definedName name="___e1" localSheetId="0">#REF!</definedName>
    <definedName name="___e1" localSheetId="5">#REF!</definedName>
    <definedName name="___e1" localSheetId="1">#REF!</definedName>
    <definedName name="___e1" localSheetId="2">#REF!</definedName>
    <definedName name="___e1" localSheetId="4">#REF!</definedName>
    <definedName name="___e1" localSheetId="3">#REF!</definedName>
    <definedName name="___e1">#REF!</definedName>
    <definedName name="___f1" localSheetId="0">#REF!</definedName>
    <definedName name="___f1" localSheetId="5">#REF!</definedName>
    <definedName name="___f1" localSheetId="3">#REF!</definedName>
    <definedName name="___f1">#REF!</definedName>
    <definedName name="___g1" localSheetId="0">#REF!</definedName>
    <definedName name="___g1" localSheetId="5">#REF!</definedName>
    <definedName name="___g1" localSheetId="3">#REF!</definedName>
    <definedName name="___g1">#REF!</definedName>
    <definedName name="___h1" localSheetId="0">#REF!</definedName>
    <definedName name="___h1" localSheetId="3">#REF!</definedName>
    <definedName name="___h1">#REF!</definedName>
    <definedName name="___k1" localSheetId="0">#REF!</definedName>
    <definedName name="___k1" localSheetId="3">#REF!</definedName>
    <definedName name="___k1">#REF!</definedName>
    <definedName name="___OBJ2005" localSheetId="0">#REF!</definedName>
    <definedName name="___OBJ2005" localSheetId="3">#REF!</definedName>
    <definedName name="___OBJ2005">#REF!</definedName>
    <definedName name="___PRO1" localSheetId="0">#REF!</definedName>
    <definedName name="___PRO1" localSheetId="3">#REF!</definedName>
    <definedName name="___PRO1">#REF!</definedName>
    <definedName name="___rbl1" localSheetId="3">[4]RSS9801!#REF!</definedName>
    <definedName name="___rbl1">[4]RSS9801!#REF!</definedName>
    <definedName name="___RBL2" localSheetId="0">#REF!</definedName>
    <definedName name="___RBL2" localSheetId="5">#REF!</definedName>
    <definedName name="___RBL2" localSheetId="3">#REF!</definedName>
    <definedName name="___RBL2">#REF!</definedName>
    <definedName name="___rub1">[7]db!$C$15,[7]db!$B$14,[7]db!$B$12</definedName>
    <definedName name="___tt1" localSheetId="0">#REF!</definedName>
    <definedName name="___tt1" localSheetId="5">#REF!</definedName>
    <definedName name="___tt1" localSheetId="1">#REF!</definedName>
    <definedName name="___tt1" localSheetId="2">#REF!</definedName>
    <definedName name="___tt1" localSheetId="4">#REF!</definedName>
    <definedName name="___tt1" localSheetId="3">#REF!</definedName>
    <definedName name="___tt1">#REF!</definedName>
    <definedName name="___tt10" localSheetId="0">#REF!</definedName>
    <definedName name="___tt10" localSheetId="5">#REF!</definedName>
    <definedName name="___tt10" localSheetId="3">#REF!</definedName>
    <definedName name="___tt10">#REF!</definedName>
    <definedName name="___tt11" localSheetId="0">#REF!</definedName>
    <definedName name="___tt11" localSheetId="5">#REF!</definedName>
    <definedName name="___tt11" localSheetId="3">#REF!</definedName>
    <definedName name="___tt11">#REF!</definedName>
    <definedName name="___tt12" localSheetId="0">#REF!</definedName>
    <definedName name="___tt12" localSheetId="3">#REF!</definedName>
    <definedName name="___tt12">#REF!</definedName>
    <definedName name="___tt13" localSheetId="0">#REF!</definedName>
    <definedName name="___tt13" localSheetId="3">#REF!</definedName>
    <definedName name="___tt13">#REF!</definedName>
    <definedName name="___tt14" localSheetId="0">#REF!</definedName>
    <definedName name="___tt14" localSheetId="3">#REF!</definedName>
    <definedName name="___tt14">#REF!</definedName>
    <definedName name="___tt15" localSheetId="0">#REF!</definedName>
    <definedName name="___tt15" localSheetId="3">#REF!</definedName>
    <definedName name="___tt15">#REF!</definedName>
    <definedName name="___tt16" localSheetId="0">#REF!</definedName>
    <definedName name="___tt16" localSheetId="3">#REF!</definedName>
    <definedName name="___tt16">#REF!</definedName>
    <definedName name="___tt17" localSheetId="0">#REF!</definedName>
    <definedName name="___tt17" localSheetId="3">#REF!</definedName>
    <definedName name="___tt17">#REF!</definedName>
    <definedName name="___tt18" localSheetId="0">#REF!</definedName>
    <definedName name="___tt18" localSheetId="3">#REF!</definedName>
    <definedName name="___tt18">#REF!</definedName>
    <definedName name="___tt19" localSheetId="0">#REF!</definedName>
    <definedName name="___tt19" localSheetId="3">#REF!</definedName>
    <definedName name="___tt19">#REF!</definedName>
    <definedName name="___tt2" localSheetId="0">#REF!</definedName>
    <definedName name="___tt2" localSheetId="3">#REF!</definedName>
    <definedName name="___tt2">#REF!</definedName>
    <definedName name="___tt20" localSheetId="0">#REF!</definedName>
    <definedName name="___tt20" localSheetId="3">#REF!</definedName>
    <definedName name="___tt20">#REF!</definedName>
    <definedName name="___tt21" localSheetId="0">#REF!</definedName>
    <definedName name="___tt21" localSheetId="3">#REF!</definedName>
    <definedName name="___tt21">#REF!</definedName>
    <definedName name="___tt3" localSheetId="0">#REF!</definedName>
    <definedName name="___tt3" localSheetId="3">#REF!</definedName>
    <definedName name="___tt3">#REF!</definedName>
    <definedName name="___tt4" localSheetId="0">#REF!</definedName>
    <definedName name="___tt4" localSheetId="3">#REF!</definedName>
    <definedName name="___tt4">#REF!</definedName>
    <definedName name="___tt5" localSheetId="0">#REF!</definedName>
    <definedName name="___tt5" localSheetId="3">#REF!</definedName>
    <definedName name="___tt5">#REF!</definedName>
    <definedName name="___tt6" localSheetId="0">#REF!</definedName>
    <definedName name="___tt6" localSheetId="3">#REF!</definedName>
    <definedName name="___tt6">#REF!</definedName>
    <definedName name="___tt7" localSheetId="0">#REF!</definedName>
    <definedName name="___tt7" localSheetId="3">#REF!</definedName>
    <definedName name="___tt7">#REF!</definedName>
    <definedName name="___tt8" localSheetId="0">#REF!</definedName>
    <definedName name="___tt8" localSheetId="3">#REF!</definedName>
    <definedName name="___tt8">#REF!</definedName>
    <definedName name="___tt9" localSheetId="0">#REF!</definedName>
    <definedName name="___tt9" localSheetId="3">#REF!</definedName>
    <definedName name="___tt9">#REF!</definedName>
    <definedName name="___W37" localSheetId="0" hidden="1">{#N/A,#N/A,FALSE,"Eff-SSC2"}</definedName>
    <definedName name="___W37" localSheetId="5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localSheetId="4" hidden="1">{#N/A,#N/A,FALSE,"Eff-SSC2"}</definedName>
    <definedName name="___W37" localSheetId="3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5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localSheetId="4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5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localSheetId="4" hidden="1">{#N/A,#N/A,FALSE,"Eff-SSC2"}</definedName>
    <definedName name="___w39" localSheetId="3" hidden="1">{#N/A,#N/A,FALSE,"Eff-SSC2"}</definedName>
    <definedName name="___w39" hidden="1">{#N/A,#N/A,FALSE,"Eff-SSC2"}</definedName>
    <definedName name="___WK40">[8]Order_Nov_w45!$A$60</definedName>
    <definedName name="__123Graph_A" localSheetId="3" hidden="1">[9]AM_COST!#REF!</definedName>
    <definedName name="__123Graph_A" hidden="1">[9]AM_COST!#REF!</definedName>
    <definedName name="__D111486" localSheetId="0">#REF!</definedName>
    <definedName name="__D111486" localSheetId="5">#REF!</definedName>
    <definedName name="__D111486" localSheetId="1">#REF!</definedName>
    <definedName name="__D111486" localSheetId="2">#REF!</definedName>
    <definedName name="__D111486" localSheetId="4">#REF!</definedName>
    <definedName name="__D111486" localSheetId="3">#REF!</definedName>
    <definedName name="__D111486">#REF!</definedName>
    <definedName name="__DAT1" localSheetId="5">'[10]AA-1'!#REF!</definedName>
    <definedName name="__DAT1" localSheetId="1">'[10]AA-1'!#REF!</definedName>
    <definedName name="__DAT1" localSheetId="2">'[10]AA-1'!#REF!</definedName>
    <definedName name="__DAT1" localSheetId="4">'[11]AA-1'!#REF!</definedName>
    <definedName name="__DAT1" localSheetId="3">'[11]AA-1'!#REF!</definedName>
    <definedName name="__DAT1">'[11]AA-1'!#REF!</definedName>
    <definedName name="__DAT10" localSheetId="5">'[10]AA-1'!#REF!</definedName>
    <definedName name="__DAT10" localSheetId="1">'[10]AA-1'!#REF!</definedName>
    <definedName name="__DAT10" localSheetId="2">'[10]AA-1'!#REF!</definedName>
    <definedName name="__DAT10" localSheetId="3">'[11]AA-1'!#REF!</definedName>
    <definedName name="__DAT10">'[11]AA-1'!#REF!</definedName>
    <definedName name="__DAT13" localSheetId="5">'[10]AA-1'!#REF!</definedName>
    <definedName name="__DAT13" localSheetId="1">'[10]AA-1'!#REF!</definedName>
    <definedName name="__DAT13" localSheetId="2">'[10]AA-1'!#REF!</definedName>
    <definedName name="__DAT13" localSheetId="3">'[11]AA-1'!#REF!</definedName>
    <definedName name="__DAT13">'[11]AA-1'!#REF!</definedName>
    <definedName name="__DAT2" localSheetId="5">'[10]AA-1'!#REF!</definedName>
    <definedName name="__DAT2" localSheetId="1">'[10]AA-1'!#REF!</definedName>
    <definedName name="__DAT2" localSheetId="2">'[10]AA-1'!#REF!</definedName>
    <definedName name="__DAT2" localSheetId="3">'[11]AA-1'!#REF!</definedName>
    <definedName name="__DAT2">'[11]AA-1'!#REF!</definedName>
    <definedName name="__DAT3" localSheetId="5">'[10]AA-1'!#REF!</definedName>
    <definedName name="__DAT3" localSheetId="1">'[10]AA-1'!#REF!</definedName>
    <definedName name="__DAT3" localSheetId="2">'[10]AA-1'!#REF!</definedName>
    <definedName name="__DAT3" localSheetId="3">'[11]AA-1'!#REF!</definedName>
    <definedName name="__DAT3">'[11]AA-1'!#REF!</definedName>
    <definedName name="__DAT5" localSheetId="5">'[10]AA-1'!#REF!</definedName>
    <definedName name="__DAT5" localSheetId="1">'[10]AA-1'!#REF!</definedName>
    <definedName name="__DAT5" localSheetId="2">'[10]AA-1'!#REF!</definedName>
    <definedName name="__DAT5" localSheetId="3">'[11]AA-1'!#REF!</definedName>
    <definedName name="__DAT5">'[11]AA-1'!#REF!</definedName>
    <definedName name="__DAT6" localSheetId="5">'[10]AA-1'!#REF!</definedName>
    <definedName name="__DAT6" localSheetId="1">'[10]AA-1'!#REF!</definedName>
    <definedName name="__DAT6" localSheetId="2">'[10]AA-1'!#REF!</definedName>
    <definedName name="__DAT6" localSheetId="3">'[11]AA-1'!#REF!</definedName>
    <definedName name="__DAT6">'[11]AA-1'!#REF!</definedName>
    <definedName name="__DAT7" localSheetId="5">'[10]AA-1'!#REF!</definedName>
    <definedName name="__DAT7" localSheetId="1">'[10]AA-1'!#REF!</definedName>
    <definedName name="__DAT7" localSheetId="2">'[10]AA-1'!#REF!</definedName>
    <definedName name="__DAT7" localSheetId="3">'[11]AA-1'!#REF!</definedName>
    <definedName name="__DAT7">'[11]AA-1'!#REF!</definedName>
    <definedName name="__DAT8" localSheetId="5">'[10]AA-1'!#REF!</definedName>
    <definedName name="__DAT8" localSheetId="1">'[10]AA-1'!#REF!</definedName>
    <definedName name="__DAT8" localSheetId="2">'[10]AA-1'!#REF!</definedName>
    <definedName name="__DAT8" localSheetId="3">'[11]AA-1'!#REF!</definedName>
    <definedName name="__DAT8">'[11]AA-1'!#REF!</definedName>
    <definedName name="__DAT9" localSheetId="5">'[10]AA-1'!#REF!</definedName>
    <definedName name="__DAT9" localSheetId="1">'[10]AA-1'!#REF!</definedName>
    <definedName name="__DAT9" localSheetId="2">'[10]AA-1'!#REF!</definedName>
    <definedName name="__DAT9" localSheetId="3">'[11]AA-1'!#REF!</definedName>
    <definedName name="__DAT9">'[11]AA-1'!#REF!</definedName>
    <definedName name="__e1" localSheetId="0">#REF!</definedName>
    <definedName name="__e1" localSheetId="5">#REF!</definedName>
    <definedName name="__e1" localSheetId="1">#REF!</definedName>
    <definedName name="__e1" localSheetId="2">#REF!</definedName>
    <definedName name="__e1" localSheetId="4">#REF!</definedName>
    <definedName name="__e1" localSheetId="3">#REF!</definedName>
    <definedName name="__e1">#REF!</definedName>
    <definedName name="__f1" localSheetId="0">#REF!</definedName>
    <definedName name="__f1" localSheetId="5">#REF!</definedName>
    <definedName name="__f1" localSheetId="3">#REF!</definedName>
    <definedName name="__f1">#REF!</definedName>
    <definedName name="__g1" localSheetId="0">#REF!</definedName>
    <definedName name="__g1" localSheetId="5">#REF!</definedName>
    <definedName name="__g1" localSheetId="3">#REF!</definedName>
    <definedName name="__g1">#REF!</definedName>
    <definedName name="__h1" localSheetId="0">#REF!</definedName>
    <definedName name="__h1" localSheetId="3">#REF!</definedName>
    <definedName name="__h1">#REF!</definedName>
    <definedName name="__k1" localSheetId="0">#REF!</definedName>
    <definedName name="__k1" localSheetId="3">#REF!</definedName>
    <definedName name="__k1">#REF!</definedName>
    <definedName name="__OBJ2005" localSheetId="0">#REF!</definedName>
    <definedName name="__OBJ2005" localSheetId="3">#REF!</definedName>
    <definedName name="__OBJ2005">#REF!</definedName>
    <definedName name="__PRO1" localSheetId="0">#REF!</definedName>
    <definedName name="__PRO1" localSheetId="3">#REF!</definedName>
    <definedName name="__PRO1">#REF!</definedName>
    <definedName name="__rbl1" localSheetId="3">[4]RSS9801!#REF!</definedName>
    <definedName name="__rbl1">[4]RSS9801!#REF!</definedName>
    <definedName name="__RBL2" localSheetId="0">#REF!</definedName>
    <definedName name="__RBL2" localSheetId="5">#REF!</definedName>
    <definedName name="__RBL2" localSheetId="3">#REF!</definedName>
    <definedName name="__RBL2">#REF!</definedName>
    <definedName name="__rub1">[7]db!$C$15,[7]db!$B$14,[7]db!$B$12</definedName>
    <definedName name="__tt1" localSheetId="0">#REF!</definedName>
    <definedName name="__tt1" localSheetId="5">#REF!</definedName>
    <definedName name="__tt1" localSheetId="1">#REF!</definedName>
    <definedName name="__tt1" localSheetId="2">#REF!</definedName>
    <definedName name="__tt1" localSheetId="4">#REF!</definedName>
    <definedName name="__tt1" localSheetId="3">#REF!</definedName>
    <definedName name="__tt1">#REF!</definedName>
    <definedName name="__tt10" localSheetId="0">#REF!</definedName>
    <definedName name="__tt10" localSheetId="5">#REF!</definedName>
    <definedName name="__tt10" localSheetId="3">#REF!</definedName>
    <definedName name="__tt10">#REF!</definedName>
    <definedName name="__tt11" localSheetId="0">#REF!</definedName>
    <definedName name="__tt11" localSheetId="5">#REF!</definedName>
    <definedName name="__tt11" localSheetId="3">#REF!</definedName>
    <definedName name="__tt11">#REF!</definedName>
    <definedName name="__tt12" localSheetId="0">#REF!</definedName>
    <definedName name="__tt12" localSheetId="3">#REF!</definedName>
    <definedName name="__tt12">#REF!</definedName>
    <definedName name="__tt13" localSheetId="0">#REF!</definedName>
    <definedName name="__tt13" localSheetId="3">#REF!</definedName>
    <definedName name="__tt13">#REF!</definedName>
    <definedName name="__tt14" localSheetId="0">#REF!</definedName>
    <definedName name="__tt14" localSheetId="3">#REF!</definedName>
    <definedName name="__tt14">#REF!</definedName>
    <definedName name="__tt15" localSheetId="0">#REF!</definedName>
    <definedName name="__tt15" localSheetId="3">#REF!</definedName>
    <definedName name="__tt15">#REF!</definedName>
    <definedName name="__tt16" localSheetId="0">#REF!</definedName>
    <definedName name="__tt16" localSheetId="3">#REF!</definedName>
    <definedName name="__tt16">#REF!</definedName>
    <definedName name="__tt17" localSheetId="0">#REF!</definedName>
    <definedName name="__tt17" localSheetId="3">#REF!</definedName>
    <definedName name="__tt17">#REF!</definedName>
    <definedName name="__tt18" localSheetId="0">#REF!</definedName>
    <definedName name="__tt18" localSheetId="3">#REF!</definedName>
    <definedName name="__tt18">#REF!</definedName>
    <definedName name="__tt19" localSheetId="0">#REF!</definedName>
    <definedName name="__tt19" localSheetId="3">#REF!</definedName>
    <definedName name="__tt19">#REF!</definedName>
    <definedName name="__tt2" localSheetId="0">#REF!</definedName>
    <definedName name="__tt2" localSheetId="3">#REF!</definedName>
    <definedName name="__tt2">#REF!</definedName>
    <definedName name="__tt20" localSheetId="0">#REF!</definedName>
    <definedName name="__tt20" localSheetId="3">#REF!</definedName>
    <definedName name="__tt20">#REF!</definedName>
    <definedName name="__tt21" localSheetId="0">#REF!</definedName>
    <definedName name="__tt21" localSheetId="3">#REF!</definedName>
    <definedName name="__tt21">#REF!</definedName>
    <definedName name="__tt3" localSheetId="0">#REF!</definedName>
    <definedName name="__tt3" localSheetId="3">#REF!</definedName>
    <definedName name="__tt3">#REF!</definedName>
    <definedName name="__tt4" localSheetId="0">#REF!</definedName>
    <definedName name="__tt4" localSheetId="3">#REF!</definedName>
    <definedName name="__tt4">#REF!</definedName>
    <definedName name="__tt5" localSheetId="0">#REF!</definedName>
    <definedName name="__tt5" localSheetId="3">#REF!</definedName>
    <definedName name="__tt5">#REF!</definedName>
    <definedName name="__tt6" localSheetId="0">#REF!</definedName>
    <definedName name="__tt6" localSheetId="3">#REF!</definedName>
    <definedName name="__tt6">#REF!</definedName>
    <definedName name="__tt7" localSheetId="0">#REF!</definedName>
    <definedName name="__tt7" localSheetId="3">#REF!</definedName>
    <definedName name="__tt7">#REF!</definedName>
    <definedName name="__tt8" localSheetId="0">#REF!</definedName>
    <definedName name="__tt8" localSheetId="3">#REF!</definedName>
    <definedName name="__tt8">#REF!</definedName>
    <definedName name="__tt9" localSheetId="0">#REF!</definedName>
    <definedName name="__tt9" localSheetId="3">#REF!</definedName>
    <definedName name="__tt9">#REF!</definedName>
    <definedName name="__W37" localSheetId="0" hidden="1">{#N/A,#N/A,FALSE,"Eff-SSC2"}</definedName>
    <definedName name="__W37" localSheetId="5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localSheetId="4" hidden="1">{#N/A,#N/A,FALSE,"Eff-SSC2"}</definedName>
    <definedName name="__W37" localSheetId="3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5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localSheetId="4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5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localSheetId="4" hidden="1">{#N/A,#N/A,FALSE,"Eff-SSC2"}</definedName>
    <definedName name="__w39" localSheetId="3" hidden="1">{#N/A,#N/A,FALSE,"Eff-SSC2"}</definedName>
    <definedName name="__w39" hidden="1">{#N/A,#N/A,FALSE,"Eff-SSC2"}</definedName>
    <definedName name="__WK40">[8]Order_Nov_w45!$A$60</definedName>
    <definedName name="_1002" localSheetId="0">#REF!</definedName>
    <definedName name="_1002" localSheetId="5">#REF!</definedName>
    <definedName name="_1002" localSheetId="1">#REF!</definedName>
    <definedName name="_1002" localSheetId="2">#REF!</definedName>
    <definedName name="_1002" localSheetId="4">#REF!</definedName>
    <definedName name="_1002" localSheetId="3">#REF!</definedName>
    <definedName name="_1002">#REF!</definedName>
    <definedName name="_1003" localSheetId="0">#REF!</definedName>
    <definedName name="_1003" localSheetId="5">#REF!</definedName>
    <definedName name="_1003" localSheetId="3">#REF!</definedName>
    <definedName name="_1003">#REF!</definedName>
    <definedName name="_1004" localSheetId="0">#REF!</definedName>
    <definedName name="_1004" localSheetId="5">#REF!</definedName>
    <definedName name="_1004" localSheetId="3">#REF!</definedName>
    <definedName name="_1004">#REF!</definedName>
    <definedName name="_1005" localSheetId="0">#REF!</definedName>
    <definedName name="_1005" localSheetId="3">#REF!</definedName>
    <definedName name="_1005">#REF!</definedName>
    <definedName name="_1006" localSheetId="0">#REF!</definedName>
    <definedName name="_1006" localSheetId="3">#REF!</definedName>
    <definedName name="_1006">#REF!</definedName>
    <definedName name="_1008" localSheetId="0">#REF!</definedName>
    <definedName name="_1008" localSheetId="3">#REF!</definedName>
    <definedName name="_1008">#REF!</definedName>
    <definedName name="_1009" localSheetId="0">#REF!</definedName>
    <definedName name="_1009" localSheetId="3">#REF!</definedName>
    <definedName name="_1009">#REF!</definedName>
    <definedName name="_1010" localSheetId="0">#REF!</definedName>
    <definedName name="_1010" localSheetId="3">#REF!</definedName>
    <definedName name="_1010">#REF!</definedName>
    <definedName name="_1012" localSheetId="0">#REF!</definedName>
    <definedName name="_1012" localSheetId="3">#REF!</definedName>
    <definedName name="_1012">#REF!</definedName>
    <definedName name="_1013" localSheetId="0">#REF!</definedName>
    <definedName name="_1013" localSheetId="3">#REF!</definedName>
    <definedName name="_1013">#REF!</definedName>
    <definedName name="_1014" localSheetId="0">#REF!</definedName>
    <definedName name="_1014" localSheetId="3">#REF!</definedName>
    <definedName name="_1014">#REF!</definedName>
    <definedName name="_1015" localSheetId="0">#REF!</definedName>
    <definedName name="_1015" localSheetId="3">#REF!</definedName>
    <definedName name="_1015">#REF!</definedName>
    <definedName name="_1016" localSheetId="0">#REF!</definedName>
    <definedName name="_1016" localSheetId="3">#REF!</definedName>
    <definedName name="_1016">#REF!</definedName>
    <definedName name="_1017" localSheetId="0">#REF!</definedName>
    <definedName name="_1017" localSheetId="3">#REF!</definedName>
    <definedName name="_1017">#REF!</definedName>
    <definedName name="_1018" localSheetId="0">#REF!</definedName>
    <definedName name="_1018" localSheetId="3">#REF!</definedName>
    <definedName name="_1018">#REF!</definedName>
    <definedName name="_1019" localSheetId="0">#REF!</definedName>
    <definedName name="_1019" localSheetId="3">#REF!</definedName>
    <definedName name="_1019">#REF!</definedName>
    <definedName name="_1020" localSheetId="0">#REF!</definedName>
    <definedName name="_1020" localSheetId="3">#REF!</definedName>
    <definedName name="_1020">#REF!</definedName>
    <definedName name="_1021" localSheetId="0">#REF!</definedName>
    <definedName name="_1021" localSheetId="3">#REF!</definedName>
    <definedName name="_1021">#REF!</definedName>
    <definedName name="_1022" localSheetId="0">#REF!</definedName>
    <definedName name="_1022" localSheetId="3">#REF!</definedName>
    <definedName name="_1022">#REF!</definedName>
    <definedName name="_1023" localSheetId="0">#REF!</definedName>
    <definedName name="_1023" localSheetId="3">#REF!</definedName>
    <definedName name="_1023">#REF!</definedName>
    <definedName name="_1024" localSheetId="0">#REF!</definedName>
    <definedName name="_1024" localSheetId="3">#REF!</definedName>
    <definedName name="_1024">#REF!</definedName>
    <definedName name="_1025" localSheetId="0">#REF!</definedName>
    <definedName name="_1025" localSheetId="3">#REF!</definedName>
    <definedName name="_1025">#REF!</definedName>
    <definedName name="_1026" localSheetId="0">#REF!</definedName>
    <definedName name="_1026" localSheetId="3">#REF!</definedName>
    <definedName name="_1026">#REF!</definedName>
    <definedName name="_1038" localSheetId="0">#REF!</definedName>
    <definedName name="_1038" localSheetId="3">#REF!</definedName>
    <definedName name="_1038">#REF!</definedName>
    <definedName name="_1045" localSheetId="0">#REF!</definedName>
    <definedName name="_1045" localSheetId="3">#REF!</definedName>
    <definedName name="_1045">#REF!</definedName>
    <definedName name="_1048" localSheetId="0">#REF!</definedName>
    <definedName name="_1048" localSheetId="3">#REF!</definedName>
    <definedName name="_1048">#REF!</definedName>
    <definedName name="_1052" localSheetId="0">#REF!</definedName>
    <definedName name="_1052" localSheetId="3">#REF!</definedName>
    <definedName name="_1052">#REF!</definedName>
    <definedName name="_1068" localSheetId="0">#REF!</definedName>
    <definedName name="_1068" localSheetId="3">#REF!</definedName>
    <definedName name="_1068">#REF!</definedName>
    <definedName name="_1069" localSheetId="0">#REF!</definedName>
    <definedName name="_1069" localSheetId="3">#REF!</definedName>
    <definedName name="_1069">#REF!</definedName>
    <definedName name="_1111" localSheetId="0">#REF!</definedName>
    <definedName name="_1111" localSheetId="3">#REF!</definedName>
    <definedName name="_1111">#REF!</definedName>
    <definedName name="_1112" localSheetId="0">#REF!</definedName>
    <definedName name="_1112" localSheetId="3">#REF!</definedName>
    <definedName name="_1112">#REF!</definedName>
    <definedName name="_1113" localSheetId="0">#REF!</definedName>
    <definedName name="_1113" localSheetId="3">#REF!</definedName>
    <definedName name="_1113">#REF!</definedName>
    <definedName name="_1114" localSheetId="0">#REF!</definedName>
    <definedName name="_1114" localSheetId="3">#REF!</definedName>
    <definedName name="_1114">#REF!</definedName>
    <definedName name="_1115" localSheetId="0">#REF!</definedName>
    <definedName name="_1115" localSheetId="3">#REF!</definedName>
    <definedName name="_1115">#REF!</definedName>
    <definedName name="_1138" localSheetId="0">#REF!</definedName>
    <definedName name="_1138" localSheetId="3">#REF!</definedName>
    <definedName name="_1138">#REF!</definedName>
    <definedName name="_1152" localSheetId="0">#REF!</definedName>
    <definedName name="_1152" localSheetId="3">#REF!</definedName>
    <definedName name="_1152">#REF!</definedName>
    <definedName name="_1153" localSheetId="0">#REF!</definedName>
    <definedName name="_1153" localSheetId="3">#REF!</definedName>
    <definedName name="_1153">#REF!</definedName>
    <definedName name="_1160" localSheetId="0">#REF!</definedName>
    <definedName name="_1160" localSheetId="3">#REF!</definedName>
    <definedName name="_1160">#REF!</definedName>
    <definedName name="_1GL_500" localSheetId="0">#REF!</definedName>
    <definedName name="_1GL_500" localSheetId="3">#REF!</definedName>
    <definedName name="_1GL_500">#REF!</definedName>
    <definedName name="_2GL_500" localSheetId="0">#REF!</definedName>
    <definedName name="_2GL_500" localSheetId="3">#REF!</definedName>
    <definedName name="_2GL_500">#REF!</definedName>
    <definedName name="_5GL_500" localSheetId="0">#REF!</definedName>
    <definedName name="_5GL_500" localSheetId="3">#REF!</definedName>
    <definedName name="_5GL_500">#REF!</definedName>
    <definedName name="_a" localSheetId="0">#REF!</definedName>
    <definedName name="_a" localSheetId="3">#REF!</definedName>
    <definedName name="_a">#REF!</definedName>
    <definedName name="_a1" localSheetId="0">#REF!</definedName>
    <definedName name="_a1" localSheetId="3">#REF!</definedName>
    <definedName name="_a1">#REF!</definedName>
    <definedName name="_b" localSheetId="0">#REF!</definedName>
    <definedName name="_b" localSheetId="3">#REF!</definedName>
    <definedName name="_b">#REF!</definedName>
    <definedName name="_D111486" localSheetId="0">#REF!</definedName>
    <definedName name="_D111486" localSheetId="3">#REF!</definedName>
    <definedName name="_D111486">#REF!</definedName>
    <definedName name="_DAT1" localSheetId="3">'[3]AA-1'!#REF!</definedName>
    <definedName name="_DAT1">'[3]AA-1'!#REF!</definedName>
    <definedName name="_DAT10" localSheetId="3">'[3]AA-1'!#REF!</definedName>
    <definedName name="_DAT10">'[3]AA-1'!#REF!</definedName>
    <definedName name="_DAT13" localSheetId="3">'[3]AA-1'!#REF!</definedName>
    <definedName name="_DAT13">'[3]AA-1'!#REF!</definedName>
    <definedName name="_DAT2" localSheetId="3">'[3]AA-1'!#REF!</definedName>
    <definedName name="_DAT2">'[3]AA-1'!#REF!</definedName>
    <definedName name="_DAT3" localSheetId="3">'[3]AA-1'!#REF!</definedName>
    <definedName name="_DAT3">'[3]AA-1'!#REF!</definedName>
    <definedName name="_DAT5" localSheetId="3">'[3]AA-1'!#REF!</definedName>
    <definedName name="_DAT5">'[3]AA-1'!#REF!</definedName>
    <definedName name="_DAT6" localSheetId="3">'[3]AA-1'!#REF!</definedName>
    <definedName name="_DAT6">'[3]AA-1'!#REF!</definedName>
    <definedName name="_DAT7" localSheetId="3">'[3]AA-1'!#REF!</definedName>
    <definedName name="_DAT7">'[3]AA-1'!#REF!</definedName>
    <definedName name="_DAT8" localSheetId="3">'[3]AA-1'!#REF!</definedName>
    <definedName name="_DAT8">'[3]AA-1'!#REF!</definedName>
    <definedName name="_DAT9" localSheetId="3">'[3]AA-1'!#REF!</definedName>
    <definedName name="_DAT9">'[3]AA-1'!#REF!</definedName>
    <definedName name="_e" localSheetId="0">#REF!</definedName>
    <definedName name="_e" localSheetId="5">#REF!</definedName>
    <definedName name="_e" localSheetId="3">#REF!</definedName>
    <definedName name="_e">#REF!</definedName>
    <definedName name="_e1" localSheetId="0">#REF!</definedName>
    <definedName name="_e1" localSheetId="5">#REF!</definedName>
    <definedName name="_e1" localSheetId="3">#REF!</definedName>
    <definedName name="_e1">#REF!</definedName>
    <definedName name="_f" localSheetId="0">#REF!</definedName>
    <definedName name="_f" localSheetId="5">#REF!</definedName>
    <definedName name="_f" localSheetId="3">#REF!</definedName>
    <definedName name="_f">#REF!</definedName>
    <definedName name="_f1" localSheetId="0">#REF!</definedName>
    <definedName name="_f1" localSheetId="3">#REF!</definedName>
    <definedName name="_f1">#REF!</definedName>
    <definedName name="_Fill" localSheetId="0" hidden="1">#REF!</definedName>
    <definedName name="_Fill" localSheetId="3" hidden="1">#REF!</definedName>
    <definedName name="_Fill" hidden="1">#REF!</definedName>
    <definedName name="_g" localSheetId="0">#REF!</definedName>
    <definedName name="_g" localSheetId="5">#REF!</definedName>
    <definedName name="_g" localSheetId="3">#REF!</definedName>
    <definedName name="_g">#REF!</definedName>
    <definedName name="_g1" localSheetId="0">#REF!</definedName>
    <definedName name="_g1" localSheetId="5">#REF!</definedName>
    <definedName name="_g1" localSheetId="3">#REF!</definedName>
    <definedName name="_g1">#REF!</definedName>
    <definedName name="_h" localSheetId="0">#REF!</definedName>
    <definedName name="_h" localSheetId="5">#REF!</definedName>
    <definedName name="_h" localSheetId="3">#REF!</definedName>
    <definedName name="_h">#REF!</definedName>
    <definedName name="_h1" localSheetId="0">#REF!</definedName>
    <definedName name="_h1" localSheetId="3">#REF!</definedName>
    <definedName name="_h1">#REF!</definedName>
    <definedName name="_k" localSheetId="0">#REF!</definedName>
    <definedName name="_k" localSheetId="3">#REF!</definedName>
    <definedName name="_k">#REF!</definedName>
    <definedName name="_k1" localSheetId="0">#REF!</definedName>
    <definedName name="_k1" localSheetId="3">#REF!</definedName>
    <definedName name="_k1">#REF!</definedName>
    <definedName name="_Key1" localSheetId="3" hidden="1">'[12]PS-1995'!#REF!</definedName>
    <definedName name="_Key1" hidden="1">'[12]PS-1995'!#REF!</definedName>
    <definedName name="_Key2" localSheetId="0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localSheetId="3" hidden="1">#REF!</definedName>
    <definedName name="_Key2" hidden="1">#REF!</definedName>
    <definedName name="_khu8" localSheetId="0">#REF!</definedName>
    <definedName name="_khu8" localSheetId="5">#REF!</definedName>
    <definedName name="_khu8" localSheetId="3">#REF!</definedName>
    <definedName name="_khu8">#REF!</definedName>
    <definedName name="_l" localSheetId="0">#REF!</definedName>
    <definedName name="_l" localSheetId="5">#REF!</definedName>
    <definedName name="_l" localSheetId="3">#REF!</definedName>
    <definedName name="_l">#REF!</definedName>
    <definedName name="_n" localSheetId="0">#REF!</definedName>
    <definedName name="_n" localSheetId="3">#REF!</definedName>
    <definedName name="_n">#REF!</definedName>
    <definedName name="_OBJ2005" localSheetId="0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" localSheetId="0">#REF!</definedName>
    <definedName name="_p" localSheetId="5">#REF!</definedName>
    <definedName name="_p" localSheetId="3">#REF!</definedName>
    <definedName name="_p">#REF!</definedName>
    <definedName name="_PRO1" localSheetId="0">#REF!</definedName>
    <definedName name="_PRO1" localSheetId="5">#REF!</definedName>
    <definedName name="_PRO1" localSheetId="3">#REF!</definedName>
    <definedName name="_PRO1">#REF!</definedName>
    <definedName name="_rbl1" localSheetId="5">[4]RSS9801!#REF!</definedName>
    <definedName name="_rbl1" localSheetId="3">[4]RSS9801!#REF!</definedName>
    <definedName name="_rbl1">[4]RSS9801!#REF!</definedName>
    <definedName name="_RBL2" localSheetId="0">#REF!</definedName>
    <definedName name="_RBL2" localSheetId="5">#REF!</definedName>
    <definedName name="_RBL2" localSheetId="3">#REF!</definedName>
    <definedName name="_RBL2">#REF!</definedName>
    <definedName name="_rub1">[7]db!$C$15,[7]db!$B$14,[7]db!$B$12</definedName>
    <definedName name="_s" localSheetId="0">#REF!</definedName>
    <definedName name="_s" localSheetId="5">#REF!</definedName>
    <definedName name="_s" localSheetId="1">#REF!</definedName>
    <definedName name="_s" localSheetId="2">#REF!</definedName>
    <definedName name="_s" localSheetId="4">#REF!</definedName>
    <definedName name="_s" localSheetId="3">#REF!</definedName>
    <definedName name="_s">#REF!</definedName>
    <definedName name="_Sort" localSheetId="5" hidden="1">'[12]PS-1995'!#REF!</definedName>
    <definedName name="_Sort" localSheetId="1" hidden="1">'[12]PS-1995'!#REF!</definedName>
    <definedName name="_Sort" localSheetId="2" hidden="1">'[12]PS-1995'!#REF!</definedName>
    <definedName name="_Sort" localSheetId="4" hidden="1">'[12]PS-1995'!#REF!</definedName>
    <definedName name="_Sort" localSheetId="3" hidden="1">'[12]PS-1995'!#REF!</definedName>
    <definedName name="_Sort" hidden="1">'[12]PS-1995'!#REF!</definedName>
    <definedName name="_t" localSheetId="0">#REF!</definedName>
    <definedName name="_t" localSheetId="5">#REF!</definedName>
    <definedName name="_t" localSheetId="1">#REF!</definedName>
    <definedName name="_t" localSheetId="2">#REF!</definedName>
    <definedName name="_t" localSheetId="4">#REF!</definedName>
    <definedName name="_t" localSheetId="3">#REF!</definedName>
    <definedName name="_t">#REF!</definedName>
    <definedName name="_Table1_Out" localSheetId="0" hidden="1">#REF!</definedName>
    <definedName name="_Table1_Out" localSheetId="5" hidden="1">#REF!</definedName>
    <definedName name="_Table1_Out" localSheetId="3" hidden="1">#REF!</definedName>
    <definedName name="_Table1_Out" hidden="1">#REF!</definedName>
    <definedName name="_ti65" localSheetId="5" hidden="1">'[12]PS-1995'!#REF!</definedName>
    <definedName name="_ti65" localSheetId="3" hidden="1">'[12]PS-1995'!#REF!</definedName>
    <definedName name="_ti65" hidden="1">'[12]PS-1995'!#REF!</definedName>
    <definedName name="_tt1" localSheetId="0">#REF!</definedName>
    <definedName name="_tt1" localSheetId="5">#REF!</definedName>
    <definedName name="_tt1" localSheetId="1">#REF!</definedName>
    <definedName name="_tt1" localSheetId="2">#REF!</definedName>
    <definedName name="_tt1" localSheetId="4">#REF!</definedName>
    <definedName name="_tt1" localSheetId="3">#REF!</definedName>
    <definedName name="_tt1">#REF!</definedName>
    <definedName name="_tt10" localSheetId="0">#REF!</definedName>
    <definedName name="_tt10" localSheetId="5">#REF!</definedName>
    <definedName name="_tt10" localSheetId="3">#REF!</definedName>
    <definedName name="_tt10">#REF!</definedName>
    <definedName name="_tt11" localSheetId="0">#REF!</definedName>
    <definedName name="_tt11" localSheetId="5">#REF!</definedName>
    <definedName name="_tt11" localSheetId="3">#REF!</definedName>
    <definedName name="_tt11">#REF!</definedName>
    <definedName name="_tt12" localSheetId="0">#REF!</definedName>
    <definedName name="_tt12" localSheetId="3">#REF!</definedName>
    <definedName name="_tt12">#REF!</definedName>
    <definedName name="_tt13" localSheetId="0">#REF!</definedName>
    <definedName name="_tt13" localSheetId="3">#REF!</definedName>
    <definedName name="_tt13">#REF!</definedName>
    <definedName name="_tt14" localSheetId="0">#REF!</definedName>
    <definedName name="_tt14" localSheetId="3">#REF!</definedName>
    <definedName name="_tt14">#REF!</definedName>
    <definedName name="_tt15" localSheetId="0">#REF!</definedName>
    <definedName name="_tt15" localSheetId="3">#REF!</definedName>
    <definedName name="_tt15">#REF!</definedName>
    <definedName name="_tt16" localSheetId="0">#REF!</definedName>
    <definedName name="_tt16" localSheetId="3">#REF!</definedName>
    <definedName name="_tt16">#REF!</definedName>
    <definedName name="_tt17" localSheetId="0">#REF!</definedName>
    <definedName name="_tt17" localSheetId="3">#REF!</definedName>
    <definedName name="_tt17">#REF!</definedName>
    <definedName name="_tt18" localSheetId="0">#REF!</definedName>
    <definedName name="_tt18" localSheetId="3">#REF!</definedName>
    <definedName name="_tt18">#REF!</definedName>
    <definedName name="_tt19" localSheetId="0">#REF!</definedName>
    <definedName name="_tt19" localSheetId="3">#REF!</definedName>
    <definedName name="_tt19">#REF!</definedName>
    <definedName name="_tt2" localSheetId="0">#REF!</definedName>
    <definedName name="_tt2" localSheetId="3">#REF!</definedName>
    <definedName name="_tt2">#REF!</definedName>
    <definedName name="_tt20" localSheetId="0">#REF!</definedName>
    <definedName name="_tt20" localSheetId="3">#REF!</definedName>
    <definedName name="_tt20">#REF!</definedName>
    <definedName name="_tt21" localSheetId="0">#REF!</definedName>
    <definedName name="_tt21" localSheetId="3">#REF!</definedName>
    <definedName name="_tt21">#REF!</definedName>
    <definedName name="_tt3" localSheetId="0">#REF!</definedName>
    <definedName name="_tt3" localSheetId="3">#REF!</definedName>
    <definedName name="_tt3">#REF!</definedName>
    <definedName name="_tt4" localSheetId="0">#REF!</definedName>
    <definedName name="_tt4" localSheetId="3">#REF!</definedName>
    <definedName name="_tt4">#REF!</definedName>
    <definedName name="_tt5" localSheetId="0">#REF!</definedName>
    <definedName name="_tt5" localSheetId="3">#REF!</definedName>
    <definedName name="_tt5">#REF!</definedName>
    <definedName name="_tt6" localSheetId="0">#REF!</definedName>
    <definedName name="_tt6" localSheetId="3">#REF!</definedName>
    <definedName name="_tt6">#REF!</definedName>
    <definedName name="_tt7" localSheetId="0">#REF!</definedName>
    <definedName name="_tt7" localSheetId="3">#REF!</definedName>
    <definedName name="_tt7">#REF!</definedName>
    <definedName name="_tt8" localSheetId="0">#REF!</definedName>
    <definedName name="_tt8" localSheetId="3">#REF!</definedName>
    <definedName name="_tt8">#REF!</definedName>
    <definedName name="_tt9" localSheetId="0">#REF!</definedName>
    <definedName name="_tt9" localSheetId="3">#REF!</definedName>
    <definedName name="_tt9">#REF!</definedName>
    <definedName name="_urw2" localSheetId="0" hidden="1">{#N/A,#N/A,FALSE,"Eff-SSC2"}</definedName>
    <definedName name="_urw2" localSheetId="5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localSheetId="4" hidden="1">{#N/A,#N/A,FALSE,"Eff-SSC2"}</definedName>
    <definedName name="_urw2" localSheetId="3" hidden="1">{#N/A,#N/A,FALSE,"Eff-SSC2"}</definedName>
    <definedName name="_urw2" hidden="1">{#N/A,#N/A,FALSE,"Eff-SSC2"}</definedName>
    <definedName name="_USD14" localSheetId="5">'[13]2017'!$C$3</definedName>
    <definedName name="_USD14" localSheetId="1">'[13]2017'!$C$3</definedName>
    <definedName name="_USD14" localSheetId="2">'[13]2017'!$C$3</definedName>
    <definedName name="_USD14">'[13]2017'!$C$3</definedName>
    <definedName name="_USD15" localSheetId="5">'[13]2017'!$C$2</definedName>
    <definedName name="_USD15" localSheetId="1">'[13]2017'!$C$2</definedName>
    <definedName name="_USD15" localSheetId="2">'[13]2017'!$C$2</definedName>
    <definedName name="_USD15">'[13]2017'!$C$2</definedName>
    <definedName name="_USD16" localSheetId="5">'[13]2017'!$C$1</definedName>
    <definedName name="_USD16" localSheetId="1">'[13]2017'!$C$1</definedName>
    <definedName name="_USD16" localSheetId="2">'[13]2017'!$C$1</definedName>
    <definedName name="_USD16">'[13]2017'!$C$1</definedName>
    <definedName name="_v" localSheetId="0">#REF!</definedName>
    <definedName name="_v" localSheetId="5">#REF!</definedName>
    <definedName name="_v" localSheetId="1">#REF!</definedName>
    <definedName name="_v" localSheetId="2">#REF!</definedName>
    <definedName name="_v" localSheetId="4">#REF!</definedName>
    <definedName name="_v" localSheetId="3">#REF!</definedName>
    <definedName name="_v">#REF!</definedName>
    <definedName name="_w" localSheetId="0">#REF!</definedName>
    <definedName name="_w" localSheetId="5">#REF!</definedName>
    <definedName name="_w" localSheetId="3">#REF!</definedName>
    <definedName name="_w">#REF!</definedName>
    <definedName name="_W37" localSheetId="0" hidden="1">{#N/A,#N/A,FALSE,"Eff-SSC2"}</definedName>
    <definedName name="_W37" localSheetId="5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localSheetId="4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5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5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hidden="1">{#N/A,#N/A,FALSE,"Eff-SSC2"}</definedName>
    <definedName name="_WK40">[8]Order_Nov_w45!$A$60</definedName>
    <definedName name="_z" localSheetId="0">#REF!</definedName>
    <definedName name="_z" localSheetId="5">#REF!</definedName>
    <definedName name="_z" localSheetId="1">#REF!</definedName>
    <definedName name="_z" localSheetId="2">#REF!</definedName>
    <definedName name="_z" localSheetId="4">#REF!</definedName>
    <definedName name="_z" localSheetId="3">#REF!</definedName>
    <definedName name="_z">#REF!</definedName>
    <definedName name="a" localSheetId="0" hidden="1">#REF!</definedName>
    <definedName name="a" localSheetId="5" hidden="1">#REF!</definedName>
    <definedName name="a" localSheetId="3" hidden="1">#REF!</definedName>
    <definedName name="a" hidden="1">#REF!</definedName>
    <definedName name="A1W" localSheetId="0">#REF!</definedName>
    <definedName name="A1W" localSheetId="5">#REF!</definedName>
    <definedName name="A1W" localSheetId="3">#REF!</definedName>
    <definedName name="A1W">#REF!</definedName>
    <definedName name="a2y" localSheetId="0">#REF!</definedName>
    <definedName name="a2y" localSheetId="3">#REF!</definedName>
    <definedName name="a2y">#REF!</definedName>
    <definedName name="aa" localSheetId="0">#REF!</definedName>
    <definedName name="aa" localSheetId="3">#REF!</definedName>
    <definedName name="aa">#REF!</definedName>
    <definedName name="aa3a54" localSheetId="0">#REF!</definedName>
    <definedName name="aa3a54" localSheetId="3">#REF!</definedName>
    <definedName name="aa3a54">#REF!</definedName>
    <definedName name="aaa" localSheetId="0" hidden="1">#REF!</definedName>
    <definedName name="aaa" localSheetId="3" hidden="1">#REF!</definedName>
    <definedName name="aaa" hidden="1">#REF!</definedName>
    <definedName name="aaaa" localSheetId="0" hidden="1">#REF!</definedName>
    <definedName name="aaaa" localSheetId="3" hidden="1">#REF!</definedName>
    <definedName name="aaaa" hidden="1">#REF!</definedName>
    <definedName name="AC">'[14]TB 30-04-2006'!$A$3:$B$140</definedName>
    <definedName name="ac_line1.0_" localSheetId="0" hidden="1">{#N/A,#N/A,FALSE,"Eff-SSC2"}</definedName>
    <definedName name="ac_line1.0_" localSheetId="5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localSheetId="4" hidden="1">{#N/A,#N/A,FALSE,"Eff-SSC2"}</definedName>
    <definedName name="ac_line1.0_" localSheetId="3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0">#REF!</definedName>
    <definedName name="ad" localSheetId="5">#REF!</definedName>
    <definedName name="ad" localSheetId="3">#REF!</definedName>
    <definedName name="ad">#REF!</definedName>
    <definedName name="adf" localSheetId="0">#REF!</definedName>
    <definedName name="adf" localSheetId="5">#REF!</definedName>
    <definedName name="adf" localSheetId="3">#REF!</definedName>
    <definedName name="adf">#REF!</definedName>
    <definedName name="ADM" localSheetId="0">#REF!</definedName>
    <definedName name="ADM" localSheetId="5">#REF!</definedName>
    <definedName name="ADM" localSheetId="3">#REF!</definedName>
    <definedName name="ADM">#REF!</definedName>
    <definedName name="AdminCost" localSheetId="5">'[15]Budget-Expense'!$C$32</definedName>
    <definedName name="AdminCost" localSheetId="1">'[15]Budget-Expense'!$C$32</definedName>
    <definedName name="AdminCost" localSheetId="2">'[15]Budget-Expense'!$C$32</definedName>
    <definedName name="AdminCost">'[15]Budget-Expense'!$C$32</definedName>
    <definedName name="ae" localSheetId="5">'[3]AA-1'!#REF!</definedName>
    <definedName name="ae" localSheetId="3">'[3]AA-1'!#REF!</definedName>
    <definedName name="ae">'[3]AA-1'!#REF!</definedName>
    <definedName name="aege" localSheetId="0">#REF!</definedName>
    <definedName name="aege" localSheetId="5">#REF!</definedName>
    <definedName name="aege" localSheetId="3">#REF!</definedName>
    <definedName name="aege">#REF!</definedName>
    <definedName name="aergrg" localSheetId="5">[16]ผ้าสำเร็จ!#REF!</definedName>
    <definedName name="aergrg" localSheetId="3">[16]ผ้าสำเร็จ!#REF!</definedName>
    <definedName name="aergrg">[16]ผ้าสำเร็จ!#REF!</definedName>
    <definedName name="afdsf" localSheetId="0" hidden="1">{#N/A,#N/A,FALSE,"Eff-SSC2"}</definedName>
    <definedName name="afdsf" localSheetId="5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localSheetId="4" hidden="1">{#N/A,#N/A,FALSE,"Eff-SSC2"}</definedName>
    <definedName name="afdsf" localSheetId="3" hidden="1">{#N/A,#N/A,FALSE,"Eff-SSC2"}</definedName>
    <definedName name="afdsf" hidden="1">{#N/A,#N/A,FALSE,"Eff-SSC2"}</definedName>
    <definedName name="AGING" localSheetId="0">#REF!</definedName>
    <definedName name="AGING" localSheetId="5">#REF!</definedName>
    <definedName name="AGING" localSheetId="3">#REF!</definedName>
    <definedName name="AGING">#REF!</definedName>
    <definedName name="agy" localSheetId="0" hidden="1">{#N/A,#N/A,FALSE,"Eff-SSC2"}</definedName>
    <definedName name="agy" localSheetId="5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localSheetId="4" hidden="1">{#N/A,#N/A,FALSE,"Eff-SSC2"}</definedName>
    <definedName name="agy" localSheetId="3" hidden="1">{#N/A,#N/A,FALSE,"Eff-SSC2"}</definedName>
    <definedName name="agy" hidden="1">{#N/A,#N/A,FALSE,"Eff-SSC2"}</definedName>
    <definedName name="AL" localSheetId="0">#REF!</definedName>
    <definedName name="AL" localSheetId="5">#REF!</definedName>
    <definedName name="AL" localSheetId="3">#REF!</definedName>
    <definedName name="AL">#REF!</definedName>
    <definedName name="AmorVol" localSheetId="0">#REF!</definedName>
    <definedName name="AmorVol" localSheetId="5">#REF!</definedName>
    <definedName name="AmorVol" localSheetId="3">#REF!</definedName>
    <definedName name="AmorVol">#REF!</definedName>
    <definedName name="ang">'[17]Data 2'!$A:$IV</definedName>
    <definedName name="ann" localSheetId="0">#REF!</definedName>
    <definedName name="ann" localSheetId="5">#REF!</definedName>
    <definedName name="ann" localSheetId="1">#REF!</definedName>
    <definedName name="ann" localSheetId="2">#REF!</definedName>
    <definedName name="ann" localSheetId="4">#REF!</definedName>
    <definedName name="ann" localSheetId="3">#REF!</definedName>
    <definedName name="ann">#REF!</definedName>
    <definedName name="ARA_Threshold" localSheetId="0">#REF!</definedName>
    <definedName name="ARA_Threshold" localSheetId="5">#REF!</definedName>
    <definedName name="ARA_Threshold" localSheetId="3">#REF!</definedName>
    <definedName name="ARA_Threshold">#REF!</definedName>
    <definedName name="ARM" localSheetId="0">#REF!</definedName>
    <definedName name="ARM" localSheetId="5">#REF!</definedName>
    <definedName name="ARM" localSheetId="3">#REF!</definedName>
    <definedName name="ARM">#REF!</definedName>
    <definedName name="ARP_Threshold" localSheetId="0">#REF!</definedName>
    <definedName name="ARP_Threshold" localSheetId="3">#REF!</definedName>
    <definedName name="ARP_Threshold">#REF!</definedName>
    <definedName name="as" localSheetId="0">#REF!</definedName>
    <definedName name="as" localSheetId="3">#REF!</definedName>
    <definedName name="as">#REF!</definedName>
    <definedName name="AS2DocOpenMode" hidden="1">"AS2DocumentEdit"</definedName>
    <definedName name="asref" localSheetId="0">#REF!</definedName>
    <definedName name="asref" localSheetId="5">#REF!</definedName>
    <definedName name="asref" localSheetId="3">#REF!</definedName>
    <definedName name="asref">#REF!</definedName>
    <definedName name="AssetStatus">[18]AssetStatus!$A$3:$A$11</definedName>
    <definedName name="AssetType">[18]AssetType!$A$3:$A$64</definedName>
    <definedName name="b" localSheetId="0" hidden="1">#REF!</definedName>
    <definedName name="b" localSheetId="5" hidden="1">#REF!</definedName>
    <definedName name="b" localSheetId="1" hidden="1">#REF!</definedName>
    <definedName name="b" localSheetId="2" hidden="1">#REF!</definedName>
    <definedName name="b" localSheetId="4" hidden="1">#REF!</definedName>
    <definedName name="b" localSheetId="3" hidden="1">#REF!</definedName>
    <definedName name="b" hidden="1">#REF!</definedName>
    <definedName name="B_10" localSheetId="0">#REF!</definedName>
    <definedName name="B_10" localSheetId="5">#REF!</definedName>
    <definedName name="B_10" localSheetId="3">#REF!</definedName>
    <definedName name="B_10">#REF!</definedName>
    <definedName name="B_11" localSheetId="0">#REF!</definedName>
    <definedName name="B_11" localSheetId="5">#REF!</definedName>
    <definedName name="B_11" localSheetId="3">#REF!</definedName>
    <definedName name="B_11">#REF!</definedName>
    <definedName name="B_20ba" localSheetId="0">#REF!</definedName>
    <definedName name="B_20ba" localSheetId="3">#REF!</definedName>
    <definedName name="B_20ba">#REF!</definedName>
    <definedName name="B_20bl" localSheetId="0">#REF!</definedName>
    <definedName name="B_20bl" localSheetId="3">#REF!</definedName>
    <definedName name="B_20bl">#REF!</definedName>
    <definedName name="B_30" localSheetId="0">#REF!</definedName>
    <definedName name="B_30" localSheetId="3">#REF!</definedName>
    <definedName name="B_30">#REF!</definedName>
    <definedName name="B_31o" localSheetId="0">#REF!</definedName>
    <definedName name="B_31o" localSheetId="3">#REF!</definedName>
    <definedName name="B_31o">#REF!</definedName>
    <definedName name="B_31s" localSheetId="0">#REF!</definedName>
    <definedName name="B_31s" localSheetId="3">#REF!</definedName>
    <definedName name="B_31s">#REF!</definedName>
    <definedName name="B_32" localSheetId="0">#REF!</definedName>
    <definedName name="B_32" localSheetId="3">#REF!</definedName>
    <definedName name="B_32">#REF!</definedName>
    <definedName name="B_40ba" localSheetId="0">#REF!</definedName>
    <definedName name="B_40ba" localSheetId="3">#REF!</definedName>
    <definedName name="B_40ba">#REF!</definedName>
    <definedName name="B_40bl" localSheetId="0">#REF!</definedName>
    <definedName name="B_40bl" localSheetId="3">#REF!</definedName>
    <definedName name="B_40bl">#REF!</definedName>
    <definedName name="B_40is" localSheetId="0">#REF!</definedName>
    <definedName name="B_40is" localSheetId="3">#REF!</definedName>
    <definedName name="B_40is">#REF!</definedName>
    <definedName name="B_50" localSheetId="0">#REF!</definedName>
    <definedName name="B_50" localSheetId="3">#REF!</definedName>
    <definedName name="B_50">#REF!</definedName>
    <definedName name="B_51" localSheetId="0">#REF!</definedName>
    <definedName name="B_51" localSheetId="3">#REF!</definedName>
    <definedName name="B_51">#REF!</definedName>
    <definedName name="B_52" localSheetId="0">#REF!</definedName>
    <definedName name="B_52" localSheetId="3">#REF!</definedName>
    <definedName name="B_52">#REF!</definedName>
    <definedName name="Back" localSheetId="0">#REF!</definedName>
    <definedName name="Back" localSheetId="3">#REF!</definedName>
    <definedName name="Back">#REF!</definedName>
    <definedName name="base" localSheetId="0">#REF!</definedName>
    <definedName name="base" localSheetId="3">#REF!</definedName>
    <definedName name="base">#REF!</definedName>
    <definedName name="bb" localSheetId="0">#REF!</definedName>
    <definedName name="bb" localSheetId="3">#REF!</definedName>
    <definedName name="bb">#REF!</definedName>
    <definedName name="bbb" localSheetId="3">[19]name!#REF!</definedName>
    <definedName name="bbb">[19]name!#REF!</definedName>
    <definedName name="BCExport" localSheetId="0">#REF!</definedName>
    <definedName name="BCExport" localSheetId="5">#REF!</definedName>
    <definedName name="BCExport" localSheetId="1">#REF!</definedName>
    <definedName name="BCExport" localSheetId="2">#REF!</definedName>
    <definedName name="BCExport" localSheetId="4">#REF!</definedName>
    <definedName name="BCExport" localSheetId="3">#REF!</definedName>
    <definedName name="BCExport">#REF!</definedName>
    <definedName name="bert" localSheetId="0">#REF!</definedName>
    <definedName name="bert" localSheetId="5">#REF!</definedName>
    <definedName name="bert" localSheetId="3">#REF!</definedName>
    <definedName name="bert">#REF!</definedName>
    <definedName name="BgtYear">[20]Setup!$F$7</definedName>
    <definedName name="BOI">'[18]License BOI'!$A$3:$A$10</definedName>
    <definedName name="BONUS1" localSheetId="0">#REF!</definedName>
    <definedName name="BONUS1" localSheetId="5">#REF!</definedName>
    <definedName name="BONUS1" localSheetId="1">#REF!</definedName>
    <definedName name="BONUS1" localSheetId="2">#REF!</definedName>
    <definedName name="BONUS1" localSheetId="4">#REF!</definedName>
    <definedName name="BONUS1" localSheetId="3">#REF!</definedName>
    <definedName name="BONUS1">#REF!</definedName>
    <definedName name="bre" localSheetId="0">#REF!</definedName>
    <definedName name="bre" localSheetId="5">#REF!</definedName>
    <definedName name="bre" localSheetId="3">#REF!</definedName>
    <definedName name="bre">#REF!</definedName>
    <definedName name="brteb" localSheetId="0">#REF!</definedName>
    <definedName name="brteb" localSheetId="5">#REF!</definedName>
    <definedName name="brteb" localSheetId="3">#REF!</definedName>
    <definedName name="brteb">#REF!</definedName>
    <definedName name="brtseyb" localSheetId="0" hidden="1">#REF!</definedName>
    <definedName name="brtseyb" localSheetId="3" hidden="1">#REF!</definedName>
    <definedName name="brtseyb" hidden="1">#REF!</definedName>
    <definedName name="BS" localSheetId="0">#REF!</definedName>
    <definedName name="BS" localSheetId="3">#REF!</definedName>
    <definedName name="BS">#REF!</definedName>
    <definedName name="bte" localSheetId="0">#REF!</definedName>
    <definedName name="bte" localSheetId="3">#REF!</definedName>
    <definedName name="bte">#REF!</definedName>
    <definedName name="Bud" localSheetId="0">#REF!</definedName>
    <definedName name="Bud" localSheetId="3">#REF!</definedName>
    <definedName name="Bud">#REF!</definedName>
    <definedName name="Budget04" localSheetId="0">#REF!</definedName>
    <definedName name="Budget04" localSheetId="3">#REF!</definedName>
    <definedName name="Budget04">#REF!</definedName>
    <definedName name="budget1" localSheetId="0">#REF!</definedName>
    <definedName name="budget1" localSheetId="3">#REF!</definedName>
    <definedName name="budget1">#REF!</definedName>
    <definedName name="bvn" localSheetId="0">#REF!</definedName>
    <definedName name="bvn" localSheetId="3">#REF!</definedName>
    <definedName name="bvn">#REF!</definedName>
    <definedName name="case">[21]data!$C$1</definedName>
    <definedName name="casef" localSheetId="0">#REF!</definedName>
    <definedName name="casef" localSheetId="5">#REF!</definedName>
    <definedName name="casef" localSheetId="1">#REF!</definedName>
    <definedName name="casef" localSheetId="2">#REF!</definedName>
    <definedName name="casef" localSheetId="4">#REF!</definedName>
    <definedName name="casef" localSheetId="3">#REF!</definedName>
    <definedName name="casef">#REF!</definedName>
    <definedName name="cash">'[17]Data 2'!$A:$IV</definedName>
    <definedName name="cc" localSheetId="0">#REF!</definedName>
    <definedName name="cc" localSheetId="5">#REF!</definedName>
    <definedName name="cc" localSheetId="1">#REF!</definedName>
    <definedName name="cc" localSheetId="2">#REF!</definedName>
    <definedName name="cc" localSheetId="4">#REF!</definedName>
    <definedName name="cc" localSheetId="3">#REF!</definedName>
    <definedName name="cc">#REF!</definedName>
    <definedName name="cdzx" localSheetId="0" hidden="1">{#N/A,#N/A,FALSE,"Eff-SSC2"}</definedName>
    <definedName name="cdzx" localSheetId="5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localSheetId="4" hidden="1">{#N/A,#N/A,FALSE,"Eff-SSC2"}</definedName>
    <definedName name="cdzx" localSheetId="3" hidden="1">{#N/A,#N/A,FALSE,"Eff-SSC2"}</definedName>
    <definedName name="cdzx" hidden="1">{#N/A,#N/A,FALSE,"Eff-SSC2"}</definedName>
    <definedName name="Chemist" localSheetId="0" hidden="1">{#N/A,#N/A,FALSE,"Eff-SSC2"}</definedName>
    <definedName name="Chemist" localSheetId="5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localSheetId="4" hidden="1">{#N/A,#N/A,FALSE,"Eff-SSC2"}</definedName>
    <definedName name="Chemist" localSheetId="3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5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4" hidden="1">{#N/A,#N/A,FALSE,"Eff-SSC2"}</definedName>
    <definedName name="chutikarn" localSheetId="3" hidden="1">{#N/A,#N/A,FALSE,"Eff-SSC2"}</definedName>
    <definedName name="chutikarn" hidden="1">{#N/A,#N/A,FALSE,"Eff-SSC2"}</definedName>
    <definedName name="Class">'[18]Asset Class'!$A$2:$A$18</definedName>
    <definedName name="cnbv" localSheetId="0">#REF!</definedName>
    <definedName name="cnbv" localSheetId="5">#REF!</definedName>
    <definedName name="cnbv" localSheetId="1">#REF!</definedName>
    <definedName name="cnbv" localSheetId="2">#REF!</definedName>
    <definedName name="cnbv" localSheetId="4">#REF!</definedName>
    <definedName name="cnbv" localSheetId="3">#REF!</definedName>
    <definedName name="cnbv">#REF!</definedName>
    <definedName name="CODE" localSheetId="5">'[22]CODE,NAME'!$A$1:$B$19</definedName>
    <definedName name="CODE" localSheetId="1">'[22]CODE,NAME'!$A$1:$B$19</definedName>
    <definedName name="CODE" localSheetId="2">'[22]CODE,NAME'!$A$1:$B$19</definedName>
    <definedName name="CODE">'[23]CODE,NAME'!$A$1:$B$19</definedName>
    <definedName name="CODEDES" localSheetId="0">#REF!</definedName>
    <definedName name="CODEDES" localSheetId="5">#REF!</definedName>
    <definedName name="CODEDES" localSheetId="1">#REF!</definedName>
    <definedName name="CODEDES" localSheetId="2">#REF!</definedName>
    <definedName name="CODEDES" localSheetId="4">#REF!</definedName>
    <definedName name="CODEDES" localSheetId="3">#REF!</definedName>
    <definedName name="CODEDES">#REF!</definedName>
    <definedName name="comm." localSheetId="5">[24]description!#REF!</definedName>
    <definedName name="comm." localSheetId="1">[24]description!#REF!</definedName>
    <definedName name="comm." localSheetId="2">[24]description!#REF!</definedName>
    <definedName name="comm." localSheetId="4">[24]description!#REF!</definedName>
    <definedName name="comm." localSheetId="3">[24]description!#REF!</definedName>
    <definedName name="comm.">[24]description!#REF!</definedName>
    <definedName name="compare" localSheetId="0">#REF!</definedName>
    <definedName name="compare" localSheetId="5">#REF!</definedName>
    <definedName name="compare" localSheetId="1">#REF!</definedName>
    <definedName name="compare" localSheetId="2">#REF!</definedName>
    <definedName name="compare" localSheetId="4">#REF!</definedName>
    <definedName name="compare" localSheetId="3">#REF!</definedName>
    <definedName name="compare">#REF!</definedName>
    <definedName name="computer">[25]Budget!$D$62</definedName>
    <definedName name="con" localSheetId="0">#REF!</definedName>
    <definedName name="con" localSheetId="5">#REF!</definedName>
    <definedName name="con" localSheetId="1">#REF!</definedName>
    <definedName name="con" localSheetId="2">#REF!</definedName>
    <definedName name="con" localSheetId="4">#REF!</definedName>
    <definedName name="con" localSheetId="3">#REF!</definedName>
    <definedName name="con">#REF!</definedName>
    <definedName name="COST" localSheetId="0">#REF!</definedName>
    <definedName name="COST" localSheetId="5">#REF!</definedName>
    <definedName name="COST" localSheetId="3">#REF!</definedName>
    <definedName name="COST">#REF!</definedName>
    <definedName name="costa" localSheetId="0">#REF!</definedName>
    <definedName name="costa" localSheetId="5">#REF!</definedName>
    <definedName name="costa" localSheetId="3">#REF!</definedName>
    <definedName name="costa">#REF!</definedName>
    <definedName name="cur" localSheetId="0">#REF!</definedName>
    <definedName name="cur" localSheetId="3">#REF!</definedName>
    <definedName name="cur">#REF!</definedName>
    <definedName name="Currency">[20]Setup!$F$6</definedName>
    <definedName name="CurrentDate" localSheetId="0">#REF!</definedName>
    <definedName name="CurrentDate" localSheetId="5">#REF!</definedName>
    <definedName name="CurrentDate" localSheetId="1">#REF!</definedName>
    <definedName name="CurrentDate" localSheetId="2">#REF!</definedName>
    <definedName name="CurrentDate" localSheetId="4">#REF!</definedName>
    <definedName name="CurrentDate" localSheetId="3">#REF!</definedName>
    <definedName name="CurrentDate">#REF!</definedName>
    <definedName name="CurrentMonth" localSheetId="0">#REF!</definedName>
    <definedName name="CurrentMonth" localSheetId="5">#REF!</definedName>
    <definedName name="CurrentMonth" localSheetId="3">#REF!</definedName>
    <definedName name="CurrentMonth">#REF!</definedName>
    <definedName name="cvb" localSheetId="0" hidden="1">{#N/A,#N/A,FALSE,"Eff-SSC2"}</definedName>
    <definedName name="cvb" localSheetId="5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localSheetId="4" hidden="1">{#N/A,#N/A,FALSE,"Eff-SSC2"}</definedName>
    <definedName name="cvb" localSheetId="3" hidden="1">{#N/A,#N/A,FALSE,"Eff-SSC2"}</definedName>
    <definedName name="cvb" hidden="1">{#N/A,#N/A,FALSE,"Eff-SSC2"}</definedName>
    <definedName name="cxgh" localSheetId="0" hidden="1">{#N/A,#N/A,FALSE,"Eff-SSC2"}</definedName>
    <definedName name="cxgh" localSheetId="5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localSheetId="4" hidden="1">{#N/A,#N/A,FALSE,"Eff-SSC2"}</definedName>
    <definedName name="cxgh" localSheetId="3" hidden="1">{#N/A,#N/A,FALSE,"Eff-SSC2"}</definedName>
    <definedName name="cxgh" hidden="1">{#N/A,#N/A,FALSE,"Eff-SSC2"}</definedName>
    <definedName name="D" localSheetId="3">'[26]วงเครดิต 3'!#REF!</definedName>
    <definedName name="D">'[26]วงเครดิต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5">[27]สำนักงาน!#REF!</definedName>
    <definedName name="DATA_01" localSheetId="3">[27]สำนักงาน!#REF!</definedName>
    <definedName name="DATA_01">[27]สำนักงาน!#REF!</definedName>
    <definedName name="DATA_02" localSheetId="5">[27]สำนักงาน!#REF!</definedName>
    <definedName name="DATA_02" localSheetId="3">[27]สำนักงาน!#REF!</definedName>
    <definedName name="DATA_02">[27]สำนักงาน!#REF!</definedName>
    <definedName name="DATA_03" localSheetId="5">[27]สำนักงาน!#REF!</definedName>
    <definedName name="DATA_03" localSheetId="3">[27]สำนักงาน!#REF!</definedName>
    <definedName name="DATA_03">[27]สำนักงาน!#REF!</definedName>
    <definedName name="data1" localSheetId="0" hidden="1">{#N/A,#N/A,FALSE,"Eff-SSC2"}</definedName>
    <definedName name="data1" localSheetId="5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localSheetId="4" hidden="1">{#N/A,#N/A,FALSE,"Eff-SSC2"}</definedName>
    <definedName name="data1" localSheetId="3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0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 localSheetId="3">#REF!</definedName>
    <definedName name="_xlnm.Database">#REF!</definedName>
    <definedName name="date" localSheetId="0">#REF!</definedName>
    <definedName name="date" localSheetId="5">#REF!</definedName>
    <definedName name="date" localSheetId="3">#REF!</definedName>
    <definedName name="date">#REF!</definedName>
    <definedName name="Dayoff" localSheetId="0">#REF!</definedName>
    <definedName name="Dayoff" localSheetId="5">#REF!</definedName>
    <definedName name="Dayoff" localSheetId="3">#REF!</definedName>
    <definedName name="Dayoff">#REF!</definedName>
    <definedName name="Db">[28]Sheet1!$A$2:$D$126</definedName>
    <definedName name="dd" localSheetId="0">#REF!</definedName>
    <definedName name="dd" localSheetId="5">#REF!</definedName>
    <definedName name="dd" localSheetId="1">#REF!</definedName>
    <definedName name="dd" localSheetId="2">#REF!</definedName>
    <definedName name="dd" localSheetId="4">#REF!</definedName>
    <definedName name="dd" localSheetId="3">#REF!</definedName>
    <definedName name="dd">#REF!</definedName>
    <definedName name="Defect_Jun_2002" localSheetId="5">[29]note_defect!#REF!</definedName>
    <definedName name="Defect_Jun_2002" localSheetId="1">[29]note_defect!#REF!</definedName>
    <definedName name="Defect_Jun_2002" localSheetId="2">[29]note_defect!#REF!</definedName>
    <definedName name="Defect_Jun_2002" localSheetId="4">[29]note_defect!#REF!</definedName>
    <definedName name="Defect_Jun_2002" localSheetId="3">[29]note_defect!#REF!</definedName>
    <definedName name="Defect_Jun_2002">[29]note_defect!#REF!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'[18]Depre. Key'!$A$3:$A$6</definedName>
    <definedName name="Detail" localSheetId="0">#REF!</definedName>
    <definedName name="Detail" localSheetId="5">#REF!</definedName>
    <definedName name="Detail" localSheetId="1">#REF!</definedName>
    <definedName name="Detail" localSheetId="2">#REF!</definedName>
    <definedName name="Detail" localSheetId="4">#REF!</definedName>
    <definedName name="Detail" localSheetId="3">#REF!</definedName>
    <definedName name="Detail">#REF!</definedName>
    <definedName name="df" localSheetId="0">#REF!</definedName>
    <definedName name="df" localSheetId="5">#REF!</definedName>
    <definedName name="df" localSheetId="3">#REF!</definedName>
    <definedName name="df">#REF!</definedName>
    <definedName name="DFe" localSheetId="5">'[3]AA-1'!#REF!</definedName>
    <definedName name="DFe" localSheetId="3">'[3]AA-1'!#REF!</definedName>
    <definedName name="DFe">'[3]AA-1'!#REF!</definedName>
    <definedName name="dfsf" localSheetId="0">#REF!</definedName>
    <definedName name="dfsf" localSheetId="5">#REF!</definedName>
    <definedName name="dfsf" localSheetId="3">#REF!</definedName>
    <definedName name="dfsf">#REF!</definedName>
    <definedName name="dkfi" localSheetId="0">#REF!</definedName>
    <definedName name="dkfi" localSheetId="5">#REF!</definedName>
    <definedName name="dkfi" localSheetId="3">#REF!</definedName>
    <definedName name="dkfi">#REF!</definedName>
    <definedName name="DoubFac" localSheetId="0">#REF!</definedName>
    <definedName name="DoubFac" localSheetId="5">#REF!</definedName>
    <definedName name="DoubFac" localSheetId="3">#REF!</definedName>
    <definedName name="DoubFac">#REF!</definedName>
    <definedName name="ds" localSheetId="0">#REF!</definedName>
    <definedName name="ds" localSheetId="3">#REF!</definedName>
    <definedName name="ds">#REF!</definedName>
    <definedName name="dsav" localSheetId="0">#REF!</definedName>
    <definedName name="dsav" localSheetId="3">#REF!</definedName>
    <definedName name="dsav">#REF!</definedName>
    <definedName name="DSFF" localSheetId="0">#REF!</definedName>
    <definedName name="DSFF" localSheetId="3">#REF!</definedName>
    <definedName name="DSFF">#REF!</definedName>
    <definedName name="dsfka" localSheetId="0">#REF!</definedName>
    <definedName name="dsfka" localSheetId="3">#REF!</definedName>
    <definedName name="dsfka">#REF!</definedName>
    <definedName name="dtyjr" localSheetId="0">#REF!</definedName>
    <definedName name="dtyjr" localSheetId="3">#REF!</definedName>
    <definedName name="dtyjr">#REF!</definedName>
    <definedName name="dv" localSheetId="0" hidden="1">{#N/A,#N/A,FALSE,"Eff-SSC2"}</definedName>
    <definedName name="dv" localSheetId="5" hidden="1">{#N/A,#N/A,FALSE,"Eff-SSC2"}</definedName>
    <definedName name="dv" localSheetId="1" hidden="1">{#N/A,#N/A,FALSE,"Eff-SSC2"}</definedName>
    <definedName name="dv" localSheetId="2" hidden="1">{#N/A,#N/A,FALSE,"Eff-SSC2"}</definedName>
    <definedName name="dv" localSheetId="4" hidden="1">{#N/A,#N/A,FALSE,"Eff-SSC2"}</definedName>
    <definedName name="dv" localSheetId="3" hidden="1">{#N/A,#N/A,FALSE,"Eff-SSC2"}</definedName>
    <definedName name="dv" hidden="1">{#N/A,#N/A,FALSE,"Eff-SSC2"}</definedName>
    <definedName name="dwdy" localSheetId="3">'[3]AA-1'!#REF!</definedName>
    <definedName name="dwdy">'[3]AA-1'!#REF!</definedName>
    <definedName name="E" localSheetId="0">#REF!</definedName>
    <definedName name="E" localSheetId="5">#REF!</definedName>
    <definedName name="E" localSheetId="3">#REF!</definedName>
    <definedName name="E">#REF!</definedName>
    <definedName name="E11Q113">[30]Actual!$E$11</definedName>
    <definedName name="E67Q113">[31]Budget!$E$67:$P$67</definedName>
    <definedName name="ea" localSheetId="0" hidden="1">{#N/A,#N/A,FALSE,"Eff-SSC2"}</definedName>
    <definedName name="ea" localSheetId="5" hidden="1">{#N/A,#N/A,FALSE,"Eff-SSC2"}</definedName>
    <definedName name="ea" localSheetId="1" hidden="1">{#N/A,#N/A,FALSE,"Eff-SSC2"}</definedName>
    <definedName name="ea" localSheetId="2" hidden="1">{#N/A,#N/A,FALSE,"Eff-SSC2"}</definedName>
    <definedName name="ea" localSheetId="4" hidden="1">{#N/A,#N/A,FALSE,"Eff-SSC2"}</definedName>
    <definedName name="ea" localSheetId="3" hidden="1">{#N/A,#N/A,FALSE,"Eff-SSC2"}</definedName>
    <definedName name="ea" hidden="1">{#N/A,#N/A,FALSE,"Eff-SSC2"}</definedName>
    <definedName name="ee" localSheetId="0">#REF!</definedName>
    <definedName name="ee" localSheetId="5">#REF!</definedName>
    <definedName name="ee" localSheetId="3">#REF!</definedName>
    <definedName name="ee">#REF!</definedName>
    <definedName name="eg5h" localSheetId="0">#REF!</definedName>
    <definedName name="eg5h" localSheetId="5">#REF!</definedName>
    <definedName name="eg5h" localSheetId="3">#REF!</definedName>
    <definedName name="eg5h">#REF!</definedName>
    <definedName name="eqg" localSheetId="0">#REF!</definedName>
    <definedName name="eqg" localSheetId="5">#REF!</definedName>
    <definedName name="eqg" localSheetId="3">#REF!</definedName>
    <definedName name="eqg">#REF!</definedName>
    <definedName name="er" localSheetId="0">#REF!</definedName>
    <definedName name="er" localSheetId="3">#REF!</definedName>
    <definedName name="er">#REF!</definedName>
    <definedName name="erb" localSheetId="0">#REF!</definedName>
    <definedName name="erb" localSheetId="3">#REF!</definedName>
    <definedName name="erb">#REF!</definedName>
    <definedName name="erdfg" localSheetId="0" hidden="1">{#N/A,#N/A,FALSE,"Eff-SSC2"}</definedName>
    <definedName name="erdfg" localSheetId="5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localSheetId="4" hidden="1">{#N/A,#N/A,FALSE,"Eff-SSC2"}</definedName>
    <definedName name="erdfg" localSheetId="3" hidden="1">{#N/A,#N/A,FALSE,"Eff-SSC2"}</definedName>
    <definedName name="erdfg" hidden="1">{#N/A,#N/A,FALSE,"Eff-SSC2"}</definedName>
    <definedName name="erf" localSheetId="0">#REF!</definedName>
    <definedName name="erf" localSheetId="5">#REF!</definedName>
    <definedName name="erf" localSheetId="3">#REF!</definedName>
    <definedName name="erf">#REF!</definedName>
    <definedName name="erg" localSheetId="0">#REF!</definedName>
    <definedName name="erg" localSheetId="5">#REF!</definedName>
    <definedName name="erg" localSheetId="3">#REF!</definedName>
    <definedName name="erg">#REF!</definedName>
    <definedName name="ergaqq" localSheetId="5">[4]RSS9801!#REF!</definedName>
    <definedName name="ergaqq" localSheetId="3">[4]RSS9801!#REF!</definedName>
    <definedName name="ergaqq">[4]RSS9801!#REF!</definedName>
    <definedName name="erger" localSheetId="0">#REF!</definedName>
    <definedName name="erger" localSheetId="5">#REF!</definedName>
    <definedName name="erger" localSheetId="3">#REF!</definedName>
    <definedName name="erger">#REF!</definedName>
    <definedName name="ergg" localSheetId="0" hidden="1">{#N/A,#N/A,FALSE,"Eff-SSC2"}</definedName>
    <definedName name="ergg" localSheetId="5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localSheetId="4" hidden="1">{#N/A,#N/A,FALSE,"Eff-SSC2"}</definedName>
    <definedName name="ergg" localSheetId="3" hidden="1">{#N/A,#N/A,FALSE,"Eff-SSC2"}</definedName>
    <definedName name="ergg" hidden="1">{#N/A,#N/A,FALSE,"Eff-SSC2"}</definedName>
    <definedName name="ergq" localSheetId="0" hidden="1">#REF!</definedName>
    <definedName name="ergq" localSheetId="5" hidden="1">#REF!</definedName>
    <definedName name="ergq" localSheetId="3" hidden="1">#REF!</definedName>
    <definedName name="ergq" hidden="1">#REF!</definedName>
    <definedName name="ergrg" localSheetId="0">#REF!</definedName>
    <definedName name="ergrg" localSheetId="5">#REF!</definedName>
    <definedName name="ergrg" localSheetId="3">#REF!</definedName>
    <definedName name="ergrg">#REF!</definedName>
    <definedName name="erhy" localSheetId="0">#REF!</definedName>
    <definedName name="erhy" localSheetId="5">#REF!</definedName>
    <definedName name="erhy" localSheetId="3">#REF!</definedName>
    <definedName name="erhy">#REF!</definedName>
    <definedName name="erqg" localSheetId="0">#REF!</definedName>
    <definedName name="erqg" localSheetId="3">#REF!</definedName>
    <definedName name="erqg">#REF!</definedName>
    <definedName name="ert" localSheetId="0" hidden="1">#REF!</definedName>
    <definedName name="ert" localSheetId="3" hidden="1">#REF!</definedName>
    <definedName name="ert" hidden="1">#REF!</definedName>
    <definedName name="erthg" localSheetId="0">#REF!</definedName>
    <definedName name="erthg" localSheetId="3">#REF!</definedName>
    <definedName name="erthg">#REF!</definedName>
    <definedName name="ertq" localSheetId="0">#REF!</definedName>
    <definedName name="ertq" localSheetId="3">#REF!</definedName>
    <definedName name="ertq">#REF!</definedName>
    <definedName name="ery" localSheetId="0">#REF!</definedName>
    <definedName name="ery" localSheetId="3">#REF!</definedName>
    <definedName name="ery">#REF!</definedName>
    <definedName name="erytrthy" localSheetId="0" hidden="1">#REF!</definedName>
    <definedName name="erytrthy" localSheetId="3" hidden="1">#REF!</definedName>
    <definedName name="erytrthy" hidden="1">#REF!</definedName>
    <definedName name="eth" localSheetId="0" hidden="1">{#N/A,#N/A,FALSE,"Eff-SSC2"}</definedName>
    <definedName name="eth" localSheetId="5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localSheetId="4" hidden="1">{#N/A,#N/A,FALSE,"Eff-SSC2"}</definedName>
    <definedName name="eth" localSheetId="3" hidden="1">{#N/A,#N/A,FALSE,"Eff-SSC2"}</definedName>
    <definedName name="eth" hidden="1">{#N/A,#N/A,FALSE,"Eff-SSC2"}</definedName>
    <definedName name="etrgh" localSheetId="0" hidden="1">#REF!</definedName>
    <definedName name="etrgh" localSheetId="5" hidden="1">#REF!</definedName>
    <definedName name="etrgh" localSheetId="3" hidden="1">#REF!</definedName>
    <definedName name="etrgh" hidden="1">#REF!</definedName>
    <definedName name="etrwq" localSheetId="5">'[32]CODE,NAME'!#REF!</definedName>
    <definedName name="etrwq" localSheetId="1">'[32]CODE,NAME'!#REF!</definedName>
    <definedName name="etrwq" localSheetId="2">'[32]CODE,NAME'!#REF!</definedName>
    <definedName name="etrwq" localSheetId="4">'[33]CODE,NAME'!#REF!</definedName>
    <definedName name="etrwq" localSheetId="3">'[33]CODE,NAME'!#REF!</definedName>
    <definedName name="etrwq">'[33]CODE,NAME'!#REF!</definedName>
    <definedName name="ew" localSheetId="0" hidden="1">{#N/A,#N/A,FALSE,"Eff-SSC2"}</definedName>
    <definedName name="ew" localSheetId="5" hidden="1">{#N/A,#N/A,FALSE,"Eff-SSC2"}</definedName>
    <definedName name="ew" localSheetId="1" hidden="1">{#N/A,#N/A,FALSE,"Eff-SSC2"}</definedName>
    <definedName name="ew" localSheetId="2" hidden="1">{#N/A,#N/A,FALSE,"Eff-SSC2"}</definedName>
    <definedName name="ew" localSheetId="4" hidden="1">{#N/A,#N/A,FALSE,"Eff-SSC2"}</definedName>
    <definedName name="ew" localSheetId="3" hidden="1">{#N/A,#N/A,FALSE,"Eff-SSC2"}</definedName>
    <definedName name="ew" hidden="1">{#N/A,#N/A,FALSE,"Eff-SSC2"}</definedName>
    <definedName name="ewqr" localSheetId="0">#REF!</definedName>
    <definedName name="ewqr" localSheetId="5">#REF!</definedName>
    <definedName name="ewqr" localSheetId="3">#REF!</definedName>
    <definedName name="ewqr">#REF!</definedName>
    <definedName name="ewrt" localSheetId="0">#REF!</definedName>
    <definedName name="ewrt" localSheetId="5">#REF!</definedName>
    <definedName name="ewrt" localSheetId="3">#REF!</definedName>
    <definedName name="ewrt">#REF!</definedName>
    <definedName name="EX.RATE">[34]RATE!$A$1:$C$32</definedName>
    <definedName name="Excel_BuiltIn_Database" localSheetId="0">#REF!</definedName>
    <definedName name="Excel_BuiltIn_Database" localSheetId="5">#REF!</definedName>
    <definedName name="Excel_BuiltIn_Database" localSheetId="1">#REF!</definedName>
    <definedName name="Excel_BuiltIn_Database" localSheetId="2">#REF!</definedName>
    <definedName name="Excel_BuiltIn_Database" localSheetId="4">#REF!</definedName>
    <definedName name="Excel_BuiltIn_Database" localSheetId="3">#REF!</definedName>
    <definedName name="Excel_BuiltIn_Database">#REF!</definedName>
    <definedName name="Excel_BuiltIn_Print_Area" localSheetId="5">[4]RSS9801!#REF!</definedName>
    <definedName name="Excel_BuiltIn_Print_Area" localSheetId="1">[4]RSS9801!#REF!</definedName>
    <definedName name="Excel_BuiltIn_Print_Area" localSheetId="2">[4]RSS9801!#REF!</definedName>
    <definedName name="Excel_BuiltIn_Print_Area" localSheetId="4">[4]RSS9801!#REF!</definedName>
    <definedName name="Excel_BuiltIn_Print_Area" localSheetId="3">[4]RSS9801!#REF!</definedName>
    <definedName name="Excel_BuiltIn_Print_Area">[4]RSS9801!#REF!</definedName>
    <definedName name="Excel_BuiltIn_Print_Area_12" localSheetId="0">#REF!</definedName>
    <definedName name="Excel_BuiltIn_Print_Area_12" localSheetId="5">#REF!</definedName>
    <definedName name="Excel_BuiltIn_Print_Area_12" localSheetId="1">#REF!</definedName>
    <definedName name="Excel_BuiltIn_Print_Area_12" localSheetId="2">#REF!</definedName>
    <definedName name="Excel_BuiltIn_Print_Area_12" localSheetId="4">#REF!</definedName>
    <definedName name="Excel_BuiltIn_Print_Area_12" localSheetId="3">#REF!</definedName>
    <definedName name="Excel_BuiltIn_Print_Area_12">#REF!</definedName>
    <definedName name="Excel_BuiltIn_Print_Area_12_10" localSheetId="1">'[35]แจกแจง _งบดุล_'!#REF!</definedName>
    <definedName name="Excel_BuiltIn_Print_Area_12_10" localSheetId="2">'[35]แจกแจง _งบดุล_'!#REF!</definedName>
    <definedName name="Excel_BuiltIn_Print_Area_12_10" localSheetId="4">'[35]แจกแจง _งบดุล_'!#REF!</definedName>
    <definedName name="Excel_BuiltIn_Print_Area_12_10" localSheetId="3">'[35]แจกแจง _งบดุล_'!#REF!</definedName>
    <definedName name="Excel_BuiltIn_Print_Area_12_10">'[35]แจกแจง _งบดุล_'!#REF!</definedName>
    <definedName name="Excel_BuiltIn_Print_Area_12_11" localSheetId="0">#REF!</definedName>
    <definedName name="Excel_BuiltIn_Print_Area_12_11" localSheetId="5">#REF!</definedName>
    <definedName name="Excel_BuiltIn_Print_Area_12_11" localSheetId="1">#REF!</definedName>
    <definedName name="Excel_BuiltIn_Print_Area_12_11" localSheetId="2">#REF!</definedName>
    <definedName name="Excel_BuiltIn_Print_Area_12_11" localSheetId="4">#REF!</definedName>
    <definedName name="Excel_BuiltIn_Print_Area_12_11" localSheetId="3">#REF!</definedName>
    <definedName name="Excel_BuiltIn_Print_Area_12_11">#REF!</definedName>
    <definedName name="Excel_BuiltIn_Print_Area_12_12" localSheetId="0">#REF!</definedName>
    <definedName name="Excel_BuiltIn_Print_Area_12_12" localSheetId="5">#REF!</definedName>
    <definedName name="Excel_BuiltIn_Print_Area_12_12" localSheetId="3">#REF!</definedName>
    <definedName name="Excel_BuiltIn_Print_Area_12_12">#REF!</definedName>
    <definedName name="Excel_BuiltIn_Print_Area_12_16" localSheetId="1">'[36]แจกแจง _งบดุล_'!#REF!</definedName>
    <definedName name="Excel_BuiltIn_Print_Area_12_16" localSheetId="2">'[36]แจกแจง _งบดุล_'!#REF!</definedName>
    <definedName name="Excel_BuiltIn_Print_Area_12_16" localSheetId="3">'[36]แจกแจง _งบดุล_'!#REF!</definedName>
    <definedName name="Excel_BuiltIn_Print_Area_12_16">'[36]แจกแจง _งบดุล_'!#REF!</definedName>
    <definedName name="Excel_BuiltIn_Print_Area_12_18" localSheetId="3">'[37]แจกแจง _งบดุล_'!#REF!</definedName>
    <definedName name="Excel_BuiltIn_Print_Area_12_18">'[37]แจกแจง _งบดุล_'!#REF!</definedName>
    <definedName name="Excel_BuiltIn_Print_Area_12_29" localSheetId="0">#REF!</definedName>
    <definedName name="Excel_BuiltIn_Print_Area_12_29" localSheetId="5">#REF!</definedName>
    <definedName name="Excel_BuiltIn_Print_Area_12_29" localSheetId="1">#REF!</definedName>
    <definedName name="Excel_BuiltIn_Print_Area_12_29" localSheetId="2">#REF!</definedName>
    <definedName name="Excel_BuiltIn_Print_Area_12_29" localSheetId="4">#REF!</definedName>
    <definedName name="Excel_BuiltIn_Print_Area_12_29" localSheetId="3">#REF!</definedName>
    <definedName name="Excel_BuiltIn_Print_Area_12_29">#REF!</definedName>
    <definedName name="Excel_BuiltIn_Print_Area_12_3" localSheetId="1">'[37]แจกแจง _งบดุล_'!#REF!</definedName>
    <definedName name="Excel_BuiltIn_Print_Area_12_3" localSheetId="2">'[37]แจกแจง _งบดุล_'!#REF!</definedName>
    <definedName name="Excel_BuiltIn_Print_Area_12_3" localSheetId="4">'[37]แจกแจง _งบดุล_'!#REF!</definedName>
    <definedName name="Excel_BuiltIn_Print_Area_12_3" localSheetId="3">'[37]แจกแจง _งบดุล_'!#REF!</definedName>
    <definedName name="Excel_BuiltIn_Print_Area_12_3">'[37]แจกแจง _งบดุล_'!#REF!</definedName>
    <definedName name="Excel_BuiltIn_Print_Area_12_4" localSheetId="1">'[37]แจกแจง _งบดุล_'!#REF!</definedName>
    <definedName name="Excel_BuiltIn_Print_Area_12_4" localSheetId="2">'[37]แจกแจง _งบดุล_'!#REF!</definedName>
    <definedName name="Excel_BuiltIn_Print_Area_12_4" localSheetId="4">'[37]แจกแจง _งบดุล_'!#REF!</definedName>
    <definedName name="Excel_BuiltIn_Print_Area_12_4" localSheetId="3">'[37]แจกแจง _งบดุล_'!#REF!</definedName>
    <definedName name="Excel_BuiltIn_Print_Area_12_4">'[37]แจกแจง _งบดุล_'!#REF!</definedName>
    <definedName name="Excel_BuiltIn_Print_Area_12_5" localSheetId="1">'[37]แจกแจง _งบดุล_'!#REF!</definedName>
    <definedName name="Excel_BuiltIn_Print_Area_12_5" localSheetId="2">'[37]แจกแจง _งบดุล_'!#REF!</definedName>
    <definedName name="Excel_BuiltIn_Print_Area_12_5" localSheetId="4">'[37]แจกแจง _งบดุล_'!#REF!</definedName>
    <definedName name="Excel_BuiltIn_Print_Area_12_5" localSheetId="3">'[37]แจกแจง _งบดุล_'!#REF!</definedName>
    <definedName name="Excel_BuiltIn_Print_Area_12_5">'[37]แจกแจง _งบดุล_'!#REF!</definedName>
    <definedName name="Excel_BuiltIn_Print_Area_12_6" localSheetId="1">'[37]แจกแจง _งบดุล_'!#REF!</definedName>
    <definedName name="Excel_BuiltIn_Print_Area_12_6" localSheetId="2">'[37]แจกแจง _งบดุล_'!#REF!</definedName>
    <definedName name="Excel_BuiltIn_Print_Area_12_6" localSheetId="4">'[37]แจกแจง _งบดุล_'!#REF!</definedName>
    <definedName name="Excel_BuiltIn_Print_Area_12_6" localSheetId="3">'[37]แจกแจง _งบดุล_'!#REF!</definedName>
    <definedName name="Excel_BuiltIn_Print_Area_12_6">'[37]แจกแจง _งบดุล_'!#REF!</definedName>
    <definedName name="Excel_BuiltIn_Print_Area_12_8" localSheetId="3">'[37]แจกแจง _งบดุล_'!#REF!</definedName>
    <definedName name="Excel_BuiltIn_Print_Area_12_8">'[37]แจกแจง _งบดุล_'!#REF!</definedName>
    <definedName name="Excel_BuiltIn_Print_Area_12_9" localSheetId="0">#REF!</definedName>
    <definedName name="Excel_BuiltIn_Print_Area_12_9" localSheetId="5">#REF!</definedName>
    <definedName name="Excel_BuiltIn_Print_Area_12_9" localSheetId="1">#REF!</definedName>
    <definedName name="Excel_BuiltIn_Print_Area_12_9" localSheetId="2">#REF!</definedName>
    <definedName name="Excel_BuiltIn_Print_Area_12_9" localSheetId="4">#REF!</definedName>
    <definedName name="Excel_BuiltIn_Print_Area_12_9" localSheetId="3">#REF!</definedName>
    <definedName name="Excel_BuiltIn_Print_Area_12_9">#REF!</definedName>
    <definedName name="Excel_BuiltIn_Print_Area_4_1_11" localSheetId="1">[38]ดอกเบี้ยรับ!#REF!</definedName>
    <definedName name="Excel_BuiltIn_Print_Area_4_1_11" localSheetId="2">[38]ดอกเบี้ยรับ!#REF!</definedName>
    <definedName name="Excel_BuiltIn_Print_Area_4_1_11" localSheetId="4">[38]ดอกเบี้ยรับ!#REF!</definedName>
    <definedName name="Excel_BuiltIn_Print_Area_4_1_11" localSheetId="3">[38]ดอกเบี้ยรับ!#REF!</definedName>
    <definedName name="Excel_BuiltIn_Print_Area_4_1_11">[38]ดอกเบี้ยรับ!#REF!</definedName>
    <definedName name="Excel_BuiltIn_Print_Area_4_1_12" localSheetId="1">[39]ดอกเบี้ยรับ!#REF!</definedName>
    <definedName name="Excel_BuiltIn_Print_Area_4_1_12" localSheetId="2">[39]ดอกเบี้ยรับ!#REF!</definedName>
    <definedName name="Excel_BuiltIn_Print_Area_4_1_12" localSheetId="4">[39]ดอกเบี้ยรับ!#REF!</definedName>
    <definedName name="Excel_BuiltIn_Print_Area_4_1_12" localSheetId="3">[39]ดอกเบี้ยรับ!#REF!</definedName>
    <definedName name="Excel_BuiltIn_Print_Area_4_1_12">[39]ดอกเบี้ยรับ!#REF!</definedName>
    <definedName name="Excel_BuiltIn_Print_Area_4_1_29" localSheetId="1">[40]ดอกเบี้ยรับ!#REF!</definedName>
    <definedName name="Excel_BuiltIn_Print_Area_4_1_29" localSheetId="2">[40]ดอกเบี้ยรับ!#REF!</definedName>
    <definedName name="Excel_BuiltIn_Print_Area_4_1_29" localSheetId="4">[40]ดอกเบี้ยรับ!#REF!</definedName>
    <definedName name="Excel_BuiltIn_Print_Area_4_1_29" localSheetId="3">[40]ดอกเบี้ยรับ!#REF!</definedName>
    <definedName name="Excel_BuiltIn_Print_Area_4_1_29">[40]ดอกเบี้ยรับ!#REF!</definedName>
    <definedName name="Excel_BuiltIn_Print_Area_4_1_9" localSheetId="1">[41]ดอกเบี้ยรับ!#REF!</definedName>
    <definedName name="Excel_BuiltIn_Print_Area_4_1_9" localSheetId="2">[41]ดอกเบี้ยรับ!#REF!</definedName>
    <definedName name="Excel_BuiltIn_Print_Area_4_1_9" localSheetId="4">[41]ดอกเบี้ยรับ!#REF!</definedName>
    <definedName name="Excel_BuiltIn_Print_Area_4_1_9" localSheetId="3">[41]ดอกเบี้ยรับ!#REF!</definedName>
    <definedName name="Excel_BuiltIn_Print_Area_4_1_9">[41]ดอกเบี้ยรับ!#REF!</definedName>
    <definedName name="Excel_BuiltIn_Print_Area_6" localSheetId="0">#REF!</definedName>
    <definedName name="Excel_BuiltIn_Print_Area_6" localSheetId="5">#REF!</definedName>
    <definedName name="Excel_BuiltIn_Print_Area_6" localSheetId="1">#REF!</definedName>
    <definedName name="Excel_BuiltIn_Print_Area_6" localSheetId="2">#REF!</definedName>
    <definedName name="Excel_BuiltIn_Print_Area_6" localSheetId="4">#REF!</definedName>
    <definedName name="Excel_BuiltIn_Print_Area_6" localSheetId="3">#REF!</definedName>
    <definedName name="Excel_BuiltIn_Print_Area_6">#REF!</definedName>
    <definedName name="Excel_BuiltIn_Print_Titles" localSheetId="0">#REF!</definedName>
    <definedName name="Excel_BuiltIn_Print_Titles" localSheetId="5">#REF!</definedName>
    <definedName name="Excel_BuiltIn_Print_Titles" localSheetId="3">#REF!</definedName>
    <definedName name="Excel_BuiltIn_Print_Titles">#REF!</definedName>
    <definedName name="Excel_BuiltIn_Print_Titles_1" localSheetId="5">[42]mcot_upc!#REF!</definedName>
    <definedName name="Excel_BuiltIn_Print_Titles_1" localSheetId="3">[42]mcot_upc!#REF!</definedName>
    <definedName name="Excel_BuiltIn_Print_Titles_1">[42]mcot_upc!#REF!</definedName>
    <definedName name="Excel_BuiltIn_Print_Titles_1_1">"$mcot_upc.$#REF!$#REF!:$#REF!$#REF!"</definedName>
    <definedName name="Excel_BuiltIn_Print_Titles_2" localSheetId="0">#REF!</definedName>
    <definedName name="Excel_BuiltIn_Print_Titles_2" localSheetId="5">#REF!</definedName>
    <definedName name="Excel_BuiltIn_Print_Titles_2" localSheetId="3">#REF!</definedName>
    <definedName name="Excel_BuiltIn_Print_Titles_2">#REF!</definedName>
    <definedName name="Excel_BuiltIn_Print_Titles_23" localSheetId="1">[36]SSW_loan_OD!#REF!</definedName>
    <definedName name="Excel_BuiltIn_Print_Titles_23" localSheetId="2">[36]SSW_loan_OD!#REF!</definedName>
    <definedName name="Excel_BuiltIn_Print_Titles_23" localSheetId="3">[36]SSW_loan_OD!#REF!</definedName>
    <definedName name="Excel_BuiltIn_Print_Titles_23">[36]SSW_loan_OD!#REF!</definedName>
    <definedName name="Excel_BuiltIn_Print_Titles_23_10" localSheetId="3">[35]SSW_loan_OD!#REF!</definedName>
    <definedName name="Excel_BuiltIn_Print_Titles_23_10">[35]SSW_loan_OD!#REF!</definedName>
    <definedName name="Excel_BuiltIn_Print_Titles_23_11" localSheetId="1">[38]SSW!#REF!</definedName>
    <definedName name="Excel_BuiltIn_Print_Titles_23_11" localSheetId="2">[38]SSW!#REF!</definedName>
    <definedName name="Excel_BuiltIn_Print_Titles_23_11" localSheetId="3">[38]SSW!#REF!</definedName>
    <definedName name="Excel_BuiltIn_Print_Titles_23_11">[38]SSW!#REF!</definedName>
    <definedName name="Excel_BuiltIn_Print_Titles_23_12" localSheetId="1">[39]SSW!#REF!</definedName>
    <definedName name="Excel_BuiltIn_Print_Titles_23_12" localSheetId="2">[39]SSW!#REF!</definedName>
    <definedName name="Excel_BuiltIn_Print_Titles_23_12" localSheetId="3">[39]SSW!#REF!</definedName>
    <definedName name="Excel_BuiltIn_Print_Titles_23_12">[39]SSW!#REF!</definedName>
    <definedName name="Excel_BuiltIn_Print_Titles_23_16" localSheetId="3">[37]SSW_loan_OD!#REF!</definedName>
    <definedName name="Excel_BuiltIn_Print_Titles_23_16">[37]SSW_loan_OD!#REF!</definedName>
    <definedName name="Excel_BuiltIn_Print_Titles_23_18" localSheetId="3">[37]SSW_loan_OD!#REF!</definedName>
    <definedName name="Excel_BuiltIn_Print_Titles_23_18">[37]SSW_loan_OD!#REF!</definedName>
    <definedName name="Excel_BuiltIn_Print_Titles_23_29" localSheetId="3">[40]SSW!#REF!</definedName>
    <definedName name="Excel_BuiltIn_Print_Titles_23_29">[40]SSW!#REF!</definedName>
    <definedName name="Excel_BuiltIn_Print_Titles_23_3" localSheetId="3">[37]SSW_loan_OD!#REF!</definedName>
    <definedName name="Excel_BuiltIn_Print_Titles_23_3">[37]SSW_loan_OD!#REF!</definedName>
    <definedName name="Excel_BuiltIn_Print_Titles_23_4" localSheetId="3">[37]SSW_loan_OD!#REF!</definedName>
    <definedName name="Excel_BuiltIn_Print_Titles_23_4">[37]SSW_loan_OD!#REF!</definedName>
    <definedName name="Excel_BuiltIn_Print_Titles_23_5" localSheetId="3">[37]SSW_loan_OD!#REF!</definedName>
    <definedName name="Excel_BuiltIn_Print_Titles_23_5">[37]SSW_loan_OD!#REF!</definedName>
    <definedName name="Excel_BuiltIn_Print_Titles_23_6" localSheetId="3">[37]SSW_loan_OD!#REF!</definedName>
    <definedName name="Excel_BuiltIn_Print_Titles_23_6">[37]SSW_loan_OD!#REF!</definedName>
    <definedName name="Excel_BuiltIn_Print_Titles_23_8" localSheetId="3">[37]SSW_loan_OD!#REF!</definedName>
    <definedName name="Excel_BuiltIn_Print_Titles_23_8">[37]SSW_loan_OD!#REF!</definedName>
    <definedName name="Excel_BuiltIn_Print_Titles_23_9" localSheetId="3">[41]SSW!#REF!</definedName>
    <definedName name="Excel_BuiltIn_Print_Titles_23_9">[41]SSW!#REF!</definedName>
    <definedName name="Excel_BuiltIn_Print_Titles_4" localSheetId="1">[43]Insurance!#REF!</definedName>
    <definedName name="Excel_BuiltIn_Print_Titles_4" localSheetId="2">[43]Insurance!#REF!</definedName>
    <definedName name="Excel_BuiltIn_Print_Titles_4" localSheetId="3">[43]Insurance!#REF!</definedName>
    <definedName name="Excel_BuiltIn_Print_Titles_4">[43]Insurance!#REF!</definedName>
    <definedName name="Excel_BuiltIn_Print_Titles_4_10" localSheetId="3">[44]Insurance!#REF!</definedName>
    <definedName name="Excel_BuiltIn_Print_Titles_4_10">[44]Insurance!#REF!</definedName>
    <definedName name="Excel_BuiltIn_Print_Titles_4_16" localSheetId="3">[44]Insurance!#REF!</definedName>
    <definedName name="Excel_BuiltIn_Print_Titles_4_16">[44]Insurance!#REF!</definedName>
    <definedName name="Excel_BuiltIn_Print_Titles_4_18" localSheetId="3">[44]Insurance!#REF!</definedName>
    <definedName name="Excel_BuiltIn_Print_Titles_4_18">[44]Insurance!#REF!</definedName>
    <definedName name="Excel_BuiltIn_Print_Titles_4_3" localSheetId="3">[44]Insurance!#REF!</definedName>
    <definedName name="Excel_BuiltIn_Print_Titles_4_3">[44]Insurance!#REF!</definedName>
    <definedName name="Excel_BuiltIn_Print_Titles_4_4" localSheetId="3">[44]Insurance!#REF!</definedName>
    <definedName name="Excel_BuiltIn_Print_Titles_4_4">[44]Insurance!#REF!</definedName>
    <definedName name="Excel_BuiltIn_Print_Titles_4_5" localSheetId="3">[44]Insurance!#REF!</definedName>
    <definedName name="Excel_BuiltIn_Print_Titles_4_5">[44]Insurance!#REF!</definedName>
    <definedName name="Excel_BuiltIn_Print_Titles_4_6" localSheetId="3">[44]Insurance!#REF!</definedName>
    <definedName name="Excel_BuiltIn_Print_Titles_4_6">[44]Insurance!#REF!</definedName>
    <definedName name="Excel_BuiltIn_Print_Titles_4_8" localSheetId="3">[44]Insurance!#REF!</definedName>
    <definedName name="Excel_BuiltIn_Print_Titles_4_8">[44]Insurance!#REF!</definedName>
    <definedName name="Excel_BuiltIn_Print_Titles_4_9" localSheetId="3">[44]Insurance!#REF!</definedName>
    <definedName name="Excel_BuiltIn_Print_Titles_4_9">[44]Insurance!#REF!</definedName>
    <definedName name="Excel_BuiltIn_Print_Titles_6" localSheetId="0">#REF!</definedName>
    <definedName name="Excel_BuiltIn_Print_Titles_6" localSheetId="5">#REF!</definedName>
    <definedName name="Excel_BuiltIn_Print_Titles_6" localSheetId="1">#REF!</definedName>
    <definedName name="Excel_BuiltIn_Print_Titles_6" localSheetId="2">#REF!</definedName>
    <definedName name="Excel_BuiltIn_Print_Titles_6" localSheetId="4">#REF!</definedName>
    <definedName name="Excel_BuiltIn_Print_Titles_6" localSheetId="3">#REF!</definedName>
    <definedName name="Excel_BuiltIn_Print_Titles_6">#REF!</definedName>
    <definedName name="EXPORT" localSheetId="0">#REF!</definedName>
    <definedName name="EXPORT" localSheetId="5">#REF!</definedName>
    <definedName name="EXPORT" localSheetId="3">#REF!</definedName>
    <definedName name="EXPORT">#REF!</definedName>
    <definedName name="_xlnm.Extract" localSheetId="5">[45]BGT97STAFF!#REF!</definedName>
    <definedName name="_xlnm.Extract" localSheetId="3">[45]BGT97STAFF!#REF!</definedName>
    <definedName name="_xlnm.Extract">[45]BGT97STAFF!#REF!</definedName>
    <definedName name="eyu" localSheetId="0" hidden="1">{#N/A,#N/A,FALSE,"Eff-SSC2"}</definedName>
    <definedName name="eyu" localSheetId="5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localSheetId="4" hidden="1">{#N/A,#N/A,FALSE,"Eff-SSC2"}</definedName>
    <definedName name="eyu" localSheetId="3" hidden="1">{#N/A,#N/A,FALSE,"Eff-SSC2"}</definedName>
    <definedName name="eyu" hidden="1">{#N/A,#N/A,FALSE,"Eff-SSC2"}</definedName>
    <definedName name="f" localSheetId="0">#REF!</definedName>
    <definedName name="f" localSheetId="5">#REF!</definedName>
    <definedName name="f" localSheetId="3">#REF!</definedName>
    <definedName name="f">#REF!</definedName>
    <definedName name="FA.." localSheetId="0">#REF!</definedName>
    <definedName name="FA.." localSheetId="5">#REF!</definedName>
    <definedName name="FA.." localSheetId="3">#REF!</definedName>
    <definedName name="FA..">#REF!</definedName>
    <definedName name="fdkf" localSheetId="0">#REF!</definedName>
    <definedName name="fdkf" localSheetId="5">#REF!</definedName>
    <definedName name="fdkf" localSheetId="3">#REF!</definedName>
    <definedName name="fdkf">#REF!</definedName>
    <definedName name="fetg" localSheetId="0">#REF!</definedName>
    <definedName name="fetg" localSheetId="3">#REF!</definedName>
    <definedName name="fetg">#REF!</definedName>
    <definedName name="ff" localSheetId="5">'[46]EX 1'!#REF!</definedName>
    <definedName name="ff" localSheetId="4">'[47]EX 1'!#REF!</definedName>
    <definedName name="ff" localSheetId="3">'[47]EX 1'!#REF!</definedName>
    <definedName name="ff">'[48]EX 1'!#REF!</definedName>
    <definedName name="ffd" localSheetId="0">#REF!</definedName>
    <definedName name="ffd" localSheetId="5">#REF!</definedName>
    <definedName name="ffd" localSheetId="1">#REF!</definedName>
    <definedName name="ffd" localSheetId="2">#REF!</definedName>
    <definedName name="ffd" localSheetId="4">#REF!</definedName>
    <definedName name="ffd" localSheetId="3">#REF!</definedName>
    <definedName name="ffd">#REF!</definedName>
    <definedName name="fff" localSheetId="0">#REF!</definedName>
    <definedName name="fff" localSheetId="5">#REF!</definedName>
    <definedName name="fff" localSheetId="3">#REF!</definedName>
    <definedName name="fff">#REF!</definedName>
    <definedName name="ffff" localSheetId="0">#REF!</definedName>
    <definedName name="ffff" localSheetId="5">#REF!</definedName>
    <definedName name="ffff" localSheetId="3">#REF!</definedName>
    <definedName name="ffff">#REF!</definedName>
    <definedName name="ffgf" localSheetId="0">#REF!</definedName>
    <definedName name="ffgf" localSheetId="3">#REF!</definedName>
    <definedName name="ffgf">#REF!</definedName>
    <definedName name="fg" localSheetId="0">#REF!</definedName>
    <definedName name="fg" localSheetId="3">#REF!</definedName>
    <definedName name="fg">#REF!</definedName>
    <definedName name="fgf" localSheetId="0">#REF!</definedName>
    <definedName name="fgf" localSheetId="3">#REF!</definedName>
    <definedName name="fgf">#REF!</definedName>
    <definedName name="fill" localSheetId="0" hidden="1">#REF!</definedName>
    <definedName name="fill" localSheetId="3" hidden="1">#REF!</definedName>
    <definedName name="fill" hidden="1">#REF!</definedName>
    <definedName name="FiscalYear" localSheetId="0">#REF!</definedName>
    <definedName name="FiscalYear" localSheetId="3">#REF!</definedName>
    <definedName name="FiscalYear">#REF!</definedName>
    <definedName name="fjds">'[49]GL CB'!$L$44</definedName>
    <definedName name="Follow" localSheetId="0">#REF!</definedName>
    <definedName name="Follow" localSheetId="5">#REF!</definedName>
    <definedName name="Follow" localSheetId="1">#REF!</definedName>
    <definedName name="Follow" localSheetId="2">#REF!</definedName>
    <definedName name="Follow" localSheetId="4">#REF!</definedName>
    <definedName name="Follow" localSheetId="3">#REF!</definedName>
    <definedName name="Follow">#REF!</definedName>
    <definedName name="fores" localSheetId="5">'[50]Sales Commision Schedule'!#REF!</definedName>
    <definedName name="fores" localSheetId="1">'[50]Sales Commision Schedule'!#REF!</definedName>
    <definedName name="fores" localSheetId="2">'[50]Sales Commision Schedule'!#REF!</definedName>
    <definedName name="fores" localSheetId="4">'[51]Sales Commision Schedule'!#REF!</definedName>
    <definedName name="fores" localSheetId="3">'[51]Sales Commision Schedule'!#REF!</definedName>
    <definedName name="fores">'[50]Sales Commision Schedule'!#REF!</definedName>
    <definedName name="forex" localSheetId="0">#REF!</definedName>
    <definedName name="forex" localSheetId="5">#REF!</definedName>
    <definedName name="forex" localSheetId="1">#REF!</definedName>
    <definedName name="forex" localSheetId="2">#REF!</definedName>
    <definedName name="forex" localSheetId="4">#REF!</definedName>
    <definedName name="forex" localSheetId="3">#REF!</definedName>
    <definedName name="forex">#REF!</definedName>
    <definedName name="Forex_EU" localSheetId="0">#REF!</definedName>
    <definedName name="Forex_EU" localSheetId="5">#REF!</definedName>
    <definedName name="Forex_EU" localSheetId="3">#REF!</definedName>
    <definedName name="Forex_EU">#REF!</definedName>
    <definedName name="Forex_US" localSheetId="0">#REF!</definedName>
    <definedName name="Forex_US" localSheetId="5">#REF!</definedName>
    <definedName name="Forex_US" localSheetId="3">#REF!</definedName>
    <definedName name="Forex_US">#REF!</definedName>
    <definedName name="forex_US1" localSheetId="0">#REF!</definedName>
    <definedName name="forex_US1" localSheetId="3">#REF!</definedName>
    <definedName name="forex_US1">#REF!</definedName>
    <definedName name="Forex3" localSheetId="0">#REF!</definedName>
    <definedName name="Forex3" localSheetId="3">#REF!</definedName>
    <definedName name="Forex3">#REF!</definedName>
    <definedName name="Forward_Sheet1_List" localSheetId="0">#REF!</definedName>
    <definedName name="Forward_Sheet1_List" localSheetId="3">#REF!</definedName>
    <definedName name="Forward_Sheet1_List">#REF!</definedName>
    <definedName name="fra" localSheetId="0">#REF!</definedName>
    <definedName name="fra" localSheetId="3">#REF!</definedName>
    <definedName name="fra">#REF!</definedName>
    <definedName name="fre" localSheetId="0">#REF!</definedName>
    <definedName name="fre" localSheetId="3">#REF!</definedName>
    <definedName name="fre">#REF!</definedName>
    <definedName name="frj" localSheetId="0">#REF!</definedName>
    <definedName name="frj" localSheetId="3">#REF!</definedName>
    <definedName name="frj">#REF!</definedName>
    <definedName name="front" localSheetId="0">#REF!</definedName>
    <definedName name="front" localSheetId="3">#REF!</definedName>
    <definedName name="front">#REF!</definedName>
    <definedName name="FSF" localSheetId="0">#REF!</definedName>
    <definedName name="FSF" localSheetId="3">#REF!</definedName>
    <definedName name="FSF">#REF!</definedName>
    <definedName name="FUND1" localSheetId="0">#REF!</definedName>
    <definedName name="FUND1" localSheetId="3">#REF!</definedName>
    <definedName name="FUND1">#REF!</definedName>
    <definedName name="FUND2" localSheetId="0">#REF!</definedName>
    <definedName name="FUND2" localSheetId="3">#REF!</definedName>
    <definedName name="FUND2">#REF!</definedName>
    <definedName name="fund2a" localSheetId="0">#REF!</definedName>
    <definedName name="fund2a" localSheetId="3">#REF!</definedName>
    <definedName name="fund2a">#REF!</definedName>
    <definedName name="fy" localSheetId="0">#REF!</definedName>
    <definedName name="fy" localSheetId="3">#REF!</definedName>
    <definedName name="fy">#REF!</definedName>
    <definedName name="fyk" localSheetId="3">[4]RSS9801!#REF!</definedName>
    <definedName name="fyk">[4]RSS9801!#REF!</definedName>
    <definedName name="g" localSheetId="3">[4]RSS9801!#REF!</definedName>
    <definedName name="g">[4]RSS9801!#REF!</definedName>
    <definedName name="Gain_Loss" localSheetId="0">#REF!</definedName>
    <definedName name="Gain_Loss" localSheetId="5">#REF!</definedName>
    <definedName name="Gain_Loss" localSheetId="3">#REF!</definedName>
    <definedName name="Gain_Loss">#REF!</definedName>
    <definedName name="gchj" localSheetId="0">#REF!</definedName>
    <definedName name="gchj" localSheetId="5">#REF!</definedName>
    <definedName name="gchj" localSheetId="3">#REF!</definedName>
    <definedName name="gchj">#REF!</definedName>
    <definedName name="GDPW" localSheetId="5">'[15]Budget-Expense'!$C$5</definedName>
    <definedName name="GDPW" localSheetId="1">'[15]Budget-Expense'!$C$5</definedName>
    <definedName name="GDPW" localSheetId="2">'[15]Budget-Expense'!$C$5</definedName>
    <definedName name="GDPW">'[15]Budget-Expense'!$C$5</definedName>
    <definedName name="gdsf" localSheetId="0">#REF!</definedName>
    <definedName name="gdsf" localSheetId="5">#REF!</definedName>
    <definedName name="gdsf" localSheetId="1">#REF!</definedName>
    <definedName name="gdsf" localSheetId="2">#REF!</definedName>
    <definedName name="gdsf" localSheetId="4">#REF!</definedName>
    <definedName name="gdsf" localSheetId="3">#REF!</definedName>
    <definedName name="gdsf">#REF!</definedName>
    <definedName name="gg" localSheetId="5">'[46]EX 1'!#REF!</definedName>
    <definedName name="gg" localSheetId="1">'[48]EX 1'!#REF!</definedName>
    <definedName name="gg" localSheetId="2">'[48]EX 1'!#REF!</definedName>
    <definedName name="gg" localSheetId="4">'[47]EX 1'!#REF!</definedName>
    <definedName name="gg" localSheetId="3">'[47]EX 1'!#REF!</definedName>
    <definedName name="gg">'[48]EX 1'!#REF!</definedName>
    <definedName name="ggg" localSheetId="0">#REF!</definedName>
    <definedName name="ggg" localSheetId="5">#REF!</definedName>
    <definedName name="ggg" localSheetId="1">#REF!</definedName>
    <definedName name="ggg" localSheetId="2">#REF!</definedName>
    <definedName name="ggg" localSheetId="4">#REF!</definedName>
    <definedName name="ggg" localSheetId="3">#REF!</definedName>
    <definedName name="ggg">#REF!</definedName>
    <definedName name="gggggggggggggggt" localSheetId="0" hidden="1">{#N/A,#N/A,FALSE,"Eff-SSC2"}</definedName>
    <definedName name="gggggggggggggggt" localSheetId="5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localSheetId="4" hidden="1">{#N/A,#N/A,FALSE,"Eff-SSC2"}</definedName>
    <definedName name="gggggggggggggggt" localSheetId="3" hidden="1">{#N/A,#N/A,FALSE,"Eff-SSC2"}</definedName>
    <definedName name="gggggggggggggggt" hidden="1">{#N/A,#N/A,FALSE,"Eff-SSC2"}</definedName>
    <definedName name="ghn" localSheetId="0">#REF!</definedName>
    <definedName name="ghn" localSheetId="5">#REF!</definedName>
    <definedName name="ghn" localSheetId="3">#REF!</definedName>
    <definedName name="ghn">#REF!</definedName>
    <definedName name="gjjf" localSheetId="0">#REF!</definedName>
    <definedName name="gjjf" localSheetId="5">#REF!</definedName>
    <definedName name="gjjf" localSheetId="3">#REF!</definedName>
    <definedName name="gjjf">#REF!</definedName>
    <definedName name="GL_CB">'[49]GL CB'!$L$44</definedName>
    <definedName name="GL_M">'[49]GL M'!$L$385</definedName>
    <definedName name="Gr" localSheetId="0">#REF!</definedName>
    <definedName name="Gr" localSheetId="5">#REF!</definedName>
    <definedName name="Gr" localSheetId="1">#REF!</definedName>
    <definedName name="Gr" localSheetId="2">#REF!</definedName>
    <definedName name="Gr" localSheetId="4">#REF!</definedName>
    <definedName name="Gr" localSheetId="3">#REF!</definedName>
    <definedName name="Gr">#REF!</definedName>
    <definedName name="grd" localSheetId="0">#REF!</definedName>
    <definedName name="grd" localSheetId="5">#REF!</definedName>
    <definedName name="grd" localSheetId="3">#REF!</definedName>
    <definedName name="grd">#REF!</definedName>
    <definedName name="GRE" localSheetId="0">#REF!</definedName>
    <definedName name="GRE" localSheetId="5">#REF!</definedName>
    <definedName name="GRE" localSheetId="3">#REF!</definedName>
    <definedName name="GRE">#REF!</definedName>
    <definedName name="GRERGERG" localSheetId="0">#REF!</definedName>
    <definedName name="GRERGERG" localSheetId="3">#REF!</definedName>
    <definedName name="GRERGERG">#REF!</definedName>
    <definedName name="group">[52]group!$A:$IV</definedName>
    <definedName name="GroupTraining" localSheetId="0">#REF!</definedName>
    <definedName name="GroupTraining" localSheetId="5">#REF!</definedName>
    <definedName name="GroupTraining" localSheetId="1">#REF!</definedName>
    <definedName name="GroupTraining" localSheetId="2">#REF!</definedName>
    <definedName name="GroupTraining" localSheetId="4">#REF!</definedName>
    <definedName name="GroupTraining" localSheetId="3">#REF!</definedName>
    <definedName name="GroupTraining">#REF!</definedName>
    <definedName name="grr" localSheetId="0">#REF!</definedName>
    <definedName name="grr" localSheetId="5">#REF!</definedName>
    <definedName name="grr" localSheetId="3">#REF!</definedName>
    <definedName name="grr">#REF!</definedName>
    <definedName name="Grrrrr" localSheetId="0">#REF!</definedName>
    <definedName name="Grrrrr" localSheetId="5">#REF!</definedName>
    <definedName name="Grrrrr" localSheetId="3">#REF!</definedName>
    <definedName name="Grrrrr">#REF!</definedName>
    <definedName name="gtr" localSheetId="0" hidden="1">{#N/A,#N/A,FALSE,"Eff-SSC2"}</definedName>
    <definedName name="gtr" localSheetId="5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localSheetId="4" hidden="1">{#N/A,#N/A,FALSE,"Eff-SSC2"}</definedName>
    <definedName name="gtr" localSheetId="3" hidden="1">{#N/A,#N/A,FALSE,"Eff-SSC2"}</definedName>
    <definedName name="gtr" hidden="1">{#N/A,#N/A,FALSE,"Eff-SSC2"}</definedName>
    <definedName name="gtregtrtr" localSheetId="0" hidden="1">{#N/A,#N/A,FALSE,"Eff-SSC2"}</definedName>
    <definedName name="gtregtrtr" localSheetId="5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localSheetId="4" hidden="1">{#N/A,#N/A,FALSE,"Eff-SSC2"}</definedName>
    <definedName name="gtregtrtr" localSheetId="3" hidden="1">{#N/A,#N/A,FALSE,"Eff-SSC2"}</definedName>
    <definedName name="gtregtrtr" hidden="1">{#N/A,#N/A,FALSE,"Eff-SSC2"}</definedName>
    <definedName name="gtrgrh">'[53]GL M'!$L$385</definedName>
    <definedName name="h" localSheetId="5">'[26]วงเครดิต 3'!#REF!</definedName>
    <definedName name="h" localSheetId="3">'[26]วงเครดิต 3'!#REF!</definedName>
    <definedName name="h">'[26]วงเครดิต 3'!#REF!</definedName>
    <definedName name="HAE_YOUNG_TRADING_CO._LTD." localSheetId="0">#REF!</definedName>
    <definedName name="HAE_YOUNG_TRADING_CO._LTD." localSheetId="5">#REF!</definedName>
    <definedName name="HAE_YOUNG_TRADING_CO._LTD." localSheetId="1">#REF!</definedName>
    <definedName name="HAE_YOUNG_TRADING_CO._LTD." localSheetId="2">#REF!</definedName>
    <definedName name="HAE_YOUNG_TRADING_CO._LTD." localSheetId="4">#REF!</definedName>
    <definedName name="HAE_YOUNG_TRADING_CO._LTD." localSheetId="3">#REF!</definedName>
    <definedName name="HAE_YOUNG_TRADING_CO._LTD.">#REF!</definedName>
    <definedName name="HE" localSheetId="0">#REF!</definedName>
    <definedName name="HE" localSheetId="5">#REF!</definedName>
    <definedName name="HE" localSheetId="3">#REF!</definedName>
    <definedName name="HE">#REF!</definedName>
    <definedName name="HELP" localSheetId="0">#REF!</definedName>
    <definedName name="HELP" localSheetId="5">#REF!</definedName>
    <definedName name="HELP" localSheetId="3">#REF!</definedName>
    <definedName name="HELP">#REF!</definedName>
    <definedName name="hgnj" localSheetId="0">#REF!</definedName>
    <definedName name="hgnj" localSheetId="3">#REF!</definedName>
    <definedName name="hgnj">#REF!</definedName>
    <definedName name="HHH" localSheetId="0">#REF!</definedName>
    <definedName name="HHH" localSheetId="3">#REF!</definedName>
    <definedName name="HHH">#REF!</definedName>
    <definedName name="hitech" localSheetId="0" hidden="1">#REF!</definedName>
    <definedName name="hitech" localSheetId="3" hidden="1">#REF!</definedName>
    <definedName name="hitech" hidden="1">#REF!</definedName>
    <definedName name="hjg" localSheetId="0">#REF!</definedName>
    <definedName name="hjg" localSheetId="3">#REF!</definedName>
    <definedName name="hjg">#REF!</definedName>
    <definedName name="hjh" localSheetId="0">#REF!</definedName>
    <definedName name="hjh" localSheetId="3">#REF!</definedName>
    <definedName name="hjh">#REF!</definedName>
    <definedName name="hjk" localSheetId="0" hidden="1">#REF!</definedName>
    <definedName name="hjk" localSheetId="3" hidden="1">#REF!</definedName>
    <definedName name="hjk" hidden="1">#REF!</definedName>
    <definedName name="hjksh" localSheetId="0">#REF!</definedName>
    <definedName name="hjksh" localSheetId="3">#REF!</definedName>
    <definedName name="hjksh">#REF!</definedName>
    <definedName name="hjz">'[49]GL M'!$L$385</definedName>
    <definedName name="hrtyuy" localSheetId="0">#REF!</definedName>
    <definedName name="hrtyuy" localSheetId="5">#REF!</definedName>
    <definedName name="hrtyuy" localSheetId="1">#REF!</definedName>
    <definedName name="hrtyuy" localSheetId="2">#REF!</definedName>
    <definedName name="hrtyuy" localSheetId="4">#REF!</definedName>
    <definedName name="hrtyuy" localSheetId="3">#REF!</definedName>
    <definedName name="hrtyuy">#REF!</definedName>
    <definedName name="HTH" localSheetId="0" hidden="1">#REF!</definedName>
    <definedName name="HTH" localSheetId="5" hidden="1">#REF!</definedName>
    <definedName name="HTH" localSheetId="3" hidden="1">#REF!</definedName>
    <definedName name="HTH" hidden="1">#REF!</definedName>
    <definedName name="htr6j56sa" localSheetId="0">#REF!</definedName>
    <definedName name="htr6j56sa" localSheetId="5">#REF!</definedName>
    <definedName name="htr6j56sa" localSheetId="3">#REF!</definedName>
    <definedName name="htr6j56sa">#REF!</definedName>
    <definedName name="hyj" localSheetId="5">'[54]Machine2,3''04'!#REF!</definedName>
    <definedName name="hyj" localSheetId="3">'[54]Machine2,3''04'!#REF!</definedName>
    <definedName name="hyj">'[54]Machine2,3''04'!#REF!</definedName>
    <definedName name="hyu" localSheetId="0">#REF!</definedName>
    <definedName name="hyu" localSheetId="5">#REF!</definedName>
    <definedName name="hyu" localSheetId="1">#REF!</definedName>
    <definedName name="hyu" localSheetId="2">#REF!</definedName>
    <definedName name="hyu" localSheetId="4">#REF!</definedName>
    <definedName name="hyu" localSheetId="3">#REF!</definedName>
    <definedName name="hyu">#REF!</definedName>
    <definedName name="i" localSheetId="0">#REF!</definedName>
    <definedName name="i" localSheetId="5">#REF!</definedName>
    <definedName name="i" localSheetId="3">#REF!</definedName>
    <definedName name="i">#REF!</definedName>
    <definedName name="iiii" localSheetId="0" hidden="1">{#N/A,#N/A,FALSE,"Eff-SSC2"}</definedName>
    <definedName name="iiii" localSheetId="5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localSheetId="4" hidden="1">{#N/A,#N/A,FALSE,"Eff-SSC2"}</definedName>
    <definedName name="iiii" localSheetId="3" hidden="1">{#N/A,#N/A,FALSE,"Eff-SSC2"}</definedName>
    <definedName name="iiii" hidden="1">{#N/A,#N/A,FALSE,"Eff-SSC2"}</definedName>
    <definedName name="ilio" localSheetId="0">#REF!</definedName>
    <definedName name="ilio" localSheetId="5">#REF!</definedName>
    <definedName name="ilio" localSheetId="3">#REF!</definedName>
    <definedName name="ilio">#REF!</definedName>
    <definedName name="iliu" localSheetId="5">'[3]AA-1'!#REF!</definedName>
    <definedName name="iliu" localSheetId="1">'[3]AA-1'!#REF!</definedName>
    <definedName name="iliu" localSheetId="2">'[3]AA-1'!#REF!</definedName>
    <definedName name="iliu" localSheetId="4">'[3]AA-1'!#REF!</definedName>
    <definedName name="iliu" localSheetId="3">'[3]AA-1'!#REF!</definedName>
    <definedName name="iliu">'[3]AA-1'!#REF!</definedName>
    <definedName name="INTERCONTINENTAL_COMMODITIES" localSheetId="5">'[32]CODE,NAME'!#REF!</definedName>
    <definedName name="INTERCONTINENTAL_COMMODITIES" localSheetId="1">'[32]CODE,NAME'!#REF!</definedName>
    <definedName name="INTERCONTINENTAL_COMMODITIES" localSheetId="2">'[32]CODE,NAME'!#REF!</definedName>
    <definedName name="INTERCONTINENTAL_COMMODITIES" localSheetId="3">'[33]CODE,NAME'!#REF!</definedName>
    <definedName name="INTERCONTINENTAL_COMMODITIES">'[33]CODE,NAME'!#REF!</definedName>
    <definedName name="IntroPrintArea" localSheetId="0">#REF!</definedName>
    <definedName name="IntroPrintArea" localSheetId="5">#REF!</definedName>
    <definedName name="IntroPrintArea" localSheetId="1">#REF!</definedName>
    <definedName name="IntroPrintArea" localSheetId="2">#REF!</definedName>
    <definedName name="IntroPrintArea" localSheetId="4">#REF!</definedName>
    <definedName name="IntroPrintArea" localSheetId="3">#REF!</definedName>
    <definedName name="IntroPrintArea">#REF!</definedName>
    <definedName name="iop" localSheetId="0">#REF!</definedName>
    <definedName name="iop" localSheetId="5">#REF!</definedName>
    <definedName name="iop" localSheetId="3">#REF!</definedName>
    <definedName name="iop">#REF!</definedName>
    <definedName name="IT_BTG_Phuket" localSheetId="0">#REF!</definedName>
    <definedName name="IT_BTG_Phuket" localSheetId="5">#REF!</definedName>
    <definedName name="IT_BTG_Phuket" localSheetId="3">#REF!</definedName>
    <definedName name="IT_BTG_Phuket">#REF!</definedName>
    <definedName name="iy" localSheetId="0" hidden="1">{#N/A,#N/A,FALSE,"Eff-SSC2"}</definedName>
    <definedName name="iy" localSheetId="5" hidden="1">{#N/A,#N/A,FALSE,"Eff-SSC2"}</definedName>
    <definedName name="iy" localSheetId="1" hidden="1">{#N/A,#N/A,FALSE,"Eff-SSC2"}</definedName>
    <definedName name="iy" localSheetId="2" hidden="1">{#N/A,#N/A,FALSE,"Eff-SSC2"}</definedName>
    <definedName name="iy" localSheetId="4" hidden="1">{#N/A,#N/A,FALSE,"Eff-SSC2"}</definedName>
    <definedName name="iy" localSheetId="3" hidden="1">{#N/A,#N/A,FALSE,"Eff-SSC2"}</definedName>
    <definedName name="iy" hidden="1">{#N/A,#N/A,FALSE,"Eff-SSC2"}</definedName>
    <definedName name="iyik" localSheetId="0">#REF!</definedName>
    <definedName name="iyik" localSheetId="5">#REF!</definedName>
    <definedName name="iyik" localSheetId="3">#REF!</definedName>
    <definedName name="iyik">#REF!</definedName>
    <definedName name="j" localSheetId="0">#REF!</definedName>
    <definedName name="j" localSheetId="5">#REF!</definedName>
    <definedName name="j" localSheetId="3">#REF!</definedName>
    <definedName name="j">#REF!</definedName>
    <definedName name="jame">'[17]Data 2'!$A:$IV</definedName>
    <definedName name="james" localSheetId="0">#REF!</definedName>
    <definedName name="james" localSheetId="5">#REF!</definedName>
    <definedName name="james" localSheetId="1">#REF!</definedName>
    <definedName name="james" localSheetId="2">#REF!</definedName>
    <definedName name="james" localSheetId="4">#REF!</definedName>
    <definedName name="james" localSheetId="3">#REF!</definedName>
    <definedName name="james">#REF!</definedName>
    <definedName name="JEW" localSheetId="0">#REF!</definedName>
    <definedName name="JEW" localSheetId="5">#REF!</definedName>
    <definedName name="JEW" localSheetId="3">#REF!</definedName>
    <definedName name="JEW">#REF!</definedName>
    <definedName name="jgjk" localSheetId="0">#REF!</definedName>
    <definedName name="jgjk" localSheetId="5">#REF!</definedName>
    <definedName name="jgjk" localSheetId="3">#REF!</definedName>
    <definedName name="jgjk">#REF!</definedName>
    <definedName name="jgy" localSheetId="0">#REF!</definedName>
    <definedName name="jgy" localSheetId="3">#REF!</definedName>
    <definedName name="jgy">#REF!</definedName>
    <definedName name="jj" localSheetId="0" hidden="1">{#N/A,#N/A,FALSE,"Eff-SSC2"}</definedName>
    <definedName name="jj" localSheetId="5" hidden="1">{#N/A,#N/A,FALSE,"Eff-SSC2"}</definedName>
    <definedName name="jj" localSheetId="1" hidden="1">{#N/A,#N/A,FALSE,"Eff-SSC2"}</definedName>
    <definedName name="jj" localSheetId="2" hidden="1">{#N/A,#N/A,FALSE,"Eff-SSC2"}</definedName>
    <definedName name="jj" localSheetId="4" hidden="1">{#N/A,#N/A,FALSE,"Eff-SSC2"}</definedName>
    <definedName name="jj" localSheetId="3" hidden="1">{#N/A,#N/A,FALSE,"Eff-SSC2"}</definedName>
    <definedName name="jj" hidden="1">{#N/A,#N/A,FALSE,"Eff-SSC2"}</definedName>
    <definedName name="jki" localSheetId="0">#REF!</definedName>
    <definedName name="jki" localSheetId="5">#REF!</definedName>
    <definedName name="jki" localSheetId="3">#REF!</definedName>
    <definedName name="jki">#REF!</definedName>
    <definedName name="jkk" localSheetId="0">#REF!</definedName>
    <definedName name="jkk" localSheetId="5">#REF!</definedName>
    <definedName name="jkk" localSheetId="3">#REF!</definedName>
    <definedName name="jkk">#REF!</definedName>
    <definedName name="jom" localSheetId="0">#REF!</definedName>
    <definedName name="jom" localSheetId="5">#REF!</definedName>
    <definedName name="jom" localSheetId="3">#REF!</definedName>
    <definedName name="jom">#REF!</definedName>
    <definedName name="Jul_00" localSheetId="0">#REF!</definedName>
    <definedName name="Jul_00" localSheetId="3">#REF!</definedName>
    <definedName name="Jul_00">#REF!</definedName>
    <definedName name="k" localSheetId="3">'[26]วงเครดิต 3'!#REF!</definedName>
    <definedName name="k">'[26]วงเครดิต 3'!#REF!</definedName>
    <definedName name="kamonwan" localSheetId="0">#REF!</definedName>
    <definedName name="kamonwan" localSheetId="5">#REF!</definedName>
    <definedName name="kamonwan" localSheetId="1">#REF!</definedName>
    <definedName name="kamonwan" localSheetId="2">#REF!</definedName>
    <definedName name="kamonwan" localSheetId="4">#REF!</definedName>
    <definedName name="kamonwan" localSheetId="3">#REF!</definedName>
    <definedName name="kamonwan">#REF!</definedName>
    <definedName name="KFISFW" localSheetId="5">'[10]AA-1'!#REF!</definedName>
    <definedName name="KFISFW" localSheetId="1">'[10]AA-1'!#REF!</definedName>
    <definedName name="KFISFW" localSheetId="2">'[10]AA-1'!#REF!</definedName>
    <definedName name="KFISFW" localSheetId="4">'[11]AA-1'!#REF!</definedName>
    <definedName name="KFISFW" localSheetId="3">'[11]AA-1'!#REF!</definedName>
    <definedName name="KFISFW">'[11]AA-1'!#REF!</definedName>
    <definedName name="kgiu" localSheetId="0">#REF!</definedName>
    <definedName name="kgiu" localSheetId="5">#REF!</definedName>
    <definedName name="kgiu" localSheetId="1">#REF!</definedName>
    <definedName name="kgiu" localSheetId="2">#REF!</definedName>
    <definedName name="kgiu" localSheetId="4">#REF!</definedName>
    <definedName name="kgiu" localSheetId="3">#REF!</definedName>
    <definedName name="kgiu">#REF!</definedName>
    <definedName name="kifk" localSheetId="0">#REF!</definedName>
    <definedName name="kifk" localSheetId="5">#REF!</definedName>
    <definedName name="kifk" localSheetId="3">#REF!</definedName>
    <definedName name="kifk">#REF!</definedName>
    <definedName name="kighh" localSheetId="0">#REF!</definedName>
    <definedName name="kighh" localSheetId="5">#REF!</definedName>
    <definedName name="kighh" localSheetId="3">#REF!</definedName>
    <definedName name="kighh">#REF!</definedName>
    <definedName name="kj" localSheetId="0">#REF!</definedName>
    <definedName name="kj" localSheetId="3">#REF!</definedName>
    <definedName name="kj">#REF!</definedName>
    <definedName name="kk">[55]name!$A:$IV</definedName>
    <definedName name="kkk" localSheetId="0" hidden="1">#REF!</definedName>
    <definedName name="kkk" localSheetId="5" hidden="1">#REF!</definedName>
    <definedName name="kkk" localSheetId="1" hidden="1">#REF!</definedName>
    <definedName name="kkk" localSheetId="2" hidden="1">#REF!</definedName>
    <definedName name="kkk" localSheetId="4" hidden="1">#REF!</definedName>
    <definedName name="kkk" localSheetId="3" hidden="1">#REF!</definedName>
    <definedName name="kkk" hidden="1">#REF!</definedName>
    <definedName name="l" localSheetId="0">#REF!</definedName>
    <definedName name="l" localSheetId="5">#REF!</definedName>
    <definedName name="l" localSheetId="3">#REF!</definedName>
    <definedName name="l">#REF!</definedName>
    <definedName name="L_Adjust" localSheetId="5">[56]Links!$H$1:$H$65536</definedName>
    <definedName name="L_Adjust" localSheetId="1">[56]Links!$H$1:$H$65536</definedName>
    <definedName name="L_Adjust" localSheetId="2">[56]Links!$H$1:$H$65536</definedName>
    <definedName name="L_Adjust">[57]Links!$H$1:$H$65536</definedName>
    <definedName name="L_AJE_Tot" localSheetId="5">[56]Links!$G$1:$G$65536</definedName>
    <definedName name="L_AJE_Tot" localSheetId="1">[56]Links!$G$1:$G$65536</definedName>
    <definedName name="L_AJE_Tot" localSheetId="2">[56]Links!$G$1:$G$65536</definedName>
    <definedName name="L_AJE_Tot">[57]Links!$G$1:$G$65536</definedName>
    <definedName name="L_CY_Beg" localSheetId="5">[56]Links!$F$1:$F$65536</definedName>
    <definedName name="L_CY_Beg" localSheetId="1">[56]Links!$F$1:$F$65536</definedName>
    <definedName name="L_CY_Beg" localSheetId="2">[56]Links!$F$1:$F$65536</definedName>
    <definedName name="L_CY_Beg">[57]Links!$F$1:$F$65536</definedName>
    <definedName name="L_CY_End" localSheetId="5">[56]Links!$J$1:$J$65536</definedName>
    <definedName name="L_CY_End" localSheetId="1">[56]Links!$J$1:$J$65536</definedName>
    <definedName name="L_CY_End" localSheetId="2">[56]Links!$J$1:$J$65536</definedName>
    <definedName name="L_CY_End">[57]Links!$J$1:$J$65536</definedName>
    <definedName name="L_PY_End" localSheetId="5">[56]Links!$K$1:$K$65536</definedName>
    <definedName name="L_PY_End" localSheetId="1">[56]Links!$K$1:$K$65536</definedName>
    <definedName name="L_PY_End" localSheetId="2">[56]Links!$K$1:$K$65536</definedName>
    <definedName name="L_PY_End">[57]Links!$K$1:$K$65536</definedName>
    <definedName name="L_RJE_Tot" localSheetId="5">[56]Links!$I$1:$I$65536</definedName>
    <definedName name="L_RJE_Tot" localSheetId="1">[56]Links!$I$1:$I$65536</definedName>
    <definedName name="L_RJE_Tot" localSheetId="2">[56]Links!$I$1:$I$65536</definedName>
    <definedName name="L_RJE_Tot">[57]Links!$I$1:$I$65536</definedName>
    <definedName name="Lease" localSheetId="0">#REF!</definedName>
    <definedName name="Lease" localSheetId="5">#REF!</definedName>
    <definedName name="Lease" localSheetId="1">#REF!</definedName>
    <definedName name="Lease" localSheetId="2">#REF!</definedName>
    <definedName name="Lease" localSheetId="4">#REF!</definedName>
    <definedName name="Lease" localSheetId="3">#REF!</definedName>
    <definedName name="Lease">#REF!</definedName>
    <definedName name="liult" localSheetId="0" hidden="1">#REF!</definedName>
    <definedName name="liult" localSheetId="5" hidden="1">#REF!</definedName>
    <definedName name="liult" localSheetId="3" hidden="1">#REF!</definedName>
    <definedName name="liult" hidden="1">#REF!</definedName>
    <definedName name="ll" localSheetId="0" hidden="1">{#N/A,#N/A,FALSE,"Eff-SSC2"}</definedName>
    <definedName name="ll" localSheetId="5" hidden="1">{#N/A,#N/A,FALSE,"Eff-SSC2"}</definedName>
    <definedName name="ll" localSheetId="1" hidden="1">{#N/A,#N/A,FALSE,"Eff-SSC2"}</definedName>
    <definedName name="ll" localSheetId="2" hidden="1">{#N/A,#N/A,FALSE,"Eff-SSC2"}</definedName>
    <definedName name="ll" localSheetId="4" hidden="1">{#N/A,#N/A,FALSE,"Eff-SSC2"}</definedName>
    <definedName name="ll" localSheetId="3" hidden="1">{#N/A,#N/A,FALSE,"Eff-SSC2"}</definedName>
    <definedName name="ll" hidden="1">{#N/A,#N/A,FALSE,"Eff-SSC2"}</definedName>
    <definedName name="lll" localSheetId="0">#REF!</definedName>
    <definedName name="lll" localSheetId="5">#REF!</definedName>
    <definedName name="lll" localSheetId="3">#REF!</definedName>
    <definedName name="lll">#REF!</definedName>
    <definedName name="LLLFSO" localSheetId="0">#REF!</definedName>
    <definedName name="LLLFSO" localSheetId="5">#REF!</definedName>
    <definedName name="LLLFSO" localSheetId="3">#REF!</definedName>
    <definedName name="LLLFSO">#REF!</definedName>
    <definedName name="llll" localSheetId="5">[4]RSS9801!#REF!</definedName>
    <definedName name="llll" localSheetId="3">[4]RSS9801!#REF!</definedName>
    <definedName name="llll">[4]RSS9801!#REF!</definedName>
    <definedName name="lloo" localSheetId="0" hidden="1">#REF!</definedName>
    <definedName name="lloo" localSheetId="5" hidden="1">#REF!</definedName>
    <definedName name="lloo" localSheetId="3" hidden="1">#REF!</definedName>
    <definedName name="lloo" hidden="1">#REF!</definedName>
    <definedName name="LOC">[18]Location!$A$3:$A$39</definedName>
    <definedName name="lol" localSheetId="0">#REF!</definedName>
    <definedName name="lol" localSheetId="5">#REF!</definedName>
    <definedName name="lol" localSheetId="1">#REF!</definedName>
    <definedName name="lol" localSheetId="2">#REF!</definedName>
    <definedName name="lol" localSheetId="4">#REF!</definedName>
    <definedName name="lol" localSheetId="3">#REF!</definedName>
    <definedName name="lol">#REF!</definedName>
    <definedName name="Look1Area" localSheetId="0">#REF!</definedName>
    <definedName name="Look1Area" localSheetId="5">#REF!</definedName>
    <definedName name="Look1Area" localSheetId="3">#REF!</definedName>
    <definedName name="Look1Area">#REF!</definedName>
    <definedName name="Look2Area" localSheetId="0">#REF!</definedName>
    <definedName name="Look2Area" localSheetId="5">#REF!</definedName>
    <definedName name="Look2Area" localSheetId="3">#REF!</definedName>
    <definedName name="Look2Area">#REF!</definedName>
    <definedName name="Look3Area" localSheetId="0">#REF!</definedName>
    <definedName name="Look3Area" localSheetId="3">#REF!</definedName>
    <definedName name="Look3Area">#REF!</definedName>
    <definedName name="Look4Area" localSheetId="0">#REF!</definedName>
    <definedName name="Look4Area" localSheetId="3">#REF!</definedName>
    <definedName name="Look4Area">#REF!</definedName>
    <definedName name="Look5Area" localSheetId="0">#REF!</definedName>
    <definedName name="Look5Area" localSheetId="3">#REF!</definedName>
    <definedName name="Look5Area">#REF!</definedName>
    <definedName name="LORRY">[58]อัตราค่าบรรทุก!$A$1:$C$21</definedName>
    <definedName name="lpo" localSheetId="5">'[59]Stock Aging'!$A$2:$S$1606</definedName>
    <definedName name="lpo" localSheetId="1">'[59]Stock Aging'!$A$2:$S$1606</definedName>
    <definedName name="lpo" localSheetId="2">'[59]Stock Aging'!$A$2:$S$1606</definedName>
    <definedName name="lpo">'[60]Stock Aging'!$A$2:$S$1606</definedName>
    <definedName name="lui" localSheetId="0">#REF!</definedName>
    <definedName name="lui" localSheetId="5">#REF!</definedName>
    <definedName name="lui" localSheetId="1">#REF!</definedName>
    <definedName name="lui" localSheetId="2">#REF!</definedName>
    <definedName name="lui" localSheetId="4">#REF!</definedName>
    <definedName name="lui" localSheetId="3">#REF!</definedName>
    <definedName name="lui">#REF!</definedName>
    <definedName name="luil" localSheetId="0" hidden="1">{#N/A,#N/A,FALSE,"Eff-SSC2"}</definedName>
    <definedName name="luil" localSheetId="5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localSheetId="4" hidden="1">{#N/A,#N/A,FALSE,"Eff-SSC2"}</definedName>
    <definedName name="luil" localSheetId="3" hidden="1">{#N/A,#N/A,FALSE,"Eff-SSC2"}</definedName>
    <definedName name="luil" hidden="1">{#N/A,#N/A,FALSE,"Eff-SSC2"}</definedName>
    <definedName name="m" localSheetId="3">'[26]วงเครดิต 3'!#REF!</definedName>
    <definedName name="m">'[26]วงเครดิต 3'!#REF!</definedName>
    <definedName name="maneerat" localSheetId="0">#REF!</definedName>
    <definedName name="maneerat" localSheetId="5">#REF!</definedName>
    <definedName name="maneerat" localSheetId="1">#REF!</definedName>
    <definedName name="maneerat" localSheetId="2">#REF!</definedName>
    <definedName name="maneerat" localSheetId="4">#REF!</definedName>
    <definedName name="maneerat" localSheetId="3">#REF!</definedName>
    <definedName name="maneerat">#REF!</definedName>
    <definedName name="maneeratr" localSheetId="0">#REF!</definedName>
    <definedName name="maneeratr" localSheetId="5">#REF!</definedName>
    <definedName name="maneeratr" localSheetId="3">#REF!</definedName>
    <definedName name="maneeratr">#REF!</definedName>
    <definedName name="MAR" localSheetId="0">#REF!</definedName>
    <definedName name="MAR" localSheetId="5">#REF!</definedName>
    <definedName name="MAR" localSheetId="3">#REF!</definedName>
    <definedName name="MAR">#REF!</definedName>
    <definedName name="Master_Cost_Table" localSheetId="5">'[13]P-Master cost table'!$B$4:$F$99</definedName>
    <definedName name="Master_Cost_Table" localSheetId="1">'[13]P-Master cost table'!$B$4:$F$99</definedName>
    <definedName name="Master_Cost_Table" localSheetId="2">'[13]P-Master cost table'!$B$4:$F$99</definedName>
    <definedName name="Master_Cost_Table">'[13]P-Master cost table'!$B$4:$F$99</definedName>
    <definedName name="MasterAccount_Table" localSheetId="5">'[13]Master Account'!$B$4:$F$189</definedName>
    <definedName name="MasterAccount_Table" localSheetId="1">'[13]Master Account'!$B$4:$F$189</definedName>
    <definedName name="MasterAccount_Table" localSheetId="2">'[13]Master Account'!$B$4:$F$189</definedName>
    <definedName name="MasterAccount_Table">'[13]Master Account'!$B$4:$F$189</definedName>
    <definedName name="MaxDate" localSheetId="0">#REF!</definedName>
    <definedName name="MaxDate" localSheetId="5">#REF!</definedName>
    <definedName name="MaxDate" localSheetId="1">#REF!</definedName>
    <definedName name="MaxDate" localSheetId="2">#REF!</definedName>
    <definedName name="MaxDate" localSheetId="4">#REF!</definedName>
    <definedName name="MaxDate" localSheetId="3">#REF!</definedName>
    <definedName name="MaxDate">#REF!</definedName>
    <definedName name="MCodeMaster_Table" localSheetId="5">'[13]M-Master cost table'!$B$5:$H$249</definedName>
    <definedName name="MCodeMaster_Table" localSheetId="1">'[13]M-Master cost table'!$B$5:$H$249</definedName>
    <definedName name="MCodeMaster_Table" localSheetId="2">'[13]M-Master cost table'!$B$5:$H$249</definedName>
    <definedName name="MCodeMaster_Table">'[13]M-Master cost table'!$B$5:$H$249</definedName>
    <definedName name="MH" localSheetId="0" hidden="1">{#N/A,#N/A,FALSE,"Eff-SSC2"}</definedName>
    <definedName name="MH" localSheetId="5" hidden="1">{#N/A,#N/A,FALSE,"Eff-SSC2"}</definedName>
    <definedName name="MH" localSheetId="1" hidden="1">{#N/A,#N/A,FALSE,"Eff-SSC2"}</definedName>
    <definedName name="MH" localSheetId="2" hidden="1">{#N/A,#N/A,FALSE,"Eff-SSC2"}</definedName>
    <definedName name="MH" localSheetId="4" hidden="1">{#N/A,#N/A,FALSE,"Eff-SSC2"}</definedName>
    <definedName name="MH" localSheetId="3" hidden="1">{#N/A,#N/A,FALSE,"Eff-SSC2"}</definedName>
    <definedName name="MH" hidden="1">{#N/A,#N/A,FALSE,"Eff-SSC2"}</definedName>
    <definedName name="mk" localSheetId="0">#REF!</definedName>
    <definedName name="mk" localSheetId="5">#REF!</definedName>
    <definedName name="mk" localSheetId="3">#REF!</definedName>
    <definedName name="mk">#REF!</definedName>
    <definedName name="mnb" localSheetId="0">#REF!</definedName>
    <definedName name="mnb" localSheetId="5">#REF!</definedName>
    <definedName name="mnb" localSheetId="3">#REF!</definedName>
    <definedName name="mnb">#REF!</definedName>
    <definedName name="Month">[61]Setup!$B$32:$B$43</definedName>
    <definedName name="MonthInput" localSheetId="0">#REF!</definedName>
    <definedName name="MonthInput" localSheetId="5">#REF!</definedName>
    <definedName name="MonthInput" localSheetId="1">#REF!</definedName>
    <definedName name="MonthInput" localSheetId="2">#REF!</definedName>
    <definedName name="MonthInput" localSheetId="4">#REF!</definedName>
    <definedName name="MonthInput" localSheetId="3">#REF!</definedName>
    <definedName name="MonthInput">#REF!</definedName>
    <definedName name="monthly" localSheetId="0">#REF!</definedName>
    <definedName name="monthly" localSheetId="5">#REF!</definedName>
    <definedName name="monthly" localSheetId="3">#REF!</definedName>
    <definedName name="monthly">#REF!</definedName>
    <definedName name="n" localSheetId="0" hidden="1">{#N/A,#N/A,FALSE,"Eff-SSC2"}</definedName>
    <definedName name="n" localSheetId="5" hidden="1">{#N/A,#N/A,FALSE,"Eff-SSC2"}</definedName>
    <definedName name="n" localSheetId="1" hidden="1">{#N/A,#N/A,FALSE,"Eff-SSC2"}</definedName>
    <definedName name="n" localSheetId="2" hidden="1">{#N/A,#N/A,FALSE,"Eff-SSC2"}</definedName>
    <definedName name="n" localSheetId="4" hidden="1">{#N/A,#N/A,FALSE,"Eff-SSC2"}</definedName>
    <definedName name="n" localSheetId="3" hidden="1">{#N/A,#N/A,FALSE,"Eff-SSC2"}</definedName>
    <definedName name="n" hidden="1">{#N/A,#N/A,FALSE,"Eff-SSC2"}</definedName>
    <definedName name="name" localSheetId="0">#REF!</definedName>
    <definedName name="name" localSheetId="5">#REF!</definedName>
    <definedName name="name" localSheetId="3">#REF!</definedName>
    <definedName name="name">#REF!</definedName>
    <definedName name="nbm" localSheetId="0" hidden="1">{#N/A,#N/A,FALSE,"Eff-SSC2"}</definedName>
    <definedName name="nbm" localSheetId="5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localSheetId="4" hidden="1">{#N/A,#N/A,FALSE,"Eff-SSC2"}</definedName>
    <definedName name="nbm" localSheetId="3" hidden="1">{#N/A,#N/A,FALSE,"Eff-SSC2"}</definedName>
    <definedName name="nbm" hidden="1">{#N/A,#N/A,FALSE,"Eff-SSC2"}</definedName>
    <definedName name="NEW" localSheetId="0">#REF!</definedName>
    <definedName name="NEW" localSheetId="5">#REF!</definedName>
    <definedName name="NEW" localSheetId="3">#REF!</definedName>
    <definedName name="NEW">#REF!</definedName>
    <definedName name="nh" localSheetId="0">#REF!</definedName>
    <definedName name="nh" localSheetId="5">#REF!</definedName>
    <definedName name="nh" localSheetId="3">#REF!</definedName>
    <definedName name="nh">#REF!</definedName>
    <definedName name="nn" localSheetId="0" hidden="1">{#N/A,#N/A,FALSE,"Eff-SSC2"}</definedName>
    <definedName name="nn" localSheetId="5" hidden="1">{#N/A,#N/A,FALSE,"Eff-SSC2"}</definedName>
    <definedName name="nn" localSheetId="1" hidden="1">{#N/A,#N/A,FALSE,"Eff-SSC2"}</definedName>
    <definedName name="nn" localSheetId="2" hidden="1">{#N/A,#N/A,FALSE,"Eff-SSC2"}</definedName>
    <definedName name="nn" localSheetId="4" hidden="1">{#N/A,#N/A,FALSE,"Eff-SSC2"}</definedName>
    <definedName name="nn" localSheetId="3" hidden="1">{#N/A,#N/A,FALSE,"Eff-SSC2"}</definedName>
    <definedName name="nn" hidden="1">{#N/A,#N/A,FALSE,"Eff-SSC2"}</definedName>
    <definedName name="NRE" localSheetId="0">#REF!</definedName>
    <definedName name="NRE" localSheetId="5">#REF!</definedName>
    <definedName name="NRE" localSheetId="3">#REF!</definedName>
    <definedName name="NRE">#REF!</definedName>
    <definedName name="nuyi" localSheetId="0">#REF!</definedName>
    <definedName name="nuyi" localSheetId="5">#REF!</definedName>
    <definedName name="nuyi" localSheetId="3">#REF!</definedName>
    <definedName name="nuyi">#REF!</definedName>
    <definedName name="o" localSheetId="5">'[54]Machine2,3''04'!#REF!</definedName>
    <definedName name="o" localSheetId="3">'[54]Machine2,3''04'!#REF!</definedName>
    <definedName name="o">'[54]Machine2,3''04'!#REF!</definedName>
    <definedName name="OBJ" localSheetId="0">#REF!</definedName>
    <definedName name="OBJ" localSheetId="5">#REF!</definedName>
    <definedName name="OBJ" localSheetId="1">#REF!</definedName>
    <definedName name="OBJ" localSheetId="2">#REF!</definedName>
    <definedName name="OBJ" localSheetId="4">#REF!</definedName>
    <definedName name="OBJ" localSheetId="3">#REF!</definedName>
    <definedName name="OBJ">#REF!</definedName>
    <definedName name="OBJ_TS2005" localSheetId="0">#REF!</definedName>
    <definedName name="OBJ_TS2005" localSheetId="5">#REF!</definedName>
    <definedName name="OBJ_TS2005" localSheetId="3">#REF!</definedName>
    <definedName name="OBJ_TS2005">#REF!</definedName>
    <definedName name="Occ" localSheetId="0">#REF!</definedName>
    <definedName name="Occ" localSheetId="5">#REF!</definedName>
    <definedName name="Occ" localSheetId="3">#REF!</definedName>
    <definedName name="Occ">#REF!</definedName>
    <definedName name="Oh" localSheetId="0">#REF!</definedName>
    <definedName name="Oh" localSheetId="3">#REF!</definedName>
    <definedName name="Oh">#REF!</definedName>
    <definedName name="oioi" localSheetId="0">#REF!</definedName>
    <definedName name="oioi" localSheetId="3">#REF!</definedName>
    <definedName name="oioi">#REF!</definedName>
    <definedName name="ok" localSheetId="0" hidden="1">{#N/A,#N/A,FALSE,"Eff-SSC2"}</definedName>
    <definedName name="ok" localSheetId="5" hidden="1">{#N/A,#N/A,FALSE,"Eff-SSC2"}</definedName>
    <definedName name="ok" localSheetId="1" hidden="1">{#N/A,#N/A,FALSE,"Eff-SSC2"}</definedName>
    <definedName name="ok" localSheetId="2" hidden="1">{#N/A,#N/A,FALSE,"Eff-SSC2"}</definedName>
    <definedName name="ok" localSheetId="4" hidden="1">{#N/A,#N/A,FALSE,"Eff-SSC2"}</definedName>
    <definedName name="ok" localSheetId="3" hidden="1">{#N/A,#N/A,FALSE,"Eff-SSC2"}</definedName>
    <definedName name="ok" hidden="1">{#N/A,#N/A,FALSE,"Eff-SSC2"}</definedName>
    <definedName name="OLE_LINK1_21" localSheetId="3">[62]HH!#REF!</definedName>
    <definedName name="OLE_LINK1_21">[62]HH!#REF!</definedName>
    <definedName name="oo" localSheetId="0" hidden="1">{#N/A,#N/A,FALSE,"Eff-SSC2"}</definedName>
    <definedName name="oo" localSheetId="5" hidden="1">{#N/A,#N/A,FALSE,"Eff-SSC2"}</definedName>
    <definedName name="oo" localSheetId="1" hidden="1">{#N/A,#N/A,FALSE,"Eff-SSC2"}</definedName>
    <definedName name="oo" localSheetId="2" hidden="1">{#N/A,#N/A,FALSE,"Eff-SSC2"}</definedName>
    <definedName name="oo" localSheetId="4" hidden="1">{#N/A,#N/A,FALSE,"Eff-SSC2"}</definedName>
    <definedName name="oo" localSheetId="3" hidden="1">{#N/A,#N/A,FALSE,"Eff-SSC2"}</definedName>
    <definedName name="oo" hidden="1">{#N/A,#N/A,FALSE,"Eff-SSC2"}</definedName>
    <definedName name="OprHrs" localSheetId="0">#REF!</definedName>
    <definedName name="OprHrs" localSheetId="5">#REF!</definedName>
    <definedName name="OprHrs" localSheetId="3">#REF!</definedName>
    <definedName name="OprHrs">#REF!</definedName>
    <definedName name="ouil" localSheetId="0" hidden="1">{#N/A,#N/A,FALSE,"Eff-SSC2"}</definedName>
    <definedName name="ouil" localSheetId="5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localSheetId="4" hidden="1">{#N/A,#N/A,FALSE,"Eff-SSC2"}</definedName>
    <definedName name="ouil" localSheetId="3" hidden="1">{#N/A,#N/A,FALSE,"Eff-SSC2"}</definedName>
    <definedName name="ouil" hidden="1">{#N/A,#N/A,FALSE,"Eff-SSC2"}</definedName>
    <definedName name="oyyu" localSheetId="0" hidden="1">{#N/A,#N/A,FALSE,"Eff-SSC2"}</definedName>
    <definedName name="oyyu" localSheetId="5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localSheetId="4" hidden="1">{#N/A,#N/A,FALSE,"Eff-SSC2"}</definedName>
    <definedName name="oyyu" localSheetId="3" hidden="1">{#N/A,#N/A,FALSE,"Eff-SSC2"}</definedName>
    <definedName name="oyyu" hidden="1">{#N/A,#N/A,FALSE,"Eff-SSC2"}</definedName>
    <definedName name="p" localSheetId="0">#REF!</definedName>
    <definedName name="p" localSheetId="5">#REF!</definedName>
    <definedName name="p" localSheetId="3">#REF!</definedName>
    <definedName name="p">#REF!</definedName>
    <definedName name="Pax" localSheetId="0">#REF!</definedName>
    <definedName name="Pax" localSheetId="5">#REF!</definedName>
    <definedName name="Pax" localSheetId="3">#REF!</definedName>
    <definedName name="Pax">#REF!</definedName>
    <definedName name="pcs" localSheetId="0" hidden="1">{#N/A,#N/A,FALSE,"Eff-SSC2"}</definedName>
    <definedName name="pcs" localSheetId="5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localSheetId="4" hidden="1">{#N/A,#N/A,FALSE,"Eff-SSC2"}</definedName>
    <definedName name="pcs" localSheetId="3" hidden="1">{#N/A,#N/A,FALSE,"Eff-SSC2"}</definedName>
    <definedName name="pcs" hidden="1">{#N/A,#N/A,FALSE,"Eff-SSC2"}</definedName>
    <definedName name="PH" localSheetId="0">#REF!</definedName>
    <definedName name="PH" localSheetId="5">#REF!</definedName>
    <definedName name="PH" localSheetId="3">#REF!</definedName>
    <definedName name="PH">#REF!</definedName>
    <definedName name="PL" localSheetId="0">#REF!</definedName>
    <definedName name="PL" localSheetId="5">#REF!</definedName>
    <definedName name="PL" localSheetId="3">#REF!</definedName>
    <definedName name="PL">#REF!</definedName>
    <definedName name="pl_exrate" localSheetId="0">#REF!</definedName>
    <definedName name="pl_exrate" localSheetId="5">#REF!</definedName>
    <definedName name="pl_exrate" localSheetId="3">#REF!</definedName>
    <definedName name="pl_exrate">#REF!</definedName>
    <definedName name="PLANT" localSheetId="0">#REF!</definedName>
    <definedName name="PLANT" localSheetId="3">#REF!</definedName>
    <definedName name="PLANT">#REF!</definedName>
    <definedName name="Plas" localSheetId="3">[63]dBase!#REF!</definedName>
    <definedName name="Plas">[63]dBase!#REF!</definedName>
    <definedName name="poi" localSheetId="0" hidden="1">{#N/A,#N/A,FALSE,"Eff-SSC2"}</definedName>
    <definedName name="poi" localSheetId="5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localSheetId="4" hidden="1">{#N/A,#N/A,FALSE,"Eff-SSC2"}</definedName>
    <definedName name="poi" localSheetId="3" hidden="1">{#N/A,#N/A,FALSE,"Eff-SSC2"}</definedName>
    <definedName name="poi" hidden="1">{#N/A,#N/A,FALSE,"Eff-SSC2"}</definedName>
    <definedName name="pom" localSheetId="0" hidden="1">#REF!</definedName>
    <definedName name="pom" localSheetId="5" hidden="1">#REF!</definedName>
    <definedName name="pom" localSheetId="3" hidden="1">#REF!</definedName>
    <definedName name="pom" hidden="1">#REF!</definedName>
    <definedName name="PooNim" localSheetId="0">#REF!</definedName>
    <definedName name="PooNim" localSheetId="5">#REF!</definedName>
    <definedName name="PooNim" localSheetId="3">#REF!</definedName>
    <definedName name="PooNim">#REF!</definedName>
    <definedName name="pp" localSheetId="0">#REF!</definedName>
    <definedName name="pp" localSheetId="5">#REF!</definedName>
    <definedName name="pp" localSheetId="3">#REF!</definedName>
    <definedName name="pp">#REF!</definedName>
    <definedName name="ppp">[64]อัตราค่าบรรทุก!$A$1:$C$21</definedName>
    <definedName name="_xlnm.Print_Area" localSheetId="3">'Shareholders'' Equity Coso'!$A$1:$Q$23</definedName>
    <definedName name="_xlnm.Print_Area">[4]RSS9801!#REF!</definedName>
    <definedName name="Print_Area_MI" localSheetId="0">#REF!</definedName>
    <definedName name="Print_Area_MI" localSheetId="5">#REF!</definedName>
    <definedName name="Print_Area_MI" localSheetId="3">#REF!</definedName>
    <definedName name="Print_Area_MI">#REF!</definedName>
    <definedName name="_xlnm.Print_Titles">#REF!</definedName>
    <definedName name="PRINT_TITLES_MI" localSheetId="0">#REF!</definedName>
    <definedName name="PRINT_TITLES_MI" localSheetId="5">#REF!</definedName>
    <definedName name="PRINT_TITLES_MI" localSheetId="3">#REF!</definedName>
    <definedName name="PRINT_TITLES_MI">#REF!</definedName>
    <definedName name="Pro" localSheetId="0">#REF!</definedName>
    <definedName name="Pro" localSheetId="3">#REF!</definedName>
    <definedName name="Pro">#REF!</definedName>
    <definedName name="Prod" localSheetId="0">#REF!</definedName>
    <definedName name="Prod" localSheetId="3">#REF!</definedName>
    <definedName name="Prod">#REF!</definedName>
    <definedName name="ptry" localSheetId="0">#REF!</definedName>
    <definedName name="ptry" localSheetId="3">#REF!</definedName>
    <definedName name="ptry">#REF!</definedName>
    <definedName name="q" localSheetId="0" hidden="1">{#N/A,#N/A,FALSE,"Eff-SSC2"}</definedName>
    <definedName name="q" localSheetId="5" hidden="1">{#N/A,#N/A,FALSE,"Eff-SSC2"}</definedName>
    <definedName name="q" localSheetId="1" hidden="1">{#N/A,#N/A,FALSE,"Eff-SSC2"}</definedName>
    <definedName name="q" localSheetId="2" hidden="1">{#N/A,#N/A,FALSE,"Eff-SSC2"}</definedName>
    <definedName name="q" localSheetId="4" hidden="1">{#N/A,#N/A,FALSE,"Eff-SSC2"}</definedName>
    <definedName name="q" localSheetId="3" hidden="1">{#N/A,#N/A,FALSE,"Eff-SSC2"}</definedName>
    <definedName name="q" hidden="1">{#N/A,#N/A,FALSE,"Eff-SSC2"}</definedName>
    <definedName name="qergq" localSheetId="0" hidden="1">#REF!</definedName>
    <definedName name="qergq" localSheetId="5" hidden="1">#REF!</definedName>
    <definedName name="qergq" localSheetId="3" hidden="1">#REF!</definedName>
    <definedName name="qergq" hidden="1">#REF!</definedName>
    <definedName name="QQQ" localSheetId="0">#REF!</definedName>
    <definedName name="QQQ" localSheetId="5">#REF!</definedName>
    <definedName name="QQQ" localSheetId="3">#REF!</definedName>
    <definedName name="QQQ">#REF!</definedName>
    <definedName name="qqqq" localSheetId="0">#REF!</definedName>
    <definedName name="qqqq" localSheetId="5">#REF!</definedName>
    <definedName name="qqqq" localSheetId="3">#REF!</definedName>
    <definedName name="qqqq">#REF!</definedName>
    <definedName name="qr" localSheetId="0" hidden="1">{#N/A,#N/A,FALSE,"Eff-SSC2"}</definedName>
    <definedName name="qr" localSheetId="5" hidden="1">{#N/A,#N/A,FALSE,"Eff-SSC2"}</definedName>
    <definedName name="qr" localSheetId="1" hidden="1">{#N/A,#N/A,FALSE,"Eff-SSC2"}</definedName>
    <definedName name="qr" localSheetId="2" hidden="1">{#N/A,#N/A,FALSE,"Eff-SSC2"}</definedName>
    <definedName name="qr" localSheetId="4" hidden="1">{#N/A,#N/A,FALSE,"Eff-SSC2"}</definedName>
    <definedName name="qr" localSheetId="3" hidden="1">{#N/A,#N/A,FALSE,"Eff-SSC2"}</definedName>
    <definedName name="qr" hidden="1">{#N/A,#N/A,FALSE,"Eff-SSC2"}</definedName>
    <definedName name="qra" localSheetId="0" hidden="1">{#N/A,#N/A,FALSE,"Eff-SSC2"}</definedName>
    <definedName name="qra" localSheetId="5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localSheetId="4" hidden="1">{#N/A,#N/A,FALSE,"Eff-SSC2"}</definedName>
    <definedName name="qra" localSheetId="3" hidden="1">{#N/A,#N/A,FALSE,"Eff-SSC2"}</definedName>
    <definedName name="qra" hidden="1">{#N/A,#N/A,FALSE,"Eff-SSC2"}</definedName>
    <definedName name="qt" localSheetId="0">#REF!</definedName>
    <definedName name="qt" localSheetId="5">#REF!</definedName>
    <definedName name="qt" localSheetId="3">#REF!</definedName>
    <definedName name="qt">#REF!</definedName>
    <definedName name="qw" localSheetId="0" hidden="1">#REF!</definedName>
    <definedName name="qw" localSheetId="5" hidden="1">#REF!</definedName>
    <definedName name="qw" localSheetId="3" hidden="1">#REF!</definedName>
    <definedName name="qw" hidden="1">#REF!</definedName>
    <definedName name="qweqr" localSheetId="0">#REF!</definedName>
    <definedName name="qweqr" localSheetId="5">#REF!</definedName>
    <definedName name="qweqr" localSheetId="3">#REF!</definedName>
    <definedName name="qweqr">#REF!</definedName>
    <definedName name="qwert" localSheetId="0">#REF!</definedName>
    <definedName name="qwert" localSheetId="3">#REF!</definedName>
    <definedName name="qwert">#REF!</definedName>
    <definedName name="qwrfwe" localSheetId="0" hidden="1">{#N/A,#N/A,FALSE,"Eff-SSC2"}</definedName>
    <definedName name="qwrfwe" localSheetId="5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localSheetId="4" hidden="1">{#N/A,#N/A,FALSE,"Eff-SSC2"}</definedName>
    <definedName name="qwrfwe" localSheetId="3" hidden="1">{#N/A,#N/A,FALSE,"Eff-SSC2"}</definedName>
    <definedName name="qwrfwe" hidden="1">{#N/A,#N/A,FALSE,"Eff-SSC2"}</definedName>
    <definedName name="qwt" localSheetId="0">#REF!</definedName>
    <definedName name="qwt" localSheetId="5">#REF!</definedName>
    <definedName name="qwt" localSheetId="3">#REF!</definedName>
    <definedName name="qwt">#REF!</definedName>
    <definedName name="RATE" localSheetId="5">[65]RATE!$A$1:$C$32</definedName>
    <definedName name="RATE" localSheetId="1">[65]RATE!$A$1:$C$32</definedName>
    <definedName name="RATE" localSheetId="2">[65]RATE!$A$1:$C$32</definedName>
    <definedName name="RATE">[66]RATE!$A$1:$C$32</definedName>
    <definedName name="rate_new" localSheetId="0">#REF!</definedName>
    <definedName name="rate_new" localSheetId="5">#REF!</definedName>
    <definedName name="rate_new" localSheetId="1">#REF!</definedName>
    <definedName name="rate_new" localSheetId="2">#REF!</definedName>
    <definedName name="rate_new" localSheetId="4">#REF!</definedName>
    <definedName name="rate_new" localSheetId="3">#REF!</definedName>
    <definedName name="rate_new">#REF!</definedName>
    <definedName name="RATE4">[67]RATE!$A$1:$D$32</definedName>
    <definedName name="RBL" localSheetId="0">#REF!</definedName>
    <definedName name="RBL" localSheetId="5">#REF!</definedName>
    <definedName name="RBL" localSheetId="1">#REF!</definedName>
    <definedName name="RBL" localSheetId="2">#REF!</definedName>
    <definedName name="RBL" localSheetId="4">#REF!</definedName>
    <definedName name="RBL" localSheetId="3">#REF!</definedName>
    <definedName name="RBL">#REF!</definedName>
    <definedName name="_xlnm.Recorder" localSheetId="0">#REF!</definedName>
    <definedName name="_xlnm.Recorder" localSheetId="5">#REF!</definedName>
    <definedName name="_xlnm.Recorder" localSheetId="3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0">#REF!</definedName>
    <definedName name="reg" localSheetId="5">#REF!</definedName>
    <definedName name="reg" localSheetId="1">#REF!</definedName>
    <definedName name="reg" localSheetId="2">#REF!</definedName>
    <definedName name="reg" localSheetId="4">#REF!</definedName>
    <definedName name="reg" localSheetId="3">#REF!</definedName>
    <definedName name="reg">#REF!</definedName>
    <definedName name="regq" localSheetId="0" hidden="1">{#N/A,#N/A,FALSE,"Eff-SSC2"}</definedName>
    <definedName name="regq" localSheetId="5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localSheetId="4" hidden="1">{#N/A,#N/A,FALSE,"Eff-SSC2"}</definedName>
    <definedName name="regq" localSheetId="3" hidden="1">{#N/A,#N/A,FALSE,"Eff-SSC2"}</definedName>
    <definedName name="regq" hidden="1">{#N/A,#N/A,FALSE,"Eff-SSC2"}</definedName>
    <definedName name="regqe" localSheetId="0">#REF!</definedName>
    <definedName name="regqe" localSheetId="5">#REF!</definedName>
    <definedName name="regqe" localSheetId="3">#REF!</definedName>
    <definedName name="regqe">#REF!</definedName>
    <definedName name="retfeq" localSheetId="0">#REF!</definedName>
    <definedName name="retfeq" localSheetId="5">#REF!</definedName>
    <definedName name="retfeq" localSheetId="3">#REF!</definedName>
    <definedName name="retfeq">#REF!</definedName>
    <definedName name="rewf" localSheetId="0">#REF!</definedName>
    <definedName name="rewf" localSheetId="5">#REF!</definedName>
    <definedName name="rewf" localSheetId="3">#REF!</definedName>
    <definedName name="rewf">#REF!</definedName>
    <definedName name="rewt">'[53]GL CB'!$L$44</definedName>
    <definedName name="rgt" localSheetId="0" hidden="1">{#N/A,#N/A,FALSE,"Eff-SSC2"}</definedName>
    <definedName name="rgt" localSheetId="5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localSheetId="4" hidden="1">{#N/A,#N/A,FALSE,"Eff-SSC2"}</definedName>
    <definedName name="rgt" localSheetId="3" hidden="1">{#N/A,#N/A,FALSE,"Eff-SSC2"}</definedName>
    <definedName name="rgt" hidden="1">{#N/A,#N/A,FALSE,"Eff-SSC2"}</definedName>
    <definedName name="rgtq" localSheetId="0" hidden="1">{#N/A,#N/A,FALSE,"Eff-SSC2"}</definedName>
    <definedName name="rgtq" localSheetId="5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localSheetId="4" hidden="1">{#N/A,#N/A,FALSE,"Eff-SSC2"}</definedName>
    <definedName name="rgtq" localSheetId="3" hidden="1">{#N/A,#N/A,FALSE,"Eff-SSC2"}</definedName>
    <definedName name="rgtq" hidden="1">{#N/A,#N/A,FALSE,"Eff-SSC2"}</definedName>
    <definedName name="rhrt" localSheetId="0" hidden="1">#REF!</definedName>
    <definedName name="rhrt" localSheetId="5" hidden="1">#REF!</definedName>
    <definedName name="rhrt" localSheetId="3" hidden="1">#REF!</definedName>
    <definedName name="rhrt" hidden="1">#REF!</definedName>
    <definedName name="rjfd" localSheetId="0">#REF!</definedName>
    <definedName name="rjfd" localSheetId="5">#REF!</definedName>
    <definedName name="rjfd" localSheetId="3">#REF!</definedName>
    <definedName name="rjfd">#REF!</definedName>
    <definedName name="RMCOptions">"*010000000000000"</definedName>
    <definedName name="Rms" localSheetId="0">#REF!</definedName>
    <definedName name="Rms" localSheetId="5">#REF!</definedName>
    <definedName name="Rms" localSheetId="3">#REF!</definedName>
    <definedName name="Rms">#REF!</definedName>
    <definedName name="rrr" localSheetId="0">#REF!</definedName>
    <definedName name="rrr" localSheetId="5">#REF!</definedName>
    <definedName name="rrr" localSheetId="3">#REF!</definedName>
    <definedName name="rrr">#REF!</definedName>
    <definedName name="rtfgh" localSheetId="0" hidden="1">{#N/A,#N/A,FALSE,"Eff-SSC2"}</definedName>
    <definedName name="rtfgh" localSheetId="5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localSheetId="4" hidden="1">{#N/A,#N/A,FALSE,"Eff-SSC2"}</definedName>
    <definedName name="rtfgh" localSheetId="3" hidden="1">{#N/A,#N/A,FALSE,"Eff-SSC2"}</definedName>
    <definedName name="rtfgh" hidden="1">{#N/A,#N/A,FALSE,"Eff-SSC2"}</definedName>
    <definedName name="rtg" localSheetId="0">#REF!</definedName>
    <definedName name="rtg" localSheetId="5">#REF!</definedName>
    <definedName name="rtg" localSheetId="3">#REF!</definedName>
    <definedName name="rtg">#REF!</definedName>
    <definedName name="rth" localSheetId="5">'[3]AA-1'!#REF!</definedName>
    <definedName name="rth" localSheetId="1">'[3]AA-1'!#REF!</definedName>
    <definedName name="rth" localSheetId="2">'[3]AA-1'!#REF!</definedName>
    <definedName name="rth" localSheetId="4">'[3]AA-1'!#REF!</definedName>
    <definedName name="rth" localSheetId="3">'[3]AA-1'!#REF!</definedName>
    <definedName name="rth">'[3]AA-1'!#REF!</definedName>
    <definedName name="rthb" localSheetId="0" hidden="1">#REF!</definedName>
    <definedName name="rthb" localSheetId="5" hidden="1">#REF!</definedName>
    <definedName name="rthb" localSheetId="1" hidden="1">#REF!</definedName>
    <definedName name="rthb" localSheetId="2" hidden="1">#REF!</definedName>
    <definedName name="rthb" localSheetId="4" hidden="1">#REF!</definedName>
    <definedName name="rthb" localSheetId="3" hidden="1">#REF!</definedName>
    <definedName name="rthb" hidden="1">#REF!</definedName>
    <definedName name="rthy" localSheetId="0" hidden="1">#REF!</definedName>
    <definedName name="rthy" localSheetId="5" hidden="1">#REF!</definedName>
    <definedName name="rthy" localSheetId="3" hidden="1">#REF!</definedName>
    <definedName name="rthy" hidden="1">#REF!</definedName>
    <definedName name="rtjt" localSheetId="5">'[3]AA-1'!#REF!</definedName>
    <definedName name="rtjt" localSheetId="3">'[3]AA-1'!#REF!</definedName>
    <definedName name="rtjt">'[3]AA-1'!#REF!</definedName>
    <definedName name="rtu" localSheetId="0">#REF!</definedName>
    <definedName name="rtu" localSheetId="5">#REF!</definedName>
    <definedName name="rtu" localSheetId="3">#REF!</definedName>
    <definedName name="rtu">#REF!</definedName>
    <definedName name="rtwg" localSheetId="0">#REF!</definedName>
    <definedName name="rtwg" localSheetId="5">#REF!</definedName>
    <definedName name="rtwg" localSheetId="3">#REF!</definedName>
    <definedName name="rtwg">#REF!</definedName>
    <definedName name="rtwh" localSheetId="0">#REF!</definedName>
    <definedName name="rtwh" localSheetId="5">#REF!</definedName>
    <definedName name="rtwh" localSheetId="3">#REF!</definedName>
    <definedName name="rtwh">#REF!</definedName>
    <definedName name="rty" localSheetId="0">#REF!</definedName>
    <definedName name="rty" localSheetId="3">#REF!</definedName>
    <definedName name="rty">#REF!</definedName>
    <definedName name="rtyju" localSheetId="0">#REF!</definedName>
    <definedName name="rtyju" localSheetId="3">#REF!</definedName>
    <definedName name="rtyju">#REF!</definedName>
    <definedName name="rtynhj" localSheetId="0" hidden="1">{#N/A,#N/A,FALSE,"Eff-SSC2"}</definedName>
    <definedName name="rtynhj" localSheetId="5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localSheetId="4" hidden="1">{#N/A,#N/A,FALSE,"Eff-SSC2"}</definedName>
    <definedName name="rtynhj" localSheetId="3" hidden="1">{#N/A,#N/A,FALSE,"Eff-SSC2"}</definedName>
    <definedName name="rtynhj" hidden="1">{#N/A,#N/A,FALSE,"Eff-SSC2"}</definedName>
    <definedName name="Rub" localSheetId="3">[63]dBase!#REF!</definedName>
    <definedName name="Rub">[63]dBase!#REF!</definedName>
    <definedName name="rung" localSheetId="0" hidden="1">{#N/A,#N/A,FALSE,"Eff-SSC2"}</definedName>
    <definedName name="rung" localSheetId="5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localSheetId="4" hidden="1">{#N/A,#N/A,FALSE,"Eff-SSC2"}</definedName>
    <definedName name="rung" localSheetId="3" hidden="1">{#N/A,#N/A,FALSE,"Eff-SSC2"}</definedName>
    <definedName name="rung" hidden="1">{#N/A,#N/A,FALSE,"Eff-SSC2"}</definedName>
    <definedName name="rweg" localSheetId="0">#REF!</definedName>
    <definedName name="rweg" localSheetId="5">#REF!</definedName>
    <definedName name="rweg" localSheetId="3">#REF!</definedName>
    <definedName name="rweg">#REF!</definedName>
    <definedName name="ry" localSheetId="0">#REF!</definedName>
    <definedName name="ry" localSheetId="5">#REF!</definedName>
    <definedName name="ry" localSheetId="3">#REF!</definedName>
    <definedName name="ry">#REF!</definedName>
    <definedName name="ryhu" localSheetId="0">#REF!</definedName>
    <definedName name="ryhu" localSheetId="5">#REF!</definedName>
    <definedName name="ryhu" localSheetId="3">#REF!</definedName>
    <definedName name="ryhu">#REF!</definedName>
    <definedName name="ryt" localSheetId="0" hidden="1">{#N/A,#N/A,FALSE,"Eff-SSC2"}</definedName>
    <definedName name="ryt" localSheetId="5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localSheetId="4" hidden="1">{#N/A,#N/A,FALSE,"Eff-SSC2"}</definedName>
    <definedName name="ryt" localSheetId="3" hidden="1">{#N/A,#N/A,FALSE,"Eff-SSC2"}</definedName>
    <definedName name="ryt" hidden="1">{#N/A,#N/A,FALSE,"Eff-SSC2"}</definedName>
    <definedName name="ryth" localSheetId="0">#REF!</definedName>
    <definedName name="ryth" localSheetId="5">#REF!</definedName>
    <definedName name="ryth" localSheetId="3">#REF!</definedName>
    <definedName name="ryth">#REF!</definedName>
    <definedName name="ryu" localSheetId="0">#REF!</definedName>
    <definedName name="ryu" localSheetId="5">#REF!</definedName>
    <definedName name="ryu" localSheetId="3">#REF!</definedName>
    <definedName name="ryu">#REF!</definedName>
    <definedName name="ryuh" localSheetId="5">[4]RSS9801!#REF!</definedName>
    <definedName name="ryuh" localSheetId="3">[4]RSS9801!#REF!</definedName>
    <definedName name="ryuh">[4]RSS9801!#REF!</definedName>
    <definedName name="s" localSheetId="5">'[26]วงเครดิต 3'!#REF!</definedName>
    <definedName name="s" localSheetId="3">'[26]วงเครดิต 3'!#REF!</definedName>
    <definedName name="s">'[26]วงเครดิต 3'!#REF!</definedName>
    <definedName name="S_Adjust_Data" localSheetId="5">[56]Lead!$J$1:$J$12</definedName>
    <definedName name="S_Adjust_Data" localSheetId="1">[56]Lead!$J$1:$J$12</definedName>
    <definedName name="S_Adjust_Data" localSheetId="2">[56]Lead!$J$1:$J$12</definedName>
    <definedName name="S_Adjust_Data">[57]Lead!$J$1:$J$12</definedName>
    <definedName name="S_AJE_Tot_Data" localSheetId="5">[56]Lead!$I$1:$I$12</definedName>
    <definedName name="S_AJE_Tot_Data" localSheetId="1">[56]Lead!$I$1:$I$12</definedName>
    <definedName name="S_AJE_Tot_Data" localSheetId="2">[56]Lead!$I$1:$I$12</definedName>
    <definedName name="S_AJE_Tot_Data">[57]Lead!$I$1:$I$12</definedName>
    <definedName name="S_CY_Beg_Data" localSheetId="5">[56]Lead!$G$1:$G$12</definedName>
    <definedName name="S_CY_Beg_Data" localSheetId="1">[56]Lead!$G$1:$G$12</definedName>
    <definedName name="S_CY_Beg_Data" localSheetId="2">[56]Lead!$G$1:$G$12</definedName>
    <definedName name="S_CY_Beg_Data">[57]Lead!$G$1:$G$12</definedName>
    <definedName name="S_CY_End_Data" localSheetId="5">[56]Lead!$L$1:$L$12</definedName>
    <definedName name="S_CY_End_Data" localSheetId="1">[56]Lead!$L$1:$L$12</definedName>
    <definedName name="S_CY_End_Data" localSheetId="2">[56]Lead!$L$1:$L$12</definedName>
    <definedName name="S_CY_End_Data">[57]Lead!$L$1:$L$12</definedName>
    <definedName name="S_PY_End_Data" localSheetId="5">[56]Lead!$N$1:$N$12</definedName>
    <definedName name="S_PY_End_Data" localSheetId="1">[56]Lead!$N$1:$N$12</definedName>
    <definedName name="S_PY_End_Data" localSheetId="2">[56]Lead!$N$1:$N$12</definedName>
    <definedName name="S_PY_End_Data">[57]Lead!$N$1:$N$12</definedName>
    <definedName name="S_RJE_Tot_Data" localSheetId="5">[56]Lead!$K$1:$K$12</definedName>
    <definedName name="S_RJE_Tot_Data" localSheetId="1">[56]Lead!$K$1:$K$12</definedName>
    <definedName name="S_RJE_Tot_Data" localSheetId="2">[56]Lead!$K$1:$K$12</definedName>
    <definedName name="S_RJE_Tot_Data">[57]Lead!$K$1:$K$12</definedName>
    <definedName name="sa" localSheetId="0">#REF!</definedName>
    <definedName name="sa" localSheetId="5">#REF!</definedName>
    <definedName name="sa" localSheetId="1">#REF!</definedName>
    <definedName name="sa" localSheetId="2">#REF!</definedName>
    <definedName name="sa" localSheetId="4">#REF!</definedName>
    <definedName name="sa" localSheetId="3">#REF!</definedName>
    <definedName name="sa">#REF!</definedName>
    <definedName name="sadefga" localSheetId="0">#REF!</definedName>
    <definedName name="sadefga" localSheetId="5">#REF!</definedName>
    <definedName name="sadefga" localSheetId="3">#REF!</definedName>
    <definedName name="sadefga">#REF!</definedName>
    <definedName name="sale">[68]Sale0307!$A$1:$G$401</definedName>
    <definedName name="SALE_TSTC" localSheetId="0">#REF!</definedName>
    <definedName name="SALE_TSTC" localSheetId="5">#REF!</definedName>
    <definedName name="SALE_TSTC" localSheetId="1">#REF!</definedName>
    <definedName name="SALE_TSTC" localSheetId="2">#REF!</definedName>
    <definedName name="SALE_TSTC" localSheetId="4">#REF!</definedName>
    <definedName name="SALE_TSTC" localSheetId="3">#REF!</definedName>
    <definedName name="SALE_TSTC">#REF!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 localSheetId="0">#REF!</definedName>
    <definedName name="sale0405" localSheetId="5">#REF!</definedName>
    <definedName name="sale0405" localSheetId="1">#REF!</definedName>
    <definedName name="sale0405" localSheetId="2">#REF!</definedName>
    <definedName name="sale0405" localSheetId="4">#REF!</definedName>
    <definedName name="sale0405" localSheetId="3">#REF!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W" localSheetId="0">#REF!</definedName>
    <definedName name="SAW" localSheetId="5">#REF!</definedName>
    <definedName name="SAW" localSheetId="1">#REF!</definedName>
    <definedName name="SAW" localSheetId="2">#REF!</definedName>
    <definedName name="SAW" localSheetId="4">#REF!</definedName>
    <definedName name="SAW" localSheetId="3">#REF!</definedName>
    <definedName name="SAW">#REF!</definedName>
    <definedName name="sd" localSheetId="0">#REF!</definedName>
    <definedName name="sd" localSheetId="5">#REF!</definedName>
    <definedName name="sd" localSheetId="3">#REF!</definedName>
    <definedName name="sd">#REF!</definedName>
    <definedName name="sdf" localSheetId="0">#REF!</definedName>
    <definedName name="sdf" localSheetId="5">#REF!</definedName>
    <definedName name="sdf" localSheetId="3">#REF!</definedName>
    <definedName name="sdf">#REF!</definedName>
    <definedName name="sdvf" localSheetId="0">#REF!</definedName>
    <definedName name="sdvf" localSheetId="3">#REF!</definedName>
    <definedName name="sdvf">#REF!</definedName>
    <definedName name="sf" localSheetId="0">#REF!</definedName>
    <definedName name="sf" localSheetId="3">#REF!</definedName>
    <definedName name="sf">#REF!</definedName>
    <definedName name="sfef" localSheetId="3">'[3]AA-1'!#REF!</definedName>
    <definedName name="sfef">'[3]AA-1'!#REF!</definedName>
    <definedName name="sfsfs" localSheetId="0" hidden="1">#REF!</definedName>
    <definedName name="sfsfs" localSheetId="5" hidden="1">#REF!</definedName>
    <definedName name="sfsfs" localSheetId="3" hidden="1">#REF!</definedName>
    <definedName name="sfsfs" hidden="1">#REF!</definedName>
    <definedName name="sgf" localSheetId="0" hidden="1">#REF!</definedName>
    <definedName name="sgf" localSheetId="5" hidden="1">#REF!</definedName>
    <definedName name="sgf" localSheetId="3" hidden="1">#REF!</definedName>
    <definedName name="sgf" hidden="1">#REF!</definedName>
    <definedName name="sgfs" localSheetId="0">#REF!</definedName>
    <definedName name="sgfs" localSheetId="5">#REF!</definedName>
    <definedName name="sgfs" localSheetId="3">#REF!</definedName>
    <definedName name="sgfs">#REF!</definedName>
    <definedName name="sgr" localSheetId="5" hidden="1">'[12]PS-1995'!#REF!</definedName>
    <definedName name="sgr" localSheetId="3" hidden="1">'[12]PS-1995'!#REF!</definedName>
    <definedName name="sgr" hidden="1">'[12]PS-1995'!#REF!</definedName>
    <definedName name="sicCN" localSheetId="0">#REF!</definedName>
    <definedName name="sicCN" localSheetId="5">#REF!</definedName>
    <definedName name="sicCN" localSheetId="1">#REF!</definedName>
    <definedName name="sicCN" localSheetId="2">#REF!</definedName>
    <definedName name="sicCN" localSheetId="4">#REF!</definedName>
    <definedName name="sicCN" localSheetId="3">#REF!</definedName>
    <definedName name="sicCN">#REF!</definedName>
    <definedName name="sk">[81]Setup!$B$44</definedName>
    <definedName name="slo" localSheetId="0">#REF!</definedName>
    <definedName name="slo" localSheetId="5">#REF!</definedName>
    <definedName name="slo" localSheetId="1">#REF!</definedName>
    <definedName name="slo" localSheetId="2">#REF!</definedName>
    <definedName name="slo" localSheetId="4">#REF!</definedName>
    <definedName name="slo" localSheetId="3">#REF!</definedName>
    <definedName name="slo">#REF!</definedName>
    <definedName name="so" localSheetId="0">#REF!</definedName>
    <definedName name="so" localSheetId="5">#REF!</definedName>
    <definedName name="so" localSheetId="3">#REF!</definedName>
    <definedName name="so">#REF!</definedName>
    <definedName name="Spec" localSheetId="0">#REF!</definedName>
    <definedName name="Spec" localSheetId="5">#REF!</definedName>
    <definedName name="Spec" localSheetId="3">#REF!</definedName>
    <definedName name="Spec">#REF!</definedName>
    <definedName name="ssca" localSheetId="0">#REF!</definedName>
    <definedName name="ssca" localSheetId="3">#REF!</definedName>
    <definedName name="ssca">#REF!</definedName>
    <definedName name="Status" localSheetId="0">#REF!</definedName>
    <definedName name="Status" localSheetId="3">#REF!</definedName>
    <definedName name="Status">#REF!</definedName>
    <definedName name="SubAssetType">[18]AssetType!$C$3:$C$249</definedName>
    <definedName name="SVE" localSheetId="0" hidden="1">{#N/A,#N/A,FALSE,"Eff-SSC2"}</definedName>
    <definedName name="SVE" localSheetId="5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localSheetId="4" hidden="1">{#N/A,#N/A,FALSE,"Eff-SSC2"}</definedName>
    <definedName name="SVE" localSheetId="3" hidden="1">{#N/A,#N/A,FALSE,"Eff-SSC2"}</definedName>
    <definedName name="SVE" hidden="1">{#N/A,#N/A,FALSE,"Eff-SSC2"}</definedName>
    <definedName name="t" localSheetId="0" hidden="1">#REF!</definedName>
    <definedName name="t" localSheetId="5" hidden="1">#REF!</definedName>
    <definedName name="t" localSheetId="3" hidden="1">#REF!</definedName>
    <definedName name="t" hidden="1">#REF!</definedName>
    <definedName name="table02">[82]LTX!$A:$IV</definedName>
    <definedName name="tdhe" localSheetId="0">#REF!</definedName>
    <definedName name="tdhe" localSheetId="5">#REF!</definedName>
    <definedName name="tdhe" localSheetId="1">#REF!</definedName>
    <definedName name="tdhe" localSheetId="2">#REF!</definedName>
    <definedName name="tdhe" localSheetId="4">#REF!</definedName>
    <definedName name="tdhe" localSheetId="3">#REF!</definedName>
    <definedName name="tdhe">#REF!</definedName>
    <definedName name="teh" localSheetId="0">#REF!</definedName>
    <definedName name="teh" localSheetId="5">#REF!</definedName>
    <definedName name="teh" localSheetId="3">#REF!</definedName>
    <definedName name="teh">#REF!</definedName>
    <definedName name="terg" localSheetId="0">#REF!</definedName>
    <definedName name="terg" localSheetId="5">#REF!</definedName>
    <definedName name="terg" localSheetId="3">#REF!</definedName>
    <definedName name="terg">#REF!</definedName>
    <definedName name="tert" localSheetId="0">#REF!</definedName>
    <definedName name="tert" localSheetId="3">#REF!</definedName>
    <definedName name="tert">#REF!</definedName>
    <definedName name="TextRefCopy10" localSheetId="0">#REF!</definedName>
    <definedName name="TextRefCopy10" localSheetId="3">#REF!</definedName>
    <definedName name="TextRefCopy10">#REF!</definedName>
    <definedName name="TextRefCopy12" localSheetId="0">#REF!</definedName>
    <definedName name="TextRefCopy12" localSheetId="3">#REF!</definedName>
    <definedName name="TextRefCopy12">#REF!</definedName>
    <definedName name="TextRefCopy14" localSheetId="0">#REF!</definedName>
    <definedName name="TextRefCopy14" localSheetId="3">#REF!</definedName>
    <definedName name="TextRefCopy14">#REF!</definedName>
    <definedName name="TextRefCopy16" localSheetId="0">#REF!</definedName>
    <definedName name="TextRefCopy16" localSheetId="3">#REF!</definedName>
    <definedName name="TextRefCopy16">#REF!</definedName>
    <definedName name="TextRefCopy18" localSheetId="0">#REF!</definedName>
    <definedName name="TextRefCopy18" localSheetId="3">#REF!</definedName>
    <definedName name="TextRefCopy18">#REF!</definedName>
    <definedName name="TextRefCopy2" localSheetId="0">#REF!</definedName>
    <definedName name="TextRefCopy2" localSheetId="3">#REF!</definedName>
    <definedName name="TextRefCopy2">#REF!</definedName>
    <definedName name="TextRefCopy20" localSheetId="0">#REF!</definedName>
    <definedName name="TextRefCopy20" localSheetId="3">#REF!</definedName>
    <definedName name="TextRefCopy20">#REF!</definedName>
    <definedName name="TextRefCopy22" localSheetId="0">#REF!</definedName>
    <definedName name="TextRefCopy22" localSheetId="3">#REF!</definedName>
    <definedName name="TextRefCopy22">#REF!</definedName>
    <definedName name="TextRefCopy24" localSheetId="0">#REF!</definedName>
    <definedName name="TextRefCopy24" localSheetId="3">#REF!</definedName>
    <definedName name="TextRefCopy24">#REF!</definedName>
    <definedName name="TextRefCopy27" localSheetId="0">#REF!</definedName>
    <definedName name="TextRefCopy27" localSheetId="3">#REF!</definedName>
    <definedName name="TextRefCopy27">#REF!</definedName>
    <definedName name="TextRefCopy28" localSheetId="0">#REF!</definedName>
    <definedName name="TextRefCopy28" localSheetId="3">#REF!</definedName>
    <definedName name="TextRefCopy28">#REF!</definedName>
    <definedName name="TextRefCopy30" localSheetId="0">#REF!</definedName>
    <definedName name="TextRefCopy30" localSheetId="3">#REF!</definedName>
    <definedName name="TextRefCopy30">#REF!</definedName>
    <definedName name="TextRefCopy32" localSheetId="0">#REF!</definedName>
    <definedName name="TextRefCopy32" localSheetId="3">#REF!</definedName>
    <definedName name="TextRefCopy32">#REF!</definedName>
    <definedName name="TextRefCopy34" localSheetId="0">#REF!</definedName>
    <definedName name="TextRefCopy34" localSheetId="3">#REF!</definedName>
    <definedName name="TextRefCopy34">#REF!</definedName>
    <definedName name="TextRefCopy36" localSheetId="0">#REF!</definedName>
    <definedName name="TextRefCopy36" localSheetId="3">#REF!</definedName>
    <definedName name="TextRefCopy36">#REF!</definedName>
    <definedName name="TextRefCopy38" localSheetId="0">#REF!</definedName>
    <definedName name="TextRefCopy38" localSheetId="3">#REF!</definedName>
    <definedName name="TextRefCopy38">#REF!</definedName>
    <definedName name="TextRefCopy4" localSheetId="0">#REF!</definedName>
    <definedName name="TextRefCopy4" localSheetId="3">#REF!</definedName>
    <definedName name="TextRefCopy4">#REF!</definedName>
    <definedName name="TextRefCopy40" localSheetId="0">#REF!</definedName>
    <definedName name="TextRefCopy40" localSheetId="3">#REF!</definedName>
    <definedName name="TextRefCopy40">#REF!</definedName>
    <definedName name="TextRefCopy42" localSheetId="0">#REF!</definedName>
    <definedName name="TextRefCopy42" localSheetId="3">#REF!</definedName>
    <definedName name="TextRefCopy42">#REF!</definedName>
    <definedName name="TextRefCopy44" localSheetId="0">#REF!</definedName>
    <definedName name="TextRefCopy44" localSheetId="3">#REF!</definedName>
    <definedName name="TextRefCopy44">#REF!</definedName>
    <definedName name="TextRefCopy45" localSheetId="0">#REF!</definedName>
    <definedName name="TextRefCopy45" localSheetId="3">#REF!</definedName>
    <definedName name="TextRefCopy45">#REF!</definedName>
    <definedName name="TextRefCopy47" localSheetId="0">#REF!</definedName>
    <definedName name="TextRefCopy47" localSheetId="3">#REF!</definedName>
    <definedName name="TextRefCopy47">#REF!</definedName>
    <definedName name="TextRefCopy49" localSheetId="0">#REF!</definedName>
    <definedName name="TextRefCopy49" localSheetId="3">#REF!</definedName>
    <definedName name="TextRefCopy49">#REF!</definedName>
    <definedName name="TextRefCopy51" localSheetId="0">#REF!</definedName>
    <definedName name="TextRefCopy51" localSheetId="3">#REF!</definedName>
    <definedName name="TextRefCopy51">#REF!</definedName>
    <definedName name="TextRefCopy53" localSheetId="0">#REF!</definedName>
    <definedName name="TextRefCopy53" localSheetId="3">#REF!</definedName>
    <definedName name="TextRefCopy53">#REF!</definedName>
    <definedName name="TextRefCopy6" localSheetId="0">#REF!</definedName>
    <definedName name="TextRefCopy6" localSheetId="3">#REF!</definedName>
    <definedName name="TextRefCopy6">#REF!</definedName>
    <definedName name="TextRefCopy8" localSheetId="0">#REF!</definedName>
    <definedName name="TextRefCopy8" localSheetId="3">#REF!</definedName>
    <definedName name="TextRefCopy8">#REF!</definedName>
    <definedName name="TextRefCopyRangeCount" hidden="1">54</definedName>
    <definedName name="teyu" localSheetId="0" hidden="1">{#N/A,#N/A,FALSE,"Eff-SSC2"}</definedName>
    <definedName name="teyu" localSheetId="5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localSheetId="4" hidden="1">{#N/A,#N/A,FALSE,"Eff-SSC2"}</definedName>
    <definedName name="teyu" localSheetId="3" hidden="1">{#N/A,#N/A,FALSE,"Eff-SSC2"}</definedName>
    <definedName name="teyu" hidden="1">{#N/A,#N/A,FALSE,"Eff-SSC2"}</definedName>
    <definedName name="tgdg" localSheetId="0">#REF!</definedName>
    <definedName name="tgdg" localSheetId="5">#REF!</definedName>
    <definedName name="tgdg" localSheetId="3">#REF!</definedName>
    <definedName name="tgdg">#REF!</definedName>
    <definedName name="thas">'[83]Vat7% ภายในเดือน_Junต้นฉบับ'!$A$1:$G$206</definedName>
    <definedName name="ThisMonth">[61]Setup!$B$44</definedName>
    <definedName name="ThisYear" localSheetId="0">#REF!</definedName>
    <definedName name="ThisYear" localSheetId="5">#REF!</definedName>
    <definedName name="ThisYear" localSheetId="1">#REF!</definedName>
    <definedName name="ThisYear" localSheetId="2">#REF!</definedName>
    <definedName name="ThisYear" localSheetId="4">#REF!</definedName>
    <definedName name="ThisYear" localSheetId="3">#REF!</definedName>
    <definedName name="ThisYear">#REF!</definedName>
    <definedName name="Thisyr">[84]GMI!$C$6</definedName>
    <definedName name="thkj" localSheetId="0">#REF!</definedName>
    <definedName name="thkj" localSheetId="5">#REF!</definedName>
    <definedName name="thkj" localSheetId="1">#REF!</definedName>
    <definedName name="thkj" localSheetId="2">#REF!</definedName>
    <definedName name="thkj" localSheetId="4">#REF!</definedName>
    <definedName name="thkj" localSheetId="3">#REF!</definedName>
    <definedName name="thkj">#REF!</definedName>
    <definedName name="time" localSheetId="0">#REF!</definedName>
    <definedName name="time" localSheetId="5">#REF!</definedName>
    <definedName name="time" localSheetId="3">#REF!</definedName>
    <definedName name="time">#REF!</definedName>
    <definedName name="tjy" localSheetId="5" hidden="1">'[12]PS-1995'!#REF!</definedName>
    <definedName name="tjy" localSheetId="3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0" hidden="1">#REF!</definedName>
    <definedName name="tqert" localSheetId="5" hidden="1">#REF!</definedName>
    <definedName name="tqert" localSheetId="1" hidden="1">#REF!</definedName>
    <definedName name="tqert" localSheetId="2" hidden="1">#REF!</definedName>
    <definedName name="tqert" localSheetId="4" hidden="1">#REF!</definedName>
    <definedName name="tqert" localSheetId="3" hidden="1">#REF!</definedName>
    <definedName name="tqert" hidden="1">#REF!</definedName>
    <definedName name="tr" localSheetId="0">#REF!</definedName>
    <definedName name="tr" localSheetId="5">#REF!</definedName>
    <definedName name="tr" localSheetId="3">#REF!</definedName>
    <definedName name="tr">#REF!</definedName>
    <definedName name="trryh" localSheetId="0" hidden="1">{#N/A,#N/A,FALSE,"Eff-SSC2"}</definedName>
    <definedName name="trryh" localSheetId="5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localSheetId="4" hidden="1">{#N/A,#N/A,FALSE,"Eff-SSC2"}</definedName>
    <definedName name="trryh" localSheetId="3" hidden="1">{#N/A,#N/A,FALSE,"Eff-SSC2"}</definedName>
    <definedName name="trryh" hidden="1">{#N/A,#N/A,FALSE,"Eff-SSC2"}</definedName>
    <definedName name="trwh" localSheetId="0">#REF!</definedName>
    <definedName name="trwh" localSheetId="5">#REF!</definedName>
    <definedName name="trwh" localSheetId="3">#REF!</definedName>
    <definedName name="trwh">#REF!</definedName>
    <definedName name="tryh" localSheetId="0">#REF!</definedName>
    <definedName name="tryh" localSheetId="5">#REF!</definedName>
    <definedName name="tryh" localSheetId="3">#REF!</definedName>
    <definedName name="tryh">#REF!</definedName>
    <definedName name="ttki" localSheetId="5" hidden="1">'[12]PS-1995'!#REF!</definedName>
    <definedName name="ttki" localSheetId="3" hidden="1">'[12]PS-1995'!#REF!</definedName>
    <definedName name="ttki" hidden="1">'[12]PS-1995'!#REF!</definedName>
    <definedName name="tu" localSheetId="0">#REF!</definedName>
    <definedName name="tu" localSheetId="5">#REF!</definedName>
    <definedName name="tu" localSheetId="1">#REF!</definedName>
    <definedName name="tu" localSheetId="2">#REF!</definedName>
    <definedName name="tu" localSheetId="4">#REF!</definedName>
    <definedName name="tu" localSheetId="3">#REF!</definedName>
    <definedName name="tu">#REF!</definedName>
    <definedName name="tuij" localSheetId="0">#REF!</definedName>
    <definedName name="tuij" localSheetId="5">#REF!</definedName>
    <definedName name="tuij" localSheetId="3">#REF!</definedName>
    <definedName name="tuij">#REF!</definedName>
    <definedName name="tuk" localSheetId="0" hidden="1">{#N/A,#N/A,FALSE,"Eff-SSC2"}</definedName>
    <definedName name="tuk" localSheetId="5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localSheetId="4" hidden="1">{#N/A,#N/A,FALSE,"Eff-SSC2"}</definedName>
    <definedName name="tuk" localSheetId="3" hidden="1">{#N/A,#N/A,FALSE,"Eff-SSC2"}</definedName>
    <definedName name="tuk" hidden="1">{#N/A,#N/A,FALSE,"Eff-SSC2"}</definedName>
    <definedName name="tuy" localSheetId="0">#REF!</definedName>
    <definedName name="tuy" localSheetId="5">#REF!</definedName>
    <definedName name="tuy" localSheetId="3">#REF!</definedName>
    <definedName name="tuy">#REF!</definedName>
    <definedName name="ty" localSheetId="0">#REF!</definedName>
    <definedName name="ty" localSheetId="5">#REF!</definedName>
    <definedName name="ty" localSheetId="3">#REF!</definedName>
    <definedName name="ty">#REF!</definedName>
    <definedName name="ty3qweedwew3" localSheetId="0">#REF!</definedName>
    <definedName name="ty3qweedwew3" localSheetId="5">#REF!</definedName>
    <definedName name="ty3qweedwew3" localSheetId="3">#REF!</definedName>
    <definedName name="ty3qweedwew3">#REF!</definedName>
    <definedName name="tydi" localSheetId="0" hidden="1">{#N/A,#N/A,FALSE,"Eff-SSC2"}</definedName>
    <definedName name="tydi" localSheetId="5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localSheetId="4" hidden="1">{#N/A,#N/A,FALSE,"Eff-SSC2"}</definedName>
    <definedName name="tydi" localSheetId="3" hidden="1">{#N/A,#N/A,FALSE,"Eff-SSC2"}</definedName>
    <definedName name="tydi" hidden="1">{#N/A,#N/A,FALSE,"Eff-SSC2"}</definedName>
    <definedName name="tyeu" localSheetId="0">#REF!</definedName>
    <definedName name="tyeu" localSheetId="5">#REF!</definedName>
    <definedName name="tyeu" localSheetId="3">#REF!</definedName>
    <definedName name="tyeu">#REF!</definedName>
    <definedName name="tygkeGDS" localSheetId="0">#REF!</definedName>
    <definedName name="tygkeGDS" localSheetId="5">#REF!</definedName>
    <definedName name="tygkeGDS" localSheetId="3">#REF!</definedName>
    <definedName name="tygkeGDS">#REF!</definedName>
    <definedName name="tyhj" localSheetId="0">#REF!</definedName>
    <definedName name="tyhj" localSheetId="5">#REF!</definedName>
    <definedName name="tyhj" localSheetId="3">#REF!</definedName>
    <definedName name="tyhj">#REF!</definedName>
    <definedName name="tyi" localSheetId="0">#REF!</definedName>
    <definedName name="tyi" localSheetId="3">#REF!</definedName>
    <definedName name="tyi">#REF!</definedName>
    <definedName name="tyj" localSheetId="0">#REF!</definedName>
    <definedName name="tyj" localSheetId="3">#REF!</definedName>
    <definedName name="tyj">#REF!</definedName>
    <definedName name="tynh" localSheetId="0" hidden="1">{#N/A,#N/A,FALSE,"Eff-SSC2"}</definedName>
    <definedName name="tynh" localSheetId="5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localSheetId="4" hidden="1">{#N/A,#N/A,FALSE,"Eff-SSC2"}</definedName>
    <definedName name="tynh" localSheetId="3" hidden="1">{#N/A,#N/A,FALSE,"Eff-SSC2"}</definedName>
    <definedName name="tynh" hidden="1">{#N/A,#N/A,FALSE,"Eff-SSC2"}</definedName>
    <definedName name="tyrw" localSheetId="0" hidden="1">{#N/A,#N/A,FALSE,"Eff-SSC2"}</definedName>
    <definedName name="tyrw" localSheetId="5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localSheetId="4" hidden="1">{#N/A,#N/A,FALSE,"Eff-SSC2"}</definedName>
    <definedName name="tyrw" localSheetId="3" hidden="1">{#N/A,#N/A,FALSE,"Eff-SSC2"}</definedName>
    <definedName name="tyrw" hidden="1">{#N/A,#N/A,FALSE,"Eff-SSC2"}</definedName>
    <definedName name="tyu" localSheetId="3">[85]Aging!#REF!</definedName>
    <definedName name="tyu">[85]Aging!#REF!</definedName>
    <definedName name="tyuj" localSheetId="0">#REF!</definedName>
    <definedName name="tyuj" localSheetId="5">#REF!</definedName>
    <definedName name="tyuj" localSheetId="1">#REF!</definedName>
    <definedName name="tyuj" localSheetId="2">#REF!</definedName>
    <definedName name="tyuj" localSheetId="4">#REF!</definedName>
    <definedName name="tyuj" localSheetId="3">#REF!</definedName>
    <definedName name="tyuj">#REF!</definedName>
    <definedName name="tyukm" localSheetId="0">#REF!</definedName>
    <definedName name="tyukm" localSheetId="5">#REF!</definedName>
    <definedName name="tyukm" localSheetId="3">#REF!</definedName>
    <definedName name="tyukm">#REF!</definedName>
    <definedName name="u" localSheetId="5">[4]RSS9801!#REF!</definedName>
    <definedName name="u" localSheetId="3">[4]RSS9801!#REF!</definedName>
    <definedName name="u">[4]RSS9801!#REF!</definedName>
    <definedName name="ufrnh" localSheetId="0">#REF!</definedName>
    <definedName name="ufrnh" localSheetId="5">#REF!</definedName>
    <definedName name="ufrnh" localSheetId="3">#REF!</definedName>
    <definedName name="ufrnh">#REF!</definedName>
    <definedName name="uil" localSheetId="0">#REF!</definedName>
    <definedName name="uil" localSheetId="5">#REF!</definedName>
    <definedName name="uil" localSheetId="3">#REF!</definedName>
    <definedName name="uil">#REF!</definedName>
    <definedName name="uio" localSheetId="0">#REF!</definedName>
    <definedName name="uio" localSheetId="5">#REF!</definedName>
    <definedName name="uio" localSheetId="3">#REF!</definedName>
    <definedName name="uio">#REF!</definedName>
    <definedName name="uirswegq" localSheetId="0" hidden="1">#REF!</definedName>
    <definedName name="uirswegq" localSheetId="3" hidden="1">#REF!</definedName>
    <definedName name="uirswegq" hidden="1">#REF!</definedName>
    <definedName name="uiy" localSheetId="0">#REF!</definedName>
    <definedName name="uiy" localSheetId="3">#REF!</definedName>
    <definedName name="uiy">#REF!</definedName>
    <definedName name="ujd" localSheetId="0">#REF!</definedName>
    <definedName name="ujd" localSheetId="3">#REF!</definedName>
    <definedName name="ujd">#REF!</definedName>
    <definedName name="ujvol" localSheetId="0" hidden="1">{#N/A,#N/A,FALSE,"Eff-SSC2"}</definedName>
    <definedName name="ujvol" localSheetId="5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localSheetId="4" hidden="1">{#N/A,#N/A,FALSE,"Eff-SSC2"}</definedName>
    <definedName name="ujvol" localSheetId="3" hidden="1">{#N/A,#N/A,FALSE,"Eff-SSC2"}</definedName>
    <definedName name="ujvol" hidden="1">{#N/A,#N/A,FALSE,"Eff-SSC2"}</definedName>
    <definedName name="ukhg" localSheetId="0">#REF!</definedName>
    <definedName name="ukhg" localSheetId="5">#REF!</definedName>
    <definedName name="ukhg" localSheetId="3">#REF!</definedName>
    <definedName name="ukhg">#REF!</definedName>
    <definedName name="ukt" localSheetId="0">#REF!</definedName>
    <definedName name="ukt" localSheetId="5">#REF!</definedName>
    <definedName name="ukt" localSheetId="3">#REF!</definedName>
    <definedName name="ukt">#REF!</definedName>
    <definedName name="ulul" localSheetId="0">#REF!</definedName>
    <definedName name="ulul" localSheetId="5">#REF!</definedName>
    <definedName name="ulul" localSheetId="3">#REF!</definedName>
    <definedName name="ulul">#REF!</definedName>
    <definedName name="USD_EUR" localSheetId="0">#REF!</definedName>
    <definedName name="USD_EUR" localSheetId="3">#REF!</definedName>
    <definedName name="USD_EUR">#REF!</definedName>
    <definedName name="USD_XQ215" localSheetId="0">'[86]Product margin categorized'!$D$4</definedName>
    <definedName name="USD_XQ215" localSheetId="1">'[86]Product margin categorized'!$D$4</definedName>
    <definedName name="USD_XQ215" localSheetId="2">'[86]Product margin categorized'!$D$4</definedName>
    <definedName name="USD_XQ215">'[86]Product margin categorized'!$D$4</definedName>
    <definedName name="utye" localSheetId="0">#REF!</definedName>
    <definedName name="utye" localSheetId="5">#REF!</definedName>
    <definedName name="utye" localSheetId="1">#REF!</definedName>
    <definedName name="utye" localSheetId="2">#REF!</definedName>
    <definedName name="utye" localSheetId="4">#REF!</definedName>
    <definedName name="utye" localSheetId="3">#REF!</definedName>
    <definedName name="utye">#REF!</definedName>
    <definedName name="utyl" localSheetId="0" hidden="1">{#N/A,#N/A,FALSE,"Eff-SSC2"}</definedName>
    <definedName name="utyl" localSheetId="5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localSheetId="4" hidden="1">{#N/A,#N/A,FALSE,"Eff-SSC2"}</definedName>
    <definedName name="utyl" localSheetId="3" hidden="1">{#N/A,#N/A,FALSE,"Eff-SSC2"}</definedName>
    <definedName name="utyl" hidden="1">{#N/A,#N/A,FALSE,"Eff-SSC2"}</definedName>
    <definedName name="uyk" localSheetId="0">#REF!</definedName>
    <definedName name="uyk" localSheetId="5">#REF!</definedName>
    <definedName name="uyk" localSheetId="3">#REF!</definedName>
    <definedName name="uyk">#REF!</definedName>
    <definedName name="uyo" localSheetId="0">#REF!</definedName>
    <definedName name="uyo" localSheetId="5">#REF!</definedName>
    <definedName name="uyo" localSheetId="3">#REF!</definedName>
    <definedName name="uyo">#REF!</definedName>
    <definedName name="v" localSheetId="0">#REF!</definedName>
    <definedName name="v" localSheetId="5">#REF!</definedName>
    <definedName name="v" localSheetId="3">#REF!</definedName>
    <definedName name="v">#REF!</definedName>
    <definedName name="veer" localSheetId="0" hidden="1">{#N/A,#N/A,FALSE,"Eff-SSC2"}</definedName>
    <definedName name="veer" localSheetId="5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localSheetId="4" hidden="1">{#N/A,#N/A,FALSE,"Eff-SSC2"}</definedName>
    <definedName name="veer" localSheetId="3" hidden="1">{#N/A,#N/A,FALSE,"Eff-SSC2"}</definedName>
    <definedName name="veer" hidden="1">{#N/A,#N/A,FALSE,"Eff-SSC2"}</definedName>
    <definedName name="vxb" localSheetId="0">#REF!</definedName>
    <definedName name="vxb" localSheetId="5">#REF!</definedName>
    <definedName name="vxb" localSheetId="3">#REF!</definedName>
    <definedName name="vxb">#REF!</definedName>
    <definedName name="w" localSheetId="5">'[26]วงเครดิต 3'!#REF!</definedName>
    <definedName name="w" localSheetId="1">'[26]วงเครดิต 3'!#REF!</definedName>
    <definedName name="w" localSheetId="2">'[26]วงเครดิต 3'!#REF!</definedName>
    <definedName name="w" localSheetId="4">'[26]วงเครดิต 3'!#REF!</definedName>
    <definedName name="w" localSheetId="3">'[26]วงเครดิต 3'!#REF!</definedName>
    <definedName name="w">'[26]วงเครดิต 3'!#REF!</definedName>
    <definedName name="w4y" localSheetId="0" hidden="1">{#N/A,#N/A,FALSE,"Eff-SSC2"}</definedName>
    <definedName name="w4y" localSheetId="5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localSheetId="4" hidden="1">{#N/A,#N/A,FALSE,"Eff-SSC2"}</definedName>
    <definedName name="w4y" localSheetId="3" hidden="1">{#N/A,#N/A,FALSE,"Eff-SSC2"}</definedName>
    <definedName name="w4y" hidden="1">{#N/A,#N/A,FALSE,"Eff-SSC2"}</definedName>
    <definedName name="wadqw" localSheetId="0">#REF!</definedName>
    <definedName name="wadqw" localSheetId="5">#REF!</definedName>
    <definedName name="wadqw" localSheetId="3">#REF!</definedName>
    <definedName name="wadqw">#REF!</definedName>
    <definedName name="wdp" localSheetId="5">[16]ผ้าสำเร็จ!#REF!</definedName>
    <definedName name="wdp" localSheetId="1">[16]ผ้าสำเร็จ!#REF!</definedName>
    <definedName name="wdp" localSheetId="2">[16]ผ้าสำเร็จ!#REF!</definedName>
    <definedName name="wdp" localSheetId="4">[16]ผ้าสำเร็จ!#REF!</definedName>
    <definedName name="wdp" localSheetId="3">[16]ผ้าสำเร็จ!#REF!</definedName>
    <definedName name="wdp">[16]ผ้าสำเร็จ!#REF!</definedName>
    <definedName name="we" localSheetId="0" hidden="1">{#N/A,#N/A,FALSE,"Eff-SSC2"}</definedName>
    <definedName name="we" localSheetId="5" hidden="1">{#N/A,#N/A,FALSE,"Eff-SSC2"}</definedName>
    <definedName name="we" localSheetId="1" hidden="1">{#N/A,#N/A,FALSE,"Eff-SSC2"}</definedName>
    <definedName name="we" localSheetId="2" hidden="1">{#N/A,#N/A,FALSE,"Eff-SSC2"}</definedName>
    <definedName name="we" localSheetId="4" hidden="1">{#N/A,#N/A,FALSE,"Eff-SSC2"}</definedName>
    <definedName name="we" localSheetId="3" hidden="1">{#N/A,#N/A,FALSE,"Eff-SSC2"}</definedName>
    <definedName name="we" hidden="1">{#N/A,#N/A,FALSE,"Eff-SSC2"}</definedName>
    <definedName name="Week" localSheetId="0">#REF!</definedName>
    <definedName name="Week" localSheetId="5">#REF!</definedName>
    <definedName name="Week" localSheetId="3">#REF!</definedName>
    <definedName name="Week">#REF!</definedName>
    <definedName name="week34" localSheetId="0" hidden="1">{#N/A,#N/A,FALSE,"Eff-SSC2"}</definedName>
    <definedName name="week34" localSheetId="5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localSheetId="4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5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5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5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hidden="1">{#N/A,#N/A,FALSE,"Eff-SSC2"}</definedName>
    <definedName name="wef" localSheetId="0">#REF!</definedName>
    <definedName name="wef" localSheetId="5">#REF!</definedName>
    <definedName name="wef" localSheetId="3">#REF!</definedName>
    <definedName name="wef">#REF!</definedName>
    <definedName name="wefsfd" localSheetId="0">#REF!</definedName>
    <definedName name="wefsfd" localSheetId="5">#REF!</definedName>
    <definedName name="wefsfd" localSheetId="3">#REF!</definedName>
    <definedName name="wefsfd">#REF!</definedName>
    <definedName name="wefwe" localSheetId="0" hidden="1">#REF!</definedName>
    <definedName name="wefwe" localSheetId="5" hidden="1">#REF!</definedName>
    <definedName name="wefwe" localSheetId="3" hidden="1">#REF!</definedName>
    <definedName name="wefwe" hidden="1">#REF!</definedName>
    <definedName name="wegtw" localSheetId="5">'[26]วงเครดิต 3'!#REF!</definedName>
    <definedName name="wegtw" localSheetId="3">'[26]วงเครดิต 3'!#REF!</definedName>
    <definedName name="wegtw">'[26]วงเครดิต 3'!#REF!</definedName>
    <definedName name="wer" localSheetId="0">#REF!</definedName>
    <definedName name="wer" localSheetId="5">#REF!</definedName>
    <definedName name="wer" localSheetId="1">#REF!</definedName>
    <definedName name="wer" localSheetId="2">#REF!</definedName>
    <definedName name="wer" localSheetId="4">#REF!</definedName>
    <definedName name="wer" localSheetId="3">#REF!</definedName>
    <definedName name="wer">#REF!</definedName>
    <definedName name="wergfw" localSheetId="0">#REF!</definedName>
    <definedName name="wergfw" localSheetId="5">#REF!</definedName>
    <definedName name="wergfw" localSheetId="3">#REF!</definedName>
    <definedName name="wergfw">#REF!</definedName>
    <definedName name="werqw" localSheetId="0">#REF!</definedName>
    <definedName name="werqw" localSheetId="5">#REF!</definedName>
    <definedName name="werqw" localSheetId="3">#REF!</definedName>
    <definedName name="werqw">#REF!</definedName>
    <definedName name="werwe" localSheetId="0">#REF!</definedName>
    <definedName name="werwe" localSheetId="3">#REF!</definedName>
    <definedName name="werwe">#REF!</definedName>
    <definedName name="wf" localSheetId="0">#REF!</definedName>
    <definedName name="wf" localSheetId="3">#REF!</definedName>
    <definedName name="wf">#REF!</definedName>
    <definedName name="WK_40">[87]Order_Oct_w40!$A$47</definedName>
    <definedName name="WK_41">[87]Order_Oct_w41!$A$49</definedName>
    <definedName name="WKHrs" localSheetId="0">#REF!</definedName>
    <definedName name="WKHrs" localSheetId="5">#REF!</definedName>
    <definedName name="WKHrs" localSheetId="1">#REF!</definedName>
    <definedName name="WKHrs" localSheetId="2">#REF!</definedName>
    <definedName name="WKHrs" localSheetId="4">#REF!</definedName>
    <definedName name="WKHrs" localSheetId="3">#REF!</definedName>
    <definedName name="WKHrs">#REF!</definedName>
    <definedName name="WR_40">[87]Order_Oct_w40!$A$72</definedName>
    <definedName name="wrn.A." localSheetId="0" hidden="1">{#N/A,#N/A,FALSE,"Eff-SSC2"}</definedName>
    <definedName name="wrn.A." localSheetId="5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localSheetId="4" hidden="1">{#N/A,#N/A,FALSE,"Eff-SSC2"}</definedName>
    <definedName name="wrn.A." localSheetId="3" hidden="1">{#N/A,#N/A,FALSE,"Eff-SSC2"}</definedName>
    <definedName name="wrn.A." hidden="1">{#N/A,#N/A,FALSE,"Eff-SSC2"}</definedName>
    <definedName name="wrty" localSheetId="0">#REF!</definedName>
    <definedName name="wrty" localSheetId="5">#REF!</definedName>
    <definedName name="wrty" localSheetId="3">#REF!</definedName>
    <definedName name="wrty">#REF!</definedName>
    <definedName name="wry" localSheetId="0">#REF!</definedName>
    <definedName name="wry" localSheetId="5">#REF!</definedName>
    <definedName name="wry" localSheetId="3">#REF!</definedName>
    <definedName name="wry">#REF!</definedName>
    <definedName name="WS" localSheetId="0">#REF!</definedName>
    <definedName name="WS" localSheetId="5">#REF!</definedName>
    <definedName name="WS" localSheetId="3">#REF!</definedName>
    <definedName name="WS">#REF!</definedName>
    <definedName name="wyez" localSheetId="0" hidden="1">{#N/A,#N/A,FALSE,"Eff-SSC2"}</definedName>
    <definedName name="wyez" localSheetId="5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localSheetId="4" hidden="1">{#N/A,#N/A,FALSE,"Eff-SSC2"}</definedName>
    <definedName name="wyez" localSheetId="3" hidden="1">{#N/A,#N/A,FALSE,"Eff-SSC2"}</definedName>
    <definedName name="wyez" hidden="1">{#N/A,#N/A,FALSE,"Eff-SSC2"}</definedName>
    <definedName name="X" localSheetId="0">#REF!</definedName>
    <definedName name="X" localSheetId="5">#REF!</definedName>
    <definedName name="X" localSheetId="3">#REF!</definedName>
    <definedName name="X">#REF!</definedName>
    <definedName name="y" localSheetId="0" hidden="1">{#N/A,#N/A,FALSE,"Eff-SSC2"}</definedName>
    <definedName name="y" localSheetId="5" hidden="1">{#N/A,#N/A,FALSE,"Eff-SSC2"}</definedName>
    <definedName name="y" localSheetId="1" hidden="1">{#N/A,#N/A,FALSE,"Eff-SSC2"}</definedName>
    <definedName name="y" localSheetId="2" hidden="1">{#N/A,#N/A,FALSE,"Eff-SSC2"}</definedName>
    <definedName name="y" localSheetId="4" hidden="1">{#N/A,#N/A,FALSE,"Eff-SSC2"}</definedName>
    <definedName name="y" localSheetId="3" hidden="1">{#N/A,#N/A,FALSE,"Eff-SSC2"}</definedName>
    <definedName name="y" hidden="1">{#N/A,#N/A,FALSE,"Eff-SSC2"}</definedName>
    <definedName name="y4w3ey" localSheetId="0" hidden="1">{#N/A,#N/A,FALSE,"Eff-SSC2"}</definedName>
    <definedName name="y4w3ey" localSheetId="5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localSheetId="4" hidden="1">{#N/A,#N/A,FALSE,"Eff-SSC2"}</definedName>
    <definedName name="y4w3ey" localSheetId="3" hidden="1">{#N/A,#N/A,FALSE,"Eff-SSC2"}</definedName>
    <definedName name="y4w3ey" hidden="1">{#N/A,#N/A,FALSE,"Eff-SSC2"}</definedName>
    <definedName name="yfliu" localSheetId="3">[4]RSS9801!#REF!</definedName>
    <definedName name="yfliu">[4]RSS9801!#REF!</definedName>
    <definedName name="yhtrhjntyj" localSheetId="0" hidden="1">{#N/A,#N/A,FALSE,"Eff-SSC2"}</definedName>
    <definedName name="yhtrhjntyj" localSheetId="5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localSheetId="4" hidden="1">{#N/A,#N/A,FALSE,"Eff-SSC2"}</definedName>
    <definedName name="yhtrhjntyj" localSheetId="3" hidden="1">{#N/A,#N/A,FALSE,"Eff-SSC2"}</definedName>
    <definedName name="yhtrhjntyj" hidden="1">{#N/A,#N/A,FALSE,"Eff-SSC2"}</definedName>
    <definedName name="yi" localSheetId="0" hidden="1">{#N/A,#N/A,FALSE,"Eff-SSC2"}</definedName>
    <definedName name="yi" localSheetId="5" hidden="1">{#N/A,#N/A,FALSE,"Eff-SSC2"}</definedName>
    <definedName name="yi" localSheetId="1" hidden="1">{#N/A,#N/A,FALSE,"Eff-SSC2"}</definedName>
    <definedName name="yi" localSheetId="2" hidden="1">{#N/A,#N/A,FALSE,"Eff-SSC2"}</definedName>
    <definedName name="yi" localSheetId="4" hidden="1">{#N/A,#N/A,FALSE,"Eff-SSC2"}</definedName>
    <definedName name="yi" localSheetId="3" hidden="1">{#N/A,#N/A,FALSE,"Eff-SSC2"}</definedName>
    <definedName name="yi" hidden="1">{#N/A,#N/A,FALSE,"Eff-SSC2"}</definedName>
    <definedName name="yik" localSheetId="0" hidden="1">{#N/A,#N/A,FALSE,"Eff-SSC2"}</definedName>
    <definedName name="yik" localSheetId="5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localSheetId="4" hidden="1">{#N/A,#N/A,FALSE,"Eff-SSC2"}</definedName>
    <definedName name="yik" localSheetId="3" hidden="1">{#N/A,#N/A,FALSE,"Eff-SSC2"}</definedName>
    <definedName name="yik" hidden="1">{#N/A,#N/A,FALSE,"Eff-SSC2"}</definedName>
    <definedName name="yil" localSheetId="0">#REF!</definedName>
    <definedName name="yil" localSheetId="5">#REF!</definedName>
    <definedName name="yil" localSheetId="3">#REF!</definedName>
    <definedName name="yil">#REF!</definedName>
    <definedName name="ying" localSheetId="0" hidden="1">{#N/A,#N/A,FALSE,"Eff-SSC2"}</definedName>
    <definedName name="ying" localSheetId="5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localSheetId="4" hidden="1">{#N/A,#N/A,FALSE,"Eff-SSC2"}</definedName>
    <definedName name="ying" localSheetId="3" hidden="1">{#N/A,#N/A,FALSE,"Eff-SSC2"}</definedName>
    <definedName name="ying" hidden="1">{#N/A,#N/A,FALSE,"Eff-SSC2"}</definedName>
    <definedName name="yiuok" localSheetId="0" hidden="1">#REF!</definedName>
    <definedName name="yiuok" localSheetId="5" hidden="1">#REF!</definedName>
    <definedName name="yiuok" localSheetId="3" hidden="1">#REF!</definedName>
    <definedName name="yiuok" hidden="1">#REF!</definedName>
    <definedName name="yiyut" localSheetId="5">[4]RSS9801!#REF!</definedName>
    <definedName name="yiyut" localSheetId="1">[4]RSS9801!#REF!</definedName>
    <definedName name="yiyut" localSheetId="2">[4]RSS9801!#REF!</definedName>
    <definedName name="yiyut" localSheetId="4">[4]RSS9801!#REF!</definedName>
    <definedName name="yiyut" localSheetId="3">[4]RSS9801!#REF!</definedName>
    <definedName name="yiyut">[4]RSS9801!#REF!</definedName>
    <definedName name="yj" localSheetId="0">#REF!</definedName>
    <definedName name="yj" localSheetId="5">#REF!</definedName>
    <definedName name="yj" localSheetId="1">#REF!</definedName>
    <definedName name="yj" localSheetId="2">#REF!</definedName>
    <definedName name="yj" localSheetId="4">#REF!</definedName>
    <definedName name="yj" localSheetId="3">#REF!</definedName>
    <definedName name="yj">#REF!</definedName>
    <definedName name="yki" localSheetId="0" hidden="1">{#N/A,#N/A,FALSE,"Eff-SSC2"}</definedName>
    <definedName name="yki" localSheetId="5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localSheetId="4" hidden="1">{#N/A,#N/A,FALSE,"Eff-SSC2"}</definedName>
    <definedName name="yki" localSheetId="3" hidden="1">{#N/A,#N/A,FALSE,"Eff-SSC2"}</definedName>
    <definedName name="yki" hidden="1">{#N/A,#N/A,FALSE,"Eff-SSC2"}</definedName>
    <definedName name="ykir" localSheetId="0">#REF!</definedName>
    <definedName name="ykir" localSheetId="5">#REF!</definedName>
    <definedName name="ykir" localSheetId="3">#REF!</definedName>
    <definedName name="ykir">#REF!</definedName>
    <definedName name="ykk" localSheetId="0" hidden="1">#REF!</definedName>
    <definedName name="ykk" localSheetId="5" hidden="1">#REF!</definedName>
    <definedName name="ykk" localSheetId="3" hidden="1">#REF!</definedName>
    <definedName name="ykk" hidden="1">#REF!</definedName>
    <definedName name="yo" localSheetId="0" hidden="1">#REF!</definedName>
    <definedName name="yo" localSheetId="5" hidden="1">#REF!</definedName>
    <definedName name="yo" localSheetId="3" hidden="1">#REF!</definedName>
    <definedName name="yo" hidden="1">#REF!</definedName>
    <definedName name="yt" localSheetId="0">#REF!</definedName>
    <definedName name="yt" localSheetId="3">#REF!</definedName>
    <definedName name="yt">#REF!</definedName>
    <definedName name="yth" localSheetId="0" hidden="1">{#N/A,#N/A,FALSE,"Eff-SSC2"}</definedName>
    <definedName name="yth" localSheetId="5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localSheetId="4" hidden="1">{#N/A,#N/A,FALSE,"Eff-SSC2"}</definedName>
    <definedName name="yth" localSheetId="3" hidden="1">{#N/A,#N/A,FALSE,"Eff-SSC2"}</definedName>
    <definedName name="yth" hidden="1">{#N/A,#N/A,FALSE,"Eff-SSC2"}</definedName>
    <definedName name="ytir" localSheetId="0">#REF!</definedName>
    <definedName name="ytir" localSheetId="5">#REF!</definedName>
    <definedName name="ytir" localSheetId="3">#REF!</definedName>
    <definedName name="ytir">#REF!</definedName>
    <definedName name="ytj" localSheetId="0">#REF!</definedName>
    <definedName name="ytj" localSheetId="5">#REF!</definedName>
    <definedName name="ytj" localSheetId="3">#REF!</definedName>
    <definedName name="ytj">#REF!</definedName>
    <definedName name="ytjyyrt" localSheetId="0">#REF!</definedName>
    <definedName name="ytjyyrt" localSheetId="5">#REF!</definedName>
    <definedName name="ytjyyrt" localSheetId="3">#REF!</definedName>
    <definedName name="ytjyyrt">#REF!</definedName>
    <definedName name="ytk" localSheetId="0">#REF!</definedName>
    <definedName name="ytk" localSheetId="3">#REF!</definedName>
    <definedName name="ytk">#REF!</definedName>
    <definedName name="ytrs" localSheetId="0">#REF!</definedName>
    <definedName name="ytrs" localSheetId="3">#REF!</definedName>
    <definedName name="ytrs">#REF!</definedName>
    <definedName name="ytue" localSheetId="0">#REF!</definedName>
    <definedName name="ytue" localSheetId="3">#REF!</definedName>
    <definedName name="ytue">#REF!</definedName>
    <definedName name="ytuir" localSheetId="0">#REF!</definedName>
    <definedName name="ytuir" localSheetId="3">#REF!</definedName>
    <definedName name="ytuir">#REF!</definedName>
    <definedName name="ytut" localSheetId="0">#REF!</definedName>
    <definedName name="ytut" localSheetId="3">#REF!</definedName>
    <definedName name="ytut">#REF!</definedName>
    <definedName name="ytw" localSheetId="0" hidden="1">{#N/A,#N/A,FALSE,"Eff-SSC2"}</definedName>
    <definedName name="ytw" localSheetId="5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localSheetId="4" hidden="1">{#N/A,#N/A,FALSE,"Eff-SSC2"}</definedName>
    <definedName name="ytw" localSheetId="3" hidden="1">{#N/A,#N/A,FALSE,"Eff-SSC2"}</definedName>
    <definedName name="ytw" hidden="1">{#N/A,#N/A,FALSE,"Eff-SSC2"}</definedName>
    <definedName name="yu" localSheetId="0" hidden="1">#REF!</definedName>
    <definedName name="yu" localSheetId="5" hidden="1">#REF!</definedName>
    <definedName name="yu" localSheetId="3" hidden="1">#REF!</definedName>
    <definedName name="yu" hidden="1">#REF!</definedName>
    <definedName name="yueuo" localSheetId="0" hidden="1">{#N/A,#N/A,FALSE,"Eff-SSC2"}</definedName>
    <definedName name="yueuo" localSheetId="5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localSheetId="4" hidden="1">{#N/A,#N/A,FALSE,"Eff-SSC2"}</definedName>
    <definedName name="yueuo" localSheetId="3" hidden="1">{#N/A,#N/A,FALSE,"Eff-SSC2"}</definedName>
    <definedName name="yueuo" hidden="1">{#N/A,#N/A,FALSE,"Eff-SSC2"}</definedName>
    <definedName name="yuio" localSheetId="0">#REF!</definedName>
    <definedName name="yuio" localSheetId="5">#REF!</definedName>
    <definedName name="yuio" localSheetId="3">#REF!</definedName>
    <definedName name="yuio">#REF!</definedName>
    <definedName name="yuj" localSheetId="0">#REF!</definedName>
    <definedName name="yuj" localSheetId="5">#REF!</definedName>
    <definedName name="yuj" localSheetId="3">#REF!</definedName>
    <definedName name="yuj">#REF!</definedName>
    <definedName name="yuk" localSheetId="0">#REF!</definedName>
    <definedName name="yuk" localSheetId="5">#REF!</definedName>
    <definedName name="yuk" localSheetId="3">#REF!</definedName>
    <definedName name="yuk">#REF!</definedName>
    <definedName name="yukf" localSheetId="0">#REF!</definedName>
    <definedName name="yukf" localSheetId="3">#REF!</definedName>
    <definedName name="yukf">#REF!</definedName>
    <definedName name="yuko" localSheetId="0">#REF!</definedName>
    <definedName name="yuko" localSheetId="3">#REF!</definedName>
    <definedName name="yuko">#REF!</definedName>
    <definedName name="yukr" localSheetId="0" hidden="1">{#N/A,#N/A,FALSE,"Eff-SSC2"}</definedName>
    <definedName name="yukr" localSheetId="5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localSheetId="4" hidden="1">{#N/A,#N/A,FALSE,"Eff-SSC2"}</definedName>
    <definedName name="yukr" localSheetId="3" hidden="1">{#N/A,#N/A,FALSE,"Eff-SSC2"}</definedName>
    <definedName name="yukr" hidden="1">{#N/A,#N/A,FALSE,"Eff-SSC2"}</definedName>
    <definedName name="yul" localSheetId="0" hidden="1">{#N/A,#N/A,FALSE,"Eff-SSC2"}</definedName>
    <definedName name="yul" localSheetId="5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localSheetId="4" hidden="1">{#N/A,#N/A,FALSE,"Eff-SSC2"}</definedName>
    <definedName name="yul" localSheetId="3" hidden="1">{#N/A,#N/A,FALSE,"Eff-SSC2"}</definedName>
    <definedName name="yul" hidden="1">{#N/A,#N/A,FALSE,"Eff-SSC2"}</definedName>
    <definedName name="yuo" localSheetId="0" hidden="1">#REF!</definedName>
    <definedName name="yuo" localSheetId="5" hidden="1">#REF!</definedName>
    <definedName name="yuo" localSheetId="3" hidden="1">#REF!</definedName>
    <definedName name="yuo" hidden="1">#REF!</definedName>
    <definedName name="yuol" localSheetId="0" hidden="1">{#N/A,#N/A,FALSE,"Eff-SSC2"}</definedName>
    <definedName name="yuol" localSheetId="5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localSheetId="4" hidden="1">{#N/A,#N/A,FALSE,"Eff-SSC2"}</definedName>
    <definedName name="yuol" localSheetId="3" hidden="1">{#N/A,#N/A,FALSE,"Eff-SSC2"}</definedName>
    <definedName name="yuol" hidden="1">{#N/A,#N/A,FALSE,"Eff-SSC2"}</definedName>
    <definedName name="yuoro" localSheetId="0" hidden="1">{#N/A,#N/A,FALSE,"Eff-SSC2"}</definedName>
    <definedName name="yuoro" localSheetId="5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localSheetId="4" hidden="1">{#N/A,#N/A,FALSE,"Eff-SSC2"}</definedName>
    <definedName name="yuoro" localSheetId="3" hidden="1">{#N/A,#N/A,FALSE,"Eff-SSC2"}</definedName>
    <definedName name="yuoro" hidden="1">{#N/A,#N/A,FALSE,"Eff-SSC2"}</definedName>
    <definedName name="yytwq" localSheetId="0" hidden="1">{#N/A,#N/A,FALSE,"Eff-SSC2"}</definedName>
    <definedName name="yytwq" localSheetId="5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localSheetId="4" hidden="1">{#N/A,#N/A,FALSE,"Eff-SSC2"}</definedName>
    <definedName name="yytwq" localSheetId="3" hidden="1">{#N/A,#N/A,FALSE,"Eff-SSC2"}</definedName>
    <definedName name="yytwq" hidden="1">{#N/A,#N/A,FALSE,"Eff-SSC2"}</definedName>
    <definedName name="z" localSheetId="3">[4]RSS9801!#REF!</definedName>
    <definedName name="z">[4]RSS9801!#REF!</definedName>
    <definedName name="zdxcz" localSheetId="0">#REF!</definedName>
    <definedName name="zdxcz" localSheetId="5">#REF!</definedName>
    <definedName name="zdxcz" localSheetId="3">#REF!</definedName>
    <definedName name="zdxcz">#REF!</definedName>
    <definedName name="zw" localSheetId="0">#REF!</definedName>
    <definedName name="zw" localSheetId="5">#REF!</definedName>
    <definedName name="zw" localSheetId="3">#REF!</definedName>
    <definedName name="zw">#REF!</definedName>
    <definedName name="zz" localSheetId="0">#REF!</definedName>
    <definedName name="zz" localSheetId="5">#REF!</definedName>
    <definedName name="zz" localSheetId="3">#REF!</definedName>
    <definedName name="zz">#REF!</definedName>
    <definedName name="เ" localSheetId="0" hidden="1">#REF!</definedName>
    <definedName name="เ" localSheetId="3" hidden="1">#REF!</definedName>
    <definedName name="เ" hidden="1">#REF!</definedName>
    <definedName name="เ1149" localSheetId="3">[85]Aging!#REF!</definedName>
    <definedName name="เ1149">[85]Aging!#REF!</definedName>
    <definedName name="ก็ไ" localSheetId="0">#REF!</definedName>
    <definedName name="ก็ไ" localSheetId="5">#REF!</definedName>
    <definedName name="ก็ไ" localSheetId="1">#REF!</definedName>
    <definedName name="ก็ไ" localSheetId="2">#REF!</definedName>
    <definedName name="ก็ไ" localSheetId="4">#REF!</definedName>
    <definedName name="ก็ไ" localSheetId="3">#REF!</definedName>
    <definedName name="ก็ไ">#REF!</definedName>
    <definedName name="กก" localSheetId="5">[4]RSS9801!#REF!</definedName>
    <definedName name="กก" localSheetId="1">[4]RSS9801!#REF!</definedName>
    <definedName name="กก" localSheetId="2">[4]RSS9801!#REF!</definedName>
    <definedName name="กก" localSheetId="4">[4]RSS9801!#REF!</definedName>
    <definedName name="กก" localSheetId="3">[4]RSS9801!#REF!</definedName>
    <definedName name="กก">[4]RSS9801!#REF!</definedName>
    <definedName name="กห" localSheetId="0">#REF!</definedName>
    <definedName name="กห" localSheetId="5">#REF!</definedName>
    <definedName name="กห" localSheetId="1">#REF!</definedName>
    <definedName name="กห" localSheetId="2">#REF!</definedName>
    <definedName name="กห" localSheetId="4">#REF!</definedName>
    <definedName name="กห" localSheetId="3">#REF!</definedName>
    <definedName name="กห">#REF!</definedName>
    <definedName name="ก่ำภใ">'[53]GL CB'!$L$44</definedName>
    <definedName name="กิ" localSheetId="0">#REF!</definedName>
    <definedName name="กิ" localSheetId="5">#REF!</definedName>
    <definedName name="กิ" localSheetId="1">#REF!</definedName>
    <definedName name="กิ" localSheetId="2">#REF!</definedName>
    <definedName name="กิ" localSheetId="4">#REF!</definedName>
    <definedName name="กิ" localSheetId="3">#REF!</definedName>
    <definedName name="กิ">#REF!</definedName>
    <definedName name="ค_าร_บรอง" localSheetId="0">#REF!</definedName>
    <definedName name="ค_าร_บรอง" localSheetId="5">#REF!</definedName>
    <definedName name="ค_าร_บรอง" localSheetId="3">#REF!</definedName>
    <definedName name="ค_าร_บรอง">#REF!</definedName>
    <definedName name="ค่ารับรอง" localSheetId="0">#REF!</definedName>
    <definedName name="ค่ารับรอง" localSheetId="5">#REF!</definedName>
    <definedName name="ค่ารับรอง" localSheetId="3">#REF!</definedName>
    <definedName name="ค่ารับรอง">#REF!</definedName>
    <definedName name="ฆ๋ฒ?ฏธ๋?" localSheetId="0" hidden="1">#REF!</definedName>
    <definedName name="ฆ๋ฒ?ฏธ๋?" localSheetId="3" hidden="1">#REF!</definedName>
    <definedName name="ฆ๋ฒ?ฏธ๋?" hidden="1">#REF!</definedName>
    <definedName name="เงินฝากธนาคาร" localSheetId="0">#REF!</definedName>
    <definedName name="เงินฝากธนาคาร" localSheetId="5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 localSheetId="4">#REF!</definedName>
    <definedName name="เงินฝากธนาคาร" localSheetId="3">#REF!</definedName>
    <definedName name="เงินฝากธนาคาร">#REF!</definedName>
    <definedName name="เงินมัดจำ" localSheetId="0">#REF!</definedName>
    <definedName name="เงินมัดจำ" localSheetId="5">#REF!</definedName>
    <definedName name="เงินมัดจำ" localSheetId="3">#REF!</definedName>
    <definedName name="เงินมัดจำ">#REF!</definedName>
    <definedName name="ช" localSheetId="0">#REF!</definedName>
    <definedName name="ช" localSheetId="3">#REF!</definedName>
    <definedName name="ช">#REF!</definedName>
    <definedName name="ชั่วโมงการอบยาง" localSheetId="3">'[88]ปัจจุบัน '!#REF!</definedName>
    <definedName name="ชั่วโมงการอบยาง">'[88]ปัจจุบัน '!#REF!</definedName>
    <definedName name="ฌ็" localSheetId="0">#REF!</definedName>
    <definedName name="ฌ็" localSheetId="5">#REF!</definedName>
    <definedName name="ฌ็" localSheetId="1">#REF!</definedName>
    <definedName name="ฌ็" localSheetId="2">#REF!</definedName>
    <definedName name="ฌ็" localSheetId="4">#REF!</definedName>
    <definedName name="ฌ็" localSheetId="3">#REF!</definedName>
    <definedName name="ฌ็">#REF!</definedName>
    <definedName name="ด" localSheetId="5" hidden="1">'[12]PS-1995'!#REF!</definedName>
    <definedName name="ด" localSheetId="1" hidden="1">'[12]PS-1995'!#REF!</definedName>
    <definedName name="ด" localSheetId="2" hidden="1">'[12]PS-1995'!#REF!</definedName>
    <definedName name="ด" localSheetId="4" hidden="1">'[12]PS-1995'!#REF!</definedName>
    <definedName name="ด" localSheetId="3" hidden="1">'[12]PS-1995'!#REF!</definedName>
    <definedName name="ด" hidden="1">'[12]PS-1995'!#REF!</definedName>
    <definedName name="เดถึคจ่" localSheetId="0">#REF!</definedName>
    <definedName name="เดถึคจ่" localSheetId="5">#REF!</definedName>
    <definedName name="เดถึคจ่" localSheetId="4">#REF!</definedName>
    <definedName name="เดถึคจ่" localSheetId="3">#REF!</definedName>
    <definedName name="เดถึคจ่">#REF!</definedName>
    <definedName name="ถถถภำ" localSheetId="0">#REF!</definedName>
    <definedName name="ถถถภำ" localSheetId="5">#REF!</definedName>
    <definedName name="ถถถภำ" localSheetId="1">#REF!</definedName>
    <definedName name="ถถถภำ" localSheetId="2">#REF!</definedName>
    <definedName name="ถถถภำ" localSheetId="4">#REF!</definedName>
    <definedName name="ถถถภำ" localSheetId="3">#REF!</definedName>
    <definedName name="ถถถภำ">#REF!</definedName>
    <definedName name="ถำ" localSheetId="0">#REF!</definedName>
    <definedName name="ถำ" localSheetId="5">#REF!</definedName>
    <definedName name="ถำ" localSheetId="3">#REF!</definedName>
    <definedName name="ถำ">#REF!</definedName>
    <definedName name="ถุงมือสุ่มก่อนชั่ง" localSheetId="5">[29]note_defect!#REF!</definedName>
    <definedName name="ถุงมือสุ่มก่อนชั่ง" localSheetId="3">[29]note_defect!#REF!</definedName>
    <definedName name="ถุงมือสุ่มก่อนชั่ง">[29]note_defect!#REF!</definedName>
    <definedName name="ท" localSheetId="0">#REF!</definedName>
    <definedName name="ท" localSheetId="5">#REF!</definedName>
    <definedName name="ท" localSheetId="1">#REF!</definedName>
    <definedName name="ท" localSheetId="2">#REF!</definedName>
    <definedName name="ท" localSheetId="4">#REF!</definedName>
    <definedName name="ท" localSheetId="3">#REF!</definedName>
    <definedName name="ท">#REF!</definedName>
    <definedName name="ทม้" localSheetId="0">#REF!</definedName>
    <definedName name="ทม้" localSheetId="5">#REF!</definedName>
    <definedName name="ทม้" localSheetId="3">#REF!</definedName>
    <definedName name="ทม้">#REF!</definedName>
    <definedName name="ทำวดืแท" localSheetId="0">#REF!</definedName>
    <definedName name="ทำวดืแท" localSheetId="5">#REF!</definedName>
    <definedName name="ทำวดืแท" localSheetId="3">#REF!</definedName>
    <definedName name="ทำวดืแท">#REF!</definedName>
    <definedName name="เท" localSheetId="0" hidden="1">#REF!</definedName>
    <definedName name="เท" localSheetId="3" hidden="1">#REF!</definedName>
    <definedName name="เท" hidden="1">#REF!</definedName>
    <definedName name="ธฎ๊?" localSheetId="0">#REF!</definedName>
    <definedName name="ธฎ๊?" localSheetId="3">#REF!</definedName>
    <definedName name="ธฎ๊?">#REF!</definedName>
    <definedName name="ป้ทมฝ" localSheetId="0">#REF!</definedName>
    <definedName name="ป้ทมฝ" localSheetId="3">#REF!</definedName>
    <definedName name="ป้ทมฝ">#REF!</definedName>
    <definedName name="ประกันส่งออ" localSheetId="3">[24]description!#REF!</definedName>
    <definedName name="ประกันส่งออ">[24]description!#REF!</definedName>
    <definedName name="ประกันส่งออก" localSheetId="3">[24]description!#REF!</definedName>
    <definedName name="ประกันส่งออก">[24]description!#REF!</definedName>
    <definedName name="ผ" localSheetId="0">#REF!</definedName>
    <definedName name="ผ" localSheetId="5">#REF!</definedName>
    <definedName name="ผ" localSheetId="1">#REF!</definedName>
    <definedName name="ผ" localSheetId="2">#REF!</definedName>
    <definedName name="ผ" localSheetId="4">#REF!</definedName>
    <definedName name="ผ" localSheetId="3">#REF!</definedName>
    <definedName name="ผ">#REF!</definedName>
    <definedName name="ผดัร่สา" localSheetId="0">#REF!</definedName>
    <definedName name="ผดัร่สา" localSheetId="5">#REF!</definedName>
    <definedName name="ผดัร่สา" localSheetId="3">#REF!</definedName>
    <definedName name="ผดัร่สา">#REF!</definedName>
    <definedName name="ผทส" localSheetId="0">#REF!</definedName>
    <definedName name="ผทส" localSheetId="5">#REF!</definedName>
    <definedName name="ผทส" localSheetId="3">#REF!</definedName>
    <definedName name="ผทส">#REF!</definedName>
    <definedName name="ผลการดำเนินงาน_Productivity" localSheetId="0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0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ะทาร" localSheetId="0">#REF!</definedName>
    <definedName name="ผะทาร" localSheetId="3">#REF!</definedName>
    <definedName name="ผะทาร">#REF!</definedName>
    <definedName name="ผืทัตึพภ" localSheetId="0">#REF!</definedName>
    <definedName name="ผืทัตึพภ" localSheetId="3">#REF!</definedName>
    <definedName name="ผืทัตึพภ">#REF!</definedName>
    <definedName name="ผู้เข้าประชุมKz" localSheetId="0" hidden="1">{#N/A,#N/A,FALSE,"Eff-SSC2"}</definedName>
    <definedName name="ผู้เข้าประชุมKz" localSheetId="5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พไสม" localSheetId="0">#REF!</definedName>
    <definedName name="พไสม" localSheetId="5">#REF!</definedName>
    <definedName name="พไสม" localSheetId="3">#REF!</definedName>
    <definedName name="พไสม">#REF!</definedName>
    <definedName name="พำเ" localSheetId="0">#REF!</definedName>
    <definedName name="พำเ" localSheetId="5">#REF!</definedName>
    <definedName name="พำเ" localSheetId="3">#REF!</definedName>
    <definedName name="พำเ">#REF!</definedName>
    <definedName name="พึมาร" localSheetId="0">#REF!</definedName>
    <definedName name="พึมาร" localSheetId="5">#REF!</definedName>
    <definedName name="พึมาร" localSheetId="3">#REF!</definedName>
    <definedName name="พึมาร">#REF!</definedName>
    <definedName name="ไพเ" localSheetId="0" hidden="1">{#N/A,#N/A,FALSE,"Eff-SSC2"}</definedName>
    <definedName name="ไพเ" localSheetId="5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localSheetId="4" hidden="1">{#N/A,#N/A,FALSE,"Eff-SSC2"}</definedName>
    <definedName name="ไพเ" localSheetId="3" hidden="1">{#N/A,#N/A,FALSE,"Eff-SSC2"}</definedName>
    <definedName name="ไพเ" hidden="1">{#N/A,#N/A,FALSE,"Eff-SSC2"}</definedName>
    <definedName name="ฟ" localSheetId="0">#REF!</definedName>
    <definedName name="ฟ" localSheetId="5">#REF!</definedName>
    <definedName name="ฟ" localSheetId="3">#REF!</definedName>
    <definedName name="ฟ">#REF!</definedName>
    <definedName name="ฟ1" localSheetId="3">[16]ผ้าสำเร็จ!#REF!</definedName>
    <definedName name="ฟ1">[16]ผ้าสำเร็จ!#REF!</definedName>
    <definedName name="ฟฟ">'[49]GL CB'!$L$44</definedName>
    <definedName name="ฟภ์" localSheetId="0" hidden="1">#REF!</definedName>
    <definedName name="ฟภ์" localSheetId="5" hidden="1">#REF!</definedName>
    <definedName name="ฟภ์" localSheetId="1" hidden="1">#REF!</definedName>
    <definedName name="ฟภ์" localSheetId="2" hidden="1">#REF!</definedName>
    <definedName name="ฟภ์" localSheetId="4" hidden="1">#REF!</definedName>
    <definedName name="ฟภ์" localSheetId="3" hidden="1">#REF!</definedName>
    <definedName name="ฟภ์" hidden="1">#REF!</definedName>
    <definedName name="เมหถำหร่กา" localSheetId="0">#REF!</definedName>
    <definedName name="เมหถำหร่กา" localSheetId="4">#REF!</definedName>
    <definedName name="เมหถำหร่กา" localSheetId="3">#REF!</definedName>
    <definedName name="เมหถำหร่กา">#REF!</definedName>
    <definedName name="ยยย" localSheetId="0">#REF!</definedName>
    <definedName name="ยยย" localSheetId="5">#REF!</definedName>
    <definedName name="ยยย" localSheetId="3">#REF!</definedName>
    <definedName name="ยยย">#REF!</definedName>
    <definedName name="รมปผเ" localSheetId="0">#REF!</definedName>
    <definedName name="รมปผเ" localSheetId="5">#REF!</definedName>
    <definedName name="รมปผเ" localSheetId="3">#REF!</definedName>
    <definedName name="รมปผเ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_ตราแลกเปล__ยน" localSheetId="0">#REF!</definedName>
    <definedName name="รายงานอ_ตราแลกเปล__ยน" localSheetId="3">#REF!</definedName>
    <definedName name="รายงานอ_ตราแลกเปล__ยน">#REF!</definedName>
    <definedName name="รายงานอัตราแลกเปลี่ยน" localSheetId="0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ฤไทมร" localSheetId="0">#REF!</definedName>
    <definedName name="ฤไทมร" localSheetId="3">#REF!</definedName>
    <definedName name="ฤไทมร">#REF!</definedName>
    <definedName name="ลำดับที่1" localSheetId="0">#REF!</definedName>
    <definedName name="ลำดับที่1" localSheetId="3">#REF!</definedName>
    <definedName name="ลำดับที่1">#REF!</definedName>
    <definedName name="ลำดับที่2" localSheetId="0">#REF!</definedName>
    <definedName name="ลำดับที่2" localSheetId="3">#REF!</definedName>
    <definedName name="ลำดับที่2">#REF!</definedName>
    <definedName name="ลำดับที่3" localSheetId="0">#REF!</definedName>
    <definedName name="ลำดับที่3" localSheetId="3">#REF!</definedName>
    <definedName name="ลำดับที่3">#REF!</definedName>
    <definedName name="ลำดับที่30" localSheetId="0">#REF!</definedName>
    <definedName name="ลำดับที่30" localSheetId="3">#REF!</definedName>
    <definedName name="ลำดับที่30">#REF!</definedName>
    <definedName name="ลำดับที่4" localSheetId="0">#REF!</definedName>
    <definedName name="ลำดับที่4" localSheetId="3">#REF!</definedName>
    <definedName name="ลำดับที่4">#REF!</definedName>
    <definedName name="ลำดับที่5" localSheetId="0">#REF!</definedName>
    <definedName name="ลำดับที่5" localSheetId="3">#REF!</definedName>
    <definedName name="ลำดับที่5">#REF!</definedName>
    <definedName name="ลำดับที่6" localSheetId="0">#REF!</definedName>
    <definedName name="ลำดับที่6" localSheetId="3">#REF!</definedName>
    <definedName name="ลำดับที่6">#REF!</definedName>
    <definedName name="วุตาไพ" localSheetId="0">#REF!</definedName>
    <definedName name="วุตาไพ" localSheetId="3">#REF!</definedName>
    <definedName name="วุตาไพ">#REF!</definedName>
    <definedName name="ส" localSheetId="0">#REF!</definedName>
    <definedName name="ส" localSheetId="3">#REF!</definedName>
    <definedName name="ส">#REF!</definedName>
    <definedName name="สรงบนวฝใมม">'[53]GL M'!$L$385</definedName>
    <definedName name="ส่วนซ่อมบำรุง" localSheetId="0">#REF!</definedName>
    <definedName name="ส่วนซ่อมบำรุง" localSheetId="5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 localSheetId="4">#REF!</definedName>
    <definedName name="ส่วนซ่อมบำรุง" localSheetId="3">#REF!</definedName>
    <definedName name="ส่วนซ่อมบำรุง">#REF!</definedName>
    <definedName name="ส่วนบุคคล" localSheetId="0">#REF!</definedName>
    <definedName name="ส่วนบุคคล" localSheetId="5">#REF!</definedName>
    <definedName name="ส่วนบุคคล" localSheetId="3">#REF!</definedName>
    <definedName name="ส่วนบุคคล">#REF!</definedName>
    <definedName name="ส่วนประกันคุณภาพ" localSheetId="0">#REF!</definedName>
    <definedName name="ส่วนประกันคุณภาพ" localSheetId="5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0">#REF!</definedName>
    <definedName name="ส่วนส่งออก" localSheetId="3">#REF!</definedName>
    <definedName name="ส่วนส่งออก">#REF!</definedName>
    <definedName name="สส" localSheetId="5">'[89]test 2'!#REF!</definedName>
    <definedName name="สส" localSheetId="1">'[89]test 2'!#REF!</definedName>
    <definedName name="สส" localSheetId="2">'[89]test 2'!#REF!</definedName>
    <definedName name="สส" localSheetId="3">'[90]test 2'!#REF!</definedName>
    <definedName name="สส">'[90]test 2'!#REF!</definedName>
    <definedName name="สินค้า" localSheetId="0">#REF!</definedName>
    <definedName name="สินค้า" localSheetId="5">#REF!</definedName>
    <definedName name="สินค้า" localSheetId="1">#REF!</definedName>
    <definedName name="สินค้า" localSheetId="2">#REF!</definedName>
    <definedName name="สินค้า" localSheetId="4">#REF!</definedName>
    <definedName name="สินค้า" localSheetId="3">#REF!</definedName>
    <definedName name="สินค้า">#REF!</definedName>
    <definedName name="หพา" localSheetId="0">#REF!</definedName>
    <definedName name="หพา" localSheetId="5">#REF!</definedName>
    <definedName name="หพา" localSheetId="3">#REF!</definedName>
    <definedName name="หพา">#REF!</definedName>
    <definedName name="หราเกื้ปท" localSheetId="0">#REF!</definedName>
    <definedName name="หราเกื้ปท" localSheetId="5">#REF!</definedName>
    <definedName name="หราเกื้ปท" localSheetId="3">#REF!</definedName>
    <definedName name="หราเกื้ปท">#REF!</definedName>
    <definedName name="หาดท" localSheetId="0">#REF!</definedName>
    <definedName name="หาดท" localSheetId="3">#REF!</definedName>
    <definedName name="หาดท">#REF!</definedName>
    <definedName name="อพเพเ" localSheetId="0" hidden="1">{#N/A,#N/A,FALSE,"Eff-SSC2"}</definedName>
    <definedName name="อพเพเ" localSheetId="5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localSheetId="4" hidden="1">{#N/A,#N/A,FALSE,"Eff-SSC2"}</definedName>
    <definedName name="อพเพเ" localSheetId="3" hidden="1">{#N/A,#N/A,FALSE,"Eff-SSC2"}</definedName>
    <definedName name="อพเพเ" hidden="1">{#N/A,#N/A,FALSE,"Eff-SSC2"}</definedName>
    <definedName name="อืแ" localSheetId="0">#REF!</definedName>
    <definedName name="อืแ" localSheetId="5">#REF!</definedName>
    <definedName name="อืแ" localSheetId="3">#REF!</definedName>
    <definedName name="อืแ">#REF!</definedName>
    <definedName name="ฯฏฎธะ" localSheetId="0">#REF!</definedName>
    <definedName name="ฯฏฎธะ" localSheetId="5">#REF!</definedName>
    <definedName name="ฯฏฎธะ" localSheetId="3">#REF!</definedName>
    <definedName name="ฯฏฎธ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0" i="4" l="1"/>
  <c r="N12" i="10" l="1"/>
  <c r="P12" i="10" s="1"/>
  <c r="R22" i="7"/>
  <c r="P10" i="10" l="1"/>
  <c r="R20" i="7"/>
  <c r="H18" i="7" l="1"/>
  <c r="F18" i="7"/>
  <c r="R14" i="7"/>
  <c r="R15" i="7"/>
  <c r="R13" i="7"/>
  <c r="J24" i="7"/>
  <c r="L24" i="7"/>
  <c r="L98" i="9" s="1"/>
  <c r="R21" i="7"/>
  <c r="M112" i="4"/>
  <c r="I103" i="4"/>
  <c r="K103" i="4"/>
  <c r="M98" i="4"/>
  <c r="K98" i="4"/>
  <c r="I98" i="4"/>
  <c r="M76" i="4"/>
  <c r="J30" i="8" l="1"/>
  <c r="J31" i="8" s="1"/>
  <c r="L30" i="8"/>
  <c r="L31" i="8" s="1"/>
  <c r="N30" i="8"/>
  <c r="N31" i="8" s="1"/>
  <c r="N30" i="11"/>
  <c r="N31" i="11" s="1"/>
  <c r="J30" i="11"/>
  <c r="J31" i="11" s="1"/>
  <c r="L30" i="11"/>
  <c r="L31" i="11" s="1"/>
  <c r="N11" i="11"/>
  <c r="N17" i="11" s="1"/>
  <c r="N21" i="11" s="1"/>
  <c r="N23" i="11" s="1"/>
  <c r="J11" i="11"/>
  <c r="N11" i="8"/>
  <c r="N17" i="8" s="1"/>
  <c r="N21" i="8" s="1"/>
  <c r="N23" i="8" s="1"/>
  <c r="N25" i="9"/>
  <c r="N16" i="9"/>
  <c r="L16" i="9"/>
  <c r="J16" i="9"/>
  <c r="L11" i="11"/>
  <c r="K112" i="4"/>
  <c r="I112" i="4"/>
  <c r="N100" i="9"/>
  <c r="I76" i="4"/>
  <c r="K76" i="4"/>
  <c r="P11" i="10"/>
  <c r="J11" i="8"/>
  <c r="J17" i="8" s="1"/>
  <c r="J21" i="8" s="1"/>
  <c r="J23" i="8" s="1"/>
  <c r="A80" i="9"/>
  <c r="J48" i="9"/>
  <c r="N32" i="8" l="1"/>
  <c r="L17" i="11"/>
  <c r="L21" i="11" s="1"/>
  <c r="J17" i="11"/>
  <c r="J21" i="11" s="1"/>
  <c r="M11" i="4"/>
  <c r="M33" i="4" s="1"/>
  <c r="N16" i="7"/>
  <c r="R16" i="7" s="1"/>
  <c r="N32" i="11"/>
  <c r="J32" i="8"/>
  <c r="J35" i="8"/>
  <c r="N35" i="11"/>
  <c r="L23" i="11" l="1"/>
  <c r="J23" i="11"/>
  <c r="N35" i="8"/>
  <c r="L35" i="11" l="1"/>
  <c r="N23" i="7"/>
  <c r="K11" i="4"/>
  <c r="K33" i="4" s="1"/>
  <c r="K59" i="4" s="1"/>
  <c r="L32" i="11"/>
  <c r="I11" i="4"/>
  <c r="I33" i="4" s="1"/>
  <c r="I59" i="4" s="1"/>
  <c r="I64" i="4" s="1"/>
  <c r="I100" i="4" s="1"/>
  <c r="J35" i="11"/>
  <c r="N13" i="10"/>
  <c r="J32" i="11"/>
  <c r="P24" i="7"/>
  <c r="L14" i="10"/>
  <c r="J98" i="9" s="1"/>
  <c r="J14" i="10"/>
  <c r="H14" i="10"/>
  <c r="F14" i="10"/>
  <c r="J85" i="9" l="1"/>
  <c r="J63" i="9"/>
  <c r="J59" i="9"/>
  <c r="J25" i="9"/>
  <c r="J26" i="9" l="1"/>
  <c r="J64" i="9"/>
  <c r="I102" i="4" l="1"/>
  <c r="I104" i="4" s="1"/>
  <c r="I105" i="4" l="1"/>
  <c r="A1" i="4"/>
  <c r="N85" i="9" l="1"/>
  <c r="L85" i="9"/>
  <c r="A78" i="9"/>
  <c r="N63" i="9"/>
  <c r="L63" i="9"/>
  <c r="N59" i="9"/>
  <c r="L59" i="9"/>
  <c r="N48" i="9"/>
  <c r="L48" i="9"/>
  <c r="A43" i="9"/>
  <c r="A41" i="9"/>
  <c r="L25" i="9"/>
  <c r="L26" i="9" l="1"/>
  <c r="L64" i="9"/>
  <c r="N64" i="9"/>
  <c r="N101" i="9" s="1"/>
  <c r="N26" i="9"/>
  <c r="J18" i="7"/>
  <c r="L18" i="7"/>
  <c r="R12" i="7"/>
  <c r="N103" i="9" l="1"/>
  <c r="H24" i="7"/>
  <c r="F24" i="7"/>
  <c r="P18" i="7" l="1"/>
  <c r="L11" i="8" l="1"/>
  <c r="L17" i="8" l="1"/>
  <c r="L21" i="8" s="1"/>
  <c r="L23" i="8" s="1"/>
  <c r="L32" i="8" s="1"/>
  <c r="R17" i="7"/>
  <c r="N18" i="7"/>
  <c r="N14" i="10" l="1"/>
  <c r="R18" i="7"/>
  <c r="L35" i="8"/>
  <c r="J99" i="9" l="1"/>
  <c r="J100" i="9" s="1"/>
  <c r="J101" i="9" s="1"/>
  <c r="R23" i="7"/>
  <c r="R24" i="7" s="1"/>
  <c r="N24" i="7"/>
  <c r="L99" i="9" s="1"/>
  <c r="L100" i="9" s="1"/>
  <c r="L101" i="9" s="1"/>
  <c r="K64" i="4"/>
  <c r="K100" i="4" s="1"/>
  <c r="K102" i="4" s="1"/>
  <c r="K104" i="4" s="1"/>
  <c r="K105" i="4" s="1"/>
  <c r="P13" i="10"/>
  <c r="P14" i="10" s="1"/>
  <c r="J103" i="9" l="1"/>
  <c r="L103" i="9"/>
  <c r="M59" i="4"/>
  <c r="M64" i="4" l="1"/>
  <c r="A85" i="4"/>
  <c r="M100" i="4" l="1"/>
  <c r="M102" i="4" s="1"/>
  <c r="M104" i="4" l="1"/>
  <c r="M105" i="4" s="1"/>
</calcChain>
</file>

<file path=xl/sharedStrings.xml><?xml version="1.0" encoding="utf-8"?>
<sst xmlns="http://schemas.openxmlformats.org/spreadsheetml/2006/main" count="388" uniqueCount="219">
  <si>
    <t>บริษัท ซิลิคอน คราฟท์ เทคโนโลยี จำกัด (มหาชน)</t>
  </si>
  <si>
    <t>งบฐานะการเงิน</t>
  </si>
  <si>
    <t>ณ วันที่ 30 มิถุนายน 2567</t>
  </si>
  <si>
    <t>หน่วย : บาท</t>
  </si>
  <si>
    <t>งบการเงินที่แสดง</t>
  </si>
  <si>
    <t>เงินลงทุนตามวิธี</t>
  </si>
  <si>
    <t xml:space="preserve">ส่วนได้เสีย </t>
  </si>
  <si>
    <t>งบการเงินเฉพาะกิจการ</t>
  </si>
  <si>
    <t>สินทรัพย์</t>
  </si>
  <si>
    <t>หมายเหตุ</t>
  </si>
  <si>
    <t>30 มิถุนายน 2567</t>
  </si>
  <si>
    <t>31 ธันวาคม 2566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</si>
  <si>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</si>
  <si>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</si>
  <si>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</si>
  <si>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</si>
  <si>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</si>
  <si>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</si>
  <si>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3</t>
  </si>
  <si>
    <t>สินค้าคงเหลือ</t>
  </si>
  <si>
    <t>4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</si>
  <si>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</si>
  <si>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</si>
  <si>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</si>
  <si>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5</t>
  </si>
  <si>
    <t>6</t>
  </si>
  <si>
    <t>ส่วนปรับปรุงอาคารเช่าและอุปกรณ์</t>
  </si>
  <si>
    <t>สินทรัพย์สิทธิการใช้</t>
  </si>
  <si>
    <t>8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</si>
  <si>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</si>
  <si>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</si>
  <si>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</si>
  <si>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</si>
  <si>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</si>
  <si>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</si>
  <si>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.........................……………………………….....………………..... กรรมการ</t>
  </si>
  <si>
    <t xml:space="preserve">                (      นายนัยวุฒิ  วงษ์โคเมท  และ  นายบดินทร์ เกษมเศรษฐ์      )</t>
  </si>
  <si>
    <t xml:space="preserve"> - 2 - </t>
  </si>
  <si>
    <t>งบฐานะการเงิน (ต่อ)</t>
  </si>
  <si>
    <t xml:space="preserve">งบการเงินเฉพาะกิจการ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</si>
  <si>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</si>
  <si>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</si>
  <si>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</si>
  <si>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</si>
  <si>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</si>
  <si>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</si>
  <si>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</si>
  <si>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หนี้สินทางการเงินหมุนเวียนอื่น</t>
  </si>
  <si>
    <t>หนี้สินหมุนเวียนอื่น</t>
  </si>
  <si>
    <t xml:space="preserve">  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</si>
  <si>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</si>
  <si>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</si>
  <si>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</si>
  <si>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12</t>
  </si>
  <si>
    <t xml:space="preserve">       รวมหนี้สินไม่หมุนเวียน</t>
  </si>
  <si>
    <t xml:space="preserve">       รวมหนี้สิน</t>
  </si>
  <si>
    <t xml:space="preserve"> - 3 - 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</si>
  <si>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</si>
  <si>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</si>
  <si>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</si>
  <si>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     ทุนจดทะเบียน</t>
  </si>
  <si>
    <t>หุ้นสามัญ 527,999,872 หุ้น มูลค่าหุ้นละ 0.50 บาท</t>
  </si>
  <si>
    <t>13</t>
  </si>
  <si>
    <t>หุ้นสามัญ 720,000,000 หุ้น มูลค่าหุ้นละ 0.50 บาท</t>
  </si>
  <si>
    <t xml:space="preserve">         ทุนที่ออกและชำระแล้ว</t>
  </si>
  <si>
    <t>หุ้นสามัญ 479,999,884 หุ้น หุ้นละ 0.50 บาท</t>
  </si>
  <si>
    <t xml:space="preserve">         ส่วนเกินมูลค่าหุ้นสามัญ</t>
  </si>
  <si>
    <t>ส่วนเกินทุนจากการจ่ายโดยใช้หุ้นเป็นเกณฑ์</t>
  </si>
  <si>
    <t>14</t>
  </si>
  <si>
    <t>กำไรสะสม</t>
  </si>
  <si>
    <t xml:space="preserve">         จัดสรรแล้ว - ทุนสำรองตามกฎหมาย</t>
  </si>
  <si>
    <t xml:space="preserve">         ยังไม่ได้จัดสรร</t>
  </si>
  <si>
    <t>15</t>
  </si>
  <si>
    <t xml:space="preserve">       รวมส่วนของผู้ถือหุ้น</t>
  </si>
  <si>
    <t>รวมหนี้สินและส่วนของผู้ถือหุ้น</t>
  </si>
  <si>
    <t>บริษัท  ซิลิคอน คราฟท์ เทคโนโลยี จำกัด (มหาชน)</t>
  </si>
  <si>
    <t>งบกำไรขาดทุนเบ็ดเสร็จ</t>
  </si>
  <si>
    <t>สำหรับงวดสามเดือน สิ้นสุดวันที่ 30 มิถุนายน 2567</t>
  </si>
  <si>
    <t>(ยังไม่ได้ตรวจสอบ/สอบทานแล้ว)</t>
  </si>
  <si>
    <t>งบการเงินที่แสดงเงินลงทุน</t>
  </si>
  <si>
    <t xml:space="preserve">ตามวิธีส่วนได้เสีย </t>
  </si>
  <si>
    <t>30 มิถุนายน 2566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</si>
  <si>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</si>
  <si>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</si>
  <si>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</si>
  <si>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</si>
  <si>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</si>
  <si>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</si>
  <si>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</si>
  <si>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ผลกำไร (ขาดทุน) อื่น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</si>
  <si>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</si>
  <si>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</si>
  <si>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</si>
  <si>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</si>
  <si>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</si>
  <si>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16</t>
  </si>
  <si>
    <t>กำไรสำหรับงวด</t>
  </si>
  <si>
    <t>กำไรขาดทุนเบ็ดเสร็จอื่น:</t>
  </si>
  <si>
    <t>รายการที่อาจถูกจัดประเภทใหม่ไว้ในกำไรหรือขาดทุนในภายหลัง</t>
  </si>
  <si>
    <t>ผลกำไรจากการป้องกันความเสี่ยงกระแสเงินสด</t>
  </si>
  <si>
    <t>รายการที่จะไม่ถูกจัดประเภทรายการใหม่ไว้ในกำไรหรือขาดทุนในภายหลัง</t>
  </si>
  <si>
    <t xml:space="preserve">ผลกำไรจากการวัดมูลค่าใหม่ของผลประโยชน์พนักงานที่กำหนดไว้ </t>
  </si>
  <si>
    <t>ภาษีเงินได้เกี่ยวกับองค์ประกอบของกำไรขาดทุนเบ็ดเสร็จอื่น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</si>
  <si>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</si>
  <si>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</si>
  <si>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</si>
  <si>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</si>
  <si>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</si>
  <si>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สำหรับงวดหกเดือน สิ้นสุดวันที่ 30 มิถุนายน 2567</t>
  </si>
  <si>
    <t>บริษัท  ซิลิคอน คราฟท์ เทคโนโลยี   จำกัด (มหาชน)</t>
  </si>
  <si>
    <t>งบการเปลี่ยนแปลงส่วนของผู้ถือหุ้น</t>
  </si>
  <si>
    <t xml:space="preserve">งบการเงินที่แสดงเงินลงทุนตามวิธีส่วนได้เสีย </t>
  </si>
  <si>
    <t>ทุนที่ออกและ</t>
  </si>
  <si>
    <t>ส่วนเกิน</t>
  </si>
  <si>
    <t>ส่วนเกินทุนจาก</t>
  </si>
  <si>
    <t>กำไร (ขาดทุน) สะสม</t>
  </si>
  <si>
    <t xml:space="preserve">รวมส่วนของ  
</t>
  </si>
  <si>
    <t>ชำระแล้ว</t>
  </si>
  <si>
    <t>มูลค่าหุ้น</t>
  </si>
  <si>
    <t>การจ่ายโดยใช้</t>
  </si>
  <si>
    <t>จัดสรรแล้ว</t>
  </si>
  <si>
    <t>ยังไม่ได้จัดสรร</t>
  </si>
  <si>
    <t>ผู้ถือหุ้น</t>
  </si>
  <si>
    <t>หุ้นเป็นเกณฑ์</t>
  </si>
  <si>
    <t>ยอดคงเหลือ ณ วันที่ 31 ธันวาคม 2566</t>
  </si>
  <si>
    <t>เงินปันผลจ่าย</t>
  </si>
  <si>
    <t>กำไรเบ็ดเสร็จอื่นสำหรับงวด</t>
  </si>
  <si>
    <t xml:space="preserve"> </t>
  </si>
  <si>
    <t>ยอดคงเหลือ ณ วันที่ 30 มิถุนายน 2567</t>
  </si>
  <si>
    <t>องค์ประกอบอื่น</t>
  </si>
  <si>
    <t>ของส่วนของผู้ถือหุ้น</t>
  </si>
  <si>
    <t>ผลกำไร (ขาดทุน) จาก</t>
  </si>
  <si>
    <t>การป้องกันความเสี่ยง</t>
  </si>
  <si>
    <t>กระแสเงินสด</t>
  </si>
  <si>
    <t>ยอดคงเหลือ ณ วันที่  31 ธันวาคม 2565</t>
  </si>
  <si>
    <t>จ่ายหุ้นปันผล</t>
  </si>
  <si>
    <t>ยอดคงเหลือ ณ วันที่ 30 มิถุนายน 2566</t>
  </si>
  <si>
    <t>ยอดคงเหลือ ณ วันที่  30 มิถุนายน 2567</t>
  </si>
  <si>
    <t>งบกระแสเงินสด</t>
  </si>
  <si>
    <t>ส่วนได้เสีย</t>
  </si>
  <si>
    <t>กระแสเงินสดจากกิจกรรมดำเนินงาน</t>
  </si>
  <si>
    <t>ขาดทุนจากการด้อยค่าโครงการพัฒนาออกแบบสินค้า</t>
  </si>
  <si>
    <t>ค่าเสื่อมราคาและค่าตัดจำหน่าย</t>
  </si>
  <si>
    <t xml:space="preserve">ขาดทุนจากปรับลดมูลค่าสินค้าคงเหลือ  </t>
  </si>
  <si>
    <t>กำไรจากการจำหน่ายเงินลงทุน</t>
  </si>
  <si>
    <t>หรือขาดทุน - เงินลงทุนในกองทุนรวมตราสารหนี้</t>
  </si>
  <si>
    <t>หรือขาดทุน - สัญญาซื้อเงินตราต่างประเทศล่วงหน้า</t>
  </si>
  <si>
    <t xml:space="preserve">  หรือขาดทุน - สัญญาขายเงินตราต่างประเทศล่วงหน้า</t>
  </si>
  <si>
    <t>โอนกลับผลขาดทุนทางด้านเครดิตของเงินฝากธนาคาร</t>
  </si>
  <si>
    <t>ค่าตัดจำหน่ายสินทรัพย์อื่น</t>
  </si>
  <si>
    <t>ประมาณการหนี้สินผลประโยชน์พนักงาน</t>
  </si>
  <si>
    <t>ค่าใช้จ่ายโครงการร่วมลงทุนระหว่างนายจ้างและลูกจ้าง (EJIP)</t>
  </si>
  <si>
    <t>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</si>
  <si>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</si>
  <si>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  (ลงชื่อ) .................................……………………………….....………………..... กรรมการตามอำนาจ</t>
  </si>
  <si>
    <t xml:space="preserve">                              (  นายนัยวุฒิ  วงษ์โคเมท  และ  นายบดินทร์ เกษมเศรษฐ์  )  </t>
  </si>
  <si>
    <t>งบกระแสเงินสด (ต่อ)</t>
  </si>
  <si>
    <t>เงินสดจ่ายผลประโยชน์พนักงาน</t>
  </si>
  <si>
    <t>เงินสดจ่ายโครงการร่วมลงทุนระหว่างนายจ้างและลูกจ้าง (EJIP)</t>
  </si>
  <si>
    <t>เงินสดจ่ายดอกเบี้ย</t>
  </si>
  <si>
    <t>เงินสดรับ(จ่าย)ภาษีเงินได้นิติบุคคล</t>
  </si>
  <si>
    <t>กระแสเงินสดจากกิจกรรมลงทุน</t>
  </si>
  <si>
    <t>เงินฝากสถาบันการเงินที่มีภาระผูกพัน(เพิ่มขึ้น)ลดลง</t>
  </si>
  <si>
    <t>เงินฝากสถาบันการเงินที่ไม่มีภาระผูกพัน(เพิ่มขึ้น)ลดลง</t>
  </si>
  <si>
    <t>เงินสดจ่ายซื้อเงินลงทุนในกองทุนรวมตราสารหนี้</t>
  </si>
  <si>
    <t>เงินสดรับจากการจำหน่ายเงินลงทุนในกองทุนรวมตราสารหนี้</t>
  </si>
  <si>
    <t>เงินสดจ่ายซื้อส่วนปรับปรุงอาคารเช่าและอุปกรณ์</t>
  </si>
  <si>
    <t>เงินสดรับจากการขายอุปกรณ์</t>
  </si>
  <si>
    <t>เงินสดจ่ายซื้อสินทรัพย์ไม่มีตัวตนอื่น</t>
  </si>
  <si>
    <t>เงินสดรับจากดอกเบี้ย</t>
  </si>
  <si>
    <t>กระแสเงินสดสุทธิใช้ไปในกิจกรรมลงทุน</t>
  </si>
  <si>
    <t xml:space="preserve"> - 3 -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</si>
  <si>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</si>
  <si>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</si>
  <si>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เงินสดจ่ายหนี้สินตามสัญญาเช่า</t>
  </si>
  <si>
    <t>เงินสดจ่ายเงินปันผล</t>
  </si>
  <si>
    <t>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</si>
  <si>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</si>
  <si>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</si>
  <si>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</si>
  <si>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ข้อมูลกระแสเงินสดเปิดเผยเพิ่มเติม: </t>
  </si>
  <si>
    <t>เงินสดและรายการเทียบเท่าเงินสด ณ วันที่ 30 มิถุนายน 2567 และ 2566 มีรายละเอียดดังนี้</t>
  </si>
  <si>
    <t>เงินสด</t>
  </si>
  <si>
    <t>เงินฝากกระแสรายวัน</t>
  </si>
  <si>
    <t>เงินฝากออมทรัพย์</t>
  </si>
  <si>
    <t>เงินฝากเงินตราต่างประเทศ</t>
  </si>
  <si>
    <t>รวม</t>
  </si>
  <si>
    <t xml:space="preserve">รายการที่ไม่ใช่เงินสด: </t>
  </si>
  <si>
    <t>โอนอุปกรณ์เป็นสินทรัพย์ไม่มีตัวตนอื่น</t>
  </si>
  <si>
    <t>สินทรัพย์สิทธิการใช้ภายใต้หนี้สินตามสัญญาเช่า</t>
  </si>
  <si>
    <t>ค่าเสื่อมราคาเครื่องมือเครื่องใช้โครงการพัฒนาออกแบบสินค้าตั้งเป็นต้นทุนโครงการ</t>
  </si>
  <si>
    <t>โอนสินทรัพย์ไม่หมุนเวียนอื่นเป็นอุปกรณ์</t>
  </si>
  <si>
    <t>โอนสินทรัพย์ไม่หมุนเวียนอื่นเป็นสินทรัพย์ไม่มีตัวตนอื่น</t>
  </si>
  <si>
    <t>ประมาณการหนี้สินไม่หมุนเวียนสำหรับผลประโยชน์พนักงานโครงการ</t>
  </si>
  <si>
    <t>ส่วนที่ใช้ในโครงการพัฒนาออกแบบสินค้า</t>
  </si>
  <si>
    <t>กลับรายการประมาณการหนี้สินไม่หมุนเวียนสำหรับผลประโยชน์พนักงาน</t>
  </si>
  <si>
    <t>จากการวัดมูลค่าใหม่ของผลประโยชน์พนักงาน</t>
  </si>
  <si>
    <t xml:space="preserve">จ่ายเงินปันผลเป็นหุ้นสามัญของบริษัทฯ </t>
  </si>
  <si>
    <t>เงินลงทุนในการร่วมค้า</t>
  </si>
  <si>
    <t>สินทรัพย์ทางการเงินอื่น</t>
  </si>
  <si>
    <t>กำไรเบ็ดเสร็จอื่นสำหรับงวด - สุทธิจากภาษี</t>
  </si>
  <si>
    <t xml:space="preserve">      (ลงชื่อ) .................................……………………………….....………………..... กรรมการ</t>
  </si>
  <si>
    <t>(กำไร) ขาดทุนจากการตัดจำหน่ายอุปกรณ์</t>
  </si>
  <si>
    <t>(รายได้) ค่าใช้จ่ายภาษีเงินได้</t>
  </si>
  <si>
    <t>กำไรจากสินทรัพย์ทางการเงินที่วัดมูลค่ายุติธรรมผ่านกำไร</t>
  </si>
  <si>
    <t>กำไรจากหนี้สินทางการเงินที่วัดมูลค่ายุติธรรมผ่านกำไร</t>
  </si>
  <si>
    <t>กำไรจากอัตราแลกเปลี่ยนที่ยังไม่เกิดขึ้น</t>
  </si>
  <si>
    <t>ปรับรายการที่กระทบกำไร (ขาดทุน) เป็นเงินสดรับ (จ่าย)</t>
  </si>
  <si>
    <t>การเปลี่ยนแปลงในส่วนประกอบของสินทรัพย์หมุนเวียน (เพิ่มขึ้น) ลดลง</t>
  </si>
  <si>
    <t>เงินสดรับ (จ่าย) จากการดำเนินงาน</t>
  </si>
  <si>
    <t>การเปลี่ยนแปลงในส่วนประกอบของหนี้สินหมุนเวียนเพิ่มขึ้น (ลดลง)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</si>
  <si>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</si>
  <si>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</si>
  <si>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เงินสดและรายการเทียบเท่าเงินสดลดลงสุทธิก่อนผลกระทบ</t>
  </si>
  <si>
    <t>เงินสดและรายการเทียบเท่าเงินสดลดลงสุทธิ</t>
  </si>
  <si>
    <t>เงินสดจ่ายเพื่อซื้อเงินลงทุนในการร่วมค้า</t>
  </si>
  <si>
    <t>เงินสดจ่ายล่วงหน้าเพื่อซื้อเงินลงทุนในการร่วมค้า</t>
  </si>
  <si>
    <t>ส่วนแบ่งขาดทุนจากการร่วมค้า</t>
  </si>
  <si>
    <t>ส่วนแบ่งขาดทุนของการร่วมค้า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</si>
</sst>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.00_);_(* \(#,##0.00\);_(* &quot;-&quot;??_);_(@_)"/>
    <numFmt numFmtId="165" formatCode="#,##0_ ;\(#,##0\)"/>
    <numFmt numFmtId="166" formatCode="_-* #,##0_-;\-* #,##0_-;_-* &quot;-&quot;??_-;_-@_-"/>
    <numFmt numFmtId="167" formatCode="_(* #,##0_);_(* \(#,##0\);_(* &quot;-&quot;??_);_(@_)"/>
    <numFmt numFmtId="168" formatCode="#,##0.0_ ;\(#,##0.0\)"/>
    <numFmt numFmtId="169" formatCode="#,##0.00_);\ \(#,##0.00\)"/>
    <numFmt numFmtId="170" formatCode="#,##0_);\ \(#,##0\)"/>
    <numFmt numFmtId="171" formatCode="#,##0\ \ ;\(#,##0\)"/>
    <numFmt numFmtId="172" formatCode="#,##0.00\ \ ;\(#,##0.00\)"/>
    <numFmt numFmtId="173" formatCode="_ * #,##0_ ;_ * \-#,##0_ ;_ * &quot;-&quot;??_ ;_ @_ "/>
    <numFmt numFmtId="174" formatCode="#,##0\ ;\ \(#,##0\)"/>
    <numFmt numFmtId="175" formatCode="#,##0.00_ ;\(#,##0.00\)"/>
    <numFmt numFmtId="176" formatCode="#,##0.000_ ;\(#,##0.000\)"/>
    <numFmt numFmtId="177" formatCode="#,##0.000000_ ;\(#,##0.000000\)"/>
    <numFmt numFmtId="178" formatCode="#,##0.0000_ ;\(#,##0.0000\)"/>
    <numFmt numFmtId="179" formatCode="#,##0.00000_ ;\(#,##0.00000\)"/>
    <numFmt numFmtId="180" formatCode="#,##0.00000000000"/>
  </numFmts>
  <fonts count="23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color rgb="FF0070C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4"/>
      <name val="Angsana New"/>
      <family val="1"/>
    </font>
    <font>
      <sz val="14"/>
      <color rgb="FF000000"/>
      <name val="Angsana New"/>
      <family val="1"/>
    </font>
    <font>
      <sz val="15"/>
      <color rgb="FF000000"/>
      <name val="Angsana New"/>
      <family val="1"/>
    </font>
    <font>
      <sz val="15"/>
      <color rgb="FF000000"/>
      <name val="CIDFont+F4"/>
    </font>
    <font>
      <sz val="8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164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6" fillId="0" borderId="0"/>
    <xf numFmtId="39" fontId="1" fillId="0" borderId="0"/>
    <xf numFmtId="0" fontId="7" fillId="0" borderId="0"/>
    <xf numFmtId="0" fontId="8" fillId="0" borderId="0"/>
    <xf numFmtId="0" fontId="10" fillId="0" borderId="0"/>
    <xf numFmtId="0" fontId="3" fillId="0" borderId="0"/>
    <xf numFmtId="164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6" fillId="0" borderId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47">
    <xf numFmtId="0" fontId="0" fillId="0" borderId="0" xfId="0"/>
    <xf numFmtId="167" fontId="4" fillId="0" borderId="0" xfId="1" applyNumberFormat="1" applyFont="1" applyFill="1"/>
    <xf numFmtId="167" fontId="4" fillId="0" borderId="1" xfId="1" applyNumberFormat="1" applyFont="1" applyFill="1" applyBorder="1"/>
    <xf numFmtId="167" fontId="5" fillId="0" borderId="0" xfId="1" applyNumberFormat="1" applyFont="1" applyFill="1"/>
    <xf numFmtId="167" fontId="4" fillId="0" borderId="0" xfId="12" applyNumberFormat="1" applyFont="1" applyFill="1"/>
    <xf numFmtId="170" fontId="4" fillId="0" borderId="0" xfId="14" applyNumberFormat="1" applyFont="1" applyFill="1"/>
    <xf numFmtId="164" fontId="4" fillId="0" borderId="0" xfId="12" applyFont="1" applyFill="1"/>
    <xf numFmtId="165" fontId="4" fillId="0" borderId="0" xfId="15" applyNumberFormat="1" applyFont="1" applyFill="1"/>
    <xf numFmtId="165" fontId="4" fillId="0" borderId="0" xfId="16" applyNumberFormat="1" applyFont="1" applyFill="1" applyAlignment="1">
      <alignment horizontal="right"/>
    </xf>
    <xf numFmtId="43" fontId="4" fillId="0" borderId="0" xfId="17" applyFont="1" applyFill="1" applyBorder="1" applyAlignment="1" applyProtection="1">
      <alignment horizontal="right"/>
    </xf>
    <xf numFmtId="167" fontId="4" fillId="0" borderId="0" xfId="1" applyNumberFormat="1" applyFont="1" applyFill="1" applyBorder="1"/>
    <xf numFmtId="167" fontId="4" fillId="0" borderId="0" xfId="12" applyNumberFormat="1" applyFont="1" applyFill="1" applyBorder="1" applyAlignment="1"/>
    <xf numFmtId="43" fontId="4" fillId="0" borderId="0" xfId="14" applyFont="1" applyFill="1"/>
    <xf numFmtId="165" fontId="4" fillId="0" borderId="0" xfId="14" applyNumberFormat="1" applyFont="1" applyFill="1"/>
    <xf numFmtId="43" fontId="9" fillId="0" borderId="0" xfId="14" quotePrefix="1" applyFont="1" applyFill="1" applyAlignment="1">
      <alignment horizontal="center"/>
    </xf>
    <xf numFmtId="43" fontId="9" fillId="0" borderId="0" xfId="17" applyFont="1" applyFill="1" applyBorder="1" applyAlignment="1" applyProtection="1">
      <alignment horizontal="right"/>
    </xf>
    <xf numFmtId="164" fontId="4" fillId="0" borderId="0" xfId="1" applyFont="1" applyFill="1"/>
    <xf numFmtId="164" fontId="13" fillId="0" borderId="0" xfId="1" applyFont="1" applyFill="1" applyBorder="1"/>
    <xf numFmtId="164" fontId="4" fillId="0" borderId="0" xfId="1" applyFont="1" applyFill="1" applyBorder="1"/>
    <xf numFmtId="43" fontId="9" fillId="0" borderId="0" xfId="14" applyFont="1" applyFill="1"/>
    <xf numFmtId="43" fontId="4" fillId="0" borderId="0" xfId="14" quotePrefix="1" applyFont="1" applyFill="1" applyAlignment="1">
      <alignment horizontal="center"/>
    </xf>
    <xf numFmtId="43" fontId="4" fillId="0" borderId="0" xfId="14" applyFont="1" applyFill="1" applyAlignment="1">
      <alignment horizontal="center"/>
    </xf>
    <xf numFmtId="167" fontId="5" fillId="0" borderId="0" xfId="1" applyNumberFormat="1" applyFont="1" applyFill="1" applyBorder="1"/>
    <xf numFmtId="166" fontId="4" fillId="0" borderId="0" xfId="3" applyNumberFormat="1" applyFont="1" applyFill="1" applyBorder="1"/>
    <xf numFmtId="167" fontId="4" fillId="0" borderId="1" xfId="12" applyNumberFormat="1" applyFont="1" applyFill="1" applyBorder="1"/>
    <xf numFmtId="167" fontId="14" fillId="0" borderId="0" xfId="12" applyNumberFormat="1" applyFont="1" applyFill="1"/>
    <xf numFmtId="167" fontId="14" fillId="0" borderId="1" xfId="12" applyNumberFormat="1" applyFont="1" applyFill="1" applyBorder="1"/>
    <xf numFmtId="164" fontId="4" fillId="0" borderId="0" xfId="15" applyNumberFormat="1" applyFont="1" applyFill="1"/>
    <xf numFmtId="165" fontId="4" fillId="0" borderId="0" xfId="14" applyNumberFormat="1" applyFont="1" applyFill="1" applyAlignment="1">
      <alignment horizontal="right"/>
    </xf>
    <xf numFmtId="165" fontId="4" fillId="0" borderId="2" xfId="16" applyNumberFormat="1" applyFont="1" applyFill="1" applyBorder="1" applyAlignment="1">
      <alignment horizontal="right"/>
    </xf>
    <xf numFmtId="167" fontId="4" fillId="0" borderId="0" xfId="12" applyNumberFormat="1" applyFont="1" applyFill="1" applyAlignment="1">
      <alignment horizontal="right"/>
    </xf>
    <xf numFmtId="165" fontId="4" fillId="0" borderId="0" xfId="15" applyNumberFormat="1" applyFont="1" applyFill="1" applyAlignment="1">
      <alignment horizontal="right"/>
    </xf>
    <xf numFmtId="165" fontId="4" fillId="0" borderId="2" xfId="15" applyNumberFormat="1" applyFont="1" applyFill="1" applyBorder="1" applyAlignment="1">
      <alignment horizontal="right"/>
    </xf>
    <xf numFmtId="165" fontId="4" fillId="0" borderId="1" xfId="15" applyNumberFormat="1" applyFont="1" applyFill="1" applyBorder="1" applyAlignment="1">
      <alignment horizontal="right"/>
    </xf>
    <xf numFmtId="174" fontId="4" fillId="0" borderId="0" xfId="14" applyNumberFormat="1" applyFont="1" applyFill="1"/>
    <xf numFmtId="174" fontId="4" fillId="0" borderId="0" xfId="15" applyNumberFormat="1" applyFont="1" applyFill="1" applyAlignment="1">
      <alignment horizontal="right"/>
    </xf>
    <xf numFmtId="167" fontId="14" fillId="0" borderId="0" xfId="1" applyNumberFormat="1" applyFont="1" applyFill="1"/>
    <xf numFmtId="165" fontId="14" fillId="0" borderId="0" xfId="3" applyNumberFormat="1" applyFont="1" applyFill="1"/>
    <xf numFmtId="10" fontId="14" fillId="0" borderId="0" xfId="21" applyNumberFormat="1" applyFont="1" applyFill="1"/>
    <xf numFmtId="167" fontId="14" fillId="0" borderId="1" xfId="1" applyNumberFormat="1" applyFont="1" applyFill="1" applyBorder="1"/>
    <xf numFmtId="43" fontId="14" fillId="0" borderId="0" xfId="3" applyFont="1" applyFill="1"/>
    <xf numFmtId="164" fontId="14" fillId="0" borderId="0" xfId="3" applyNumberFormat="1" applyFont="1" applyFill="1"/>
    <xf numFmtId="164" fontId="14" fillId="0" borderId="0" xfId="1" applyFont="1" applyFill="1"/>
    <xf numFmtId="43" fontId="16" fillId="0" borderId="0" xfId="14" applyFont="1" applyFill="1"/>
    <xf numFmtId="165" fontId="16" fillId="0" borderId="0" xfId="15" applyNumberFormat="1" applyFont="1" applyFill="1" applyAlignment="1">
      <alignment horizontal="right"/>
    </xf>
    <xf numFmtId="174" fontId="16" fillId="0" borderId="0" xfId="14" applyNumberFormat="1" applyFont="1" applyFill="1"/>
    <xf numFmtId="164" fontId="16" fillId="0" borderId="0" xfId="1" applyFont="1" applyFill="1" applyAlignment="1">
      <alignment horizontal="right"/>
    </xf>
    <xf numFmtId="167" fontId="16" fillId="0" borderId="0" xfId="1" applyNumberFormat="1" applyFont="1" applyFill="1" applyAlignment="1">
      <alignment horizontal="right"/>
    </xf>
    <xf numFmtId="166" fontId="16" fillId="0" borderId="0" xfId="14" applyNumberFormat="1" applyFont="1" applyFill="1"/>
    <xf numFmtId="167" fontId="16" fillId="0" borderId="0" xfId="1" applyNumberFormat="1" applyFont="1" applyFill="1"/>
    <xf numFmtId="164" fontId="9" fillId="0" borderId="0" xfId="12" applyFont="1" applyFill="1"/>
    <xf numFmtId="167" fontId="11" fillId="0" borderId="0" xfId="12" applyNumberFormat="1" applyFont="1" applyFill="1" applyBorder="1" applyAlignment="1"/>
    <xf numFmtId="167" fontId="4" fillId="0" borderId="3" xfId="12" applyNumberFormat="1" applyFont="1" applyFill="1" applyBorder="1" applyAlignment="1"/>
    <xf numFmtId="164" fontId="4" fillId="0" borderId="0" xfId="12" applyFont="1" applyFill="1" applyAlignment="1">
      <alignment horizontal="center"/>
    </xf>
    <xf numFmtId="165" fontId="4" fillId="0" borderId="0" xfId="16" applyNumberFormat="1" applyFont="1" applyFill="1"/>
    <xf numFmtId="164" fontId="4" fillId="0" borderId="0" xfId="12" applyFont="1" applyFill="1" applyAlignment="1">
      <alignment horizontal="right"/>
    </xf>
    <xf numFmtId="165" fontId="4" fillId="0" borderId="3" xfId="15" applyNumberFormat="1" applyFont="1" applyFill="1" applyBorder="1" applyAlignment="1">
      <alignment horizontal="right"/>
    </xf>
    <xf numFmtId="164" fontId="11" fillId="0" borderId="0" xfId="12" applyFont="1" applyFill="1"/>
    <xf numFmtId="174" fontId="11" fillId="0" borderId="0" xfId="14" applyNumberFormat="1" applyFont="1" applyFill="1"/>
    <xf numFmtId="165" fontId="14" fillId="0" borderId="0" xfId="2" applyNumberFormat="1" applyFont="1" applyAlignment="1">
      <alignment horizontal="center"/>
    </xf>
    <xf numFmtId="165" fontId="14" fillId="0" borderId="0" xfId="0" applyNumberFormat="1" applyFont="1"/>
    <xf numFmtId="40" fontId="4" fillId="0" borderId="0" xfId="2" applyNumberFormat="1" applyFont="1" applyAlignment="1">
      <alignment horizontal="right"/>
    </xf>
    <xf numFmtId="40" fontId="14" fillId="0" borderId="0" xfId="2" applyNumberFormat="1" applyFont="1"/>
    <xf numFmtId="40" fontId="14" fillId="0" borderId="0" xfId="2" applyNumberFormat="1" applyFont="1" applyAlignment="1">
      <alignment horizontal="center"/>
    </xf>
    <xf numFmtId="165" fontId="14" fillId="0" borderId="0" xfId="2" applyNumberFormat="1" applyFont="1"/>
    <xf numFmtId="165" fontId="14" fillId="0" borderId="1" xfId="2" applyNumberFormat="1" applyFont="1" applyBorder="1" applyAlignment="1">
      <alignment horizontal="center"/>
    </xf>
    <xf numFmtId="165" fontId="14" fillId="0" borderId="0" xfId="2" applyNumberFormat="1" applyFont="1" applyAlignment="1">
      <alignment horizontal="right"/>
    </xf>
    <xf numFmtId="165" fontId="15" fillId="0" borderId="0" xfId="2" applyNumberFormat="1" applyFont="1"/>
    <xf numFmtId="165" fontId="14" fillId="0" borderId="1" xfId="0" quotePrefix="1" applyNumberFormat="1" applyFont="1" applyBorder="1" applyAlignment="1">
      <alignment horizontal="center"/>
    </xf>
    <xf numFmtId="165" fontId="14" fillId="0" borderId="0" xfId="2" applyNumberFormat="1" applyFont="1" applyAlignment="1">
      <alignment horizontal="left"/>
    </xf>
    <xf numFmtId="165" fontId="13" fillId="0" borderId="0" xfId="0" applyNumberFormat="1" applyFont="1"/>
    <xf numFmtId="165" fontId="4" fillId="0" borderId="0" xfId="0" quotePrefix="1" applyNumberFormat="1" applyFont="1" applyAlignment="1">
      <alignment horizontal="center"/>
    </xf>
    <xf numFmtId="165" fontId="4" fillId="0" borderId="0" xfId="4" applyNumberFormat="1" applyFont="1"/>
    <xf numFmtId="165" fontId="4" fillId="0" borderId="0" xfId="0" quotePrefix="1" applyNumberFormat="1" applyFont="1" applyAlignment="1">
      <alignment horizontal="center" wrapText="1"/>
    </xf>
    <xf numFmtId="165" fontId="15" fillId="0" borderId="0" xfId="2" applyNumberFormat="1" applyFont="1" applyAlignment="1">
      <alignment horizontal="left"/>
    </xf>
    <xf numFmtId="165" fontId="14" fillId="0" borderId="0" xfId="0" applyNumberFormat="1" applyFont="1" applyAlignment="1">
      <alignment horizontal="center"/>
    </xf>
    <xf numFmtId="165" fontId="2" fillId="0" borderId="0" xfId="2" quotePrefix="1" applyNumberFormat="1" applyFont="1" applyAlignment="1">
      <alignment horizontal="center"/>
    </xf>
    <xf numFmtId="165" fontId="14" fillId="0" borderId="0" xfId="2" quotePrefix="1" applyNumberFormat="1" applyFont="1" applyAlignment="1">
      <alignment horizontal="center"/>
    </xf>
    <xf numFmtId="165" fontId="2" fillId="0" borderId="0" xfId="2" applyNumberFormat="1" applyFont="1" applyAlignment="1">
      <alignment horizontal="left"/>
    </xf>
    <xf numFmtId="165" fontId="17" fillId="0" borderId="0" xfId="2" quotePrefix="1" applyNumberFormat="1" applyFont="1" applyAlignment="1">
      <alignment horizontal="center"/>
    </xf>
    <xf numFmtId="165" fontId="14" fillId="0" borderId="2" xfId="2" applyNumberFormat="1" applyFont="1" applyBorder="1"/>
    <xf numFmtId="0" fontId="18" fillId="0" borderId="0" xfId="0" applyFont="1" applyAlignment="1">
      <alignment horizontal="right" vertical="center" wrapText="1"/>
    </xf>
    <xf numFmtId="3" fontId="18" fillId="0" borderId="0" xfId="0" applyNumberFormat="1" applyFont="1" applyAlignment="1">
      <alignment horizontal="right" vertical="center" wrapText="1"/>
    </xf>
    <xf numFmtId="165" fontId="14" fillId="0" borderId="1" xfId="0" applyNumberFormat="1" applyFont="1" applyBorder="1"/>
    <xf numFmtId="165" fontId="15" fillId="0" borderId="0" xfId="0" applyNumberFormat="1" applyFont="1"/>
    <xf numFmtId="165" fontId="14" fillId="0" borderId="3" xfId="2" applyNumberFormat="1" applyFont="1" applyBorder="1"/>
    <xf numFmtId="165" fontId="15" fillId="0" borderId="0" xfId="2" applyNumberFormat="1" applyFont="1" applyAlignment="1">
      <alignment horizontal="center"/>
    </xf>
    <xf numFmtId="165" fontId="14" fillId="0" borderId="1" xfId="2" quotePrefix="1" applyNumberFormat="1" applyFont="1" applyBorder="1" applyAlignment="1">
      <alignment horizontal="center"/>
    </xf>
    <xf numFmtId="168" fontId="14" fillId="0" borderId="0" xfId="2" quotePrefix="1" applyNumberFormat="1" applyFont="1" applyAlignment="1">
      <alignment horizontal="center"/>
    </xf>
    <xf numFmtId="166" fontId="14" fillId="0" borderId="0" xfId="3" applyNumberFormat="1" applyFont="1" applyFill="1"/>
    <xf numFmtId="165" fontId="14" fillId="0" borderId="4" xfId="2" applyNumberFormat="1" applyFont="1" applyBorder="1"/>
    <xf numFmtId="175" fontId="14" fillId="0" borderId="0" xfId="0" applyNumberFormat="1" applyFont="1"/>
    <xf numFmtId="176" fontId="14" fillId="0" borderId="0" xfId="0" applyNumberFormat="1" applyFont="1"/>
    <xf numFmtId="177" fontId="14" fillId="0" borderId="0" xfId="0" applyNumberFormat="1" applyFont="1"/>
    <xf numFmtId="40" fontId="4" fillId="0" borderId="0" xfId="2" applyNumberFormat="1" applyFont="1" applyAlignment="1">
      <alignment horizontal="center"/>
    </xf>
    <xf numFmtId="40" fontId="4" fillId="0" borderId="0" xfId="22" applyNumberFormat="1" applyFont="1"/>
    <xf numFmtId="38" fontId="4" fillId="0" borderId="0" xfId="22" applyNumberFormat="1" applyFont="1"/>
    <xf numFmtId="40" fontId="4" fillId="0" borderId="0" xfId="2" applyNumberFormat="1" applyFont="1"/>
    <xf numFmtId="165" fontId="2" fillId="0" borderId="0" xfId="2" applyNumberFormat="1" applyFont="1" applyAlignment="1">
      <alignment horizontal="center"/>
    </xf>
    <xf numFmtId="40" fontId="4" fillId="0" borderId="1" xfId="22" quotePrefix="1" applyNumberFormat="1" applyFont="1" applyBorder="1" applyAlignment="1">
      <alignment horizontal="center"/>
    </xf>
    <xf numFmtId="169" fontId="4" fillId="0" borderId="0" xfId="2" applyNumberFormat="1" applyFont="1" applyAlignment="1">
      <alignment horizontal="left"/>
    </xf>
    <xf numFmtId="165" fontId="4" fillId="0" borderId="0" xfId="2" applyNumberFormat="1" applyFont="1"/>
    <xf numFmtId="170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170" fontId="4" fillId="0" borderId="0" xfId="22" applyNumberFormat="1" applyFont="1"/>
    <xf numFmtId="40" fontId="5" fillId="0" borderId="0" xfId="2" applyNumberFormat="1" applyFont="1"/>
    <xf numFmtId="170" fontId="4" fillId="0" borderId="5" xfId="22" applyNumberFormat="1" applyFont="1" applyBorder="1"/>
    <xf numFmtId="0" fontId="4" fillId="0" borderId="0" xfId="22" applyFont="1"/>
    <xf numFmtId="38" fontId="4" fillId="0" borderId="0" xfId="1" applyNumberFormat="1" applyFont="1" applyFill="1"/>
    <xf numFmtId="169" fontId="4" fillId="0" borderId="0" xfId="22" applyNumberFormat="1" applyFont="1"/>
    <xf numFmtId="169" fontId="4" fillId="0" borderId="0" xfId="2" applyNumberFormat="1" applyFont="1"/>
    <xf numFmtId="170" fontId="4" fillId="0" borderId="0" xfId="2" applyNumberFormat="1" applyFont="1"/>
    <xf numFmtId="170" fontId="4" fillId="0" borderId="1" xfId="2" applyNumberFormat="1" applyFont="1" applyBorder="1"/>
    <xf numFmtId="169" fontId="5" fillId="0" borderId="0" xfId="2" applyNumberFormat="1" applyFont="1" applyAlignment="1">
      <alignment horizontal="left"/>
    </xf>
    <xf numFmtId="40" fontId="5" fillId="0" borderId="0" xfId="22" applyNumberFormat="1" applyFont="1"/>
    <xf numFmtId="38" fontId="14" fillId="0" borderId="0" xfId="0" applyNumberFormat="1" applyFont="1"/>
    <xf numFmtId="49" fontId="4" fillId="0" borderId="0" xfId="2" quotePrefix="1" applyNumberFormat="1" applyFont="1" applyAlignment="1">
      <alignment horizontal="center"/>
    </xf>
    <xf numFmtId="170" fontId="4" fillId="0" borderId="1" xfId="2" applyNumberFormat="1" applyFont="1" applyBorder="1" applyAlignment="1">
      <alignment horizontal="right"/>
    </xf>
    <xf numFmtId="170" fontId="4" fillId="0" borderId="2" xfId="2" applyNumberFormat="1" applyFont="1" applyBorder="1" applyAlignment="1">
      <alignment horizontal="right"/>
    </xf>
    <xf numFmtId="40" fontId="4" fillId="0" borderId="0" xfId="2" quotePrefix="1" applyNumberFormat="1" applyFont="1" applyAlignment="1">
      <alignment horizontal="center"/>
    </xf>
    <xf numFmtId="40" fontId="15" fillId="0" borderId="0" xfId="2" applyNumberFormat="1" applyFont="1"/>
    <xf numFmtId="170" fontId="14" fillId="0" borderId="0" xfId="2" applyNumberFormat="1" applyFont="1"/>
    <xf numFmtId="40" fontId="14" fillId="0" borderId="0" xfId="22" applyNumberFormat="1" applyFont="1"/>
    <xf numFmtId="170" fontId="14" fillId="0" borderId="1" xfId="2" applyNumberFormat="1" applyFont="1" applyBorder="1"/>
    <xf numFmtId="40" fontId="15" fillId="0" borderId="0" xfId="22" applyNumberFormat="1" applyFont="1"/>
    <xf numFmtId="170" fontId="14" fillId="0" borderId="2" xfId="2" applyNumberFormat="1" applyFont="1" applyBorder="1"/>
    <xf numFmtId="40" fontId="5" fillId="0" borderId="0" xfId="6" applyNumberFormat="1" applyFont="1" applyAlignment="1">
      <alignment horizontal="left"/>
    </xf>
    <xf numFmtId="170" fontId="4" fillId="0" borderId="3" xfId="6" applyNumberFormat="1" applyFont="1" applyBorder="1" applyAlignment="1">
      <alignment horizontal="right"/>
    </xf>
    <xf numFmtId="170" fontId="4" fillId="0" borderId="0" xfId="6" applyNumberFormat="1" applyFont="1" applyAlignment="1">
      <alignment horizontal="right"/>
    </xf>
    <xf numFmtId="171" fontId="9" fillId="0" borderId="0" xfId="22" applyNumberFormat="1" applyFont="1"/>
    <xf numFmtId="171" fontId="4" fillId="0" borderId="0" xfId="22" applyNumberFormat="1" applyFont="1"/>
    <xf numFmtId="40" fontId="4" fillId="0" borderId="0" xfId="22" applyNumberFormat="1" applyFont="1" applyAlignment="1">
      <alignment horizontal="left"/>
    </xf>
    <xf numFmtId="49" fontId="4" fillId="0" borderId="0" xfId="2" applyNumberFormat="1" applyFont="1" applyAlignment="1">
      <alignment horizontal="center"/>
    </xf>
    <xf numFmtId="172" fontId="4" fillId="0" borderId="0" xfId="22" applyNumberFormat="1" applyFont="1"/>
    <xf numFmtId="40" fontId="4" fillId="0" borderId="0" xfId="6" applyNumberFormat="1" applyFont="1" applyAlignment="1">
      <alignment horizontal="left"/>
    </xf>
    <xf numFmtId="170" fontId="9" fillId="0" borderId="0" xfId="6" applyNumberFormat="1" applyFont="1" applyAlignment="1">
      <alignment horizontal="right"/>
    </xf>
    <xf numFmtId="40" fontId="9" fillId="0" borderId="0" xfId="2" applyNumberFormat="1" applyFont="1"/>
    <xf numFmtId="165" fontId="2" fillId="0" borderId="0" xfId="2" applyNumberFormat="1" applyFont="1"/>
    <xf numFmtId="40" fontId="9" fillId="0" borderId="0" xfId="22" applyNumberFormat="1" applyFont="1"/>
    <xf numFmtId="40" fontId="15" fillId="0" borderId="0" xfId="6" applyNumberFormat="1" applyFont="1" applyAlignment="1">
      <alignment horizontal="left"/>
    </xf>
    <xf numFmtId="170" fontId="14" fillId="0" borderId="3" xfId="6" applyNumberFormat="1" applyFont="1" applyBorder="1" applyAlignment="1">
      <alignment horizontal="right"/>
    </xf>
    <xf numFmtId="39" fontId="4" fillId="0" borderId="0" xfId="7" applyFont="1" applyAlignment="1">
      <alignment horizontal="center"/>
    </xf>
    <xf numFmtId="39" fontId="4" fillId="0" borderId="0" xfId="7" applyFont="1"/>
    <xf numFmtId="0" fontId="4" fillId="0" borderId="0" xfId="8" applyFont="1"/>
    <xf numFmtId="39" fontId="4" fillId="0" borderId="0" xfId="7" applyFont="1" applyAlignment="1">
      <alignment horizontal="right"/>
    </xf>
    <xf numFmtId="39" fontId="4" fillId="0" borderId="0" xfId="8" applyNumberFormat="1" applyFont="1"/>
    <xf numFmtId="39" fontId="4" fillId="0" borderId="5" xfId="8" applyNumberFormat="1" applyFont="1" applyBorder="1" applyAlignment="1">
      <alignment horizontal="center" wrapText="1"/>
    </xf>
    <xf numFmtId="39" fontId="4" fillId="0" borderId="5" xfId="9" applyNumberFormat="1" applyFont="1" applyBorder="1" applyAlignment="1">
      <alignment horizontal="center" wrapText="1"/>
    </xf>
    <xf numFmtId="39" fontId="4" fillId="0" borderId="0" xfId="9" applyNumberFormat="1" applyFont="1" applyAlignment="1">
      <alignment horizontal="center"/>
    </xf>
    <xf numFmtId="39" fontId="4" fillId="0" borderId="5" xfId="8" applyNumberFormat="1" applyFont="1" applyBorder="1" applyAlignment="1">
      <alignment horizontal="center"/>
    </xf>
    <xf numFmtId="39" fontId="4" fillId="0" borderId="0" xfId="8" applyNumberFormat="1" applyFont="1" applyAlignment="1">
      <alignment horizontal="center" wrapText="1"/>
    </xf>
    <xf numFmtId="39" fontId="4" fillId="0" borderId="0" xfId="9" applyNumberFormat="1" applyFont="1" applyAlignment="1">
      <alignment horizontal="center" wrapText="1"/>
    </xf>
    <xf numFmtId="39" fontId="4" fillId="0" borderId="0" xfId="8" applyNumberFormat="1" applyFont="1" applyAlignment="1">
      <alignment horizontal="center"/>
    </xf>
    <xf numFmtId="39" fontId="4" fillId="0" borderId="5" xfId="8" applyNumberFormat="1" applyFont="1" applyBorder="1"/>
    <xf numFmtId="39" fontId="4" fillId="0" borderId="1" xfId="8" applyNumberFormat="1" applyFont="1" applyBorder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1" xfId="8" applyNumberFormat="1" applyFont="1" applyBorder="1" applyAlignment="1">
      <alignment horizontal="center" wrapText="1"/>
    </xf>
    <xf numFmtId="39" fontId="4" fillId="0" borderId="1" xfId="8" applyNumberFormat="1" applyFont="1" applyBorder="1" applyAlignment="1">
      <alignment horizontal="center" vertical="top"/>
    </xf>
    <xf numFmtId="0" fontId="5" fillId="0" borderId="0" xfId="8" applyFont="1"/>
    <xf numFmtId="166" fontId="4" fillId="0" borderId="0" xfId="1" applyNumberFormat="1" applyFont="1" applyFill="1" applyBorder="1"/>
    <xf numFmtId="37" fontId="4" fillId="0" borderId="0" xfId="8" quotePrefix="1" applyNumberFormat="1" applyFont="1" applyAlignment="1">
      <alignment horizontal="center"/>
    </xf>
    <xf numFmtId="39" fontId="4" fillId="0" borderId="0" xfId="8" quotePrefix="1" applyNumberFormat="1" applyFont="1" applyAlignment="1">
      <alignment horizontal="center"/>
    </xf>
    <xf numFmtId="39" fontId="9" fillId="0" borderId="0" xfId="8" applyNumberFormat="1" applyFont="1"/>
    <xf numFmtId="165" fontId="4" fillId="0" borderId="4" xfId="8" applyNumberFormat="1" applyFont="1" applyBorder="1"/>
    <xf numFmtId="165" fontId="4" fillId="0" borderId="0" xfId="8" applyNumberFormat="1" applyFont="1"/>
    <xf numFmtId="49" fontId="4" fillId="0" borderId="0" xfId="7" applyNumberFormat="1" applyFont="1"/>
    <xf numFmtId="39" fontId="4" fillId="0" borderId="5" xfId="8" applyNumberFormat="1" applyFont="1" applyBorder="1" applyAlignment="1">
      <alignment wrapText="1"/>
    </xf>
    <xf numFmtId="39" fontId="4" fillId="0" borderId="1" xfId="8" applyNumberFormat="1" applyFont="1" applyBorder="1" applyAlignment="1">
      <alignment horizontal="center"/>
    </xf>
    <xf numFmtId="39" fontId="4" fillId="0" borderId="0" xfId="8" applyNumberFormat="1" applyFont="1" applyAlignment="1">
      <alignment wrapText="1"/>
    </xf>
    <xf numFmtId="39" fontId="4" fillId="0" borderId="0" xfId="8" applyNumberFormat="1" applyFont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0" xfId="8" applyNumberFormat="1" applyFont="1" applyAlignment="1">
      <alignment horizontal="center" vertical="top"/>
    </xf>
    <xf numFmtId="39" fontId="4" fillId="0" borderId="0" xfId="8" applyNumberFormat="1" applyFont="1" applyAlignment="1">
      <alignment vertical="center"/>
    </xf>
    <xf numFmtId="39" fontId="4" fillId="0" borderId="1" xfId="8" applyNumberFormat="1" applyFont="1" applyBorder="1"/>
    <xf numFmtId="39" fontId="4" fillId="0" borderId="1" xfId="9" applyNumberFormat="1" applyFont="1" applyBorder="1" applyAlignment="1">
      <alignment horizontal="center"/>
    </xf>
    <xf numFmtId="166" fontId="4" fillId="0" borderId="0" xfId="4" applyNumberFormat="1" applyFont="1"/>
    <xf numFmtId="166" fontId="4" fillId="0" borderId="0" xfId="8" applyNumberFormat="1" applyFont="1"/>
    <xf numFmtId="166" fontId="4" fillId="0" borderId="0" xfId="1" applyNumberFormat="1" applyFont="1" applyFill="1"/>
    <xf numFmtId="174" fontId="4" fillId="0" borderId="0" xfId="3" applyNumberFormat="1" applyFont="1" applyFill="1" applyBorder="1"/>
    <xf numFmtId="165" fontId="4" fillId="0" borderId="1" xfId="4" applyNumberFormat="1" applyFont="1" applyBorder="1"/>
    <xf numFmtId="37" fontId="4" fillId="0" borderId="0" xfId="8" applyNumberFormat="1" applyFont="1"/>
    <xf numFmtId="39" fontId="4" fillId="0" borderId="0" xfId="8" applyNumberFormat="1" applyFont="1" applyAlignment="1">
      <alignment horizontal="center" vertical="center"/>
    </xf>
    <xf numFmtId="37" fontId="4" fillId="0" borderId="0" xfId="2" quotePrefix="1" applyNumberFormat="1" applyFont="1" applyAlignment="1">
      <alignment horizontal="center"/>
    </xf>
    <xf numFmtId="164" fontId="4" fillId="0" borderId="4" xfId="1" applyFont="1" applyFill="1" applyBorder="1"/>
    <xf numFmtId="0" fontId="4" fillId="0" borderId="0" xfId="11" applyFont="1"/>
    <xf numFmtId="43" fontId="4" fillId="0" borderId="0" xfId="10" applyNumberFormat="1" applyFont="1" applyAlignment="1">
      <alignment horizontal="center"/>
    </xf>
    <xf numFmtId="43" fontId="4" fillId="0" borderId="0" xfId="10" applyNumberFormat="1" applyFont="1" applyAlignment="1">
      <alignment horizontal="right"/>
    </xf>
    <xf numFmtId="0" fontId="4" fillId="0" borderId="0" xfId="13" applyFont="1"/>
    <xf numFmtId="164" fontId="4" fillId="0" borderId="0" xfId="12" quotePrefix="1" applyFont="1" applyFill="1" applyAlignment="1">
      <alignment horizontal="center"/>
    </xf>
    <xf numFmtId="40" fontId="4" fillId="0" borderId="0" xfId="11" applyNumberFormat="1" applyFont="1" applyAlignment="1">
      <alignment horizontal="center"/>
    </xf>
    <xf numFmtId="0" fontId="5" fillId="0" borderId="0" xfId="13" applyFont="1"/>
    <xf numFmtId="0" fontId="16" fillId="0" borderId="0" xfId="13" applyFont="1"/>
    <xf numFmtId="167" fontId="4" fillId="0" borderId="0" xfId="11" applyNumberFormat="1" applyFont="1"/>
    <xf numFmtId="167" fontId="16" fillId="0" borderId="0" xfId="12" applyNumberFormat="1" applyFont="1" applyFill="1"/>
    <xf numFmtId="0" fontId="16" fillId="0" borderId="0" xfId="11" applyFont="1"/>
    <xf numFmtId="0" fontId="4" fillId="0" borderId="0" xfId="11" applyFont="1" applyAlignment="1">
      <alignment horizontal="left" indent="2"/>
    </xf>
    <xf numFmtId="3" fontId="4" fillId="0" borderId="0" xfId="11" applyNumberFormat="1" applyFont="1"/>
    <xf numFmtId="0" fontId="4" fillId="0" borderId="0" xfId="11" applyFont="1" applyAlignment="1">
      <alignment horizontal="left" indent="1"/>
    </xf>
    <xf numFmtId="0" fontId="9" fillId="0" borderId="0" xfId="13" applyFont="1"/>
    <xf numFmtId="0" fontId="9" fillId="0" borderId="0" xfId="11" applyFont="1"/>
    <xf numFmtId="164" fontId="4" fillId="0" borderId="0" xfId="11" applyNumberFormat="1" applyFont="1"/>
    <xf numFmtId="0" fontId="5" fillId="0" borderId="0" xfId="18" applyNumberFormat="1" applyFont="1"/>
    <xf numFmtId="39" fontId="4" fillId="0" borderId="0" xfId="18" applyFont="1"/>
    <xf numFmtId="0" fontId="4" fillId="0" borderId="0" xfId="18" applyNumberFormat="1" applyFont="1"/>
    <xf numFmtId="173" fontId="4" fillId="0" borderId="0" xfId="13" applyNumberFormat="1" applyFont="1"/>
    <xf numFmtId="0" fontId="4" fillId="0" borderId="0" xfId="13" applyFont="1" applyAlignment="1">
      <alignment horizontal="center"/>
    </xf>
    <xf numFmtId="40" fontId="4" fillId="0" borderId="0" xfId="13" applyNumberFormat="1" applyFont="1"/>
    <xf numFmtId="40" fontId="4" fillId="0" borderId="0" xfId="11" applyNumberFormat="1" applyFont="1"/>
    <xf numFmtId="0" fontId="4" fillId="0" borderId="0" xfId="13" applyFont="1" applyAlignment="1">
      <alignment horizontal="left"/>
    </xf>
    <xf numFmtId="165" fontId="4" fillId="0" borderId="0" xfId="13" applyNumberFormat="1" applyFont="1" applyAlignment="1">
      <alignment horizontal="right"/>
    </xf>
    <xf numFmtId="0" fontId="4" fillId="0" borderId="0" xfId="13" quotePrefix="1" applyFont="1" applyAlignment="1">
      <alignment horizontal="center"/>
    </xf>
    <xf numFmtId="0" fontId="5" fillId="0" borderId="0" xfId="11" applyFont="1"/>
    <xf numFmtId="3" fontId="19" fillId="0" borderId="0" xfId="0" applyNumberFormat="1" applyFont="1"/>
    <xf numFmtId="164" fontId="16" fillId="0" borderId="0" xfId="11" applyNumberFormat="1" applyFont="1"/>
    <xf numFmtId="3" fontId="16" fillId="0" borderId="0" xfId="11" applyNumberFormat="1" applyFont="1"/>
    <xf numFmtId="164" fontId="4" fillId="0" borderId="0" xfId="15" applyNumberFormat="1" applyFont="1" applyFill="1" applyAlignment="1">
      <alignment horizontal="right"/>
    </xf>
    <xf numFmtId="167" fontId="18" fillId="0" borderId="0" xfId="0" applyNumberFormat="1" applyFont="1" applyAlignment="1">
      <alignment horizontal="right" vertical="center" wrapText="1"/>
    </xf>
    <xf numFmtId="164" fontId="14" fillId="0" borderId="2" xfId="1" applyFont="1" applyBorder="1"/>
    <xf numFmtId="164" fontId="4" fillId="0" borderId="0" xfId="1" applyFont="1"/>
    <xf numFmtId="164" fontId="14" fillId="0" borderId="0" xfId="1" applyFont="1"/>
    <xf numFmtId="179" fontId="14" fillId="0" borderId="0" xfId="0" applyNumberFormat="1" applyFont="1"/>
    <xf numFmtId="165" fontId="4" fillId="0" borderId="0" xfId="11" applyNumberFormat="1" applyFont="1"/>
    <xf numFmtId="175" fontId="4" fillId="0" borderId="0" xfId="11" applyNumberFormat="1" applyFont="1"/>
    <xf numFmtId="178" fontId="4" fillId="0" borderId="0" xfId="11" applyNumberFormat="1" applyFont="1"/>
    <xf numFmtId="164" fontId="9" fillId="0" borderId="0" xfId="14" applyNumberFormat="1" applyFont="1" applyFill="1"/>
    <xf numFmtId="167" fontId="4" fillId="0" borderId="0" xfId="1" applyNumberFormat="1" applyFont="1"/>
    <xf numFmtId="167" fontId="4" fillId="0" borderId="0" xfId="12" applyNumberFormat="1" applyFont="1"/>
    <xf numFmtId="165" fontId="4" fillId="0" borderId="0" xfId="2" quotePrefix="1" applyNumberFormat="1" applyFont="1" applyAlignment="1">
      <alignment horizontal="center"/>
    </xf>
    <xf numFmtId="167" fontId="14" fillId="0" borderId="0" xfId="1" applyNumberFormat="1" applyFont="1"/>
    <xf numFmtId="3" fontId="20" fillId="0" borderId="0" xfId="0" applyNumberFormat="1" applyFont="1"/>
    <xf numFmtId="167" fontId="9" fillId="0" borderId="0" xfId="1" applyNumberFormat="1" applyFont="1"/>
    <xf numFmtId="165" fontId="4" fillId="0" borderId="0" xfId="16" applyNumberFormat="1" applyFont="1"/>
    <xf numFmtId="38" fontId="4" fillId="0" borderId="0" xfId="1" applyNumberFormat="1" applyFont="1"/>
    <xf numFmtId="0" fontId="21" fillId="0" borderId="0" xfId="0" applyFont="1"/>
    <xf numFmtId="43" fontId="4" fillId="0" borderId="0" xfId="11" applyNumberFormat="1" applyFont="1"/>
    <xf numFmtId="180" fontId="4" fillId="0" borderId="0" xfId="11" applyNumberFormat="1" applyFont="1"/>
    <xf numFmtId="170" fontId="4" fillId="0" borderId="0" xfId="11" applyNumberFormat="1" applyFont="1"/>
    <xf numFmtId="165" fontId="14" fillId="0" borderId="0" xfId="2" applyNumberFormat="1" applyFont="1" applyAlignment="1">
      <alignment horizontal="center"/>
    </xf>
    <xf numFmtId="165" fontId="14" fillId="0" borderId="1" xfId="2" applyNumberFormat="1" applyFont="1" applyBorder="1" applyAlignment="1">
      <alignment horizontal="center"/>
    </xf>
    <xf numFmtId="165" fontId="16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2" xfId="8" applyNumberFormat="1" applyFont="1" applyBorder="1" applyAlignment="1">
      <alignment horizontal="center"/>
    </xf>
    <xf numFmtId="39" fontId="4" fillId="0" borderId="1" xfId="7" applyFont="1" applyBorder="1" applyAlignment="1">
      <alignment horizontal="center"/>
    </xf>
    <xf numFmtId="43" fontId="4" fillId="0" borderId="0" xfId="10" applyNumberFormat="1" applyFont="1" applyAlignment="1">
      <alignment horizontal="center"/>
    </xf>
    <xf numFmtId="40" fontId="4" fillId="0" borderId="0" xfId="10" applyNumberFormat="1" applyFont="1" applyAlignment="1">
      <alignment horizontal="center"/>
    </xf>
    <xf numFmtId="0" fontId="4" fillId="0" borderId="0" xfId="10" applyFont="1" applyAlignment="1">
      <alignment horizontal="center"/>
    </xf>
  </cellXfs>
  <cellStyles count="27">
    <cellStyle name="Comma" xfId="1" builtinId="3"/>
    <cellStyle name="Comma 10 2 2" xfId="15" xr:uid="{00000000-0005-0000-0000-000001000000}"/>
    <cellStyle name="Comma 10 2 2 2" xfId="24" xr:uid="{11C632E9-007C-4A15-AF81-0B31F4605522}"/>
    <cellStyle name="Comma 2" xfId="12" xr:uid="{00000000-0005-0000-0000-000002000000}"/>
    <cellStyle name="Comma 2 19" xfId="3" xr:uid="{00000000-0005-0000-0000-000003000000}"/>
    <cellStyle name="Comma 2 19 2" xfId="23" xr:uid="{5E0153C5-BCE1-4FD7-AA33-F0251FF5C635}"/>
    <cellStyle name="Comma 2 3 2" xfId="16" xr:uid="{00000000-0005-0000-0000-000004000000}"/>
    <cellStyle name="Comma 2 3 2 2" xfId="25" xr:uid="{9EBA88CB-DB85-40C2-8A1A-3D988A03DA9C}"/>
    <cellStyle name="Comma_C779A0245" xfId="14" xr:uid="{00000000-0005-0000-0000-000005000000}"/>
    <cellStyle name="Normal" xfId="0" builtinId="0"/>
    <cellStyle name="Normal 10" xfId="11" xr:uid="{00000000-0005-0000-0000-000007000000}"/>
    <cellStyle name="Normal 2 19" xfId="5" xr:uid="{00000000-0005-0000-0000-000008000000}"/>
    <cellStyle name="Normal 2 2 2" xfId="20" xr:uid="{00000000-0005-0000-0000-000009000000}"/>
    <cellStyle name="Normal_C779A0245" xfId="13" xr:uid="{00000000-0005-0000-0000-00000A000000}"/>
    <cellStyle name="Normal_M033T4" xfId="8" xr:uid="{00000000-0005-0000-0000-00000B000000}"/>
    <cellStyle name="Normal_S218T-02-มี.ค.45" xfId="9" xr:uid="{00000000-0005-0000-0000-00000C000000}"/>
    <cellStyle name="Normal_สยามธนันยาอันใหม่45" xfId="10" xr:uid="{00000000-0005-0000-0000-00000D000000}"/>
    <cellStyle name="Percent" xfId="21" builtinId="5"/>
    <cellStyle name="จุลภาค 2" xfId="17" xr:uid="{00000000-0005-0000-0000-00000F000000}"/>
    <cellStyle name="จุลภาค 2 2" xfId="26" xr:uid="{AA8AC309-8FB0-4599-BE8C-6E92198F5515}"/>
    <cellStyle name="ปกติ 2" xfId="19" xr:uid="{00000000-0005-0000-0000-000010000000}"/>
    <cellStyle name="ปกติ 2 2" xfId="22" xr:uid="{00000000-0005-0000-0000-000011000000}"/>
    <cellStyle name="ปกติ 3 78" xfId="4" xr:uid="{00000000-0005-0000-0000-000012000000}"/>
    <cellStyle name="ปกติ_Sheet1" xfId="2" xr:uid="{00000000-0005-0000-0000-000013000000}"/>
    <cellStyle name="ปกติ_Sheet1 2" xfId="6" xr:uid="{00000000-0005-0000-0000-000014000000}"/>
    <cellStyle name="ปกติ_Sheet1_M033T4" xfId="7" xr:uid="{00000000-0005-0000-0000-000015000000}"/>
    <cellStyle name="ปกติ_Sheet1_Q141-Mar'49-T2" xfId="18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customXml" Target="../customXml/item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sharedStrings" Target="sharedStrings.xml"/><Relationship Id="rId10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styles" Target="styles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Sale 0411"/>
      <sheetName val="Trial Balance"/>
      <sheetName val="JC2003"/>
      <sheetName val="MONTHLY"/>
      <sheetName val="M_Maincomp"/>
      <sheetName val="ปัจจุบัน_2"/>
      <sheetName val="Sale_05022"/>
      <sheetName val="Sale_0411"/>
      <sheetName val="Sheet1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STart"/>
      <sheetName val="เครื่องตกแต่ง"/>
      <sheetName val="เครื่องมือ"/>
      <sheetName val="อาคาร"/>
      <sheetName val="Detail"/>
      <sheetName val="PL-Kip(after adj)"/>
      <sheetName val="ops tb"/>
      <sheetName val="7.1_CU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กระดาษทำการ"/>
      <sheetName val="Q2 EXPECTED"/>
      <sheetName val="P&amp;L"/>
      <sheetName val="Customer"/>
      <sheetName val="PHSB-GL-TB"/>
      <sheetName val="cal_(2)"/>
      <sheetName val="งบดุล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A"/>
      <sheetName val="Fagor04-A3112e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Data"/>
      <sheetName val="G Chart"/>
      <sheetName val="detail-AOP"/>
      <sheetName val="detail-Act"/>
      <sheetName val="Standing data"/>
      <sheetName val="Sale 0401"/>
      <sheetName val="Sheet3"/>
      <sheetName val="INFO"/>
      <sheetName val="criteria"/>
      <sheetName val="JJDHT"/>
      <sheetName val="งบการเงิน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ยานพาหนะ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61 HR"/>
      <sheetName val="65 FINANCE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เงินกู้ธนชาติ"/>
      <sheetName val="Stock Aging"/>
      <sheetName val="ตั๋วเงินรับ"/>
      <sheetName val="PI229H"/>
      <sheetName val="Two Step Revenue Testing Master"/>
      <sheetName val="n-4.4"/>
      <sheetName val="MFA"/>
      <sheetName val="発注書"/>
      <sheetName val="ยอดยกมา"/>
      <sheetName val="SOPSG"/>
      <sheetName val="日程管理表"/>
      <sheetName val="Menu"/>
      <sheetName val="????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ELEC45-01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Assumptions"/>
      <sheetName val="เงินกู้ MGC"/>
      <sheetName val="MTO REV.0"/>
      <sheetName val="As"/>
      <sheetName val="Temp"/>
      <sheetName val="พนง.ทุกคน"/>
      <sheetName val="ADJ - RATE"/>
      <sheetName val="Financial Summary"/>
      <sheetName val="accumdeprn"/>
      <sheetName val="Co info"/>
      <sheetName val="แบบฟอร์ม"/>
      <sheetName val="DataSheet"/>
      <sheetName val="O4 CA"/>
      <sheetName val="O2 TC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Iron Curtain Method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 refreshError="1"/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U4-Recruitment"/>
      <sheetName val="Ref"/>
      <sheetName val="CF"/>
      <sheetName val="Lead"/>
      <sheetName val="SP37fin"/>
      <sheetName val="SP37mec"/>
      <sheetName val="SP37b"/>
      <sheetName val="frs_financial_2002 (2)"/>
      <sheetName val="ar1-6"/>
      <sheetName val="H-110"/>
      <sheetName val="H-120"/>
      <sheetName val="Menu"/>
      <sheetName val="01"/>
      <sheetName val="H-100"/>
      <sheetName val="J-100"/>
      <sheetName val="J-110"/>
      <sheetName val="CASHFLOW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Currency"/>
      <sheetName val="Links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1214 Kartu"/>
      <sheetName val="Tran0104"/>
      <sheetName val="Fagor04-A3112e"/>
      <sheetName val="Exp"/>
      <sheetName val="Customize Your Invoice"/>
      <sheetName val="AGING LOCAL"/>
      <sheetName val="A"/>
      <sheetName val="GL"/>
      <sheetName val="รายละเอียดทรัพย์สิน"/>
      <sheetName val="picture"/>
      <sheetName val="Sale 0501"/>
      <sheetName val="E-2 Capital AFE - Carryover"/>
      <sheetName val="Model-Monthly"/>
      <sheetName val="I"/>
      <sheetName val="ลาออก"/>
      <sheetName val="Data"/>
      <sheetName val="Data NYB (6W)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PS-1995"/>
      <sheetName val="TB"/>
      <sheetName val="TO - SP"/>
      <sheetName val="Raw Material"/>
      <sheetName val="cal (2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Library Procedures"/>
      <sheetName val="AFEMAI"/>
      <sheetName val="งบการเงิน"/>
      <sheetName val="rss9801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Code1"/>
      <sheetName val="Linkage Quote"/>
      <sheetName val="MFA"/>
      <sheetName val="Newspaper"/>
      <sheetName val="E-2_Capital_AFE_-_Carryov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/>
      <sheetData sheetId="63">
        <row r="44">
          <cell r="L44">
            <v>181491.03000000003</v>
          </cell>
        </row>
      </sheetData>
      <sheetData sheetId="64"/>
      <sheetData sheetId="65"/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/>
      <sheetData sheetId="69">
        <row r="385">
          <cell r="L385">
            <v>9130115.2500000037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">
          <cell r="L44">
            <v>181491.03000000003</v>
          </cell>
        </row>
      </sheetData>
      <sheetData sheetId="104" refreshError="1"/>
      <sheetData sheetId="105" refreshError="1"/>
      <sheetData sheetId="106">
        <row r="44">
          <cell r="L44">
            <v>181491.03000000003</v>
          </cell>
        </row>
      </sheetData>
      <sheetData sheetId="107">
        <row r="44">
          <cell r="L44">
            <v>181491.03000000003</v>
          </cell>
        </row>
      </sheetData>
      <sheetData sheetId="108">
        <row r="44">
          <cell r="L44">
            <v>181491.03000000003</v>
          </cell>
        </row>
      </sheetData>
      <sheetData sheetId="109">
        <row r="44">
          <cell r="L44">
            <v>181491.03000000003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TB"/>
      <sheetName val="A"/>
      <sheetName val="B131 "/>
      <sheetName val="U2 Sales"/>
      <sheetName val="Pareto Daily"/>
      <sheetName val="FF-3"/>
      <sheetName val="เครื่องมือเครื่องใช้"/>
      <sheetName val="อุปกรณ์เครื่องแพทย์ _2_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  <sheetName val="IA Data"/>
      <sheetName val="Location Codes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FSA"/>
      <sheetName val="ﾍﾞﾀﾘｽﾄ"/>
      <sheetName val="เครื่องตกแต่ง"/>
      <sheetName val="อาคาร"/>
      <sheetName val="เครื่องมือ"/>
      <sheetName val="CODE"/>
      <sheetName val="Temp"/>
      <sheetName val="S33"/>
      <sheetName val="เงินกู้ธนชาติ"/>
      <sheetName val="เงินกู้ MGC"/>
      <sheetName val="งบการเงิน"/>
      <sheetName val="cash flow 2"/>
      <sheetName val="List"/>
      <sheetName val="Zone1"/>
      <sheetName val="Zone2"/>
      <sheetName val="FKT_PJK"/>
      <sheetName val="10-1 Media"/>
      <sheetName val="10-cut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B"/>
      <sheetName val="MCMD95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บริษัท เจเอสเอสอาร์ อ๊อกชั่น จำกัด</v>
          </cell>
        </row>
      </sheetData>
      <sheetData sheetId="49"/>
      <sheetData sheetId="50"/>
      <sheetData sheetId="51"/>
      <sheetData sheetId="52">
        <row r="1">
          <cell r="A1" t="str">
            <v>บริษัท เจเอสเอสอาร์ อ๊อกชั่น จำกัด</v>
          </cell>
        </row>
      </sheetData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">
          <cell r="A1" t="str">
            <v>CLIENT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Puu_Pud_pong"/>
      <sheetName val="Statement"/>
      <sheetName val="ErrorUser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事務所"/>
      <sheetName val="BUILD95"/>
      <sheetName val="Clientes"/>
      <sheetName val="Ref"/>
      <sheetName val="ข้อมูล"/>
      <sheetName val="ADVANCE-STAFF"/>
      <sheetName val="BS(old format)"/>
      <sheetName val="P&amp;L"/>
      <sheetName val="Actual 99 YTD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Temp"/>
      <sheetName val="พนง.ทุกคน"/>
      <sheetName val="List"/>
      <sheetName val="Sale 0501"/>
      <sheetName val="stock1020v1.3"/>
      <sheetName val="JUNE EOH-MASTER (2)"/>
      <sheetName val="Sampanny"/>
      <sheetName val="Donuts"/>
      <sheetName val="ศัพท์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219902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Report"/>
      <sheetName val="END"/>
      <sheetName val="Y.REVMKT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SAMPANNY CO., LTD.</v>
          </cell>
        </row>
      </sheetData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">
          <cell r="A1" t="str">
            <v>CLIENT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Input1"/>
      <sheetName val="ELEC45-01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TB-2001-Apr'01"/>
      <sheetName val="FR管理工程図"/>
      <sheetName val="BAL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ST119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2549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rm_list2"/>
      <sheetName val="Selection_Criteria"/>
      <sheetName val="Input1"/>
      <sheetName val="Parameter"/>
      <sheetName val="Purchases"/>
      <sheetName val="Sale 0401"/>
      <sheetName val="Asset3years"/>
      <sheetName val="5 months (Interim)"/>
      <sheetName val="Safire AOP"/>
      <sheetName val="Sheet2"/>
      <sheetName val="TB04-Final"/>
      <sheetName val="S33"/>
      <sheetName val="A.4.3"/>
      <sheetName val="A.4.2"/>
      <sheetName val="TrialBalance Q3-2002"/>
      <sheetName val="List"/>
      <sheetName val="Adj&amp;Rje(Z820) "/>
      <sheetName val="Q3-46"/>
      <sheetName val="219902"/>
      <sheetName val="tra-vat-lieu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DEP12"/>
      <sheetName val="GLTRIAL_D09M05Y15"/>
      <sheetName val="VariableII  period"/>
      <sheetName val="AP-FAsb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L to 20"/>
      <sheetName val="S2日本語"/>
      <sheetName val="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tock_Aging3"/>
      <sheetName val="RATE"/>
      <sheetName val="Rates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SUM_EMC"/>
      <sheetName val="BQ (1)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C2"/>
      <sheetName val="tb09.30.04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 refreshError="1"/>
      <sheetData sheetId="48">
        <row r="1">
          <cell r="A1" t="str">
            <v>ใบสำคัญจ่าย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>
        <row r="1">
          <cell r="A1" t="str">
            <v>ใบสำคัญจ่าย</v>
          </cell>
        </row>
      </sheetData>
      <sheetData sheetId="63">
        <row r="1">
          <cell r="A1" t="str">
            <v>ใบสำคัญจ่าย</v>
          </cell>
        </row>
      </sheetData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CLIENT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usdxau before"/>
      <sheetName val="workdone#1"/>
      <sheetName val="BS"/>
      <sheetName val="งบการเงิน"/>
      <sheetName val="2549"/>
      <sheetName val="List"/>
      <sheetName val="M_Maincomp"/>
      <sheetName val="D200-30.2"/>
      <sheetName val="Header"/>
      <sheetName val="ELEC45-01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tb09.30.04"/>
      <sheetName val="PJ List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Sale0307"/>
      <sheetName val="TB-M"/>
      <sheetName val="Sale 0407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549"/>
      <sheetName val="tb09_30_04"/>
      <sheetName val="M_Maincomp"/>
      <sheetName val="_Lookup"/>
      <sheetName val="D164"/>
      <sheetName val="D161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1">
          <cell r="A1" t="str">
            <v>CLIENT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Sale0406"/>
      <sheetName val="Sale 0404"/>
      <sheetName val="adj - rate"/>
      <sheetName val="Sale0309"/>
      <sheetName val="RSS9801"/>
      <sheetName val="CODE,NAME"/>
      <sheetName val="2549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"/>
      <sheetName val="Sale 0411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CLIENT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Sale 0407"/>
      <sheetName val="Sale0406"/>
      <sheetName val="control_bs"/>
      <sheetName val="Comp_Mult_Calc"/>
      <sheetName val="Component Analysis"/>
      <sheetName val="Component Materiality"/>
      <sheetName val="Round"/>
      <sheetName val="Sale0311"/>
      <sheetName val="RATE"/>
      <sheetName val="Assumptions"/>
      <sheetName val="2549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rss9801"/>
      <sheetName val="M_Maincomp"/>
      <sheetName val="FF_21_a_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CLIENT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omponent data"/>
      <sheetName val="BUDGET"/>
      <sheetName val="NOV"/>
      <sheetName val="Sale 0401"/>
      <sheetName val="RATE"/>
      <sheetName val="ชื่อลูกค้า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2549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#Lookup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Summary on June 25, 2019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Sale_04011"/>
      <sheetName val="NoteRe"/>
      <sheetName val="Cash"/>
      <sheetName val="Outputtax_Undue"/>
      <sheetName val="Sale 0411"/>
      <sheetName val="Sale 0408"/>
      <sheetName val="data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Sale 0501"/>
      <sheetName val="Sale 0411"/>
      <sheetName val="BUILD95"/>
      <sheetName val="Sale0403"/>
      <sheetName val="Asset group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SUBJECT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Sale 0502"/>
      <sheetName val="Sale 0501"/>
      <sheetName val="Bill_No__2_-_Carpark3"/>
      <sheetName val="Sale 0404"/>
      <sheetName val="Project P&amp;L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Sale_04041"/>
      <sheetName val="Fagor04-A3112e"/>
      <sheetName val="SUM"/>
      <sheetName val="Sale 0502"/>
      <sheetName val="description"/>
      <sheetName val="Table"/>
      <sheetName val="Sale0406"/>
      <sheetName val="Project P&amp;L"/>
      <sheetName val="Sale0403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cashflowcomp"/>
      <sheetName val="Details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CLIENT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"/>
      <sheetName val="Sale 0407"/>
      <sheetName val="Sale0307"/>
      <sheetName val="Customize Your Invoice"/>
      <sheetName val="aging local"/>
      <sheetName val="a"/>
      <sheetName val="Sale 0404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Summary on June 25, 2019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onthly highlights"/>
      <sheetName val="Sale 0408"/>
      <sheetName val="?????"/>
      <sheetName val="Trail"/>
      <sheetName val="งบดุล"/>
      <sheetName val="인원계획-미화"/>
      <sheetName val="ปัจจุบัน "/>
      <sheetName val="110"/>
      <sheetName val="FF_6"/>
      <sheetName val="อุปกรณ์ a2"/>
      <sheetName val="อุปกรณ์ a1"/>
      <sheetName val="pa group"/>
      <sheetName val="Sale_05024"/>
      <sheetName val="Sale_05014"/>
      <sheetName val="Vat7%_ภายในเดือน_Junต้นฉบับ4"/>
      <sheetName val="GL_CB3"/>
      <sheetName val="Sale_04073"/>
      <sheetName val="I-203"/>
      <sheetName val="MR5"/>
      <sheetName val="Detail"/>
      <sheetName val="BPI-LOP"/>
      <sheetName val="EXｳｪｲﾄ0"/>
      <sheetName val="FG-ISSUED"/>
      <sheetName val="ITEM"/>
      <sheetName val="Add."/>
      <sheetName val="B 600"/>
      <sheetName val="Cash Flow"/>
      <sheetName val="Financial Summary"/>
      <sheetName val="A"/>
      <sheetName val="AFA"/>
      <sheetName val="สรุป"/>
      <sheetName val="INFO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x assets&amp;lia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1"/>
  <sheetViews>
    <sheetView tabSelected="1" view="pageBreakPreview" topLeftCell="A91" zoomScale="110" zoomScaleNormal="110" zoomScaleSheetLayoutView="110" workbookViewId="0">
      <selection activeCell="D103" sqref="D103"/>
    </sheetView>
  </sheetViews>
  <sheetFormatPr defaultColWidth="9.125" defaultRowHeight="25.5" customHeight="1"/>
  <cols>
    <col min="1" max="1" width="2.875" style="60" customWidth="1"/>
    <col min="2" max="2" width="9.125" style="60" customWidth="1"/>
    <col min="3" max="3" width="9.125" style="60"/>
    <col min="4" max="6" width="9.125" style="60" customWidth="1"/>
    <col min="7" max="7" width="6.5" style="60" customWidth="1"/>
    <col min="8" max="8" width="9.125" style="60" customWidth="1"/>
    <col min="9" max="9" width="1.75" style="60" customWidth="1"/>
    <col min="10" max="10" width="18" style="60" customWidth="1"/>
    <col min="11" max="11" width="1.75" style="60" customWidth="1"/>
    <col min="12" max="12" width="16.625" style="60" customWidth="1"/>
    <col min="13" max="13" width="1.75" style="60" customWidth="1"/>
    <col min="14" max="14" width="16.625" style="60" customWidth="1"/>
    <col min="15" max="15" width="1" style="60" customWidth="1"/>
    <col min="16" max="16" width="13.625" style="60" bestFit="1" customWidth="1"/>
    <col min="17" max="17" width="12.75" style="60" bestFit="1" customWidth="1"/>
    <col min="18" max="18" width="15.75" style="60" bestFit="1" customWidth="1"/>
    <col min="19" max="19" width="12.75" style="60" bestFit="1" customWidth="1"/>
    <col min="20" max="20" width="14.75" style="60" customWidth="1"/>
    <col min="21" max="21" width="15" style="60" bestFit="1" customWidth="1"/>
    <col min="22" max="22" width="13.125" style="60" bestFit="1" customWidth="1"/>
    <col min="23" max="23" width="11.375" style="60" bestFit="1" customWidth="1"/>
    <col min="24" max="24" width="9.375" style="60" bestFit="1" customWidth="1"/>
    <col min="25" max="16384" width="9.125" style="60"/>
  </cols>
  <sheetData>
    <row r="1" spans="1:21" ht="25.5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59"/>
    </row>
    <row r="2" spans="1:21" ht="25.5" customHeight="1">
      <c r="A2" s="239" t="s">
        <v>1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59"/>
    </row>
    <row r="3" spans="1:21" ht="25.5" customHeight="1">
      <c r="A3" s="237" t="s">
        <v>2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59"/>
    </row>
    <row r="4" spans="1:21" ht="25.5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61" t="s">
        <v>3</v>
      </c>
      <c r="O4" s="59"/>
    </row>
    <row r="5" spans="1:21" ht="25.5" customHeight="1">
      <c r="A5" s="62"/>
      <c r="B5" s="62"/>
      <c r="C5" s="62"/>
      <c r="D5" s="62"/>
      <c r="E5" s="62"/>
      <c r="F5" s="62"/>
      <c r="G5" s="62"/>
      <c r="H5" s="62"/>
      <c r="I5" s="62"/>
      <c r="J5" s="63" t="s">
        <v>4</v>
      </c>
      <c r="K5" s="62"/>
      <c r="L5" s="62"/>
      <c r="M5" s="62"/>
      <c r="N5" s="62"/>
      <c r="O5" s="64"/>
    </row>
    <row r="6" spans="1:21" ht="25.5" customHeight="1">
      <c r="A6" s="62"/>
      <c r="B6" s="62"/>
      <c r="C6" s="62"/>
      <c r="D6" s="62"/>
      <c r="E6" s="62"/>
      <c r="F6" s="62"/>
      <c r="G6" s="62"/>
      <c r="H6" s="62"/>
      <c r="I6" s="62"/>
      <c r="J6" s="63" t="s">
        <v>5</v>
      </c>
      <c r="K6" s="62"/>
      <c r="L6" s="62"/>
      <c r="M6" s="62"/>
      <c r="N6" s="62"/>
      <c r="O6" s="64"/>
    </row>
    <row r="7" spans="1:21" ht="25.5" customHeight="1">
      <c r="A7" s="64"/>
      <c r="B7" s="64"/>
      <c r="C7" s="64"/>
      <c r="D7" s="64"/>
      <c r="E7" s="64"/>
      <c r="F7" s="64"/>
      <c r="G7" s="64"/>
      <c r="H7" s="64"/>
      <c r="I7" s="64"/>
      <c r="J7" s="65" t="s">
        <v>6</v>
      </c>
      <c r="K7" s="64"/>
      <c r="L7" s="238" t="s">
        <v>7</v>
      </c>
      <c r="M7" s="238"/>
      <c r="N7" s="238"/>
      <c r="O7" s="66"/>
    </row>
    <row r="8" spans="1:21" ht="25.5" customHeight="1">
      <c r="A8" s="64"/>
      <c r="B8" s="64"/>
      <c r="D8" s="67" t="s">
        <v>8</v>
      </c>
      <c r="E8" s="64"/>
      <c r="F8" s="64"/>
      <c r="G8" s="64"/>
      <c r="H8" s="59" t="s">
        <v>9</v>
      </c>
      <c r="I8" s="59"/>
      <c r="J8" s="68" t="s">
        <v>10</v>
      </c>
      <c r="K8" s="59"/>
      <c r="L8" s="68" t="s">
        <v>10</v>
      </c>
      <c r="M8" s="59"/>
      <c r="N8" s="68" t="s">
        <v>11</v>
      </c>
      <c r="O8" s="69"/>
      <c r="R8" s="70"/>
      <c r="S8" s="70"/>
      <c r="T8" s="70"/>
      <c r="U8" s="70"/>
    </row>
    <row r="9" spans="1:21" ht="25.5" customHeight="1">
      <c r="A9" s="64"/>
      <c r="B9" s="64"/>
      <c r="D9" s="67"/>
      <c r="E9" s="64"/>
      <c r="F9" s="64"/>
      <c r="G9" s="64"/>
      <c r="H9" s="59"/>
      <c r="I9" s="59"/>
      <c r="J9" s="71" t="s">
        <v>12</v>
      </c>
      <c r="K9" s="59"/>
      <c r="L9" s="71" t="s">
        <v>12</v>
      </c>
      <c r="M9" s="72"/>
      <c r="N9" s="71" t="s">
        <v>13</v>
      </c>
      <c r="O9" s="69"/>
      <c r="R9" s="70"/>
      <c r="S9" s="70"/>
      <c r="T9" s="70"/>
      <c r="U9" s="70"/>
    </row>
    <row r="10" spans="1:21" ht="25.5" customHeight="1">
      <c r="A10" s="64"/>
      <c r="B10" s="64"/>
      <c r="C10" s="64"/>
      <c r="D10" s="64"/>
      <c r="E10" s="64"/>
      <c r="F10" s="64"/>
      <c r="G10" s="64"/>
      <c r="H10" s="59"/>
      <c r="I10" s="59"/>
      <c r="J10" s="73" t="s">
        <v>14</v>
      </c>
      <c r="K10" s="59"/>
      <c r="L10" s="73" t="s">
        <v>14</v>
      </c>
      <c r="M10" s="72"/>
      <c r="N10" s="71"/>
      <c r="O10" s="69"/>
      <c r="R10" s="70"/>
    </row>
    <row r="11" spans="1:21" ht="25.5" customHeight="1">
      <c r="A11" s="74" t="s">
        <v>15</v>
      </c>
      <c r="B11" s="64"/>
      <c r="C11" s="64"/>
      <c r="D11" s="64"/>
      <c r="E11" s="64"/>
      <c r="F11" s="64"/>
      <c r="G11" s="64"/>
      <c r="H11" s="64"/>
      <c r="I11" s="64"/>
      <c r="J11" s="75"/>
      <c r="K11" s="64"/>
      <c r="L11" s="75"/>
      <c r="N11" s="75"/>
      <c r="R11" s="70"/>
    </row>
    <row r="12" spans="1:21" ht="25.5" customHeight="1">
      <c r="B12" s="69" t="s">
        <v>16</v>
      </c>
      <c r="C12" s="64"/>
      <c r="D12" s="64"/>
      <c r="E12" s="64"/>
      <c r="F12" s="64"/>
      <c r="G12" s="64"/>
      <c r="H12" s="76"/>
      <c r="I12" s="77"/>
      <c r="J12" s="64">
        <v>48544535</v>
      </c>
      <c r="K12" s="77"/>
      <c r="L12" s="64">
        <v>48544535</v>
      </c>
      <c r="N12" s="64">
        <v>133631089</v>
      </c>
      <c r="O12" s="64"/>
      <c r="R12" s="70"/>
      <c r="S12" s="70"/>
      <c r="T12" s="70"/>
      <c r="U12" s="70"/>
    </row>
    <row r="13" spans="1:21" ht="25.5" customHeight="1">
      <c r="B13" s="69" t="s">
        <v>17</v>
      </c>
      <c r="C13" s="64"/>
      <c r="D13" s="64"/>
      <c r="E13" s="64"/>
      <c r="F13" s="64"/>
      <c r="G13" s="64"/>
      <c r="H13" s="77" t="s">
        <v>18</v>
      </c>
      <c r="I13" s="77"/>
      <c r="J13" s="64">
        <v>99963062</v>
      </c>
      <c r="K13" s="77"/>
      <c r="L13" s="64">
        <v>99963062</v>
      </c>
      <c r="N13" s="64">
        <v>56366586</v>
      </c>
      <c r="O13" s="64"/>
      <c r="T13" s="70"/>
    </row>
    <row r="14" spans="1:21" ht="25.5" customHeight="1">
      <c r="B14" s="69" t="s">
        <v>19</v>
      </c>
      <c r="C14" s="64"/>
      <c r="D14" s="64"/>
      <c r="E14" s="64"/>
      <c r="F14" s="64"/>
      <c r="G14" s="64"/>
      <c r="H14" s="77" t="s">
        <v>20</v>
      </c>
      <c r="I14" s="77"/>
      <c r="J14" s="64">
        <v>589860920</v>
      </c>
      <c r="K14" s="77"/>
      <c r="L14" s="64">
        <v>589860920</v>
      </c>
      <c r="M14" s="64"/>
      <c r="N14" s="64">
        <v>703771768</v>
      </c>
      <c r="O14" s="64"/>
      <c r="T14" s="70"/>
    </row>
    <row r="15" spans="1:21" ht="25.5" customHeight="1">
      <c r="B15" s="78" t="s">
        <v>21</v>
      </c>
      <c r="C15" s="64"/>
      <c r="D15" s="64"/>
      <c r="E15" s="64"/>
      <c r="F15" s="64"/>
      <c r="G15" s="64"/>
      <c r="H15" s="76"/>
      <c r="I15" s="77"/>
      <c r="J15" s="36">
        <v>5901897</v>
      </c>
      <c r="K15" s="77"/>
      <c r="L15" s="36">
        <v>5901897</v>
      </c>
      <c r="M15" s="64"/>
      <c r="N15" s="64">
        <v>8181898</v>
      </c>
      <c r="O15" s="64"/>
      <c r="T15" s="70"/>
    </row>
    <row r="16" spans="1:21" ht="25.5" customHeight="1">
      <c r="A16" s="64"/>
      <c r="C16" s="74" t="s">
        <v>22</v>
      </c>
      <c r="D16" s="69"/>
      <c r="E16" s="69"/>
      <c r="F16" s="64"/>
      <c r="G16" s="64"/>
      <c r="H16" s="79"/>
      <c r="I16" s="64"/>
      <c r="J16" s="80">
        <f>SUM(J12:J15)</f>
        <v>744270414</v>
      </c>
      <c r="K16" s="64"/>
      <c r="L16" s="80">
        <f>SUM(L12:L15)</f>
        <v>744270414</v>
      </c>
      <c r="M16" s="64"/>
      <c r="N16" s="80">
        <f>SUM(N12:N15)</f>
        <v>901951341</v>
      </c>
      <c r="O16" s="64"/>
      <c r="S16" s="70"/>
      <c r="T16" s="70"/>
      <c r="U16" s="70"/>
    </row>
    <row r="17" spans="1:22" ht="25.5" customHeight="1">
      <c r="A17" s="74" t="s">
        <v>23</v>
      </c>
      <c r="C17" s="69"/>
      <c r="D17" s="69"/>
      <c r="E17" s="69"/>
      <c r="F17" s="64"/>
      <c r="G17" s="64"/>
      <c r="H17" s="64"/>
      <c r="I17" s="64"/>
      <c r="K17" s="64"/>
      <c r="N17" s="64"/>
      <c r="O17" s="64"/>
      <c r="Q17" s="82"/>
    </row>
    <row r="18" spans="1:22" ht="25.5" customHeight="1">
      <c r="B18" s="69" t="s">
        <v>199</v>
      </c>
      <c r="C18" s="64"/>
      <c r="D18" s="64"/>
      <c r="E18" s="64"/>
      <c r="F18" s="64"/>
      <c r="G18" s="64"/>
      <c r="H18" s="77" t="s">
        <v>24</v>
      </c>
      <c r="I18" s="77"/>
      <c r="J18" s="36">
        <v>50307260</v>
      </c>
      <c r="K18" s="77"/>
      <c r="L18" s="36">
        <v>50307260</v>
      </c>
      <c r="M18" s="64"/>
      <c r="N18" s="64">
        <v>68874550</v>
      </c>
      <c r="O18" s="64"/>
      <c r="T18" s="70"/>
      <c r="U18" s="82"/>
    </row>
    <row r="19" spans="1:22" ht="25.5" customHeight="1">
      <c r="B19" s="69" t="s">
        <v>198</v>
      </c>
      <c r="C19" s="64"/>
      <c r="D19" s="64"/>
      <c r="E19" s="64"/>
      <c r="F19" s="64"/>
      <c r="G19" s="64"/>
      <c r="H19" s="77" t="s">
        <v>25</v>
      </c>
      <c r="I19" s="77"/>
      <c r="J19" s="36">
        <v>613010</v>
      </c>
      <c r="K19" s="77"/>
      <c r="L19" s="36">
        <v>825000</v>
      </c>
      <c r="M19" s="64"/>
      <c r="N19" s="36">
        <v>0</v>
      </c>
      <c r="O19" s="64"/>
      <c r="R19" s="82"/>
      <c r="S19" s="81"/>
      <c r="T19" s="70"/>
      <c r="U19" s="82"/>
    </row>
    <row r="20" spans="1:22" ht="25.5" customHeight="1">
      <c r="B20" s="69" t="s">
        <v>26</v>
      </c>
      <c r="C20" s="64"/>
      <c r="D20" s="64"/>
      <c r="E20" s="64"/>
      <c r="F20" s="64"/>
      <c r="G20" s="64"/>
      <c r="H20" s="77">
        <v>7</v>
      </c>
      <c r="I20" s="77"/>
      <c r="J20" s="36">
        <v>25450245</v>
      </c>
      <c r="K20" s="77"/>
      <c r="L20" s="36">
        <v>25450245</v>
      </c>
      <c r="N20" s="64">
        <v>28967360</v>
      </c>
      <c r="O20" s="64"/>
      <c r="P20" s="233"/>
      <c r="R20" s="82"/>
      <c r="S20" s="216"/>
      <c r="T20" s="70"/>
      <c r="U20" s="82"/>
    </row>
    <row r="21" spans="1:22" ht="25.5" customHeight="1">
      <c r="B21" s="69" t="s">
        <v>27</v>
      </c>
      <c r="C21" s="64"/>
      <c r="D21" s="64"/>
      <c r="E21" s="64"/>
      <c r="F21" s="64"/>
      <c r="G21" s="64"/>
      <c r="H21" s="77" t="s">
        <v>28</v>
      </c>
      <c r="I21" s="77"/>
      <c r="J21" s="36">
        <v>2812617</v>
      </c>
      <c r="K21" s="77"/>
      <c r="L21" s="36">
        <v>2812617</v>
      </c>
      <c r="N21" s="36">
        <v>3775396</v>
      </c>
      <c r="O21" s="64"/>
      <c r="R21" s="82"/>
      <c r="S21" s="82"/>
      <c r="T21" s="70"/>
      <c r="U21" s="82"/>
      <c r="V21" s="70"/>
    </row>
    <row r="22" spans="1:22" ht="25.5" customHeight="1">
      <c r="B22" s="69" t="s">
        <v>29</v>
      </c>
      <c r="C22" s="64"/>
      <c r="D22" s="64"/>
      <c r="E22" s="64"/>
      <c r="F22" s="64"/>
      <c r="G22" s="64"/>
      <c r="H22" s="77">
        <v>9</v>
      </c>
      <c r="I22" s="77"/>
      <c r="J22" s="36">
        <v>169756193</v>
      </c>
      <c r="K22" s="77"/>
      <c r="L22" s="36">
        <v>169756193</v>
      </c>
      <c r="M22" s="64"/>
      <c r="N22" s="64">
        <v>143401721</v>
      </c>
      <c r="O22" s="64"/>
      <c r="S22" s="82"/>
      <c r="T22" s="70"/>
      <c r="U22" s="82"/>
      <c r="V22" s="70"/>
    </row>
    <row r="23" spans="1:22" ht="25.5" customHeight="1">
      <c r="B23" s="69" t="s">
        <v>30</v>
      </c>
      <c r="C23" s="64"/>
      <c r="D23" s="64"/>
      <c r="E23" s="64"/>
      <c r="F23" s="64"/>
      <c r="G23" s="64"/>
      <c r="H23" s="76"/>
      <c r="I23" s="77"/>
      <c r="J23" s="36">
        <v>5806201</v>
      </c>
      <c r="K23" s="77"/>
      <c r="L23" s="36">
        <v>5806201</v>
      </c>
      <c r="M23" s="64"/>
      <c r="N23" s="64">
        <v>5991006</v>
      </c>
      <c r="O23" s="64"/>
      <c r="T23" s="70"/>
      <c r="V23" s="70"/>
    </row>
    <row r="24" spans="1:22" ht="25.5" customHeight="1">
      <c r="B24" s="69" t="s">
        <v>31</v>
      </c>
      <c r="C24" s="64"/>
      <c r="D24" s="64"/>
      <c r="E24" s="64"/>
      <c r="F24" s="64"/>
      <c r="G24" s="64"/>
      <c r="H24" s="64"/>
      <c r="I24" s="64"/>
      <c r="J24" s="36">
        <v>6373269</v>
      </c>
      <c r="K24" s="64"/>
      <c r="L24" s="36">
        <v>6373269</v>
      </c>
      <c r="M24" s="37"/>
      <c r="N24" s="83">
        <v>7151713</v>
      </c>
      <c r="O24" s="37"/>
      <c r="T24" s="70"/>
      <c r="V24" s="70"/>
    </row>
    <row r="25" spans="1:22" ht="25.5" customHeight="1">
      <c r="A25" s="84"/>
      <c r="B25" s="74"/>
      <c r="C25" s="74" t="s">
        <v>32</v>
      </c>
      <c r="D25" s="69"/>
      <c r="E25" s="69"/>
      <c r="F25" s="64"/>
      <c r="G25" s="64"/>
      <c r="H25" s="64"/>
      <c r="I25" s="64"/>
      <c r="J25" s="80">
        <f>SUM(J18:J24)</f>
        <v>261118795</v>
      </c>
      <c r="K25" s="64"/>
      <c r="L25" s="80">
        <f>SUM(L18:L24)</f>
        <v>261330785</v>
      </c>
      <c r="M25" s="64"/>
      <c r="N25" s="80">
        <f>SUM(N18:N24)</f>
        <v>258161746</v>
      </c>
      <c r="O25" s="64"/>
      <c r="Q25" s="70"/>
      <c r="R25" s="70"/>
      <c r="T25" s="82"/>
    </row>
    <row r="26" spans="1:22" ht="25.5" customHeight="1" thickBot="1">
      <c r="A26" s="74" t="s">
        <v>33</v>
      </c>
      <c r="B26" s="67"/>
      <c r="C26" s="67"/>
      <c r="D26" s="64"/>
      <c r="E26" s="64"/>
      <c r="F26" s="64"/>
      <c r="G26" s="64"/>
      <c r="H26" s="64"/>
      <c r="I26" s="64"/>
      <c r="J26" s="85">
        <f>J16+J25</f>
        <v>1005389209</v>
      </c>
      <c r="K26" s="64"/>
      <c r="L26" s="85">
        <f>L16+L25</f>
        <v>1005601199</v>
      </c>
      <c r="M26" s="64"/>
      <c r="N26" s="85">
        <f>N16+N25</f>
        <v>1160113087</v>
      </c>
      <c r="O26" s="64"/>
      <c r="T26" s="70"/>
      <c r="U26" s="70"/>
      <c r="V26" s="70"/>
    </row>
    <row r="27" spans="1:22" ht="25.5" customHeight="1" thickTop="1">
      <c r="A27" s="69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</row>
    <row r="28" spans="1:22" ht="25.5" customHeight="1">
      <c r="A28" s="69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</row>
    <row r="29" spans="1:22" ht="25.5" customHeight="1">
      <c r="A29" s="69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</row>
    <row r="30" spans="1:22" ht="25.5" customHeight="1">
      <c r="A30" s="69" t="s">
        <v>34</v>
      </c>
      <c r="B30" s="64"/>
      <c r="C30" s="64"/>
      <c r="D30" s="64"/>
      <c r="E30" s="64"/>
      <c r="F30" s="64"/>
      <c r="G30" s="64"/>
      <c r="H30" s="64"/>
      <c r="I30" s="64"/>
      <c r="J30" s="38"/>
      <c r="K30" s="64"/>
      <c r="L30" s="38"/>
      <c r="M30" s="64"/>
      <c r="N30" s="64"/>
    </row>
    <row r="31" spans="1:22" ht="25.5" customHeight="1">
      <c r="B31" s="64"/>
      <c r="C31" s="69"/>
      <c r="D31" s="69"/>
      <c r="E31" s="69"/>
      <c r="F31" s="64"/>
      <c r="G31" s="64"/>
      <c r="H31" s="64"/>
      <c r="I31" s="64"/>
      <c r="J31" s="64"/>
      <c r="K31" s="64"/>
      <c r="L31" s="64"/>
      <c r="M31" s="64"/>
      <c r="N31" s="64"/>
      <c r="O31" s="64"/>
    </row>
    <row r="32" spans="1:22" ht="25.5" customHeight="1">
      <c r="B32" s="64"/>
      <c r="H32" s="64"/>
      <c r="I32" s="64"/>
      <c r="J32" s="64"/>
      <c r="K32" s="64"/>
      <c r="L32" s="64"/>
      <c r="M32" s="64"/>
      <c r="N32" s="64"/>
      <c r="O32" s="64"/>
    </row>
    <row r="33" spans="1:15" ht="25.5" customHeight="1">
      <c r="D33" s="64" t="s">
        <v>35</v>
      </c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</row>
    <row r="34" spans="1:15" ht="25.5" customHeight="1">
      <c r="D34" s="64" t="s">
        <v>36</v>
      </c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</row>
    <row r="35" spans="1:15" ht="25.5" customHeight="1">
      <c r="A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</row>
    <row r="36" spans="1:15" ht="25.5" customHeight="1">
      <c r="A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</row>
    <row r="37" spans="1:15" ht="25.5" customHeight="1">
      <c r="A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</row>
    <row r="38" spans="1:15" ht="25.5" customHeight="1">
      <c r="A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</row>
    <row r="39" spans="1:15" ht="25.5" customHeight="1">
      <c r="A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</row>
    <row r="40" spans="1:15" ht="25.5" customHeight="1">
      <c r="A40" s="237" t="s">
        <v>37</v>
      </c>
      <c r="B40" s="237"/>
      <c r="C40" s="237"/>
      <c r="D40" s="237"/>
      <c r="E40" s="237"/>
      <c r="F40" s="237"/>
      <c r="G40" s="237"/>
      <c r="H40" s="237"/>
      <c r="I40" s="237"/>
      <c r="J40" s="237"/>
      <c r="K40" s="237"/>
      <c r="L40" s="237"/>
      <c r="M40" s="237"/>
      <c r="N40" s="237"/>
      <c r="O40" s="59"/>
    </row>
    <row r="41" spans="1:15" ht="25.5" customHeight="1">
      <c r="A41" s="237" t="str">
        <f>A1</f>
        <v>บริษัท ซิลิคอน คราฟท์ เทคโนโลยี จำกัด (มหาชน)</v>
      </c>
      <c r="B41" s="237"/>
      <c r="C41" s="237"/>
      <c r="D41" s="237"/>
      <c r="E41" s="237"/>
      <c r="F41" s="237"/>
      <c r="G41" s="237"/>
      <c r="H41" s="237"/>
      <c r="I41" s="237"/>
      <c r="J41" s="237"/>
      <c r="K41" s="237"/>
      <c r="L41" s="237"/>
      <c r="M41" s="237"/>
      <c r="N41" s="237"/>
      <c r="O41" s="59"/>
    </row>
    <row r="42" spans="1:15" ht="25.5" customHeight="1">
      <c r="A42" s="239" t="s">
        <v>38</v>
      </c>
      <c r="B42" s="239"/>
      <c r="C42" s="239"/>
      <c r="D42" s="239"/>
      <c r="E42" s="239"/>
      <c r="F42" s="239"/>
      <c r="G42" s="239"/>
      <c r="H42" s="239"/>
      <c r="I42" s="239"/>
      <c r="J42" s="239"/>
      <c r="K42" s="239"/>
      <c r="L42" s="239"/>
      <c r="M42" s="239"/>
      <c r="N42" s="239"/>
      <c r="O42" s="59"/>
    </row>
    <row r="43" spans="1:15" ht="25.5" customHeight="1">
      <c r="A43" s="237" t="str">
        <f>A3</f>
        <v>ณ วันที่ 30 มิถุนายน 2567</v>
      </c>
      <c r="B43" s="237"/>
      <c r="C43" s="237"/>
      <c r="D43" s="237"/>
      <c r="E43" s="237"/>
      <c r="F43" s="237"/>
      <c r="G43" s="237"/>
      <c r="H43" s="237"/>
      <c r="I43" s="237"/>
      <c r="J43" s="237"/>
      <c r="K43" s="237"/>
      <c r="L43" s="237"/>
      <c r="M43" s="237"/>
      <c r="N43" s="237"/>
      <c r="O43" s="59"/>
    </row>
    <row r="44" spans="1:15" ht="25.5" customHeight="1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1" t="s">
        <v>3</v>
      </c>
      <c r="O44" s="59"/>
    </row>
    <row r="45" spans="1:15" ht="25.5" customHeight="1">
      <c r="A45" s="62"/>
      <c r="B45" s="62"/>
      <c r="C45" s="62"/>
      <c r="D45" s="62"/>
      <c r="E45" s="62"/>
      <c r="F45" s="62"/>
      <c r="G45" s="62"/>
      <c r="H45" s="62"/>
      <c r="I45" s="62"/>
      <c r="J45" s="63" t="s">
        <v>4</v>
      </c>
      <c r="K45" s="62"/>
      <c r="L45" s="62"/>
      <c r="M45" s="62"/>
      <c r="N45" s="62"/>
      <c r="O45" s="64"/>
    </row>
    <row r="46" spans="1:15" ht="25.5" customHeight="1">
      <c r="A46" s="62"/>
      <c r="B46" s="62"/>
      <c r="C46" s="62"/>
      <c r="D46" s="62"/>
      <c r="E46" s="62"/>
      <c r="F46" s="62"/>
      <c r="G46" s="62"/>
      <c r="H46" s="62"/>
      <c r="I46" s="62"/>
      <c r="J46" s="63" t="s">
        <v>5</v>
      </c>
      <c r="K46" s="62"/>
      <c r="L46" s="62"/>
      <c r="M46" s="62"/>
      <c r="N46" s="62"/>
      <c r="O46" s="64"/>
    </row>
    <row r="47" spans="1:15" ht="25.5" customHeight="1">
      <c r="A47" s="64"/>
      <c r="B47" s="64"/>
      <c r="C47" s="64"/>
      <c r="D47" s="64"/>
      <c r="E47" s="64"/>
      <c r="F47" s="64"/>
      <c r="G47" s="64"/>
      <c r="H47" s="64"/>
      <c r="I47" s="64"/>
      <c r="J47" s="65" t="s">
        <v>6</v>
      </c>
      <c r="K47" s="64"/>
      <c r="L47" s="238" t="s">
        <v>39</v>
      </c>
      <c r="M47" s="238"/>
      <c r="N47" s="238"/>
      <c r="O47" s="66"/>
    </row>
    <row r="48" spans="1:15" ht="25.5" customHeight="1">
      <c r="B48" s="64"/>
      <c r="D48" s="86" t="s">
        <v>40</v>
      </c>
      <c r="E48" s="64"/>
      <c r="F48" s="64"/>
      <c r="G48" s="64"/>
      <c r="H48" s="59" t="s">
        <v>9</v>
      </c>
      <c r="I48" s="59"/>
      <c r="J48" s="68" t="str">
        <f>+J8</f>
        <v>30 มิถุนายน 2567</v>
      </c>
      <c r="K48" s="59"/>
      <c r="L48" s="68" t="str">
        <f>+L8</f>
        <v>30 มิถุนายน 2567</v>
      </c>
      <c r="M48" s="59"/>
      <c r="N48" s="87" t="str">
        <f>N8</f>
        <v>31 ธันวาคม 2566</v>
      </c>
      <c r="O48" s="69"/>
    </row>
    <row r="49" spans="1:21" ht="25.5" customHeight="1">
      <c r="A49" s="64"/>
      <c r="B49" s="64"/>
      <c r="D49" s="67"/>
      <c r="E49" s="64"/>
      <c r="F49" s="64"/>
      <c r="G49" s="64"/>
      <c r="H49" s="59"/>
      <c r="I49" s="59"/>
      <c r="J49" s="71" t="s">
        <v>12</v>
      </c>
      <c r="K49" s="59"/>
      <c r="L49" s="71" t="s">
        <v>12</v>
      </c>
      <c r="M49" s="72"/>
      <c r="N49" s="71" t="s">
        <v>13</v>
      </c>
      <c r="O49" s="69"/>
      <c r="R49" s="70"/>
      <c r="S49" s="70"/>
      <c r="T49" s="70"/>
      <c r="U49" s="70"/>
    </row>
    <row r="50" spans="1:21" ht="25.5" customHeight="1">
      <c r="A50" s="64"/>
      <c r="B50" s="64"/>
      <c r="C50" s="64"/>
      <c r="D50" s="64"/>
      <c r="E50" s="64"/>
      <c r="F50" s="64"/>
      <c r="G50" s="64"/>
      <c r="H50" s="59"/>
      <c r="I50" s="59"/>
      <c r="J50" s="73" t="s">
        <v>14</v>
      </c>
      <c r="K50" s="59"/>
      <c r="L50" s="73" t="s">
        <v>14</v>
      </c>
      <c r="M50" s="72"/>
      <c r="N50" s="71"/>
      <c r="O50" s="69"/>
      <c r="R50" s="70"/>
    </row>
    <row r="51" spans="1:21" ht="25.5" customHeight="1">
      <c r="A51" s="74" t="s">
        <v>41</v>
      </c>
      <c r="C51" s="64"/>
      <c r="D51" s="64"/>
      <c r="E51" s="64"/>
      <c r="F51" s="64"/>
      <c r="G51" s="64"/>
      <c r="H51" s="64"/>
      <c r="I51" s="64"/>
      <c r="J51" s="75"/>
      <c r="K51" s="64"/>
      <c r="L51" s="75"/>
      <c r="N51" s="75"/>
    </row>
    <row r="52" spans="1:21" ht="25.5" customHeight="1">
      <c r="A52" s="69"/>
      <c r="B52" s="60" t="s">
        <v>42</v>
      </c>
      <c r="C52" s="64"/>
      <c r="D52" s="64"/>
      <c r="E52" s="64"/>
      <c r="F52" s="64"/>
      <c r="G52" s="64"/>
      <c r="H52" s="77">
        <v>10</v>
      </c>
      <c r="I52" s="64"/>
      <c r="J52" s="36">
        <v>142599732</v>
      </c>
      <c r="K52" s="64"/>
      <c r="L52" s="36">
        <v>142599732</v>
      </c>
      <c r="N52" s="64">
        <v>230965817</v>
      </c>
      <c r="Q52" s="228"/>
      <c r="R52" s="36"/>
      <c r="S52" s="36"/>
      <c r="T52" s="36"/>
      <c r="U52" s="36"/>
    </row>
    <row r="53" spans="1:21" ht="25.5" customHeight="1">
      <c r="B53" s="69" t="s">
        <v>43</v>
      </c>
      <c r="C53" s="64"/>
      <c r="D53" s="64"/>
      <c r="E53" s="64"/>
      <c r="F53" s="64"/>
      <c r="G53" s="64"/>
      <c r="H53" s="77">
        <v>11</v>
      </c>
      <c r="I53" s="77"/>
      <c r="J53" s="36">
        <v>102319747</v>
      </c>
      <c r="K53" s="77"/>
      <c r="L53" s="36">
        <v>102319747</v>
      </c>
      <c r="N53" s="64">
        <v>239806555</v>
      </c>
      <c r="O53" s="64"/>
      <c r="Q53" s="228"/>
      <c r="R53" s="36"/>
      <c r="S53" s="36"/>
      <c r="T53" s="36"/>
      <c r="U53" s="36"/>
    </row>
    <row r="54" spans="1:21" ht="25.5" customHeight="1">
      <c r="A54" s="69"/>
      <c r="B54" s="69" t="s">
        <v>44</v>
      </c>
      <c r="C54" s="64"/>
      <c r="D54" s="64"/>
      <c r="E54" s="64"/>
      <c r="F54" s="64"/>
      <c r="G54" s="64"/>
      <c r="H54" s="88" t="s">
        <v>28</v>
      </c>
      <c r="I54" s="77"/>
      <c r="J54" s="36">
        <v>2817350</v>
      </c>
      <c r="K54" s="77"/>
      <c r="L54" s="36">
        <v>2817350</v>
      </c>
      <c r="M54" s="64"/>
      <c r="N54" s="36">
        <v>2529922</v>
      </c>
      <c r="O54" s="64"/>
      <c r="Q54" s="228"/>
      <c r="R54" s="36"/>
      <c r="S54" s="36"/>
      <c r="T54" s="36"/>
      <c r="U54" s="36"/>
    </row>
    <row r="55" spans="1:21" ht="25.5" customHeight="1">
      <c r="B55" s="69" t="s">
        <v>45</v>
      </c>
      <c r="C55" s="64"/>
      <c r="D55" s="64"/>
      <c r="E55" s="64"/>
      <c r="F55" s="64"/>
      <c r="G55" s="64"/>
      <c r="H55" s="77"/>
      <c r="I55" s="77"/>
      <c r="J55" s="36">
        <v>0</v>
      </c>
      <c r="K55" s="77"/>
      <c r="L55" s="36">
        <v>0</v>
      </c>
      <c r="M55" s="64"/>
      <c r="N55" s="36">
        <v>156462</v>
      </c>
      <c r="O55" s="37"/>
      <c r="R55" s="36"/>
      <c r="S55" s="36"/>
      <c r="T55" s="36"/>
      <c r="U55" s="36"/>
    </row>
    <row r="56" spans="1:21" ht="25.5" customHeight="1">
      <c r="B56" s="69" t="s">
        <v>46</v>
      </c>
      <c r="C56" s="64"/>
      <c r="D56" s="64"/>
      <c r="E56" s="64"/>
      <c r="F56" s="64"/>
      <c r="G56" s="64"/>
      <c r="H56" s="76"/>
      <c r="I56" s="77"/>
      <c r="J56" s="36">
        <v>1344956</v>
      </c>
      <c r="K56" s="77"/>
      <c r="L56" s="36">
        <v>1344956</v>
      </c>
      <c r="M56" s="64"/>
      <c r="N56" s="64">
        <v>1336556</v>
      </c>
      <c r="O56" s="37"/>
      <c r="S56" s="36"/>
    </row>
    <row r="57" spans="1:21" ht="25.5" customHeight="1">
      <c r="B57" s="69" t="s">
        <v>47</v>
      </c>
      <c r="C57" s="64"/>
      <c r="D57" s="64"/>
      <c r="E57" s="64"/>
      <c r="F57" s="64"/>
      <c r="G57" s="64"/>
      <c r="H57" s="77"/>
      <c r="I57" s="77"/>
      <c r="J57" s="36">
        <v>0</v>
      </c>
      <c r="K57" s="77"/>
      <c r="L57" s="36">
        <v>0</v>
      </c>
      <c r="M57" s="64"/>
      <c r="N57" s="89">
        <v>301806</v>
      </c>
      <c r="O57" s="37"/>
      <c r="S57" s="36"/>
    </row>
    <row r="58" spans="1:21" ht="25.5" customHeight="1">
      <c r="B58" s="69" t="s">
        <v>48</v>
      </c>
      <c r="C58" s="64"/>
      <c r="D58" s="64"/>
      <c r="E58" s="64"/>
      <c r="F58" s="64"/>
      <c r="G58" s="64"/>
      <c r="H58" s="77"/>
      <c r="I58" s="77"/>
      <c r="J58" s="36">
        <v>1260874</v>
      </c>
      <c r="K58" s="77"/>
      <c r="L58" s="36">
        <v>1260874</v>
      </c>
      <c r="M58" s="64"/>
      <c r="N58" s="36">
        <v>1154280</v>
      </c>
      <c r="O58" s="37"/>
      <c r="S58" s="36"/>
    </row>
    <row r="59" spans="1:21" ht="25.5" customHeight="1">
      <c r="A59" s="64"/>
      <c r="C59" s="74" t="s">
        <v>49</v>
      </c>
      <c r="D59" s="69"/>
      <c r="E59" s="69"/>
      <c r="F59" s="64"/>
      <c r="G59" s="64"/>
      <c r="H59" s="64"/>
      <c r="I59" s="64"/>
      <c r="J59" s="80">
        <f>SUM(J52:J58)</f>
        <v>250342659</v>
      </c>
      <c r="K59" s="64"/>
      <c r="L59" s="80">
        <f>SUM(L52:L58)</f>
        <v>250342659</v>
      </c>
      <c r="M59" s="64"/>
      <c r="N59" s="80">
        <f>SUM(N52:N58)</f>
        <v>476251398</v>
      </c>
      <c r="O59" s="64"/>
      <c r="R59" s="70"/>
      <c r="S59" s="70"/>
      <c r="T59" s="70"/>
    </row>
    <row r="60" spans="1:21" ht="25.5" customHeight="1">
      <c r="A60" s="74" t="s">
        <v>50</v>
      </c>
      <c r="C60" s="69"/>
      <c r="D60" s="69"/>
      <c r="E60" s="69"/>
      <c r="F60" s="64"/>
      <c r="G60" s="64"/>
      <c r="H60" s="64"/>
      <c r="I60" s="64"/>
      <c r="K60" s="64"/>
      <c r="N60" s="64"/>
      <c r="O60" s="64"/>
    </row>
    <row r="61" spans="1:21" ht="25.5" customHeight="1">
      <c r="B61" s="69" t="s">
        <v>51</v>
      </c>
      <c r="C61" s="64"/>
      <c r="D61" s="64"/>
      <c r="E61" s="64"/>
      <c r="F61" s="64"/>
      <c r="G61" s="64"/>
      <c r="H61" s="88" t="s">
        <v>28</v>
      </c>
      <c r="I61" s="77"/>
      <c r="J61" s="36">
        <v>238854</v>
      </c>
      <c r="K61" s="77"/>
      <c r="L61" s="36">
        <v>238854</v>
      </c>
      <c r="M61" s="64"/>
      <c r="N61" s="36">
        <v>1544031</v>
      </c>
      <c r="O61" s="64"/>
      <c r="S61" s="36"/>
    </row>
    <row r="62" spans="1:21" ht="25.5" customHeight="1">
      <c r="B62" s="69" t="s">
        <v>52</v>
      </c>
      <c r="C62" s="64"/>
      <c r="D62" s="64"/>
      <c r="E62" s="64"/>
      <c r="F62" s="64"/>
      <c r="G62" s="64"/>
      <c r="H62" s="77" t="s">
        <v>53</v>
      </c>
      <c r="I62" s="77"/>
      <c r="J62" s="39">
        <v>28879284</v>
      </c>
      <c r="K62" s="77"/>
      <c r="L62" s="39">
        <v>28879284</v>
      </c>
      <c r="M62" s="64"/>
      <c r="N62" s="39">
        <v>27450929</v>
      </c>
      <c r="O62" s="64"/>
      <c r="S62" s="36"/>
    </row>
    <row r="63" spans="1:21" ht="25.5" customHeight="1">
      <c r="A63" s="69"/>
      <c r="B63" s="64"/>
      <c r="C63" s="74" t="s">
        <v>54</v>
      </c>
      <c r="D63" s="69"/>
      <c r="E63" s="69"/>
      <c r="F63" s="64"/>
      <c r="G63" s="64"/>
      <c r="J63" s="64">
        <f>SUM(J61:J62)</f>
        <v>29118138</v>
      </c>
      <c r="L63" s="64">
        <f>SUM(L61:L62)</f>
        <v>29118138</v>
      </c>
      <c r="M63" s="64"/>
      <c r="N63" s="64">
        <f>SUM(N61:N62)</f>
        <v>28994960</v>
      </c>
      <c r="O63" s="64"/>
    </row>
    <row r="64" spans="1:21" ht="25.5" customHeight="1">
      <c r="A64" s="64"/>
      <c r="C64" s="74" t="s">
        <v>55</v>
      </c>
      <c r="D64" s="69"/>
      <c r="E64" s="69"/>
      <c r="F64" s="64"/>
      <c r="G64" s="64"/>
      <c r="H64" s="64"/>
      <c r="I64" s="64"/>
      <c r="J64" s="80">
        <f>J59+J63</f>
        <v>279460797</v>
      </c>
      <c r="K64" s="64"/>
      <c r="L64" s="80">
        <f>L59+L63</f>
        <v>279460797</v>
      </c>
      <c r="M64" s="64"/>
      <c r="N64" s="80">
        <f>N59+N63</f>
        <v>505246358</v>
      </c>
      <c r="O64" s="64"/>
      <c r="Q64" s="70"/>
      <c r="R64" s="70"/>
      <c r="S64" s="70"/>
      <c r="T64" s="70"/>
    </row>
    <row r="65" spans="1:15" ht="25.5" customHeight="1">
      <c r="A65" s="64"/>
      <c r="C65" s="69"/>
      <c r="D65" s="69"/>
      <c r="E65" s="69"/>
      <c r="F65" s="64"/>
      <c r="G65" s="64"/>
      <c r="H65" s="64"/>
      <c r="I65" s="64"/>
      <c r="J65" s="64"/>
      <c r="K65" s="64"/>
      <c r="L65" s="64"/>
      <c r="M65" s="64"/>
      <c r="N65" s="64"/>
      <c r="O65" s="64"/>
    </row>
    <row r="66" spans="1:15" ht="25.5" customHeight="1">
      <c r="A66" s="64"/>
      <c r="C66" s="69"/>
      <c r="D66" s="69"/>
      <c r="E66" s="69"/>
      <c r="F66" s="64"/>
      <c r="G66" s="64"/>
      <c r="H66" s="64"/>
      <c r="I66" s="64"/>
      <c r="J66" s="64"/>
      <c r="K66" s="64"/>
      <c r="L66" s="64"/>
      <c r="M66" s="64"/>
      <c r="N66" s="64"/>
      <c r="O66" s="64"/>
    </row>
    <row r="67" spans="1:15" ht="25.5" customHeight="1">
      <c r="B67" s="64"/>
      <c r="C67" s="64"/>
      <c r="D67" s="64"/>
      <c r="E67" s="64"/>
      <c r="F67" s="64"/>
      <c r="G67" s="64"/>
      <c r="H67" s="64"/>
      <c r="I67" s="64"/>
      <c r="J67" s="40"/>
      <c r="K67" s="64"/>
      <c r="L67" s="40"/>
      <c r="M67" s="64"/>
      <c r="N67" s="40"/>
    </row>
    <row r="68" spans="1:15" ht="25.5" customHeight="1">
      <c r="B68" s="64"/>
      <c r="C68" s="64"/>
      <c r="D68" s="64"/>
      <c r="E68" s="64"/>
      <c r="F68" s="64"/>
      <c r="G68" s="64"/>
      <c r="H68" s="64"/>
      <c r="I68" s="64"/>
      <c r="J68" s="40"/>
      <c r="K68" s="64"/>
      <c r="L68" s="40"/>
      <c r="M68" s="64"/>
      <c r="N68" s="40"/>
    </row>
    <row r="69" spans="1:15" ht="25.5" customHeight="1">
      <c r="A69" s="69" t="s">
        <v>34</v>
      </c>
      <c r="B69" s="64"/>
      <c r="C69" s="64"/>
      <c r="D69" s="64"/>
      <c r="E69" s="64"/>
      <c r="F69" s="64"/>
      <c r="G69" s="64"/>
      <c r="H69" s="64"/>
      <c r="I69" s="64"/>
      <c r="J69" s="40"/>
      <c r="K69" s="64"/>
      <c r="L69" s="40"/>
      <c r="M69" s="64"/>
      <c r="N69" s="40"/>
    </row>
    <row r="70" spans="1:15" ht="25.5" customHeight="1">
      <c r="A70" s="69"/>
      <c r="B70" s="64"/>
      <c r="C70" s="64"/>
      <c r="D70" s="64"/>
      <c r="E70" s="64"/>
      <c r="F70" s="64"/>
      <c r="G70" s="64"/>
      <c r="H70" s="64"/>
      <c r="I70" s="64"/>
      <c r="J70" s="40"/>
      <c r="K70" s="64"/>
      <c r="L70" s="40"/>
      <c r="M70" s="64"/>
      <c r="N70" s="40"/>
    </row>
    <row r="71" spans="1:15" ht="25.5" customHeight="1">
      <c r="A71" s="69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</row>
    <row r="72" spans="1:15" ht="25.5" customHeight="1">
      <c r="D72" s="64" t="s">
        <v>35</v>
      </c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</row>
    <row r="73" spans="1:15" ht="25.5" customHeight="1">
      <c r="D73" s="64" t="s">
        <v>36</v>
      </c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</row>
    <row r="74" spans="1:15" ht="25.5" customHeight="1">
      <c r="A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</row>
    <row r="75" spans="1:15" ht="25.5" customHeight="1">
      <c r="A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</row>
    <row r="76" spans="1:15" ht="25.5" customHeight="1">
      <c r="A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</row>
    <row r="77" spans="1:15" ht="25.5" customHeight="1">
      <c r="A77" s="237" t="s">
        <v>56</v>
      </c>
      <c r="B77" s="237"/>
      <c r="C77" s="237"/>
      <c r="D77" s="237"/>
      <c r="E77" s="237"/>
      <c r="F77" s="237"/>
      <c r="G77" s="237"/>
      <c r="H77" s="237"/>
      <c r="I77" s="237"/>
      <c r="J77" s="237"/>
      <c r="K77" s="237"/>
      <c r="L77" s="237"/>
      <c r="M77" s="237"/>
      <c r="N77" s="237"/>
      <c r="O77" s="59"/>
    </row>
    <row r="78" spans="1:15" ht="25.5" customHeight="1">
      <c r="A78" s="237" t="str">
        <f>A1</f>
        <v>บริษัท ซิลิคอน คราฟท์ เทคโนโลยี จำกัด (มหาชน)</v>
      </c>
      <c r="B78" s="237"/>
      <c r="C78" s="237"/>
      <c r="D78" s="237"/>
      <c r="E78" s="237"/>
      <c r="F78" s="237"/>
      <c r="G78" s="237"/>
      <c r="H78" s="237"/>
      <c r="I78" s="237"/>
      <c r="J78" s="237"/>
      <c r="K78" s="237"/>
      <c r="L78" s="237"/>
      <c r="M78" s="237"/>
      <c r="N78" s="237"/>
      <c r="O78" s="59"/>
    </row>
    <row r="79" spans="1:15" ht="25.5" customHeight="1">
      <c r="A79" s="239" t="s">
        <v>38</v>
      </c>
      <c r="B79" s="239"/>
      <c r="C79" s="239"/>
      <c r="D79" s="239"/>
      <c r="E79" s="239"/>
      <c r="F79" s="239"/>
      <c r="G79" s="239"/>
      <c r="H79" s="239"/>
      <c r="I79" s="239"/>
      <c r="J79" s="239"/>
      <c r="K79" s="239"/>
      <c r="L79" s="239"/>
      <c r="M79" s="239"/>
      <c r="N79" s="239"/>
      <c r="O79" s="59"/>
    </row>
    <row r="80" spans="1:15" ht="25.5" customHeight="1">
      <c r="A80" s="237" t="str">
        <f>A3</f>
        <v>ณ วันที่ 30 มิถุนายน 2567</v>
      </c>
      <c r="B80" s="237"/>
      <c r="C80" s="237"/>
      <c r="D80" s="237"/>
      <c r="E80" s="237"/>
      <c r="F80" s="237"/>
      <c r="G80" s="237"/>
      <c r="H80" s="237"/>
      <c r="I80" s="237"/>
      <c r="J80" s="237"/>
      <c r="K80" s="237"/>
      <c r="L80" s="237"/>
      <c r="M80" s="237"/>
      <c r="N80" s="237"/>
      <c r="O80" s="59"/>
    </row>
    <row r="81" spans="1:21" ht="25.5" customHeight="1">
      <c r="A81" s="62"/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1" t="s">
        <v>3</v>
      </c>
      <c r="O81" s="59"/>
    </row>
    <row r="82" spans="1:21" ht="25.5" customHeight="1">
      <c r="A82" s="62"/>
      <c r="B82" s="62"/>
      <c r="C82" s="62"/>
      <c r="D82" s="62"/>
      <c r="E82" s="62"/>
      <c r="F82" s="62"/>
      <c r="G82" s="62"/>
      <c r="H82" s="62"/>
      <c r="I82" s="62"/>
      <c r="J82" s="63" t="s">
        <v>4</v>
      </c>
      <c r="K82" s="62"/>
      <c r="L82" s="62"/>
      <c r="M82" s="62"/>
      <c r="N82" s="62"/>
      <c r="O82" s="64"/>
    </row>
    <row r="83" spans="1:21" ht="25.5" customHeight="1">
      <c r="A83" s="62"/>
      <c r="B83" s="62"/>
      <c r="C83" s="62"/>
      <c r="D83" s="62"/>
      <c r="E83" s="62"/>
      <c r="F83" s="62"/>
      <c r="G83" s="62"/>
      <c r="H83" s="62"/>
      <c r="I83" s="62"/>
      <c r="J83" s="63" t="s">
        <v>5</v>
      </c>
      <c r="K83" s="62"/>
      <c r="L83" s="62"/>
      <c r="M83" s="62"/>
      <c r="N83" s="62"/>
      <c r="O83" s="64"/>
    </row>
    <row r="84" spans="1:21" ht="25.5" customHeight="1">
      <c r="A84" s="64"/>
      <c r="B84" s="64"/>
      <c r="C84" s="64"/>
      <c r="D84" s="64"/>
      <c r="E84" s="64"/>
      <c r="F84" s="64"/>
      <c r="G84" s="64"/>
      <c r="H84" s="64"/>
      <c r="I84" s="64"/>
      <c r="J84" s="65" t="s">
        <v>6</v>
      </c>
      <c r="K84" s="64"/>
      <c r="L84" s="238" t="s">
        <v>39</v>
      </c>
      <c r="M84" s="238"/>
      <c r="N84" s="238"/>
      <c r="O84" s="66"/>
    </row>
    <row r="85" spans="1:21" ht="25.5" customHeight="1">
      <c r="B85" s="64"/>
      <c r="D85" s="86" t="s">
        <v>57</v>
      </c>
      <c r="E85" s="64"/>
      <c r="F85" s="64"/>
      <c r="G85" s="64"/>
      <c r="H85" s="59" t="s">
        <v>9</v>
      </c>
      <c r="I85" s="59"/>
      <c r="J85" s="68" t="str">
        <f>J8</f>
        <v>30 มิถุนายน 2567</v>
      </c>
      <c r="K85" s="59"/>
      <c r="L85" s="68" t="str">
        <f>L8</f>
        <v>30 มิถุนายน 2567</v>
      </c>
      <c r="M85" s="59"/>
      <c r="N85" s="87" t="str">
        <f>N8</f>
        <v>31 ธันวาคม 2566</v>
      </c>
      <c r="O85" s="69"/>
    </row>
    <row r="86" spans="1:21" ht="25.5" customHeight="1">
      <c r="A86" s="64"/>
      <c r="B86" s="64"/>
      <c r="D86" s="67"/>
      <c r="E86" s="64"/>
      <c r="F86" s="64"/>
      <c r="G86" s="64"/>
      <c r="H86" s="59"/>
      <c r="I86" s="59"/>
      <c r="J86" s="71" t="s">
        <v>12</v>
      </c>
      <c r="K86" s="59"/>
      <c r="L86" s="71" t="s">
        <v>12</v>
      </c>
      <c r="M86" s="72"/>
      <c r="N86" s="71" t="s">
        <v>13</v>
      </c>
      <c r="O86" s="69"/>
      <c r="R86" s="70"/>
      <c r="S86" s="70"/>
      <c r="T86" s="70"/>
      <c r="U86" s="70"/>
    </row>
    <row r="87" spans="1:21" ht="25.5" customHeight="1">
      <c r="A87" s="64"/>
      <c r="B87" s="64"/>
      <c r="C87" s="64"/>
      <c r="D87" s="64"/>
      <c r="E87" s="64"/>
      <c r="F87" s="64"/>
      <c r="G87" s="64"/>
      <c r="H87" s="59"/>
      <c r="I87" s="59"/>
      <c r="J87" s="73" t="s">
        <v>14</v>
      </c>
      <c r="K87" s="59"/>
      <c r="L87" s="73" t="s">
        <v>14</v>
      </c>
      <c r="M87" s="72"/>
      <c r="N87" s="71"/>
      <c r="O87" s="69"/>
      <c r="R87" s="70"/>
    </row>
    <row r="88" spans="1:21" ht="25.5" customHeight="1">
      <c r="A88" s="74" t="s">
        <v>58</v>
      </c>
      <c r="B88" s="64"/>
      <c r="C88" s="64"/>
      <c r="D88" s="64"/>
      <c r="E88" s="64"/>
      <c r="F88" s="64"/>
      <c r="G88" s="64"/>
      <c r="H88" s="64"/>
      <c r="I88" s="64"/>
      <c r="K88" s="64"/>
      <c r="O88" s="64"/>
    </row>
    <row r="89" spans="1:21" ht="25.5" customHeight="1">
      <c r="B89" s="69" t="s">
        <v>59</v>
      </c>
      <c r="C89" s="64"/>
      <c r="D89" s="64"/>
      <c r="E89" s="64"/>
      <c r="F89" s="64"/>
      <c r="G89" s="64"/>
      <c r="H89" s="64"/>
      <c r="I89" s="64"/>
      <c r="K89" s="64"/>
      <c r="O89" s="64"/>
    </row>
    <row r="90" spans="1:21" ht="25.5" customHeight="1">
      <c r="B90" s="69" t="s">
        <v>60</v>
      </c>
      <c r="C90" s="64"/>
      <c r="D90" s="64"/>
      <c r="E90" s="64"/>
      <c r="F90" s="64"/>
      <c r="G90" s="64"/>
      <c r="H90" s="77"/>
      <c r="I90" s="77"/>
      <c r="K90" s="77"/>
      <c r="O90" s="64"/>
    </row>
    <row r="91" spans="1:21" ht="25.5" customHeight="1" thickBot="1">
      <c r="B91" s="69"/>
      <c r="C91" s="69" t="s">
        <v>61</v>
      </c>
      <c r="D91" s="64"/>
      <c r="E91" s="64"/>
      <c r="F91" s="64"/>
      <c r="G91" s="64"/>
      <c r="H91" s="227" t="s">
        <v>62</v>
      </c>
      <c r="I91" s="77"/>
      <c r="J91" s="90">
        <v>263999936</v>
      </c>
      <c r="K91" s="77"/>
      <c r="L91" s="90">
        <v>263999936</v>
      </c>
      <c r="O91" s="64"/>
    </row>
    <row r="92" spans="1:21" ht="25.5" customHeight="1" thickTop="1" thickBot="1">
      <c r="B92" s="69"/>
      <c r="C92" s="69" t="s">
        <v>63</v>
      </c>
      <c r="D92" s="64"/>
      <c r="E92" s="64"/>
      <c r="F92" s="64"/>
      <c r="G92" s="64"/>
      <c r="H92" s="227"/>
      <c r="I92" s="77"/>
      <c r="K92" s="77"/>
      <c r="N92" s="90">
        <v>360000000</v>
      </c>
      <c r="O92" s="64"/>
    </row>
    <row r="93" spans="1:21" ht="25.5" customHeight="1" thickTop="1">
      <c r="B93" s="69" t="s">
        <v>64</v>
      </c>
      <c r="C93" s="64"/>
      <c r="D93" s="64"/>
      <c r="E93" s="64"/>
      <c r="F93" s="64"/>
      <c r="G93" s="64"/>
      <c r="H93" s="101"/>
      <c r="I93" s="64"/>
      <c r="J93" s="64"/>
      <c r="K93" s="64"/>
      <c r="L93" s="64"/>
      <c r="M93" s="64"/>
      <c r="N93" s="64"/>
      <c r="O93" s="64"/>
    </row>
    <row r="94" spans="1:21" ht="25.5" customHeight="1">
      <c r="B94" s="69"/>
      <c r="C94" s="64" t="s">
        <v>65</v>
      </c>
      <c r="D94" s="64"/>
      <c r="E94" s="64"/>
      <c r="F94" s="64"/>
      <c r="G94" s="64"/>
      <c r="H94" s="227"/>
      <c r="I94" s="64"/>
      <c r="J94" s="64">
        <v>239999942</v>
      </c>
      <c r="K94" s="64"/>
      <c r="L94" s="64">
        <v>239999942</v>
      </c>
      <c r="M94" s="64"/>
      <c r="N94" s="64">
        <v>239999942</v>
      </c>
      <c r="O94" s="64"/>
      <c r="S94" s="91"/>
    </row>
    <row r="95" spans="1:21" ht="25.5" customHeight="1">
      <c r="B95" s="69" t="s">
        <v>66</v>
      </c>
      <c r="C95" s="64"/>
      <c r="D95" s="64"/>
      <c r="E95" s="64"/>
      <c r="F95" s="64"/>
      <c r="G95" s="64"/>
      <c r="H95" s="227"/>
      <c r="I95" s="64"/>
      <c r="J95" s="60">
        <v>84985489</v>
      </c>
      <c r="K95" s="64"/>
      <c r="L95" s="60">
        <v>84985489</v>
      </c>
      <c r="M95" s="64"/>
      <c r="N95" s="60">
        <v>84985489</v>
      </c>
      <c r="O95" s="64"/>
      <c r="S95" s="91"/>
    </row>
    <row r="96" spans="1:21" ht="25.5" customHeight="1">
      <c r="B96" s="69" t="s">
        <v>67</v>
      </c>
      <c r="C96" s="64"/>
      <c r="D96" s="64"/>
      <c r="E96" s="64"/>
      <c r="F96" s="64"/>
      <c r="G96" s="64"/>
      <c r="H96" s="227" t="s">
        <v>68</v>
      </c>
      <c r="I96" s="64"/>
      <c r="J96" s="60">
        <v>10526912</v>
      </c>
      <c r="K96" s="64"/>
      <c r="L96" s="60">
        <v>10526912</v>
      </c>
      <c r="M96" s="64"/>
      <c r="N96" s="60">
        <v>11901150</v>
      </c>
      <c r="O96" s="64"/>
      <c r="S96" s="91"/>
    </row>
    <row r="97" spans="1:21" ht="25.5" customHeight="1">
      <c r="A97" s="69"/>
      <c r="B97" s="64" t="s">
        <v>69</v>
      </c>
      <c r="C97" s="64"/>
      <c r="D97" s="64"/>
      <c r="E97" s="64"/>
      <c r="F97" s="64"/>
      <c r="G97" s="64"/>
      <c r="H97" s="101"/>
      <c r="I97" s="64"/>
      <c r="J97" s="64"/>
      <c r="K97" s="64"/>
      <c r="L97" s="64"/>
      <c r="M97" s="64"/>
      <c r="O97" s="64"/>
      <c r="S97" s="91"/>
    </row>
    <row r="98" spans="1:21" ht="25.5" customHeight="1">
      <c r="A98" s="69"/>
      <c r="B98" s="64" t="s">
        <v>70</v>
      </c>
      <c r="C98" s="64"/>
      <c r="D98" s="64"/>
      <c r="E98" s="64"/>
      <c r="F98" s="64"/>
      <c r="G98" s="64"/>
      <c r="H98" s="227"/>
      <c r="I98" s="64"/>
      <c r="J98" s="64">
        <f>+'Shareholders'' Equity Coso'!L14</f>
        <v>31017926</v>
      </c>
      <c r="K98" s="64"/>
      <c r="L98" s="64">
        <f>+'Shareholders'' Equity'!L24</f>
        <v>31017926</v>
      </c>
      <c r="M98" s="64"/>
      <c r="N98" s="60">
        <v>31017926</v>
      </c>
      <c r="O98" s="64"/>
      <c r="R98" s="91"/>
      <c r="S98" s="91"/>
    </row>
    <row r="99" spans="1:21" ht="25.5" customHeight="1">
      <c r="B99" s="69" t="s">
        <v>71</v>
      </c>
      <c r="C99" s="64"/>
      <c r="D99" s="64"/>
      <c r="E99" s="64"/>
      <c r="F99" s="64"/>
      <c r="G99" s="64"/>
      <c r="H99" s="227" t="s">
        <v>72</v>
      </c>
      <c r="I99" s="64"/>
      <c r="J99" s="60">
        <f>+'Shareholders'' Equity Coso'!N14</f>
        <v>359398143</v>
      </c>
      <c r="K99" s="64"/>
      <c r="L99" s="60">
        <f>+'Shareholders'' Equity'!N24</f>
        <v>359610133</v>
      </c>
      <c r="M99" s="64"/>
      <c r="N99" s="60">
        <v>286962222</v>
      </c>
      <c r="O99" s="64"/>
      <c r="R99" s="92"/>
      <c r="S99" s="91"/>
    </row>
    <row r="100" spans="1:21" ht="25.5" customHeight="1">
      <c r="B100" s="64"/>
      <c r="C100" s="74" t="s">
        <v>73</v>
      </c>
      <c r="D100" s="69"/>
      <c r="E100" s="69"/>
      <c r="F100" s="64"/>
      <c r="G100" s="64"/>
      <c r="H100" s="101"/>
      <c r="I100" s="64"/>
      <c r="J100" s="80">
        <f>SUM(J94:J99)</f>
        <v>725928412</v>
      </c>
      <c r="K100" s="64"/>
      <c r="L100" s="80">
        <f>SUM(L94:L99)</f>
        <v>726140402</v>
      </c>
      <c r="M100" s="64"/>
      <c r="N100" s="80">
        <f>SUM(N94:N99)</f>
        <v>654866729</v>
      </c>
      <c r="O100" s="64"/>
      <c r="S100" s="91"/>
    </row>
    <row r="101" spans="1:21" ht="25.5" customHeight="1" thickBot="1">
      <c r="A101" s="74" t="s">
        <v>74</v>
      </c>
      <c r="B101" s="64"/>
      <c r="C101" s="64"/>
      <c r="D101" s="64"/>
      <c r="E101" s="64"/>
      <c r="F101" s="64"/>
      <c r="G101" s="64"/>
      <c r="H101" s="64"/>
      <c r="I101" s="64"/>
      <c r="J101" s="90">
        <f>+J64+J100</f>
        <v>1005389209</v>
      </c>
      <c r="K101" s="64"/>
      <c r="L101" s="90">
        <f>+L64+L100</f>
        <v>1005601199</v>
      </c>
      <c r="M101" s="64"/>
      <c r="N101" s="90">
        <f>+N64+N100</f>
        <v>1160113087</v>
      </c>
      <c r="O101" s="64"/>
      <c r="Q101" s="93"/>
      <c r="S101" s="91"/>
    </row>
    <row r="102" spans="1:21" ht="25.5" customHeight="1" thickTop="1">
      <c r="A102" s="69"/>
      <c r="B102" s="64"/>
      <c r="C102" s="64"/>
      <c r="D102" s="64"/>
      <c r="E102" s="64"/>
      <c r="F102" s="64"/>
      <c r="G102" s="64"/>
      <c r="H102" s="64"/>
      <c r="I102" s="64"/>
      <c r="J102" s="41"/>
      <c r="K102" s="64"/>
      <c r="L102" s="41"/>
      <c r="M102" s="64"/>
      <c r="N102" s="41"/>
      <c r="O102" s="64"/>
    </row>
    <row r="103" spans="1:21" ht="25.5" customHeight="1">
      <c r="A103" s="69"/>
      <c r="B103" s="64"/>
      <c r="C103" s="64"/>
      <c r="D103" s="64"/>
      <c r="E103" s="64"/>
      <c r="F103" s="64"/>
      <c r="G103" s="64"/>
      <c r="H103" s="64"/>
      <c r="I103" s="64"/>
      <c r="J103" s="42">
        <f>+J101-J26</f>
        <v>0</v>
      </c>
      <c r="K103" s="64"/>
      <c r="L103" s="42">
        <f>+L101-L26</f>
        <v>0</v>
      </c>
      <c r="M103" s="64"/>
      <c r="N103" s="42">
        <f>+N101-N26</f>
        <v>0</v>
      </c>
      <c r="O103" s="64"/>
      <c r="P103" s="220"/>
      <c r="Q103" s="220"/>
      <c r="R103" s="220"/>
      <c r="S103" s="220"/>
      <c r="T103" s="220"/>
      <c r="U103" s="220"/>
    </row>
    <row r="104" spans="1:21" ht="25.5" customHeight="1">
      <c r="A104" s="69"/>
      <c r="B104" s="64"/>
      <c r="C104" s="64"/>
      <c r="D104" s="64"/>
      <c r="E104" s="64"/>
      <c r="F104" s="64"/>
      <c r="G104" s="64"/>
      <c r="H104" s="64"/>
      <c r="I104" s="64"/>
      <c r="J104" s="42"/>
      <c r="K104" s="64"/>
      <c r="L104" s="42"/>
      <c r="M104" s="64"/>
      <c r="N104" s="42"/>
      <c r="O104" s="64"/>
      <c r="P104" s="91"/>
      <c r="Q104" s="91"/>
      <c r="R104" s="91"/>
    </row>
    <row r="105" spans="1:21" ht="25.5" customHeight="1">
      <c r="A105" s="69"/>
      <c r="B105" s="64"/>
      <c r="C105" s="64"/>
      <c r="D105" s="64"/>
      <c r="E105" s="64"/>
      <c r="F105" s="64"/>
      <c r="G105" s="64"/>
      <c r="H105" s="64"/>
      <c r="I105" s="64"/>
      <c r="J105" s="42"/>
      <c r="K105" s="64"/>
      <c r="L105" s="42"/>
      <c r="M105" s="64"/>
      <c r="N105" s="42"/>
      <c r="O105" s="64"/>
      <c r="P105" s="91"/>
      <c r="Q105" s="91"/>
      <c r="R105" s="91"/>
    </row>
    <row r="106" spans="1:21" ht="25.5" customHeight="1">
      <c r="A106" s="69"/>
      <c r="B106" s="64"/>
      <c r="C106" s="64"/>
      <c r="D106" s="64"/>
      <c r="E106" s="64"/>
      <c r="F106" s="64"/>
      <c r="G106" s="64"/>
      <c r="H106" s="64"/>
      <c r="I106" s="64"/>
      <c r="J106" s="42"/>
      <c r="K106" s="64"/>
      <c r="L106" s="42"/>
      <c r="M106" s="64"/>
      <c r="N106" s="42"/>
      <c r="O106" s="64"/>
      <c r="P106" s="91"/>
      <c r="Q106" s="91"/>
      <c r="R106" s="91"/>
    </row>
    <row r="107" spans="1:21" ht="25.5" customHeight="1">
      <c r="A107" s="69" t="s">
        <v>34</v>
      </c>
      <c r="B107" s="64"/>
      <c r="C107" s="64"/>
      <c r="D107" s="64"/>
      <c r="E107" s="64"/>
      <c r="F107" s="64"/>
      <c r="G107" s="64"/>
      <c r="H107" s="64"/>
      <c r="I107" s="64"/>
      <c r="J107" s="40"/>
      <c r="K107" s="64"/>
      <c r="L107" s="40"/>
      <c r="M107" s="64"/>
      <c r="N107" s="40"/>
    </row>
    <row r="108" spans="1:21" ht="25.5" customHeight="1">
      <c r="A108" s="69"/>
      <c r="B108" s="64"/>
      <c r="C108" s="64"/>
      <c r="D108" s="64"/>
      <c r="E108" s="64"/>
      <c r="F108" s="64"/>
      <c r="G108" s="64"/>
      <c r="H108" s="64"/>
      <c r="I108" s="64"/>
      <c r="J108" s="40"/>
      <c r="K108" s="64"/>
      <c r="L108" s="40"/>
      <c r="M108" s="64"/>
      <c r="N108" s="40"/>
    </row>
    <row r="109" spans="1:21" ht="25.5" customHeight="1">
      <c r="A109" s="69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</row>
    <row r="110" spans="1:21" ht="25.5" customHeight="1">
      <c r="D110" s="64" t="s">
        <v>35</v>
      </c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</row>
    <row r="111" spans="1:21" ht="25.5" customHeight="1">
      <c r="D111" s="64" t="s">
        <v>36</v>
      </c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</row>
  </sheetData>
  <mergeCells count="14">
    <mergeCell ref="A80:N80"/>
    <mergeCell ref="L47:N47"/>
    <mergeCell ref="L84:N84"/>
    <mergeCell ref="A42:N42"/>
    <mergeCell ref="A1:N1"/>
    <mergeCell ref="A2:N2"/>
    <mergeCell ref="A3:N3"/>
    <mergeCell ref="A40:N40"/>
    <mergeCell ref="A41:N41"/>
    <mergeCell ref="L7:N7"/>
    <mergeCell ref="A43:N43"/>
    <mergeCell ref="A77:N77"/>
    <mergeCell ref="A78:N78"/>
    <mergeCell ref="A79:N79"/>
  </mergeCells>
  <phoneticPr fontId="22" type="noConversion"/>
  <pageMargins left="0.86614173228346458" right="0.31496062992125984" top="0.59055118110236227" bottom="0.39370078740157483" header="0.31496062992125984" footer="0.35433070866141736"/>
  <pageSetup paperSize="9" scale="79" orientation="portrait" r:id="rId1"/>
  <headerFooter scaleWithDoc="0" alignWithMargins="0"/>
  <rowBreaks count="1" manualBreakCount="1"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3"/>
  <sheetViews>
    <sheetView view="pageBreakPreview" zoomScale="115" zoomScaleNormal="110" zoomScaleSheetLayoutView="115" workbookViewId="0">
      <selection activeCell="F31" sqref="F31"/>
    </sheetView>
  </sheetViews>
  <sheetFormatPr defaultColWidth="9.125" defaultRowHeight="24" customHeight="1"/>
  <cols>
    <col min="1" max="1" width="2.875" style="95" customWidth="1"/>
    <col min="2" max="2" width="9.125" style="95" customWidth="1"/>
    <col min="3" max="5" width="9.125" style="95"/>
    <col min="6" max="6" width="22.125" style="95" customWidth="1"/>
    <col min="7" max="7" width="0.875" style="95" customWidth="1"/>
    <col min="8" max="8" width="9.125" style="95" customWidth="1"/>
    <col min="9" max="9" width="1.75" style="95" customWidth="1"/>
    <col min="10" max="10" width="17.25" style="138" customWidth="1"/>
    <col min="11" max="11" width="1.75" style="95" customWidth="1"/>
    <col min="12" max="12" width="17.125" style="138" customWidth="1"/>
    <col min="13" max="13" width="1.75" style="95" customWidth="1"/>
    <col min="14" max="14" width="16.625" style="95" customWidth="1"/>
    <col min="15" max="15" width="1.625" style="95" customWidth="1"/>
    <col min="16" max="16" width="11.875" style="96" customWidth="1"/>
    <col min="17" max="17" width="12" style="96" customWidth="1"/>
    <col min="18" max="19" width="17.125" style="95" bestFit="1" customWidth="1"/>
    <col min="20" max="24" width="12" style="95" customWidth="1"/>
    <col min="25" max="16384" width="9.125" style="95"/>
  </cols>
  <sheetData>
    <row r="1" spans="1:24" ht="24" customHeight="1">
      <c r="A1" s="240" t="s">
        <v>75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</row>
    <row r="2" spans="1:24" ht="24" customHeight="1">
      <c r="A2" s="240" t="s">
        <v>76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</row>
    <row r="3" spans="1:24" ht="24" customHeight="1">
      <c r="A3" s="240" t="s">
        <v>77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</row>
    <row r="4" spans="1:24" ht="24" customHeight="1">
      <c r="A4" s="240" t="s">
        <v>78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</row>
    <row r="5" spans="1:24" ht="24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61" t="s">
        <v>3</v>
      </c>
    </row>
    <row r="6" spans="1:24" ht="24" customHeight="1">
      <c r="A6" s="94"/>
      <c r="B6" s="94"/>
      <c r="C6" s="94"/>
      <c r="D6" s="94"/>
      <c r="E6" s="94"/>
      <c r="F6" s="94"/>
      <c r="G6" s="94"/>
      <c r="H6" s="94"/>
      <c r="I6" s="94"/>
      <c r="J6" s="63" t="s">
        <v>79</v>
      </c>
      <c r="K6" s="62"/>
      <c r="L6" s="62"/>
      <c r="M6" s="62"/>
      <c r="N6" s="62"/>
    </row>
    <row r="7" spans="1:24" ht="24" customHeight="1">
      <c r="A7" s="97"/>
      <c r="B7" s="97"/>
      <c r="C7" s="97"/>
      <c r="D7" s="97"/>
      <c r="E7" s="97"/>
      <c r="F7" s="97"/>
      <c r="G7" s="97"/>
      <c r="H7" s="97"/>
      <c r="I7" s="97"/>
      <c r="J7" s="65" t="s">
        <v>80</v>
      </c>
      <c r="K7" s="64"/>
      <c r="L7" s="238" t="s">
        <v>39</v>
      </c>
      <c r="M7" s="238"/>
      <c r="N7" s="238"/>
    </row>
    <row r="8" spans="1:24" ht="24" customHeight="1">
      <c r="A8" s="97"/>
      <c r="B8" s="97"/>
      <c r="C8" s="97"/>
      <c r="D8" s="97"/>
      <c r="E8" s="97"/>
      <c r="F8" s="97"/>
      <c r="G8" s="97"/>
      <c r="H8" s="98" t="s">
        <v>9</v>
      </c>
      <c r="I8" s="97"/>
      <c r="J8" s="99" t="s">
        <v>10</v>
      </c>
      <c r="K8" s="97"/>
      <c r="L8" s="99" t="s">
        <v>10</v>
      </c>
      <c r="M8" s="94"/>
      <c r="N8" s="99" t="s">
        <v>81</v>
      </c>
      <c r="R8" s="96"/>
      <c r="T8" s="96"/>
    </row>
    <row r="9" spans="1:24" ht="24" customHeight="1">
      <c r="A9" s="100" t="s">
        <v>82</v>
      </c>
      <c r="C9" s="97"/>
      <c r="D9" s="97"/>
      <c r="E9" s="97"/>
      <c r="F9" s="97"/>
      <c r="G9" s="97"/>
      <c r="H9" s="97"/>
      <c r="I9" s="97"/>
      <c r="J9" s="101">
        <v>202866913</v>
      </c>
      <c r="K9" s="97"/>
      <c r="L9" s="101">
        <v>202866913</v>
      </c>
      <c r="M9" s="102"/>
      <c r="N9" s="101">
        <v>171325933</v>
      </c>
      <c r="R9" s="218"/>
      <c r="S9" s="218"/>
      <c r="T9" s="96"/>
      <c r="U9" s="96"/>
      <c r="V9" s="96"/>
      <c r="W9" s="1"/>
      <c r="X9" s="1"/>
    </row>
    <row r="10" spans="1:24" ht="24" customHeight="1">
      <c r="A10" s="103" t="s">
        <v>83</v>
      </c>
      <c r="C10" s="97"/>
      <c r="D10" s="97"/>
      <c r="E10" s="97"/>
      <c r="F10" s="97"/>
      <c r="G10" s="97"/>
      <c r="H10" s="97"/>
      <c r="I10" s="97"/>
      <c r="J10" s="104">
        <v>-114261622</v>
      </c>
      <c r="K10" s="97"/>
      <c r="L10" s="104">
        <v>-114261622</v>
      </c>
      <c r="M10" s="102"/>
      <c r="N10" s="104">
        <v>-89949705</v>
      </c>
      <c r="R10" s="218"/>
      <c r="S10" s="218"/>
      <c r="T10" s="96"/>
      <c r="U10" s="96"/>
      <c r="V10" s="96"/>
      <c r="W10" s="1"/>
      <c r="X10" s="1"/>
    </row>
    <row r="11" spans="1:24" ht="24" customHeight="1">
      <c r="A11" s="105" t="s">
        <v>84</v>
      </c>
      <c r="C11" s="103"/>
      <c r="D11" s="103"/>
      <c r="E11" s="103"/>
      <c r="F11" s="103"/>
      <c r="G11" s="103"/>
      <c r="H11" s="97"/>
      <c r="I11" s="97"/>
      <c r="J11" s="106">
        <f>SUM(J9:J10)</f>
        <v>88605291</v>
      </c>
      <c r="K11" s="97"/>
      <c r="L11" s="106">
        <f>SUM(L9:L10)</f>
        <v>88605291</v>
      </c>
      <c r="M11" s="104"/>
      <c r="N11" s="106">
        <f>SUM(N9:N10)</f>
        <v>81376228</v>
      </c>
      <c r="R11" s="218"/>
      <c r="S11" s="218"/>
      <c r="T11" s="96"/>
      <c r="U11" s="96"/>
      <c r="V11" s="96"/>
    </row>
    <row r="12" spans="1:24" ht="24" customHeight="1">
      <c r="A12" s="107" t="s">
        <v>85</v>
      </c>
      <c r="C12" s="103"/>
      <c r="D12" s="103"/>
      <c r="E12" s="103"/>
      <c r="F12" s="103"/>
      <c r="G12" s="103"/>
      <c r="H12" s="97"/>
      <c r="I12" s="97"/>
      <c r="J12" s="104">
        <v>3426262</v>
      </c>
      <c r="K12" s="97"/>
      <c r="L12" s="104">
        <v>3426262</v>
      </c>
      <c r="M12" s="102"/>
      <c r="N12" s="104">
        <v>60583</v>
      </c>
      <c r="Q12" s="108"/>
      <c r="R12" s="16"/>
      <c r="S12" s="16"/>
      <c r="T12" s="1"/>
      <c r="U12" s="1"/>
      <c r="V12" s="1"/>
    </row>
    <row r="13" spans="1:24" ht="24" customHeight="1">
      <c r="A13" s="100" t="s">
        <v>86</v>
      </c>
      <c r="B13" s="109"/>
      <c r="C13" s="110"/>
      <c r="D13" s="110"/>
      <c r="E13" s="110"/>
      <c r="F13" s="110"/>
      <c r="G13" s="110"/>
      <c r="H13" s="97"/>
      <c r="I13" s="97"/>
      <c r="J13" s="111">
        <v>-11087984</v>
      </c>
      <c r="K13" s="97"/>
      <c r="L13" s="111">
        <v>-11087984</v>
      </c>
      <c r="M13" s="102"/>
      <c r="N13" s="111">
        <v>-10089719</v>
      </c>
      <c r="R13" s="218"/>
      <c r="S13" s="218"/>
    </row>
    <row r="14" spans="1:24" ht="24" customHeight="1">
      <c r="A14" s="100" t="s">
        <v>87</v>
      </c>
      <c r="B14" s="109"/>
      <c r="C14" s="110"/>
      <c r="D14" s="110"/>
      <c r="E14" s="110"/>
      <c r="F14" s="110"/>
      <c r="G14" s="110"/>
      <c r="H14" s="97"/>
      <c r="I14" s="97"/>
      <c r="J14" s="111">
        <v>-37527201</v>
      </c>
      <c r="K14" s="97"/>
      <c r="L14" s="111">
        <v>-37527201</v>
      </c>
      <c r="M14" s="102"/>
      <c r="N14" s="111">
        <v>-32886717</v>
      </c>
      <c r="Q14" s="232"/>
      <c r="R14" s="218"/>
      <c r="S14" s="218"/>
    </row>
    <row r="15" spans="1:24" ht="24" customHeight="1">
      <c r="A15" s="100" t="s">
        <v>88</v>
      </c>
      <c r="B15" s="109"/>
      <c r="C15" s="110"/>
      <c r="D15" s="110"/>
      <c r="E15" s="110"/>
      <c r="F15" s="110"/>
      <c r="G15" s="110"/>
      <c r="H15" s="97"/>
      <c r="I15" s="97"/>
      <c r="J15" s="10">
        <v>0</v>
      </c>
      <c r="K15" s="97"/>
      <c r="L15" s="10">
        <v>0</v>
      </c>
      <c r="M15" s="102"/>
      <c r="N15" s="111">
        <v>-274686</v>
      </c>
      <c r="Q15" s="232"/>
      <c r="R15" s="218"/>
      <c r="S15" s="218"/>
    </row>
    <row r="16" spans="1:24" ht="24" customHeight="1">
      <c r="A16" s="100" t="s">
        <v>89</v>
      </c>
      <c r="B16" s="109"/>
      <c r="C16" s="110"/>
      <c r="D16" s="110"/>
      <c r="E16" s="110"/>
      <c r="F16" s="110"/>
      <c r="G16" s="110"/>
      <c r="H16" s="97"/>
      <c r="I16" s="97"/>
      <c r="J16" s="112">
        <v>-743536</v>
      </c>
      <c r="K16" s="97"/>
      <c r="L16" s="112">
        <v>-743536</v>
      </c>
      <c r="M16" s="102"/>
      <c r="N16" s="112">
        <v>-226170</v>
      </c>
      <c r="Q16" s="232"/>
      <c r="R16" s="218"/>
      <c r="S16" s="218"/>
    </row>
    <row r="17" spans="1:19" ht="24" customHeight="1">
      <c r="A17" s="113" t="s">
        <v>90</v>
      </c>
      <c r="B17" s="109"/>
      <c r="C17" s="110"/>
      <c r="D17" s="110"/>
      <c r="E17" s="110"/>
      <c r="F17" s="110"/>
      <c r="G17" s="110"/>
      <c r="H17" s="97"/>
      <c r="I17" s="97"/>
      <c r="J17" s="102">
        <f>SUM(J11:J16)</f>
        <v>42672832</v>
      </c>
      <c r="K17" s="97"/>
      <c r="L17" s="102">
        <f>SUM(L11:L16)</f>
        <v>42672832</v>
      </c>
      <c r="M17" s="102"/>
      <c r="N17" s="102">
        <f>SUM(N11:N16)</f>
        <v>37959519</v>
      </c>
      <c r="Q17" s="232"/>
      <c r="R17" s="218"/>
      <c r="S17" s="218"/>
    </row>
    <row r="18" spans="1:19" ht="24" customHeight="1">
      <c r="A18" s="100" t="s">
        <v>91</v>
      </c>
      <c r="B18" s="109"/>
      <c r="C18" s="110"/>
      <c r="D18" s="110"/>
      <c r="E18" s="110"/>
      <c r="F18" s="110"/>
      <c r="G18" s="110"/>
      <c r="H18" s="97"/>
      <c r="I18" s="97"/>
      <c r="J18" s="111">
        <v>175934</v>
      </c>
      <c r="K18" s="97"/>
      <c r="L18" s="111">
        <v>175934</v>
      </c>
      <c r="M18" s="102"/>
      <c r="N18" s="111">
        <v>96326</v>
      </c>
      <c r="R18" s="218"/>
      <c r="S18" s="218"/>
    </row>
    <row r="19" spans="1:19" ht="24" customHeight="1">
      <c r="A19" s="95" t="s">
        <v>92</v>
      </c>
      <c r="B19" s="109"/>
      <c r="C19" s="110"/>
      <c r="D19" s="110"/>
      <c r="E19" s="110"/>
      <c r="F19" s="110"/>
      <c r="G19" s="110"/>
      <c r="H19" s="97"/>
      <c r="I19" s="97"/>
      <c r="J19" s="111">
        <v>-1633399</v>
      </c>
      <c r="K19" s="97"/>
      <c r="L19" s="111">
        <v>-1633399</v>
      </c>
      <c r="M19" s="102"/>
      <c r="N19" s="111">
        <v>-796841</v>
      </c>
      <c r="Q19" s="232"/>
      <c r="R19" s="218"/>
      <c r="S19" s="218"/>
    </row>
    <row r="20" spans="1:19" ht="24" customHeight="1">
      <c r="A20" s="95" t="s">
        <v>218</v>
      </c>
      <c r="C20" s="103"/>
      <c r="D20" s="103"/>
      <c r="E20" s="103"/>
      <c r="F20" s="103"/>
      <c r="G20" s="103"/>
      <c r="H20" s="97"/>
      <c r="I20" s="97"/>
      <c r="J20" s="112">
        <v>-114101</v>
      </c>
      <c r="K20" s="97"/>
      <c r="L20" s="2">
        <v>0</v>
      </c>
      <c r="M20" s="102"/>
      <c r="N20" s="2">
        <v>0</v>
      </c>
      <c r="Q20" s="232"/>
      <c r="R20" s="218"/>
      <c r="S20" s="218"/>
    </row>
    <row r="21" spans="1:19" ht="24" customHeight="1">
      <c r="A21" s="114" t="s">
        <v>93</v>
      </c>
      <c r="C21" s="103"/>
      <c r="D21" s="103"/>
      <c r="E21" s="103"/>
      <c r="F21" s="103"/>
      <c r="G21" s="103"/>
      <c r="H21" s="97"/>
      <c r="I21" s="97"/>
      <c r="J21" s="102">
        <f>SUM(J17:J20)</f>
        <v>41101266</v>
      </c>
      <c r="K21" s="97"/>
      <c r="L21" s="102">
        <f>SUM(L17:L20)</f>
        <v>41215367</v>
      </c>
      <c r="M21" s="102"/>
      <c r="N21" s="102">
        <f>SUM(N17:N20)</f>
        <v>37259004</v>
      </c>
      <c r="R21" s="96"/>
      <c r="S21" s="96"/>
    </row>
    <row r="22" spans="1:19" ht="24" customHeight="1">
      <c r="A22" s="95" t="s">
        <v>94</v>
      </c>
      <c r="C22" s="103"/>
      <c r="D22" s="103"/>
      <c r="E22" s="103"/>
      <c r="F22" s="103"/>
      <c r="G22" s="103"/>
      <c r="H22" s="116" t="s">
        <v>95</v>
      </c>
      <c r="I22" s="97"/>
      <c r="J22" s="117">
        <v>362117</v>
      </c>
      <c r="K22" s="97"/>
      <c r="L22" s="117">
        <v>362117</v>
      </c>
      <c r="M22" s="117"/>
      <c r="N22" s="117">
        <v>-392745</v>
      </c>
      <c r="Q22" s="115"/>
      <c r="R22" s="219"/>
      <c r="S22" s="218"/>
    </row>
    <row r="23" spans="1:19" ht="24" customHeight="1">
      <c r="A23" s="105" t="s">
        <v>96</v>
      </c>
      <c r="C23" s="103"/>
      <c r="D23" s="103"/>
      <c r="E23" s="103"/>
      <c r="F23" s="103"/>
      <c r="G23" s="103"/>
      <c r="H23" s="97"/>
      <c r="I23" s="97"/>
      <c r="J23" s="118">
        <f>SUM(J21:J22)</f>
        <v>41463383</v>
      </c>
      <c r="K23" s="97"/>
      <c r="L23" s="118">
        <f>SUM(L21:L22)</f>
        <v>41577484</v>
      </c>
      <c r="M23" s="102"/>
      <c r="N23" s="118">
        <f>SUM(N21:N22)</f>
        <v>36866259</v>
      </c>
      <c r="Q23" s="115"/>
      <c r="R23" s="219"/>
      <c r="S23" s="218"/>
    </row>
    <row r="24" spans="1:19" ht="24" customHeight="1">
      <c r="A24" s="105" t="s">
        <v>97</v>
      </c>
      <c r="C24" s="97"/>
      <c r="D24" s="97"/>
      <c r="E24" s="97"/>
      <c r="F24" s="97"/>
      <c r="G24" s="97"/>
      <c r="H24" s="97"/>
      <c r="I24" s="97"/>
      <c r="J24" s="15"/>
      <c r="K24" s="97"/>
      <c r="L24" s="15"/>
      <c r="M24" s="102"/>
      <c r="N24" s="9"/>
      <c r="Q24" s="115"/>
      <c r="R24" s="60"/>
    </row>
    <row r="25" spans="1:19" ht="24" customHeight="1">
      <c r="A25" s="105" t="s">
        <v>98</v>
      </c>
      <c r="C25" s="97"/>
      <c r="D25" s="97"/>
      <c r="E25" s="97"/>
      <c r="F25" s="97"/>
      <c r="G25" s="97"/>
      <c r="H25" s="97"/>
      <c r="I25" s="97"/>
      <c r="J25" s="15"/>
      <c r="K25" s="97"/>
      <c r="L25" s="15"/>
      <c r="M25" s="102"/>
      <c r="N25" s="9"/>
      <c r="Q25" s="115"/>
      <c r="R25" s="91"/>
    </row>
    <row r="26" spans="1:19" ht="24" customHeight="1">
      <c r="A26" s="97" t="s">
        <v>99</v>
      </c>
      <c r="C26" s="97"/>
      <c r="D26" s="97"/>
      <c r="E26" s="97"/>
      <c r="F26" s="97"/>
      <c r="G26" s="97"/>
      <c r="H26" s="119"/>
      <c r="I26" s="97"/>
      <c r="J26" s="2">
        <v>0</v>
      </c>
      <c r="K26" s="97"/>
      <c r="L26" s="2">
        <v>0</v>
      </c>
      <c r="M26" s="102"/>
      <c r="N26" s="112">
        <v>106867</v>
      </c>
      <c r="Q26" s="115"/>
      <c r="R26" s="60"/>
    </row>
    <row r="27" spans="1:19" ht="24" customHeight="1">
      <c r="A27" s="120" t="s">
        <v>100</v>
      </c>
      <c r="C27" s="97"/>
      <c r="D27" s="97"/>
      <c r="E27" s="97"/>
      <c r="F27" s="97"/>
      <c r="G27" s="97"/>
      <c r="H27" s="119"/>
      <c r="I27" s="97"/>
      <c r="J27" s="10"/>
      <c r="K27" s="97"/>
      <c r="L27" s="10"/>
      <c r="M27" s="102"/>
      <c r="N27" s="111"/>
      <c r="Q27" s="115"/>
      <c r="R27" s="60"/>
    </row>
    <row r="28" spans="1:19" ht="24" customHeight="1">
      <c r="A28" s="62" t="s">
        <v>101</v>
      </c>
      <c r="C28" s="97"/>
      <c r="D28" s="97"/>
      <c r="E28" s="97"/>
      <c r="F28" s="97"/>
      <c r="G28" s="97"/>
      <c r="H28" s="119"/>
      <c r="I28" s="97"/>
      <c r="J28" s="10">
        <v>0</v>
      </c>
      <c r="K28" s="97"/>
      <c r="L28" s="10">
        <v>0</v>
      </c>
      <c r="M28" s="102"/>
      <c r="N28" s="121">
        <v>2224385</v>
      </c>
      <c r="Q28" s="115"/>
      <c r="R28" s="60"/>
    </row>
    <row r="29" spans="1:19" ht="24" customHeight="1">
      <c r="A29" s="122" t="s">
        <v>102</v>
      </c>
      <c r="C29" s="97"/>
      <c r="D29" s="97"/>
      <c r="E29" s="97"/>
      <c r="F29" s="97"/>
      <c r="G29" s="97"/>
      <c r="H29" s="119"/>
      <c r="I29" s="97"/>
      <c r="J29" s="2">
        <v>0</v>
      </c>
      <c r="K29" s="97"/>
      <c r="L29" s="2">
        <v>0</v>
      </c>
      <c r="M29" s="102"/>
      <c r="N29" s="123">
        <v>-444877</v>
      </c>
      <c r="Q29" s="115"/>
      <c r="R29" s="60"/>
    </row>
    <row r="30" spans="1:19" ht="24" customHeight="1">
      <c r="A30" s="124" t="s">
        <v>103</v>
      </c>
      <c r="C30" s="97"/>
      <c r="D30" s="97"/>
      <c r="E30" s="97"/>
      <c r="F30" s="97"/>
      <c r="G30" s="97"/>
      <c r="H30" s="97"/>
      <c r="I30" s="97"/>
      <c r="J30" s="217">
        <f>SUM(J28:J29)</f>
        <v>0</v>
      </c>
      <c r="K30" s="218"/>
      <c r="L30" s="217">
        <f>SUM(L28:L29)</f>
        <v>0</v>
      </c>
      <c r="M30" s="102"/>
      <c r="N30" s="125">
        <f>SUM(N28:N29)</f>
        <v>1779508</v>
      </c>
      <c r="Q30" s="115"/>
      <c r="R30" s="60"/>
    </row>
    <row r="31" spans="1:19" ht="24" customHeight="1">
      <c r="A31" s="124" t="s">
        <v>200</v>
      </c>
      <c r="C31" s="97"/>
      <c r="D31" s="97"/>
      <c r="E31" s="97"/>
      <c r="F31" s="97"/>
      <c r="G31" s="97"/>
      <c r="H31" s="97"/>
      <c r="I31" s="97"/>
      <c r="J31" s="217">
        <f>+J26+J30</f>
        <v>0</v>
      </c>
      <c r="K31" s="218"/>
      <c r="L31" s="217">
        <f>+L26+L30</f>
        <v>0</v>
      </c>
      <c r="M31" s="102"/>
      <c r="N31" s="125">
        <f>+N26+N30</f>
        <v>1886375</v>
      </c>
    </row>
    <row r="32" spans="1:19" ht="24" customHeight="1" thickBot="1">
      <c r="A32" s="126" t="s">
        <v>104</v>
      </c>
      <c r="C32" s="97"/>
      <c r="D32" s="97"/>
      <c r="E32" s="97"/>
      <c r="F32" s="97"/>
      <c r="G32" s="97"/>
      <c r="H32" s="97"/>
      <c r="I32" s="97"/>
      <c r="J32" s="127">
        <f>J23+J31</f>
        <v>41463383</v>
      </c>
      <c r="K32" s="97"/>
      <c r="L32" s="127">
        <f>L23+L31</f>
        <v>41577484</v>
      </c>
      <c r="M32" s="128"/>
      <c r="N32" s="127">
        <f>N23+N31</f>
        <v>38752634</v>
      </c>
    </row>
    <row r="33" spans="1:16" ht="24" customHeight="1" thickTop="1">
      <c r="A33" s="126"/>
      <c r="C33" s="97"/>
      <c r="D33" s="97"/>
      <c r="E33" s="97"/>
      <c r="F33" s="97"/>
      <c r="G33" s="97"/>
      <c r="H33" s="97"/>
      <c r="I33" s="97"/>
      <c r="J33" s="128"/>
      <c r="K33" s="97"/>
      <c r="L33" s="128"/>
      <c r="M33" s="128"/>
      <c r="N33" s="128"/>
    </row>
    <row r="34" spans="1:16" ht="24" customHeight="1">
      <c r="A34" s="105" t="s">
        <v>105</v>
      </c>
      <c r="C34" s="97"/>
      <c r="D34" s="97"/>
      <c r="E34" s="97"/>
      <c r="F34" s="97"/>
      <c r="G34" s="97"/>
      <c r="H34" s="97"/>
      <c r="I34" s="97"/>
      <c r="J34" s="129"/>
      <c r="K34" s="97"/>
      <c r="L34" s="129"/>
      <c r="M34" s="97"/>
      <c r="N34" s="130"/>
    </row>
    <row r="35" spans="1:16" ht="24" customHeight="1">
      <c r="A35" s="97"/>
      <c r="B35" s="131" t="s">
        <v>106</v>
      </c>
      <c r="C35" s="97"/>
      <c r="D35" s="97"/>
      <c r="E35" s="97"/>
      <c r="F35" s="97"/>
      <c r="G35" s="97"/>
      <c r="H35" s="132"/>
      <c r="I35" s="97"/>
      <c r="J35" s="133">
        <f>+J23/J36</f>
        <v>8.6382068792333289E-2</v>
      </c>
      <c r="K35" s="97"/>
      <c r="L35" s="133">
        <f>+L23/L36</f>
        <v>8.661977926644665E-2</v>
      </c>
      <c r="M35" s="133"/>
      <c r="N35" s="133">
        <f>+N23/N36</f>
        <v>7.6804724811141825E-2</v>
      </c>
      <c r="P35" s="95"/>
    </row>
    <row r="36" spans="1:16" ht="24" customHeight="1">
      <c r="A36" s="134"/>
      <c r="B36" s="95" t="s">
        <v>107</v>
      </c>
      <c r="C36" s="97"/>
      <c r="D36" s="97"/>
      <c r="E36" s="97"/>
      <c r="F36" s="97"/>
      <c r="G36" s="97"/>
      <c r="H36" s="97"/>
      <c r="I36" s="97"/>
      <c r="J36" s="128">
        <v>479999884</v>
      </c>
      <c r="K36" s="97"/>
      <c r="L36" s="128">
        <v>479999884</v>
      </c>
      <c r="M36" s="102"/>
      <c r="N36" s="128">
        <v>479999884</v>
      </c>
    </row>
    <row r="37" spans="1:16" ht="24" customHeight="1">
      <c r="A37" s="134"/>
      <c r="C37" s="97"/>
      <c r="D37" s="97"/>
      <c r="E37" s="97"/>
      <c r="F37" s="97"/>
      <c r="G37" s="97"/>
      <c r="H37" s="97"/>
      <c r="I37" s="97"/>
      <c r="J37" s="135"/>
      <c r="K37" s="97"/>
      <c r="L37" s="135"/>
      <c r="M37" s="102"/>
      <c r="N37" s="128"/>
    </row>
    <row r="38" spans="1:16" ht="24" customHeight="1">
      <c r="A38" s="134"/>
      <c r="C38" s="97"/>
      <c r="D38" s="97"/>
      <c r="E38" s="97"/>
      <c r="F38" s="97"/>
      <c r="G38" s="97"/>
      <c r="H38" s="97"/>
      <c r="I38" s="97"/>
      <c r="J38" s="135"/>
      <c r="K38" s="97"/>
      <c r="L38" s="135"/>
      <c r="M38" s="102"/>
      <c r="N38" s="128"/>
    </row>
    <row r="39" spans="1:16" ht="24" customHeight="1">
      <c r="A39" s="103" t="s">
        <v>34</v>
      </c>
      <c r="C39" s="97"/>
      <c r="D39" s="97"/>
      <c r="E39" s="97"/>
      <c r="F39" s="97"/>
      <c r="G39" s="97"/>
      <c r="H39" s="97"/>
      <c r="I39" s="97"/>
      <c r="J39" s="135"/>
      <c r="K39" s="97"/>
      <c r="L39" s="135"/>
      <c r="M39" s="102"/>
      <c r="N39" s="128"/>
    </row>
    <row r="40" spans="1:16" ht="24" customHeight="1">
      <c r="B40" s="97"/>
      <c r="C40" s="97"/>
      <c r="D40" s="97"/>
      <c r="E40" s="97"/>
      <c r="F40" s="97"/>
      <c r="G40" s="97"/>
      <c r="H40" s="97"/>
      <c r="I40" s="97"/>
      <c r="J40" s="129"/>
      <c r="K40" s="97"/>
      <c r="L40" s="129"/>
      <c r="M40" s="97"/>
      <c r="N40" s="130"/>
    </row>
    <row r="41" spans="1:16" ht="24" customHeight="1">
      <c r="H41" s="97"/>
      <c r="I41" s="97"/>
      <c r="J41" s="136"/>
      <c r="K41" s="97"/>
      <c r="L41" s="136"/>
      <c r="M41" s="97"/>
      <c r="N41" s="97"/>
    </row>
    <row r="42" spans="1:16" ht="24" customHeight="1">
      <c r="D42" s="64" t="s">
        <v>35</v>
      </c>
      <c r="E42" s="64"/>
      <c r="H42" s="97"/>
      <c r="I42" s="97"/>
      <c r="J42" s="136"/>
      <c r="K42" s="97"/>
      <c r="L42" s="136"/>
      <c r="M42" s="97"/>
      <c r="N42" s="97"/>
    </row>
    <row r="43" spans="1:16" ht="24" customHeight="1">
      <c r="C43" s="137"/>
      <c r="D43" s="64" t="s">
        <v>36</v>
      </c>
      <c r="E43" s="64"/>
      <c r="F43" s="137"/>
      <c r="G43" s="137"/>
      <c r="H43" s="97"/>
      <c r="I43" s="97"/>
      <c r="J43" s="136"/>
      <c r="K43" s="97"/>
      <c r="L43" s="136"/>
      <c r="M43" s="97"/>
      <c r="N43" s="97"/>
    </row>
  </sheetData>
  <mergeCells count="5">
    <mergeCell ref="L7:N7"/>
    <mergeCell ref="A1:N1"/>
    <mergeCell ref="A2:N2"/>
    <mergeCell ref="A3:N3"/>
    <mergeCell ref="A4:N4"/>
  </mergeCells>
  <pageMargins left="0.78740157480314965" right="0.19685039370078741" top="0.62992125984251968" bottom="0.39370078740157483" header="0.35433070866141736" footer="0.35433070866141736"/>
  <pageSetup paperSize="9" scale="76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EE3C2-5F7E-40C6-A178-2A712293C928}">
  <dimension ref="A1:T43"/>
  <sheetViews>
    <sheetView view="pageBreakPreview" topLeftCell="A29" zoomScaleNormal="110" zoomScaleSheetLayoutView="100" workbookViewId="0">
      <selection activeCell="E27" sqref="E27"/>
    </sheetView>
  </sheetViews>
  <sheetFormatPr defaultColWidth="9.125" defaultRowHeight="24" customHeight="1"/>
  <cols>
    <col min="1" max="1" width="2.875" style="95" customWidth="1"/>
    <col min="2" max="2" width="9.125" style="95" customWidth="1"/>
    <col min="3" max="5" width="9.125" style="95"/>
    <col min="6" max="6" width="18.75" style="95" customWidth="1"/>
    <col min="7" max="7" width="0.875" style="95" customWidth="1"/>
    <col min="8" max="8" width="9.125" style="95" customWidth="1"/>
    <col min="9" max="9" width="1.75" style="95" customWidth="1"/>
    <col min="10" max="10" width="17.25" style="138" customWidth="1"/>
    <col min="11" max="11" width="1.75" style="95" customWidth="1"/>
    <col min="12" max="12" width="17.125" style="138" customWidth="1"/>
    <col min="13" max="13" width="1.75" style="95" customWidth="1"/>
    <col min="14" max="14" width="16.625" style="95" customWidth="1"/>
    <col min="15" max="15" width="1.625" style="95" customWidth="1"/>
    <col min="16" max="16" width="13" style="96" bestFit="1" customWidth="1"/>
    <col min="17" max="17" width="15.875" style="218" bestFit="1" customWidth="1"/>
    <col min="18" max="19" width="13.125" style="218" bestFit="1" customWidth="1"/>
    <col min="20" max="20" width="13" style="218" bestFit="1" customWidth="1"/>
    <col min="21" max="16384" width="9.125" style="95"/>
  </cols>
  <sheetData>
    <row r="1" spans="1:18" ht="24" customHeight="1">
      <c r="A1" s="240" t="s">
        <v>75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</row>
    <row r="2" spans="1:18" ht="24" customHeight="1">
      <c r="A2" s="240" t="s">
        <v>76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</row>
    <row r="3" spans="1:18" ht="24" customHeight="1">
      <c r="A3" s="240" t="s">
        <v>108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</row>
    <row r="4" spans="1:18" ht="24" customHeight="1">
      <c r="A4" s="240" t="s">
        <v>78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</row>
    <row r="5" spans="1:18" ht="24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61" t="s">
        <v>3</v>
      </c>
    </row>
    <row r="6" spans="1:18" ht="24" customHeight="1">
      <c r="A6" s="94"/>
      <c r="B6" s="94"/>
      <c r="C6" s="94"/>
      <c r="D6" s="94"/>
      <c r="E6" s="94"/>
      <c r="F6" s="94"/>
      <c r="G6" s="94"/>
      <c r="H6" s="94"/>
      <c r="I6" s="94"/>
      <c r="J6" s="63" t="s">
        <v>79</v>
      </c>
      <c r="K6" s="62"/>
      <c r="L6" s="62"/>
      <c r="M6" s="62"/>
      <c r="N6" s="62"/>
    </row>
    <row r="7" spans="1:18" ht="24" customHeight="1">
      <c r="A7" s="97"/>
      <c r="B7" s="97"/>
      <c r="C7" s="97"/>
      <c r="D7" s="97"/>
      <c r="E7" s="97"/>
      <c r="F7" s="97"/>
      <c r="G7" s="97"/>
      <c r="H7" s="97"/>
      <c r="I7" s="97"/>
      <c r="J7" s="65" t="s">
        <v>80</v>
      </c>
      <c r="K7" s="64"/>
      <c r="L7" s="238" t="s">
        <v>39</v>
      </c>
      <c r="M7" s="238"/>
      <c r="N7" s="238"/>
    </row>
    <row r="8" spans="1:18" ht="24" customHeight="1">
      <c r="A8" s="97"/>
      <c r="B8" s="97"/>
      <c r="C8" s="97"/>
      <c r="D8" s="97"/>
      <c r="E8" s="97"/>
      <c r="F8" s="97"/>
      <c r="G8" s="97"/>
      <c r="H8" s="98" t="s">
        <v>9</v>
      </c>
      <c r="I8" s="97"/>
      <c r="J8" s="99" t="s">
        <v>10</v>
      </c>
      <c r="K8" s="97"/>
      <c r="L8" s="99" t="s">
        <v>10</v>
      </c>
      <c r="M8" s="94"/>
      <c r="N8" s="99" t="s">
        <v>81</v>
      </c>
    </row>
    <row r="9" spans="1:18" ht="24" customHeight="1">
      <c r="A9" s="100" t="s">
        <v>82</v>
      </c>
      <c r="C9" s="97"/>
      <c r="D9" s="97"/>
      <c r="E9" s="97"/>
      <c r="F9" s="97"/>
      <c r="G9" s="97"/>
      <c r="H9" s="97"/>
      <c r="I9" s="97"/>
      <c r="J9" s="101">
        <v>408026404</v>
      </c>
      <c r="K9" s="97"/>
      <c r="L9" s="101">
        <v>408026404</v>
      </c>
      <c r="M9" s="102"/>
      <c r="N9" s="101">
        <v>388758194</v>
      </c>
      <c r="R9" s="16"/>
    </row>
    <row r="10" spans="1:18" ht="24" customHeight="1">
      <c r="A10" s="103" t="s">
        <v>83</v>
      </c>
      <c r="C10" s="97"/>
      <c r="D10" s="97"/>
      <c r="E10" s="97"/>
      <c r="F10" s="97"/>
      <c r="G10" s="97"/>
      <c r="H10" s="97"/>
      <c r="I10" s="97"/>
      <c r="J10" s="104">
        <v>-232030749</v>
      </c>
      <c r="K10" s="97"/>
      <c r="L10" s="104">
        <v>-232030749</v>
      </c>
      <c r="M10" s="102"/>
      <c r="N10" s="104">
        <v>-210536028</v>
      </c>
      <c r="Q10" s="16"/>
      <c r="R10" s="16"/>
    </row>
    <row r="11" spans="1:18" ht="24" customHeight="1">
      <c r="A11" s="105" t="s">
        <v>84</v>
      </c>
      <c r="C11" s="103"/>
      <c r="D11" s="103"/>
      <c r="E11" s="103"/>
      <c r="F11" s="103"/>
      <c r="G11" s="103"/>
      <c r="H11" s="97"/>
      <c r="I11" s="97"/>
      <c r="J11" s="106">
        <f>SUM(J9:J10)</f>
        <v>175995655</v>
      </c>
      <c r="K11" s="97"/>
      <c r="L11" s="106">
        <f>SUM(L9:L10)</f>
        <v>175995655</v>
      </c>
      <c r="M11" s="104"/>
      <c r="N11" s="106">
        <f>SUM(N9:N10)</f>
        <v>178222166</v>
      </c>
    </row>
    <row r="12" spans="1:18" ht="24" customHeight="1">
      <c r="A12" s="107" t="s">
        <v>85</v>
      </c>
      <c r="C12" s="103"/>
      <c r="D12" s="103"/>
      <c r="E12" s="103"/>
      <c r="F12" s="103"/>
      <c r="G12" s="103"/>
      <c r="H12" s="97"/>
      <c r="I12" s="97"/>
      <c r="J12" s="104">
        <v>9167668</v>
      </c>
      <c r="K12" s="97"/>
      <c r="L12" s="104">
        <v>9167668</v>
      </c>
      <c r="M12" s="102"/>
      <c r="N12" s="104">
        <v>1355578</v>
      </c>
    </row>
    <row r="13" spans="1:18" ht="24" customHeight="1">
      <c r="A13" s="100" t="s">
        <v>86</v>
      </c>
      <c r="B13" s="109"/>
      <c r="C13" s="110"/>
      <c r="D13" s="110"/>
      <c r="E13" s="110"/>
      <c r="F13" s="110"/>
      <c r="G13" s="110"/>
      <c r="H13" s="97"/>
      <c r="I13" s="97"/>
      <c r="J13" s="111">
        <v>-19915095</v>
      </c>
      <c r="K13" s="97"/>
      <c r="L13" s="111">
        <v>-19915095</v>
      </c>
      <c r="M13" s="102"/>
      <c r="N13" s="111">
        <v>-19830824</v>
      </c>
      <c r="Q13" s="16"/>
    </row>
    <row r="14" spans="1:18" ht="24" customHeight="1">
      <c r="A14" s="100" t="s">
        <v>87</v>
      </c>
      <c r="B14" s="109"/>
      <c r="C14" s="110"/>
      <c r="D14" s="110"/>
      <c r="E14" s="110"/>
      <c r="F14" s="110"/>
      <c r="G14" s="110"/>
      <c r="H14" s="97"/>
      <c r="I14" s="97"/>
      <c r="J14" s="111">
        <v>-70589221</v>
      </c>
      <c r="K14" s="97"/>
      <c r="L14" s="111">
        <v>-70589221</v>
      </c>
      <c r="M14" s="102"/>
      <c r="N14" s="111">
        <v>-61448831</v>
      </c>
    </row>
    <row r="15" spans="1:18" ht="24" customHeight="1">
      <c r="A15" s="100" t="s">
        <v>88</v>
      </c>
      <c r="B15" s="109"/>
      <c r="C15" s="110"/>
      <c r="D15" s="110"/>
      <c r="E15" s="110"/>
      <c r="F15" s="110"/>
      <c r="G15" s="110"/>
      <c r="H15" s="97"/>
      <c r="I15" s="97"/>
      <c r="J15" s="10">
        <v>0</v>
      </c>
      <c r="K15" s="97"/>
      <c r="L15" s="10">
        <v>0</v>
      </c>
      <c r="M15" s="102"/>
      <c r="N15" s="111">
        <v>-274686</v>
      </c>
      <c r="P15" s="218"/>
    </row>
    <row r="16" spans="1:18" ht="24" customHeight="1">
      <c r="A16" s="100" t="s">
        <v>89</v>
      </c>
      <c r="B16" s="109"/>
      <c r="C16" s="110"/>
      <c r="D16" s="110"/>
      <c r="E16" s="110"/>
      <c r="F16" s="110"/>
      <c r="G16" s="110"/>
      <c r="H16" s="97"/>
      <c r="I16" s="97"/>
      <c r="J16" s="112">
        <v>-2433856</v>
      </c>
      <c r="K16" s="97"/>
      <c r="L16" s="112">
        <v>-2433856</v>
      </c>
      <c r="M16" s="102"/>
      <c r="N16" s="112">
        <v>1985069</v>
      </c>
      <c r="P16" s="218"/>
    </row>
    <row r="17" spans="1:17" ht="24" customHeight="1">
      <c r="A17" s="113" t="s">
        <v>90</v>
      </c>
      <c r="B17" s="109"/>
      <c r="C17" s="110"/>
      <c r="D17" s="110"/>
      <c r="E17" s="110"/>
      <c r="F17" s="110"/>
      <c r="G17" s="110"/>
      <c r="H17" s="97"/>
      <c r="I17" s="97"/>
      <c r="J17" s="102">
        <f>SUM(J11:J16)</f>
        <v>92225151</v>
      </c>
      <c r="K17" s="97"/>
      <c r="L17" s="102">
        <f>SUM(L11:L16)</f>
        <v>92225151</v>
      </c>
      <c r="M17" s="102"/>
      <c r="N17" s="102">
        <f>SUM(N11:N16)</f>
        <v>100008472</v>
      </c>
      <c r="P17" s="218"/>
    </row>
    <row r="18" spans="1:17" ht="24" customHeight="1">
      <c r="A18" s="100" t="s">
        <v>91</v>
      </c>
      <c r="B18" s="109"/>
      <c r="C18" s="110"/>
      <c r="D18" s="110"/>
      <c r="E18" s="110"/>
      <c r="F18" s="110"/>
      <c r="G18" s="110"/>
      <c r="H18" s="97"/>
      <c r="I18" s="97"/>
      <c r="J18" s="111">
        <v>263911</v>
      </c>
      <c r="K18" s="97"/>
      <c r="L18" s="111">
        <v>263911</v>
      </c>
      <c r="M18" s="102"/>
      <c r="N18" s="111">
        <v>193137</v>
      </c>
      <c r="P18" s="218"/>
    </row>
    <row r="19" spans="1:17" ht="24" customHeight="1">
      <c r="A19" s="95" t="s">
        <v>92</v>
      </c>
      <c r="B19" s="109"/>
      <c r="C19" s="110"/>
      <c r="D19" s="110"/>
      <c r="E19" s="110"/>
      <c r="F19" s="110"/>
      <c r="G19" s="110"/>
      <c r="H19" s="97"/>
      <c r="I19" s="97"/>
      <c r="J19" s="111">
        <v>-3603749</v>
      </c>
      <c r="K19" s="97"/>
      <c r="L19" s="111">
        <v>-3603749</v>
      </c>
      <c r="M19" s="102"/>
      <c r="N19" s="111">
        <v>-1290481</v>
      </c>
      <c r="P19" s="218"/>
    </row>
    <row r="20" spans="1:17" ht="24" customHeight="1">
      <c r="A20" s="95" t="s">
        <v>218</v>
      </c>
      <c r="C20" s="103"/>
      <c r="D20" s="103"/>
      <c r="E20" s="103"/>
      <c r="F20" s="103"/>
      <c r="G20" s="103"/>
      <c r="H20" s="97"/>
      <c r="I20" s="97"/>
      <c r="J20" s="112">
        <v>-211990</v>
      </c>
      <c r="K20" s="97"/>
      <c r="L20" s="2">
        <v>0</v>
      </c>
      <c r="M20" s="102"/>
      <c r="N20" s="2">
        <v>0</v>
      </c>
      <c r="P20" s="218"/>
    </row>
    <row r="21" spans="1:17" ht="24" customHeight="1">
      <c r="A21" s="114" t="s">
        <v>93</v>
      </c>
      <c r="C21" s="103"/>
      <c r="D21" s="103"/>
      <c r="E21" s="103"/>
      <c r="F21" s="103"/>
      <c r="G21" s="103"/>
      <c r="H21" s="97"/>
      <c r="I21" s="97"/>
      <c r="J21" s="102">
        <f>SUM(J17:J20)</f>
        <v>88673323</v>
      </c>
      <c r="K21" s="97"/>
      <c r="L21" s="102">
        <f>SUM(L17:L20)</f>
        <v>88885313</v>
      </c>
      <c r="M21" s="102"/>
      <c r="N21" s="102">
        <f>SUM(N17:N20)</f>
        <v>98911128</v>
      </c>
      <c r="P21" s="218"/>
    </row>
    <row r="22" spans="1:17" ht="24" customHeight="1">
      <c r="A22" s="95" t="s">
        <v>94</v>
      </c>
      <c r="C22" s="103"/>
      <c r="D22" s="103"/>
      <c r="E22" s="103"/>
      <c r="F22" s="103"/>
      <c r="G22" s="103"/>
      <c r="H22" s="116" t="s">
        <v>95</v>
      </c>
      <c r="I22" s="97"/>
      <c r="J22" s="117">
        <v>562536</v>
      </c>
      <c r="K22" s="97"/>
      <c r="L22" s="117">
        <v>562536</v>
      </c>
      <c r="M22" s="117"/>
      <c r="N22" s="117">
        <v>-2546050</v>
      </c>
      <c r="P22" s="218"/>
    </row>
    <row r="23" spans="1:17" ht="24" customHeight="1">
      <c r="A23" s="105" t="s">
        <v>96</v>
      </c>
      <c r="C23" s="103"/>
      <c r="D23" s="103"/>
      <c r="E23" s="103"/>
      <c r="F23" s="103"/>
      <c r="G23" s="103"/>
      <c r="H23" s="97"/>
      <c r="I23" s="97"/>
      <c r="J23" s="118">
        <f>SUM(J21:J22)</f>
        <v>89235859</v>
      </c>
      <c r="K23" s="97"/>
      <c r="L23" s="118">
        <f>SUM(L21:L22)</f>
        <v>89447849</v>
      </c>
      <c r="M23" s="102"/>
      <c r="N23" s="118">
        <f>SUM(N21:N22)</f>
        <v>96365078</v>
      </c>
    </row>
    <row r="24" spans="1:17" ht="24" customHeight="1">
      <c r="A24" s="105" t="s">
        <v>97</v>
      </c>
      <c r="C24" s="97"/>
      <c r="D24" s="97"/>
      <c r="E24" s="97"/>
      <c r="F24" s="97"/>
      <c r="G24" s="97"/>
      <c r="H24" s="97"/>
      <c r="I24" s="97"/>
      <c r="J24" s="15"/>
      <c r="K24" s="97"/>
      <c r="L24" s="15"/>
      <c r="M24" s="102"/>
      <c r="N24" s="9"/>
      <c r="Q24" s="219"/>
    </row>
    <row r="25" spans="1:17" ht="24" customHeight="1">
      <c r="A25" s="105" t="s">
        <v>98</v>
      </c>
      <c r="C25" s="97"/>
      <c r="D25" s="97"/>
      <c r="E25" s="97"/>
      <c r="F25" s="97"/>
      <c r="G25" s="97"/>
      <c r="H25" s="97"/>
      <c r="I25" s="97"/>
      <c r="J25" s="15"/>
      <c r="K25" s="97"/>
      <c r="L25" s="15"/>
      <c r="M25" s="102"/>
      <c r="N25" s="9"/>
      <c r="Q25" s="219"/>
    </row>
    <row r="26" spans="1:17" ht="24" customHeight="1">
      <c r="A26" s="97" t="s">
        <v>99</v>
      </c>
      <c r="C26" s="97"/>
      <c r="D26" s="97"/>
      <c r="E26" s="97"/>
      <c r="F26" s="97"/>
      <c r="G26" s="97"/>
      <c r="H26" s="119"/>
      <c r="I26" s="97"/>
      <c r="J26" s="2">
        <v>0</v>
      </c>
      <c r="K26" s="97"/>
      <c r="L26" s="2">
        <v>0</v>
      </c>
      <c r="M26" s="102"/>
      <c r="N26" s="112">
        <v>401460</v>
      </c>
      <c r="Q26" s="219"/>
    </row>
    <row r="27" spans="1:17" ht="24" customHeight="1">
      <c r="A27" s="120" t="s">
        <v>100</v>
      </c>
      <c r="C27" s="97"/>
      <c r="D27" s="97"/>
      <c r="E27" s="97"/>
      <c r="F27" s="97"/>
      <c r="G27" s="97"/>
      <c r="H27" s="119"/>
      <c r="I27" s="97"/>
      <c r="J27" s="10"/>
      <c r="K27" s="97"/>
      <c r="L27" s="10"/>
      <c r="M27" s="102"/>
      <c r="N27" s="111"/>
      <c r="Q27" s="219"/>
    </row>
    <row r="28" spans="1:17" ht="24" customHeight="1">
      <c r="A28" s="62" t="s">
        <v>101</v>
      </c>
      <c r="C28" s="97"/>
      <c r="D28" s="97"/>
      <c r="E28" s="97"/>
      <c r="F28" s="97"/>
      <c r="G28" s="97"/>
      <c r="H28" s="119"/>
      <c r="I28" s="97"/>
      <c r="J28" s="10">
        <v>0</v>
      </c>
      <c r="K28" s="97"/>
      <c r="L28" s="10">
        <v>0</v>
      </c>
      <c r="M28" s="102"/>
      <c r="N28" s="121">
        <v>2224385</v>
      </c>
      <c r="Q28" s="219"/>
    </row>
    <row r="29" spans="1:17" ht="24" customHeight="1">
      <c r="A29" s="122" t="s">
        <v>102</v>
      </c>
      <c r="C29" s="97"/>
      <c r="D29" s="97"/>
      <c r="E29" s="97"/>
      <c r="F29" s="97"/>
      <c r="G29" s="97"/>
      <c r="H29" s="119"/>
      <c r="I29" s="97"/>
      <c r="J29" s="2">
        <v>0</v>
      </c>
      <c r="K29" s="97"/>
      <c r="L29" s="2">
        <v>0</v>
      </c>
      <c r="M29" s="102"/>
      <c r="N29" s="123">
        <v>-444877</v>
      </c>
      <c r="Q29" s="219"/>
    </row>
    <row r="30" spans="1:17" ht="24" customHeight="1">
      <c r="A30" s="124" t="s">
        <v>103</v>
      </c>
      <c r="C30" s="97"/>
      <c r="D30" s="97"/>
      <c r="E30" s="97"/>
      <c r="F30" s="97"/>
      <c r="G30" s="97"/>
      <c r="H30" s="119"/>
      <c r="I30" s="97"/>
      <c r="J30" s="217">
        <f>SUM(J28:J29)</f>
        <v>0</v>
      </c>
      <c r="K30" s="218"/>
      <c r="L30" s="217">
        <f>SUM(L28:L29)</f>
        <v>0</v>
      </c>
      <c r="M30" s="102"/>
      <c r="N30" s="121">
        <f>SUM(N28:N29)</f>
        <v>1779508</v>
      </c>
      <c r="Q30" s="219"/>
    </row>
    <row r="31" spans="1:17" ht="24" customHeight="1">
      <c r="A31" s="124" t="s">
        <v>200</v>
      </c>
      <c r="C31" s="97"/>
      <c r="D31" s="97"/>
      <c r="E31" s="97"/>
      <c r="F31" s="97"/>
      <c r="G31" s="97"/>
      <c r="H31" s="97"/>
      <c r="I31" s="97"/>
      <c r="J31" s="217">
        <f>+J26+J30</f>
        <v>0</v>
      </c>
      <c r="K31" s="218"/>
      <c r="L31" s="217">
        <f>+L26+L30</f>
        <v>0</v>
      </c>
      <c r="M31" s="102"/>
      <c r="N31" s="125">
        <f>+N26+N30</f>
        <v>2180968</v>
      </c>
      <c r="Q31" s="219"/>
    </row>
    <row r="32" spans="1:17" ht="24" customHeight="1" thickBot="1">
      <c r="A32" s="139" t="s">
        <v>104</v>
      </c>
      <c r="C32" s="97"/>
      <c r="D32" s="97"/>
      <c r="E32" s="97"/>
      <c r="F32" s="97"/>
      <c r="G32" s="97"/>
      <c r="H32" s="97"/>
      <c r="I32" s="97"/>
      <c r="J32" s="140">
        <f>J23+J31</f>
        <v>89235859</v>
      </c>
      <c r="K32" s="97"/>
      <c r="L32" s="140">
        <f>L23+L31</f>
        <v>89447849</v>
      </c>
      <c r="M32" s="128"/>
      <c r="N32" s="140">
        <f>N23+N31</f>
        <v>98546046</v>
      </c>
    </row>
    <row r="33" spans="1:16" ht="24" customHeight="1" thickTop="1">
      <c r="A33" s="126"/>
      <c r="C33" s="97"/>
      <c r="D33" s="97"/>
      <c r="E33" s="97"/>
      <c r="F33" s="97"/>
      <c r="G33" s="97"/>
      <c r="H33" s="97"/>
      <c r="I33" s="97"/>
      <c r="J33" s="128"/>
      <c r="K33" s="97"/>
      <c r="L33" s="128"/>
      <c r="M33" s="128"/>
      <c r="N33" s="128"/>
    </row>
    <row r="34" spans="1:16" ht="24" customHeight="1">
      <c r="A34" s="105" t="s">
        <v>105</v>
      </c>
      <c r="C34" s="97"/>
      <c r="D34" s="97"/>
      <c r="E34" s="97"/>
      <c r="F34" s="97"/>
      <c r="G34" s="97"/>
      <c r="H34" s="97"/>
      <c r="I34" s="97"/>
      <c r="J34" s="129"/>
      <c r="K34" s="97"/>
      <c r="L34" s="129"/>
      <c r="M34" s="97"/>
      <c r="N34" s="130"/>
    </row>
    <row r="35" spans="1:16" ht="24" customHeight="1">
      <c r="A35" s="97"/>
      <c r="B35" s="131" t="s">
        <v>106</v>
      </c>
      <c r="C35" s="97"/>
      <c r="D35" s="97"/>
      <c r="E35" s="97"/>
      <c r="F35" s="97"/>
      <c r="G35" s="97"/>
      <c r="H35" s="132"/>
      <c r="I35" s="97"/>
      <c r="J35" s="133">
        <f>+J23/J36</f>
        <v>0.18590808451112042</v>
      </c>
      <c r="K35" s="97"/>
      <c r="L35" s="133">
        <f>+L23/L36</f>
        <v>0.18634973045118486</v>
      </c>
      <c r="M35" s="133"/>
      <c r="N35" s="133">
        <f>+N23/N36</f>
        <v>0.20076062768381836</v>
      </c>
      <c r="P35" s="95"/>
    </row>
    <row r="36" spans="1:16" ht="24" customHeight="1">
      <c r="A36" s="134"/>
      <c r="B36" s="95" t="s">
        <v>107</v>
      </c>
      <c r="C36" s="97"/>
      <c r="D36" s="97"/>
      <c r="E36" s="97"/>
      <c r="F36" s="97"/>
      <c r="G36" s="97"/>
      <c r="H36" s="97"/>
      <c r="I36" s="97"/>
      <c r="J36" s="128">
        <v>479999884</v>
      </c>
      <c r="K36" s="97"/>
      <c r="L36" s="128">
        <v>479999884</v>
      </c>
      <c r="M36" s="102"/>
      <c r="N36" s="128">
        <v>479999884</v>
      </c>
    </row>
    <row r="37" spans="1:16" ht="24" customHeight="1">
      <c r="A37" s="134"/>
      <c r="C37" s="97"/>
      <c r="D37" s="97"/>
      <c r="E37" s="97"/>
      <c r="F37" s="97"/>
      <c r="G37" s="97"/>
      <c r="H37" s="97"/>
      <c r="I37" s="97"/>
      <c r="J37" s="135"/>
      <c r="K37" s="97"/>
      <c r="L37" s="135"/>
      <c r="M37" s="102"/>
      <c r="N37" s="128"/>
    </row>
    <row r="38" spans="1:16" ht="24" customHeight="1">
      <c r="A38" s="134"/>
      <c r="C38" s="97"/>
      <c r="D38" s="97"/>
      <c r="E38" s="97"/>
      <c r="F38" s="97"/>
      <c r="G38" s="97"/>
      <c r="H38" s="97"/>
      <c r="I38" s="97"/>
      <c r="J38" s="135"/>
      <c r="K38" s="97"/>
      <c r="L38" s="135"/>
      <c r="M38" s="102"/>
      <c r="N38" s="128"/>
    </row>
    <row r="39" spans="1:16" ht="24" customHeight="1">
      <c r="A39" s="103" t="s">
        <v>34</v>
      </c>
      <c r="C39" s="97"/>
      <c r="D39" s="97"/>
      <c r="E39" s="97"/>
      <c r="F39" s="97"/>
      <c r="G39" s="97"/>
      <c r="H39" s="97"/>
      <c r="I39" s="97"/>
      <c r="J39" s="135"/>
      <c r="K39" s="97"/>
      <c r="L39" s="135"/>
      <c r="M39" s="102"/>
      <c r="N39" s="128"/>
    </row>
    <row r="40" spans="1:16" ht="24" customHeight="1">
      <c r="B40" s="97"/>
      <c r="C40" s="97"/>
      <c r="D40" s="97"/>
      <c r="E40" s="97"/>
      <c r="F40" s="97"/>
      <c r="G40" s="97"/>
      <c r="H40" s="97"/>
      <c r="I40" s="97"/>
      <c r="J40" s="129"/>
      <c r="K40" s="97"/>
      <c r="L40" s="129"/>
      <c r="M40" s="97"/>
      <c r="N40" s="130"/>
    </row>
    <row r="41" spans="1:16" ht="24" customHeight="1">
      <c r="H41" s="97"/>
      <c r="I41" s="97"/>
      <c r="J41" s="136"/>
      <c r="K41" s="97"/>
      <c r="L41" s="136"/>
      <c r="M41" s="97"/>
      <c r="N41" s="97"/>
    </row>
    <row r="42" spans="1:16" ht="24" customHeight="1">
      <c r="D42" s="64" t="s">
        <v>35</v>
      </c>
      <c r="E42" s="64"/>
      <c r="H42" s="97"/>
      <c r="I42" s="97"/>
      <c r="J42" s="136"/>
      <c r="K42" s="97"/>
      <c r="L42" s="136"/>
      <c r="M42" s="97"/>
      <c r="N42" s="97"/>
    </row>
    <row r="43" spans="1:16" ht="24" customHeight="1">
      <c r="C43" s="137"/>
      <c r="D43" s="64" t="s">
        <v>36</v>
      </c>
      <c r="E43" s="64"/>
      <c r="F43" s="137"/>
      <c r="G43" s="137"/>
      <c r="H43" s="97"/>
      <c r="I43" s="97"/>
      <c r="J43" s="136"/>
      <c r="K43" s="97"/>
      <c r="L43" s="136"/>
      <c r="M43" s="97"/>
      <c r="N43" s="97"/>
    </row>
  </sheetData>
  <mergeCells count="5">
    <mergeCell ref="A1:N1"/>
    <mergeCell ref="A2:N2"/>
    <mergeCell ref="A3:N3"/>
    <mergeCell ref="A4:N4"/>
    <mergeCell ref="L7:N7"/>
  </mergeCells>
  <pageMargins left="0.78740157480314965" right="0.19685039370078741" top="0.62992125984251968" bottom="0.39370078740157483" header="0.35433070866141736" footer="0.35433070866141736"/>
  <pageSetup paperSize="9" scale="76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3"/>
  <sheetViews>
    <sheetView view="pageBreakPreview" topLeftCell="A7" zoomScaleNormal="110" zoomScaleSheetLayoutView="100" workbookViewId="0">
      <selection activeCell="D11" sqref="D11"/>
    </sheetView>
  </sheetViews>
  <sheetFormatPr defaultColWidth="9.125" defaultRowHeight="24" customHeight="1"/>
  <cols>
    <col min="1" max="1" width="9.125" style="143"/>
    <col min="2" max="2" width="29.375" style="143" customWidth="1"/>
    <col min="3" max="3" width="0.875" style="143" customWidth="1"/>
    <col min="4" max="4" width="9" style="143" customWidth="1"/>
    <col min="5" max="5" width="0.875" style="145" customWidth="1"/>
    <col min="6" max="6" width="14.375" style="145" customWidth="1"/>
    <col min="7" max="7" width="1.25" style="145" customWidth="1"/>
    <col min="8" max="8" width="13" style="145" customWidth="1"/>
    <col min="9" max="9" width="1.25" style="145" customWidth="1"/>
    <col min="10" max="10" width="13.25" style="145" customWidth="1"/>
    <col min="11" max="11" width="1.25" style="145" customWidth="1"/>
    <col min="12" max="12" width="13.25" style="145" customWidth="1"/>
    <col min="13" max="13" width="1.25" style="145" customWidth="1"/>
    <col min="14" max="14" width="14.25" style="145" customWidth="1"/>
    <col min="15" max="15" width="1.25" style="145" customWidth="1"/>
    <col min="16" max="16" width="13.625" style="145" customWidth="1"/>
    <col min="17" max="17" width="1" style="143" customWidth="1"/>
    <col min="18" max="18" width="5.375" style="143" customWidth="1"/>
    <col min="19" max="16384" width="9.125" style="143"/>
  </cols>
  <sheetData>
    <row r="1" spans="1:17" ht="26.1" customHeight="1">
      <c r="A1" s="241" t="s">
        <v>109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142"/>
    </row>
    <row r="2" spans="1:17" ht="26.1" customHeight="1">
      <c r="A2" s="241" t="s">
        <v>110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142"/>
    </row>
    <row r="3" spans="1:17" ht="26.1" customHeight="1">
      <c r="A3" s="241" t="s">
        <v>108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142"/>
    </row>
    <row r="4" spans="1:17" ht="26.1" customHeight="1">
      <c r="A4" s="241" t="s">
        <v>78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142"/>
    </row>
    <row r="5" spans="1:17" ht="26.1" customHeight="1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4" t="s">
        <v>3</v>
      </c>
      <c r="Q5" s="142"/>
    </row>
    <row r="6" spans="1:17" ht="26.1" customHeight="1">
      <c r="A6" s="141"/>
      <c r="B6" s="141"/>
      <c r="C6" s="141"/>
      <c r="D6" s="141"/>
      <c r="E6" s="141"/>
      <c r="F6" s="243" t="s">
        <v>111</v>
      </c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142"/>
    </row>
    <row r="7" spans="1:17" ht="26.1" customHeight="1">
      <c r="F7" s="146" t="s">
        <v>112</v>
      </c>
      <c r="H7" s="147" t="s">
        <v>113</v>
      </c>
      <c r="I7" s="148"/>
      <c r="J7" s="149" t="s">
        <v>114</v>
      </c>
      <c r="L7" s="242" t="s">
        <v>115</v>
      </c>
      <c r="M7" s="242"/>
      <c r="N7" s="242"/>
      <c r="P7" s="149" t="s">
        <v>116</v>
      </c>
    </row>
    <row r="8" spans="1:17" ht="26.1" customHeight="1">
      <c r="F8" s="150" t="s">
        <v>117</v>
      </c>
      <c r="H8" s="151" t="s">
        <v>118</v>
      </c>
      <c r="I8" s="148"/>
      <c r="J8" s="152" t="s">
        <v>119</v>
      </c>
      <c r="L8" s="149" t="s">
        <v>120</v>
      </c>
      <c r="M8" s="153"/>
      <c r="N8" s="149" t="s">
        <v>121</v>
      </c>
      <c r="P8" s="150" t="s">
        <v>122</v>
      </c>
    </row>
    <row r="9" spans="1:17" ht="26.1" customHeight="1">
      <c r="A9" s="145"/>
      <c r="B9" s="145"/>
      <c r="C9" s="145"/>
      <c r="D9" s="152" t="s">
        <v>9</v>
      </c>
      <c r="E9" s="143"/>
      <c r="F9" s="154"/>
      <c r="H9" s="155"/>
      <c r="I9" s="148"/>
      <c r="J9" s="156" t="s">
        <v>123</v>
      </c>
      <c r="L9" s="157"/>
      <c r="N9" s="157"/>
      <c r="P9" s="154"/>
    </row>
    <row r="10" spans="1:17" ht="26.1" customHeight="1">
      <c r="A10" s="158" t="s">
        <v>124</v>
      </c>
      <c r="D10" s="116"/>
      <c r="F10" s="23">
        <v>239999942</v>
      </c>
      <c r="G10" s="3"/>
      <c r="H10" s="23">
        <v>84985489</v>
      </c>
      <c r="I10" s="3"/>
      <c r="J10" s="23">
        <v>11901150</v>
      </c>
      <c r="K10" s="3"/>
      <c r="L10" s="23">
        <v>31017926</v>
      </c>
      <c r="M10" s="3"/>
      <c r="N10" s="23">
        <v>286962222</v>
      </c>
      <c r="O10" s="159"/>
      <c r="P10" s="72">
        <f>SUM(F10:O10)</f>
        <v>654866729</v>
      </c>
    </row>
    <row r="11" spans="1:17" ht="26.1" customHeight="1">
      <c r="A11" s="143" t="s">
        <v>67</v>
      </c>
      <c r="D11" s="160">
        <v>14</v>
      </c>
      <c r="F11" s="1">
        <v>0</v>
      </c>
      <c r="G11" s="1"/>
      <c r="H11" s="1">
        <v>0</v>
      </c>
      <c r="I11" s="1"/>
      <c r="J11" s="1">
        <v>-1374238.0999999996</v>
      </c>
      <c r="K11" s="1"/>
      <c r="L11" s="1">
        <v>0</v>
      </c>
      <c r="M11" s="1"/>
      <c r="N11" s="1">
        <v>0</v>
      </c>
      <c r="O11" s="1"/>
      <c r="P11" s="72">
        <f>SUM(F11:O11)</f>
        <v>-1374238.0999999996</v>
      </c>
    </row>
    <row r="12" spans="1:17" ht="26.1" customHeight="1">
      <c r="A12" s="143" t="s">
        <v>125</v>
      </c>
      <c r="D12" s="160">
        <v>15</v>
      </c>
      <c r="F12" s="1">
        <v>0</v>
      </c>
      <c r="G12" s="1"/>
      <c r="H12" s="1">
        <v>0</v>
      </c>
      <c r="I12" s="1"/>
      <c r="J12" s="1">
        <v>0</v>
      </c>
      <c r="K12" s="1"/>
      <c r="L12" s="1">
        <v>0</v>
      </c>
      <c r="M12" s="1"/>
      <c r="N12" s="1">
        <f>+'Shareholders'' Equity'!N22</f>
        <v>-16799938</v>
      </c>
      <c r="O12" s="1"/>
      <c r="P12" s="72">
        <f>SUM(F12:O12)</f>
        <v>-16799938</v>
      </c>
    </row>
    <row r="13" spans="1:17" ht="26.1" customHeight="1">
      <c r="A13" s="143" t="s">
        <v>96</v>
      </c>
      <c r="D13" s="119"/>
      <c r="F13" s="2">
        <v>0</v>
      </c>
      <c r="G13" s="22"/>
      <c r="H13" s="2">
        <v>0</v>
      </c>
      <c r="I13" s="22"/>
      <c r="J13" s="2">
        <v>0</v>
      </c>
      <c r="K13" s="22"/>
      <c r="L13" s="2">
        <v>0</v>
      </c>
      <c r="M13" s="22"/>
      <c r="N13" s="2">
        <f>+'PL(6M)'!J23</f>
        <v>89235859</v>
      </c>
      <c r="O13" s="22"/>
      <c r="P13" s="2">
        <f>SUM(F13:O13)</f>
        <v>89235859</v>
      </c>
    </row>
    <row r="14" spans="1:17" ht="26.1" customHeight="1" thickBot="1">
      <c r="A14" s="158" t="s">
        <v>128</v>
      </c>
      <c r="D14" s="162"/>
      <c r="F14" s="163">
        <f>SUM(F10:F13)</f>
        <v>239999942</v>
      </c>
      <c r="G14" s="164"/>
      <c r="H14" s="163">
        <f>SUM(H10:H13)</f>
        <v>84985489</v>
      </c>
      <c r="I14" s="164"/>
      <c r="J14" s="163">
        <f>SUM(J10:J13)</f>
        <v>10526911.9</v>
      </c>
      <c r="K14" s="164"/>
      <c r="L14" s="163">
        <f>SUM(L10:L13)</f>
        <v>31017926</v>
      </c>
      <c r="M14" s="164"/>
      <c r="N14" s="163">
        <f>SUM(N10:N13)</f>
        <v>359398143</v>
      </c>
      <c r="O14" s="164"/>
      <c r="P14" s="163">
        <f>SUM(P10:P13)</f>
        <v>725928411.89999998</v>
      </c>
    </row>
    <row r="15" spans="1:17" ht="24" customHeight="1" thickTop="1"/>
    <row r="19" spans="1:17" s="145" customFormat="1" ht="24" customHeight="1">
      <c r="A19" s="165" t="s">
        <v>34</v>
      </c>
      <c r="B19" s="143"/>
      <c r="C19" s="143"/>
      <c r="Q19" s="143"/>
    </row>
    <row r="20" spans="1:17" s="145" customFormat="1" ht="24" customHeight="1">
      <c r="A20" s="165"/>
      <c r="B20" s="143"/>
      <c r="C20" s="143"/>
      <c r="Q20" s="143"/>
    </row>
    <row r="21" spans="1:17" s="145" customFormat="1" ht="24" customHeight="1">
      <c r="A21" s="165"/>
      <c r="B21" s="143"/>
      <c r="C21" s="143"/>
      <c r="Q21" s="143"/>
    </row>
    <row r="22" spans="1:17" s="145" customFormat="1" ht="24" customHeight="1">
      <c r="A22" s="143"/>
      <c r="B22" s="143"/>
      <c r="C22" s="143"/>
      <c r="D22" s="64" t="s">
        <v>35</v>
      </c>
      <c r="G22" s="64"/>
      <c r="Q22" s="143"/>
    </row>
    <row r="23" spans="1:17" s="145" customFormat="1" ht="24" customHeight="1">
      <c r="A23" s="143"/>
      <c r="B23" s="143"/>
      <c r="C23" s="143"/>
      <c r="D23" s="64" t="s">
        <v>36</v>
      </c>
      <c r="G23" s="64"/>
      <c r="Q23" s="143"/>
    </row>
  </sheetData>
  <mergeCells count="6">
    <mergeCell ref="A1:P1"/>
    <mergeCell ref="A2:P2"/>
    <mergeCell ref="A3:P3"/>
    <mergeCell ref="L7:N7"/>
    <mergeCell ref="F6:P6"/>
    <mergeCell ref="A4:P4"/>
  </mergeCells>
  <pageMargins left="0.6" right="0.35433070866141736" top="0.6692913385826772" bottom="0.39370078740157483" header="0.39370078740157483" footer="0.55118110236220474"/>
  <pageSetup paperSize="9" scale="73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4"/>
  <sheetViews>
    <sheetView view="pageBreakPreview" topLeftCell="A12" zoomScaleNormal="110" zoomScaleSheetLayoutView="100" workbookViewId="0">
      <selection activeCell="N22" sqref="N22"/>
    </sheetView>
  </sheetViews>
  <sheetFormatPr defaultColWidth="9.125" defaultRowHeight="24" customHeight="1"/>
  <cols>
    <col min="1" max="1" width="9.125" style="143"/>
    <col min="2" max="2" width="29" style="143" customWidth="1"/>
    <col min="3" max="3" width="0.875" style="143" customWidth="1"/>
    <col min="4" max="4" width="8.25" style="143" bestFit="1" customWidth="1"/>
    <col min="5" max="5" width="1.25" style="145" customWidth="1"/>
    <col min="6" max="6" width="14.375" style="145" customWidth="1"/>
    <col min="7" max="7" width="1.25" style="145" customWidth="1"/>
    <col min="8" max="8" width="13" style="145" customWidth="1"/>
    <col min="9" max="9" width="1.25" style="145" customWidth="1"/>
    <col min="10" max="10" width="13.625" style="145" customWidth="1"/>
    <col min="11" max="11" width="1.25" style="145" customWidth="1"/>
    <col min="12" max="12" width="14.25" style="145" customWidth="1"/>
    <col min="13" max="13" width="1.25" style="145" customWidth="1"/>
    <col min="14" max="14" width="14.75" style="145" customWidth="1"/>
    <col min="15" max="15" width="1.25" style="145" customWidth="1"/>
    <col min="16" max="16" width="18.875" style="145" customWidth="1"/>
    <col min="17" max="17" width="1.25" style="145" customWidth="1"/>
    <col min="18" max="18" width="13.875" style="145" customWidth="1"/>
    <col min="19" max="19" width="1" style="143" customWidth="1"/>
    <col min="20" max="20" width="5.375" style="143" customWidth="1"/>
    <col min="21" max="16384" width="9.125" style="143"/>
  </cols>
  <sheetData>
    <row r="1" spans="1:19" ht="26.1" customHeight="1">
      <c r="A1" s="241" t="s">
        <v>109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142"/>
    </row>
    <row r="2" spans="1:19" ht="26.1" customHeight="1">
      <c r="A2" s="241" t="s">
        <v>110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142"/>
    </row>
    <row r="3" spans="1:19" ht="26.1" customHeight="1">
      <c r="A3" s="241" t="s">
        <v>108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142"/>
    </row>
    <row r="4" spans="1:19" ht="26.1" customHeight="1">
      <c r="A4" s="241" t="s">
        <v>78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142"/>
    </row>
    <row r="5" spans="1:19" ht="26.1" customHeight="1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4" t="s">
        <v>3</v>
      </c>
      <c r="S5" s="142"/>
    </row>
    <row r="6" spans="1:19" ht="26.1" customHeight="1">
      <c r="A6" s="141"/>
      <c r="B6" s="141"/>
      <c r="C6" s="141"/>
      <c r="D6" s="141"/>
      <c r="E6" s="141"/>
      <c r="F6" s="243" t="s">
        <v>39</v>
      </c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142"/>
    </row>
    <row r="7" spans="1:19" ht="26.1" customHeight="1">
      <c r="F7" s="146" t="s">
        <v>112</v>
      </c>
      <c r="H7" s="147" t="s">
        <v>113</v>
      </c>
      <c r="I7" s="148"/>
      <c r="J7" s="149" t="s">
        <v>114</v>
      </c>
      <c r="L7" s="242" t="s">
        <v>115</v>
      </c>
      <c r="M7" s="242"/>
      <c r="N7" s="242"/>
      <c r="P7" s="149" t="s">
        <v>129</v>
      </c>
      <c r="Q7" s="166"/>
      <c r="R7" s="149" t="s">
        <v>116</v>
      </c>
    </row>
    <row r="8" spans="1:19" ht="26.1" customHeight="1">
      <c r="F8" s="150" t="s">
        <v>117</v>
      </c>
      <c r="H8" s="151" t="s">
        <v>118</v>
      </c>
      <c r="I8" s="148"/>
      <c r="J8" s="152" t="s">
        <v>119</v>
      </c>
      <c r="L8" s="149" t="s">
        <v>120</v>
      </c>
      <c r="M8" s="153"/>
      <c r="N8" s="149" t="s">
        <v>121</v>
      </c>
      <c r="P8" s="167" t="s">
        <v>130</v>
      </c>
      <c r="Q8" s="168"/>
      <c r="R8" s="150" t="s">
        <v>122</v>
      </c>
    </row>
    <row r="9" spans="1:19" ht="26.1" customHeight="1">
      <c r="F9" s="169"/>
      <c r="H9" s="170"/>
      <c r="I9" s="148"/>
      <c r="J9" s="150" t="s">
        <v>123</v>
      </c>
      <c r="L9" s="171"/>
      <c r="M9" s="172"/>
      <c r="N9" s="171"/>
      <c r="P9" s="152" t="s">
        <v>131</v>
      </c>
      <c r="Q9" s="168"/>
      <c r="R9" s="150"/>
    </row>
    <row r="10" spans="1:19" ht="26.1" customHeight="1">
      <c r="F10" s="169"/>
      <c r="H10" s="170"/>
      <c r="I10" s="148"/>
      <c r="J10" s="169"/>
      <c r="L10" s="171"/>
      <c r="M10" s="172"/>
      <c r="N10" s="171"/>
      <c r="P10" s="152" t="s">
        <v>132</v>
      </c>
      <c r="Q10" s="168"/>
      <c r="R10" s="150"/>
    </row>
    <row r="11" spans="1:19" ht="26.1" customHeight="1">
      <c r="A11" s="145"/>
      <c r="B11" s="145"/>
      <c r="C11" s="145"/>
      <c r="D11" s="152" t="s">
        <v>9</v>
      </c>
      <c r="E11" s="143"/>
      <c r="F11" s="154"/>
      <c r="G11" s="173"/>
      <c r="H11" s="155"/>
      <c r="I11" s="174"/>
      <c r="J11" s="154"/>
      <c r="K11" s="173"/>
      <c r="L11" s="157"/>
      <c r="M11" s="173"/>
      <c r="N11" s="157"/>
      <c r="O11" s="173"/>
      <c r="P11" s="167" t="s">
        <v>133</v>
      </c>
      <c r="Q11" s="156"/>
      <c r="R11" s="156"/>
    </row>
    <row r="12" spans="1:19" ht="26.1" customHeight="1">
      <c r="A12" s="158" t="s">
        <v>134</v>
      </c>
      <c r="D12" s="116"/>
      <c r="F12" s="23">
        <v>200000000</v>
      </c>
      <c r="G12" s="164"/>
      <c r="H12" s="23">
        <v>84985489</v>
      </c>
      <c r="I12" s="175"/>
      <c r="J12" s="23">
        <v>9963354</v>
      </c>
      <c r="K12" s="176"/>
      <c r="L12" s="23">
        <v>21214282</v>
      </c>
      <c r="M12" s="176"/>
      <c r="N12" s="23">
        <v>199107828</v>
      </c>
      <c r="O12" s="177"/>
      <c r="P12" s="178">
        <v>-401460</v>
      </c>
      <c r="Q12" s="23"/>
      <c r="R12" s="72">
        <f>SUM(F12:P12)</f>
        <v>514869493</v>
      </c>
    </row>
    <row r="13" spans="1:19" ht="26.1" customHeight="1">
      <c r="A13" s="143" t="s">
        <v>67</v>
      </c>
      <c r="D13" s="160"/>
      <c r="F13" s="1">
        <v>0</v>
      </c>
      <c r="G13" s="1"/>
      <c r="H13" s="1">
        <v>0</v>
      </c>
      <c r="I13" s="1"/>
      <c r="J13" s="1">
        <v>-772687</v>
      </c>
      <c r="K13" s="1"/>
      <c r="L13" s="1">
        <v>0</v>
      </c>
      <c r="M13" s="1"/>
      <c r="N13" s="1">
        <v>0</v>
      </c>
      <c r="O13" s="3"/>
      <c r="P13" s="1">
        <v>0</v>
      </c>
      <c r="Q13" s="1"/>
      <c r="R13" s="1">
        <f>SUM(F13:P13)</f>
        <v>-772687</v>
      </c>
    </row>
    <row r="14" spans="1:19" ht="26.1" customHeight="1">
      <c r="A14" s="143" t="s">
        <v>135</v>
      </c>
      <c r="D14" s="160"/>
      <c r="F14" s="1">
        <v>39999942</v>
      </c>
      <c r="G14" s="1"/>
      <c r="H14" s="1">
        <v>0</v>
      </c>
      <c r="I14" s="1"/>
      <c r="J14" s="1">
        <v>0</v>
      </c>
      <c r="K14" s="1"/>
      <c r="L14" s="1">
        <v>0</v>
      </c>
      <c r="M14" s="1"/>
      <c r="N14" s="1">
        <v>-39999942</v>
      </c>
      <c r="O14" s="3"/>
      <c r="P14" s="1">
        <v>0</v>
      </c>
      <c r="Q14" s="1"/>
      <c r="R14" s="1">
        <f>SUM(F14:P14)</f>
        <v>0</v>
      </c>
    </row>
    <row r="15" spans="1:19" ht="26.1" customHeight="1">
      <c r="A15" s="143" t="s">
        <v>125</v>
      </c>
      <c r="D15" s="160"/>
      <c r="F15" s="1">
        <v>0</v>
      </c>
      <c r="G15" s="1"/>
      <c r="H15" s="1">
        <v>0</v>
      </c>
      <c r="I15" s="1"/>
      <c r="J15" s="1">
        <v>0</v>
      </c>
      <c r="K15" s="1"/>
      <c r="L15" s="1">
        <v>0</v>
      </c>
      <c r="M15" s="1"/>
      <c r="N15" s="1">
        <v>-4480052</v>
      </c>
      <c r="O15" s="3"/>
      <c r="P15" s="1">
        <v>0</v>
      </c>
      <c r="Q15" s="1"/>
      <c r="R15" s="1">
        <f t="shared" ref="R15:R16" si="0">SUM(F15:P15)</f>
        <v>-4480052</v>
      </c>
    </row>
    <row r="16" spans="1:19" ht="26.1" customHeight="1">
      <c r="A16" s="143" t="s">
        <v>96</v>
      </c>
      <c r="D16" s="160"/>
      <c r="F16" s="1">
        <v>0</v>
      </c>
      <c r="G16" s="1"/>
      <c r="H16" s="1">
        <v>0</v>
      </c>
      <c r="I16" s="1"/>
      <c r="J16" s="1">
        <v>0</v>
      </c>
      <c r="K16" s="1"/>
      <c r="L16" s="1">
        <v>0</v>
      </c>
      <c r="M16" s="1"/>
      <c r="N16" s="1">
        <f>'PL(6M)'!N23</f>
        <v>96365078</v>
      </c>
      <c r="O16" s="3"/>
      <c r="P16" s="1">
        <v>0</v>
      </c>
      <c r="Q16" s="1"/>
      <c r="R16" s="1">
        <f t="shared" si="0"/>
        <v>96365078</v>
      </c>
    </row>
    <row r="17" spans="1:18" ht="26.1" customHeight="1">
      <c r="A17" s="143" t="s">
        <v>126</v>
      </c>
      <c r="D17" s="160"/>
      <c r="F17" s="2">
        <v>0</v>
      </c>
      <c r="G17" s="10"/>
      <c r="H17" s="2">
        <v>0</v>
      </c>
      <c r="I17" s="10"/>
      <c r="J17" s="2">
        <v>0</v>
      </c>
      <c r="K17" s="10"/>
      <c r="L17" s="2">
        <v>0</v>
      </c>
      <c r="M17" s="10"/>
      <c r="N17" s="2">
        <v>1779508</v>
      </c>
      <c r="O17" s="10"/>
      <c r="P17" s="2">
        <v>401460</v>
      </c>
      <c r="Q17" s="10"/>
      <c r="R17" s="179">
        <f>SUM(F17:P17)</f>
        <v>2180968</v>
      </c>
    </row>
    <row r="18" spans="1:18" ht="26.1" customHeight="1" thickBot="1">
      <c r="A18" s="158" t="s">
        <v>136</v>
      </c>
      <c r="D18" s="180"/>
      <c r="F18" s="163">
        <f>SUM(F12:F17)</f>
        <v>239999942</v>
      </c>
      <c r="G18" s="3"/>
      <c r="H18" s="163">
        <f>SUM(H12:H17)</f>
        <v>84985489</v>
      </c>
      <c r="I18" s="3"/>
      <c r="J18" s="163">
        <f>SUM(J12:J17)</f>
        <v>9190667</v>
      </c>
      <c r="K18" s="3"/>
      <c r="L18" s="163">
        <f>SUM(L12:L17)</f>
        <v>21214282</v>
      </c>
      <c r="M18" s="3"/>
      <c r="N18" s="163">
        <f>SUM(N12:N17)</f>
        <v>252772420</v>
      </c>
      <c r="O18" s="164"/>
      <c r="P18" s="183">
        <f>SUM(P12:P17)</f>
        <v>0</v>
      </c>
      <c r="Q18" s="3"/>
      <c r="R18" s="163">
        <f>SUM(R12:R17)</f>
        <v>608162800</v>
      </c>
    </row>
    <row r="19" spans="1:18" ht="26.1" customHeight="1" thickTop="1">
      <c r="D19" s="180"/>
      <c r="E19" s="152"/>
      <c r="F19" s="152"/>
      <c r="G19" s="3"/>
      <c r="H19" s="152"/>
      <c r="I19" s="3"/>
      <c r="J19" s="152"/>
      <c r="K19" s="3"/>
      <c r="L19" s="152"/>
      <c r="M19" s="3"/>
      <c r="N19" s="152"/>
      <c r="O19" s="152"/>
      <c r="P19" s="152"/>
      <c r="Q19" s="3"/>
      <c r="R19" s="181"/>
    </row>
    <row r="20" spans="1:18" ht="26.1" customHeight="1">
      <c r="A20" s="158" t="s">
        <v>124</v>
      </c>
      <c r="D20" s="182"/>
      <c r="F20" s="23">
        <v>239999942</v>
      </c>
      <c r="G20" s="3"/>
      <c r="H20" s="23">
        <v>84985489</v>
      </c>
      <c r="I20" s="3"/>
      <c r="J20" s="23">
        <v>11901150</v>
      </c>
      <c r="K20" s="3"/>
      <c r="L20" s="23">
        <v>31017926</v>
      </c>
      <c r="M20" s="3"/>
      <c r="N20" s="23">
        <v>286962222</v>
      </c>
      <c r="O20" s="159"/>
      <c r="P20" s="1">
        <v>0</v>
      </c>
      <c r="Q20" s="3"/>
      <c r="R20" s="72">
        <f>SUM(F20:P20)</f>
        <v>654866729</v>
      </c>
    </row>
    <row r="21" spans="1:18" ht="26.1" customHeight="1">
      <c r="A21" s="143" t="s">
        <v>67</v>
      </c>
      <c r="D21" s="160">
        <v>14</v>
      </c>
      <c r="F21" s="1">
        <v>0</v>
      </c>
      <c r="G21" s="1"/>
      <c r="H21" s="1">
        <v>0</v>
      </c>
      <c r="I21" s="1"/>
      <c r="J21" s="1">
        <v>-1374238.0999999996</v>
      </c>
      <c r="K21" s="1"/>
      <c r="L21" s="1">
        <v>0</v>
      </c>
      <c r="M21" s="1"/>
      <c r="N21" s="1">
        <v>0</v>
      </c>
      <c r="O21" s="1"/>
      <c r="P21" s="1">
        <v>0</v>
      </c>
      <c r="Q21" s="1"/>
      <c r="R21" s="72">
        <f>SUM(F21:P21)</f>
        <v>-1374238.0999999996</v>
      </c>
    </row>
    <row r="22" spans="1:18" ht="26.1" customHeight="1">
      <c r="A22" s="143" t="s">
        <v>125</v>
      </c>
      <c r="D22" s="160">
        <v>15</v>
      </c>
      <c r="F22" s="1">
        <v>0</v>
      </c>
      <c r="G22" s="1"/>
      <c r="H22" s="1">
        <v>0</v>
      </c>
      <c r="I22" s="1"/>
      <c r="J22" s="1">
        <v>0</v>
      </c>
      <c r="K22" s="1"/>
      <c r="L22" s="1">
        <v>0</v>
      </c>
      <c r="M22" s="1"/>
      <c r="N22" s="1">
        <v>-16799938</v>
      </c>
      <c r="O22" s="1"/>
      <c r="P22" s="1">
        <v>0</v>
      </c>
      <c r="Q22" s="1"/>
      <c r="R22" s="72">
        <f>SUM(F22:P22)</f>
        <v>-16799938</v>
      </c>
    </row>
    <row r="23" spans="1:18" ht="26.1" customHeight="1">
      <c r="A23" s="143" t="s">
        <v>96</v>
      </c>
      <c r="D23" s="161"/>
      <c r="F23" s="2">
        <v>0</v>
      </c>
      <c r="G23" s="22"/>
      <c r="H23" s="2">
        <v>0</v>
      </c>
      <c r="I23" s="22"/>
      <c r="J23" s="2">
        <v>0</v>
      </c>
      <c r="K23" s="22"/>
      <c r="L23" s="2">
        <v>0</v>
      </c>
      <c r="M23" s="22"/>
      <c r="N23" s="2">
        <f>+'PL(6M)'!L23</f>
        <v>89447849</v>
      </c>
      <c r="O23" s="22"/>
      <c r="P23" s="2">
        <v>0</v>
      </c>
      <c r="Q23" s="3"/>
      <c r="R23" s="2">
        <f>SUM(F23:P23)</f>
        <v>89447849</v>
      </c>
    </row>
    <row r="24" spans="1:18" ht="26.1" customHeight="1" thickBot="1">
      <c r="A24" s="158" t="s">
        <v>137</v>
      </c>
      <c r="D24" s="162"/>
      <c r="F24" s="163">
        <f>SUM(F20:F23)</f>
        <v>239999942</v>
      </c>
      <c r="G24" s="164"/>
      <c r="H24" s="163">
        <f>SUM(H20:H23)</f>
        <v>84985489</v>
      </c>
      <c r="I24" s="164"/>
      <c r="J24" s="163">
        <f>SUM(J20:J23)</f>
        <v>10526911.9</v>
      </c>
      <c r="K24" s="164"/>
      <c r="L24" s="163">
        <f>SUM(L20:L23)</f>
        <v>31017926</v>
      </c>
      <c r="M24" s="164"/>
      <c r="N24" s="163">
        <f>SUM(N20:N23)</f>
        <v>359610133</v>
      </c>
      <c r="O24" s="164"/>
      <c r="P24" s="183">
        <f>SUM(P20:P23)</f>
        <v>0</v>
      </c>
      <c r="Q24" s="3"/>
      <c r="R24" s="163">
        <f>SUM(R20:R23)</f>
        <v>726140401.89999998</v>
      </c>
    </row>
    <row r="25" spans="1:18" ht="26.1" customHeight="1" thickTop="1">
      <c r="D25" s="162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3"/>
      <c r="R25" s="164"/>
    </row>
    <row r="26" spans="1:18" ht="26.1" customHeight="1"/>
    <row r="27" spans="1:18" ht="26.1" customHeight="1"/>
    <row r="28" spans="1:18" ht="26.1" customHeight="1"/>
    <row r="29" spans="1:18" ht="26.1" customHeight="1"/>
    <row r="30" spans="1:18" ht="26.1" customHeight="1">
      <c r="A30" s="165" t="s">
        <v>34</v>
      </c>
      <c r="D30" s="145"/>
    </row>
    <row r="31" spans="1:18" ht="26.1" customHeight="1">
      <c r="A31" s="165"/>
      <c r="D31" s="145"/>
    </row>
    <row r="32" spans="1:18" ht="26.1" customHeight="1">
      <c r="A32" s="165"/>
      <c r="D32" s="145"/>
    </row>
    <row r="33" spans="6:7" ht="26.1" customHeight="1">
      <c r="F33" s="64" t="s">
        <v>35</v>
      </c>
      <c r="G33" s="64"/>
    </row>
    <row r="34" spans="6:7" ht="26.1" customHeight="1">
      <c r="F34" s="64" t="s">
        <v>36</v>
      </c>
      <c r="G34" s="64"/>
    </row>
  </sheetData>
  <mergeCells count="6">
    <mergeCell ref="A1:R1"/>
    <mergeCell ref="A2:R2"/>
    <mergeCell ref="A3:R3"/>
    <mergeCell ref="L7:N7"/>
    <mergeCell ref="F6:R6"/>
    <mergeCell ref="A4:R4"/>
  </mergeCells>
  <pageMargins left="0.47244094488188981" right="0.35433070866141736" top="0.6692913385826772" bottom="0.39370078740157483" header="0.39370078740157483" footer="0.55118110236220474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31"/>
  <sheetViews>
    <sheetView view="pageBreakPreview" topLeftCell="A112" zoomScaleNormal="115" zoomScaleSheetLayoutView="100" workbookViewId="0">
      <selection activeCell="G123" sqref="G123"/>
    </sheetView>
  </sheetViews>
  <sheetFormatPr defaultColWidth="9.125" defaultRowHeight="24.9" customHeight="1"/>
  <cols>
    <col min="1" max="3" width="2.75" style="184" customWidth="1"/>
    <col min="4" max="4" width="10.75" style="184" customWidth="1"/>
    <col min="5" max="5" width="49.375" style="184" customWidth="1"/>
    <col min="6" max="6" width="1.75" style="184" customWidth="1"/>
    <col min="7" max="7" width="8.75" style="184" customWidth="1"/>
    <col min="8" max="8" width="1.75" style="184" customWidth="1"/>
    <col min="9" max="9" width="16.875" style="6" customWidth="1"/>
    <col min="10" max="10" width="1.75" style="184" customWidth="1"/>
    <col min="11" max="11" width="16.375" style="6" customWidth="1"/>
    <col min="12" max="12" width="1.75" style="184" customWidth="1"/>
    <col min="13" max="13" width="16.25" style="184" customWidth="1"/>
    <col min="14" max="14" width="3" style="184" customWidth="1"/>
    <col min="15" max="15" width="16.125" style="184" customWidth="1"/>
    <col min="16" max="16" width="13.875" style="184" customWidth="1"/>
    <col min="17" max="17" width="19.375" style="184" bestFit="1" customWidth="1"/>
    <col min="18" max="18" width="13.75" style="184" bestFit="1" customWidth="1"/>
    <col min="19" max="19" width="14.875" style="184" bestFit="1" customWidth="1"/>
    <col min="20" max="20" width="9.125" style="184"/>
    <col min="21" max="21" width="14" style="1" bestFit="1" customWidth="1"/>
    <col min="22" max="22" width="15" style="1" bestFit="1" customWidth="1"/>
    <col min="23" max="16384" width="9.125" style="184"/>
  </cols>
  <sheetData>
    <row r="1" spans="1:17" ht="26.1" customHeight="1">
      <c r="A1" s="245" t="str">
        <f>BS!A1:N1</f>
        <v>บริษัท ซิลิคอน คราฟท์ เทคโนโลยี จำกัด (มหาชน)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</row>
    <row r="2" spans="1:17" ht="26.1" customHeight="1">
      <c r="A2" s="246" t="s">
        <v>138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</row>
    <row r="3" spans="1:17" ht="26.1" customHeight="1">
      <c r="A3" s="244" t="s">
        <v>108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17" ht="26.1" customHeight="1">
      <c r="A4" s="244" t="s">
        <v>78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</row>
    <row r="5" spans="1:17" ht="26.1" customHeight="1">
      <c r="A5" s="185"/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6" t="s">
        <v>3</v>
      </c>
    </row>
    <row r="6" spans="1:17" ht="26.1" customHeight="1">
      <c r="A6" s="185"/>
      <c r="B6" s="185"/>
      <c r="C6" s="185"/>
      <c r="D6" s="185"/>
      <c r="E6" s="185"/>
      <c r="F6" s="185"/>
      <c r="G6" s="185"/>
      <c r="H6" s="185"/>
      <c r="I6" s="63" t="s">
        <v>4</v>
      </c>
      <c r="J6" s="63"/>
      <c r="K6" s="53"/>
      <c r="L6" s="185"/>
      <c r="M6" s="185"/>
    </row>
    <row r="7" spans="1:17" ht="26.1" customHeight="1">
      <c r="A7" s="185"/>
      <c r="B7" s="185"/>
      <c r="C7" s="185"/>
      <c r="D7" s="185"/>
      <c r="E7" s="185"/>
      <c r="F7" s="185"/>
      <c r="G7" s="185"/>
      <c r="H7" s="185"/>
      <c r="I7" s="63" t="s">
        <v>5</v>
      </c>
      <c r="J7" s="63"/>
      <c r="K7" s="53"/>
      <c r="L7" s="185"/>
      <c r="M7" s="185"/>
    </row>
    <row r="8" spans="1:17" ht="26.1" customHeight="1">
      <c r="A8" s="185"/>
      <c r="B8" s="185"/>
      <c r="C8" s="185"/>
      <c r="D8" s="185"/>
      <c r="E8" s="185"/>
      <c r="F8" s="185"/>
      <c r="G8" s="185"/>
      <c r="H8" s="185"/>
      <c r="I8" s="65" t="s">
        <v>139</v>
      </c>
      <c r="J8" s="65"/>
      <c r="K8" s="238" t="s">
        <v>7</v>
      </c>
      <c r="L8" s="238"/>
      <c r="M8" s="238"/>
    </row>
    <row r="9" spans="1:17" ht="26.1" customHeight="1">
      <c r="B9" s="187"/>
      <c r="C9" s="187"/>
      <c r="D9" s="187"/>
      <c r="E9" s="187"/>
      <c r="F9" s="187"/>
      <c r="G9" s="98"/>
      <c r="H9" s="94"/>
      <c r="I9" s="99" t="s">
        <v>10</v>
      </c>
      <c r="J9" s="94"/>
      <c r="K9" s="99" t="s">
        <v>10</v>
      </c>
      <c r="L9" s="94"/>
      <c r="M9" s="99" t="s">
        <v>81</v>
      </c>
    </row>
    <row r="10" spans="1:17" ht="26.1" customHeight="1">
      <c r="A10" s="187" t="s">
        <v>140</v>
      </c>
      <c r="B10" s="187"/>
      <c r="C10" s="187"/>
      <c r="D10" s="187"/>
      <c r="E10" s="187"/>
      <c r="F10" s="187"/>
      <c r="G10" s="94"/>
      <c r="H10" s="94"/>
      <c r="I10" s="188"/>
      <c r="J10" s="94"/>
      <c r="K10" s="188"/>
      <c r="L10" s="94"/>
      <c r="M10" s="189"/>
    </row>
    <row r="11" spans="1:17" ht="26.1" customHeight="1">
      <c r="A11" s="187"/>
      <c r="B11" s="190" t="s">
        <v>96</v>
      </c>
      <c r="C11" s="187"/>
      <c r="D11" s="187"/>
      <c r="E11" s="187"/>
      <c r="F11" s="187"/>
      <c r="G11" s="12"/>
      <c r="H11" s="12"/>
      <c r="I11" s="5">
        <f>'PL(6M)'!J23</f>
        <v>89235859</v>
      </c>
      <c r="J11" s="13"/>
      <c r="K11" s="5">
        <f>'PL(6M)'!L23</f>
        <v>89447849</v>
      </c>
      <c r="L11" s="13"/>
      <c r="M11" s="5">
        <f>'PL(6M)'!N23</f>
        <v>96365078</v>
      </c>
      <c r="O11" s="225"/>
      <c r="P11" s="225"/>
      <c r="Q11" s="225"/>
    </row>
    <row r="12" spans="1:17" ht="26.1" customHeight="1">
      <c r="A12" s="187"/>
      <c r="B12" s="187" t="s">
        <v>207</v>
      </c>
      <c r="C12" s="187"/>
      <c r="D12" s="187"/>
      <c r="E12" s="187"/>
      <c r="F12" s="187"/>
      <c r="G12" s="12"/>
      <c r="H12" s="12"/>
      <c r="J12" s="13"/>
      <c r="L12" s="13"/>
      <c r="M12" s="6"/>
      <c r="O12" s="225"/>
      <c r="P12" s="1"/>
    </row>
    <row r="13" spans="1:17" ht="26.1" customHeight="1">
      <c r="A13" s="187"/>
      <c r="B13" s="187"/>
      <c r="C13" s="187" t="s">
        <v>203</v>
      </c>
      <c r="D13" s="187"/>
      <c r="E13" s="187"/>
      <c r="F13" s="187"/>
      <c r="G13" s="12"/>
      <c r="H13" s="12"/>
      <c r="I13" s="7">
        <v>-562536</v>
      </c>
      <c r="J13" s="13"/>
      <c r="K13" s="7">
        <v>-562536</v>
      </c>
      <c r="L13" s="13"/>
      <c r="M13" s="7">
        <v>2546050</v>
      </c>
      <c r="P13" s="1"/>
    </row>
    <row r="14" spans="1:17" ht="26.1" customHeight="1">
      <c r="A14" s="187"/>
      <c r="C14" s="187" t="s">
        <v>141</v>
      </c>
      <c r="F14" s="187"/>
      <c r="G14" s="20"/>
      <c r="H14" s="12"/>
      <c r="I14" s="4">
        <v>0</v>
      </c>
      <c r="J14" s="13"/>
      <c r="K14" s="4">
        <v>0</v>
      </c>
      <c r="L14" s="13"/>
      <c r="M14" s="4">
        <v>1057447</v>
      </c>
      <c r="N14" s="192"/>
      <c r="P14" s="1"/>
    </row>
    <row r="15" spans="1:17" ht="26.1" customHeight="1">
      <c r="A15" s="187"/>
      <c r="C15" s="187" t="s">
        <v>217</v>
      </c>
      <c r="F15" s="187"/>
      <c r="G15" s="20"/>
      <c r="H15" s="12"/>
      <c r="I15" s="4">
        <v>211990</v>
      </c>
      <c r="J15" s="13"/>
      <c r="K15" s="4">
        <v>0</v>
      </c>
      <c r="L15" s="13"/>
      <c r="M15" s="4">
        <v>0</v>
      </c>
      <c r="N15" s="192"/>
      <c r="P15" s="1"/>
    </row>
    <row r="16" spans="1:17" ht="26.1" customHeight="1">
      <c r="A16" s="187"/>
      <c r="C16" s="187" t="s">
        <v>142</v>
      </c>
      <c r="F16" s="187"/>
      <c r="G16" s="21"/>
      <c r="H16" s="12"/>
      <c r="I16" s="4">
        <v>10074458</v>
      </c>
      <c r="J16" s="13"/>
      <c r="K16" s="4">
        <v>10074458</v>
      </c>
      <c r="L16" s="13"/>
      <c r="M16" s="4">
        <v>17031587</v>
      </c>
      <c r="P16" s="1"/>
      <c r="Q16" s="192"/>
    </row>
    <row r="17" spans="1:18" ht="26.1" customHeight="1">
      <c r="A17" s="187"/>
      <c r="C17" s="191" t="s">
        <v>143</v>
      </c>
      <c r="F17" s="187"/>
      <c r="G17" s="21"/>
      <c r="H17" s="12"/>
      <c r="I17" s="4">
        <v>2403289</v>
      </c>
      <c r="J17" s="13"/>
      <c r="K17" s="4">
        <v>2403289</v>
      </c>
      <c r="L17" s="13"/>
      <c r="M17" s="4">
        <v>1030748</v>
      </c>
      <c r="O17" s="196"/>
      <c r="P17" s="196"/>
      <c r="Q17" s="196"/>
    </row>
    <row r="18" spans="1:18" ht="26.1" customHeight="1">
      <c r="A18" s="187"/>
      <c r="C18" s="191" t="s">
        <v>202</v>
      </c>
      <c r="F18" s="187"/>
      <c r="G18" s="20"/>
      <c r="H18" s="12"/>
      <c r="I18" s="4">
        <v>691796</v>
      </c>
      <c r="J18" s="13"/>
      <c r="K18" s="4">
        <v>691796</v>
      </c>
      <c r="L18" s="13"/>
      <c r="M18" s="193">
        <v>-6072</v>
      </c>
      <c r="O18" s="230"/>
      <c r="P18" s="17"/>
      <c r="Q18" s="18"/>
      <c r="R18" s="16"/>
    </row>
    <row r="19" spans="1:18" ht="26.1" customHeight="1">
      <c r="A19" s="187"/>
      <c r="C19" s="191" t="s">
        <v>144</v>
      </c>
      <c r="F19" s="187"/>
      <c r="G19" s="20"/>
      <c r="H19" s="12"/>
      <c r="I19" s="4">
        <v>0</v>
      </c>
      <c r="J19" s="13"/>
      <c r="K19" s="4">
        <v>0</v>
      </c>
      <c r="L19" s="13"/>
      <c r="M19" s="193">
        <v>-34684</v>
      </c>
      <c r="O19" s="225"/>
      <c r="P19" s="17"/>
      <c r="Q19" s="18"/>
      <c r="R19" s="16"/>
    </row>
    <row r="20" spans="1:18" ht="26.1" customHeight="1">
      <c r="A20" s="187"/>
      <c r="C20" s="194" t="s">
        <v>204</v>
      </c>
      <c r="F20" s="187"/>
      <c r="G20" s="14"/>
      <c r="H20" s="12"/>
      <c r="I20" s="4"/>
      <c r="J20" s="13"/>
      <c r="K20" s="4"/>
      <c r="L20" s="13"/>
      <c r="M20" s="4"/>
      <c r="O20" s="225"/>
    </row>
    <row r="21" spans="1:18" ht="26.1" customHeight="1">
      <c r="A21" s="187"/>
      <c r="D21" s="195" t="s">
        <v>145</v>
      </c>
      <c r="F21" s="187"/>
      <c r="G21" s="14"/>
      <c r="H21" s="12"/>
      <c r="I21" s="4">
        <v>0</v>
      </c>
      <c r="J21" s="13"/>
      <c r="K21" s="4">
        <v>0</v>
      </c>
      <c r="L21" s="13"/>
      <c r="M21" s="4">
        <v>-8977</v>
      </c>
      <c r="O21" s="225"/>
      <c r="P21" s="196"/>
    </row>
    <row r="22" spans="1:18" ht="26.1" customHeight="1">
      <c r="A22" s="187"/>
      <c r="C22" s="184" t="s">
        <v>204</v>
      </c>
      <c r="D22" s="195"/>
      <c r="F22" s="187"/>
      <c r="G22" s="14"/>
      <c r="H22" s="12"/>
      <c r="I22" s="4"/>
      <c r="J22" s="13"/>
      <c r="K22" s="4"/>
      <c r="L22" s="13"/>
      <c r="M22" s="4"/>
      <c r="O22" s="225"/>
      <c r="P22" s="196"/>
    </row>
    <row r="23" spans="1:18" ht="26.1" customHeight="1">
      <c r="A23" s="187"/>
      <c r="D23" s="195" t="s">
        <v>146</v>
      </c>
      <c r="F23" s="187"/>
      <c r="G23" s="14"/>
      <c r="H23" s="12"/>
      <c r="I23" s="4">
        <v>-301806</v>
      </c>
      <c r="J23" s="13"/>
      <c r="K23" s="4">
        <v>-301806</v>
      </c>
      <c r="L23" s="13"/>
      <c r="M23" s="4">
        <v>0</v>
      </c>
      <c r="O23" s="230"/>
      <c r="P23" s="196"/>
    </row>
    <row r="24" spans="1:18" ht="26.1" customHeight="1">
      <c r="A24" s="187"/>
      <c r="C24" s="184" t="s">
        <v>205</v>
      </c>
      <c r="D24" s="197"/>
      <c r="F24" s="198"/>
      <c r="G24" s="14"/>
      <c r="H24" s="19"/>
      <c r="I24" s="4"/>
      <c r="J24" s="13"/>
      <c r="K24" s="4"/>
      <c r="L24" s="13"/>
      <c r="M24" s="4"/>
      <c r="O24" s="225"/>
    </row>
    <row r="25" spans="1:18" ht="26.1" customHeight="1">
      <c r="A25" s="187"/>
      <c r="D25" s="197" t="s">
        <v>147</v>
      </c>
      <c r="F25" s="198"/>
      <c r="G25" s="14"/>
      <c r="H25" s="19"/>
      <c r="I25" s="4">
        <v>0</v>
      </c>
      <c r="J25" s="13"/>
      <c r="K25" s="4">
        <v>0</v>
      </c>
      <c r="L25" s="13"/>
      <c r="M25" s="4">
        <v>-7388594</v>
      </c>
      <c r="N25" s="199"/>
      <c r="O25" s="225"/>
      <c r="P25" s="196"/>
      <c r="Q25" s="200"/>
    </row>
    <row r="26" spans="1:18" ht="26.1" customHeight="1">
      <c r="A26" s="187"/>
      <c r="C26" s="187" t="s">
        <v>206</v>
      </c>
      <c r="F26" s="187"/>
      <c r="G26" s="12"/>
      <c r="H26" s="12"/>
      <c r="I26" s="226">
        <v>-723543</v>
      </c>
      <c r="J26" s="226"/>
      <c r="K26" s="226">
        <v>-723543</v>
      </c>
      <c r="L26" s="13"/>
      <c r="M26" s="4">
        <v>-126918</v>
      </c>
      <c r="O26" s="225"/>
      <c r="P26" s="1"/>
    </row>
    <row r="27" spans="1:18" ht="26.1" customHeight="1">
      <c r="A27" s="187"/>
      <c r="C27" s="184" t="s">
        <v>148</v>
      </c>
      <c r="F27" s="187"/>
      <c r="G27" s="14"/>
      <c r="H27" s="12"/>
      <c r="I27" s="226">
        <v>-2138</v>
      </c>
      <c r="J27" s="226"/>
      <c r="K27" s="226">
        <v>-2138</v>
      </c>
      <c r="L27" s="13"/>
      <c r="M27" s="4">
        <v>-26825</v>
      </c>
      <c r="O27" s="225"/>
      <c r="P27" s="196"/>
      <c r="Q27" s="196"/>
    </row>
    <row r="28" spans="1:18" ht="26.1" customHeight="1">
      <c r="A28" s="187"/>
      <c r="C28" s="184" t="s">
        <v>149</v>
      </c>
      <c r="F28" s="187"/>
      <c r="G28" s="14"/>
      <c r="H28" s="12"/>
      <c r="I28" s="4">
        <v>39919</v>
      </c>
      <c r="J28" s="13"/>
      <c r="K28" s="4">
        <v>39919</v>
      </c>
      <c r="L28" s="13"/>
      <c r="M28" s="4">
        <v>0</v>
      </c>
    </row>
    <row r="29" spans="1:18" ht="26.1" customHeight="1">
      <c r="C29" s="187" t="s">
        <v>150</v>
      </c>
      <c r="F29" s="187"/>
      <c r="G29" s="12"/>
      <c r="H29" s="12"/>
      <c r="I29" s="4">
        <v>2582560</v>
      </c>
      <c r="J29" s="13"/>
      <c r="K29" s="4">
        <v>2582560</v>
      </c>
      <c r="L29" s="13"/>
      <c r="M29" s="4">
        <v>2459489</v>
      </c>
      <c r="O29" s="225"/>
      <c r="P29" s="192"/>
      <c r="Q29" s="221"/>
      <c r="R29" s="221"/>
    </row>
    <row r="30" spans="1:18" ht="26.1" customHeight="1">
      <c r="C30" s="187" t="s">
        <v>151</v>
      </c>
      <c r="F30" s="187"/>
      <c r="G30" s="12"/>
      <c r="H30" s="12"/>
      <c r="I30" s="4">
        <v>2686366</v>
      </c>
      <c r="J30" s="13"/>
      <c r="K30" s="4">
        <v>2686366</v>
      </c>
      <c r="L30" s="13"/>
      <c r="M30" s="4">
        <v>1934583</v>
      </c>
      <c r="O30" s="225"/>
      <c r="P30" s="192"/>
      <c r="Q30" s="196"/>
    </row>
    <row r="31" spans="1:18" ht="26.1" customHeight="1">
      <c r="C31" s="187" t="s">
        <v>91</v>
      </c>
      <c r="F31" s="187"/>
      <c r="G31" s="12"/>
      <c r="H31" s="12"/>
      <c r="I31" s="4">
        <v>-263911</v>
      </c>
      <c r="J31" s="13"/>
      <c r="K31" s="4">
        <v>-263911</v>
      </c>
      <c r="L31" s="13"/>
      <c r="M31" s="4">
        <v>-193136</v>
      </c>
      <c r="O31" s="225"/>
      <c r="P31" s="192"/>
      <c r="Q31" s="196"/>
      <c r="R31" s="196"/>
    </row>
    <row r="32" spans="1:18" ht="26.1" customHeight="1">
      <c r="A32" s="187"/>
      <c r="C32" s="187" t="s">
        <v>152</v>
      </c>
      <c r="F32" s="187"/>
      <c r="G32" s="12"/>
      <c r="H32" s="12"/>
      <c r="I32" s="24">
        <v>3603749</v>
      </c>
      <c r="J32" s="13"/>
      <c r="K32" s="24">
        <v>3603749</v>
      </c>
      <c r="L32" s="13"/>
      <c r="M32" s="24">
        <v>1290481</v>
      </c>
      <c r="O32" s="225"/>
      <c r="Q32" s="196"/>
    </row>
    <row r="33" spans="1:22" ht="26.1" customHeight="1">
      <c r="A33" s="187"/>
      <c r="B33" s="201" t="s">
        <v>153</v>
      </c>
      <c r="C33" s="202"/>
      <c r="F33" s="187"/>
      <c r="G33" s="12"/>
      <c r="H33" s="12"/>
      <c r="I33" s="5">
        <f>SUM(I11:I32)</f>
        <v>109676052</v>
      </c>
      <c r="J33" s="13"/>
      <c r="K33" s="5">
        <f>SUM(K11:K32)</f>
        <v>109676052</v>
      </c>
      <c r="L33" s="13"/>
      <c r="M33" s="5">
        <f>SUM(M11:M32)</f>
        <v>115930257</v>
      </c>
      <c r="O33" s="225"/>
      <c r="Q33" s="236"/>
    </row>
    <row r="34" spans="1:22" ht="26.1" customHeight="1">
      <c r="A34" s="187"/>
      <c r="B34" s="203"/>
      <c r="C34" s="202"/>
      <c r="F34" s="187"/>
      <c r="G34" s="12"/>
      <c r="H34" s="12"/>
      <c r="I34" s="5"/>
      <c r="J34" s="13"/>
      <c r="K34" s="5"/>
      <c r="L34" s="13"/>
      <c r="M34" s="5"/>
    </row>
    <row r="35" spans="1:22" ht="26.1" customHeight="1">
      <c r="A35" s="187"/>
      <c r="B35" s="203"/>
      <c r="C35" s="202"/>
      <c r="F35" s="187"/>
      <c r="G35" s="12"/>
      <c r="H35" s="12"/>
      <c r="I35" s="5"/>
      <c r="J35" s="13"/>
      <c r="K35" s="5"/>
      <c r="L35" s="13"/>
      <c r="M35" s="5"/>
    </row>
    <row r="36" spans="1:22" ht="26.1" customHeight="1">
      <c r="A36" s="187" t="s">
        <v>34</v>
      </c>
      <c r="B36" s="187"/>
      <c r="C36" s="187"/>
      <c r="D36" s="187"/>
      <c r="E36" s="187"/>
      <c r="F36" s="204"/>
      <c r="G36" s="187"/>
      <c r="H36" s="187"/>
      <c r="J36" s="187"/>
      <c r="L36" s="187"/>
      <c r="M36" s="12"/>
    </row>
    <row r="37" spans="1:22" ht="26.1" customHeight="1">
      <c r="A37" s="187"/>
      <c r="B37" s="187"/>
      <c r="C37" s="187"/>
      <c r="D37" s="187"/>
      <c r="E37" s="187"/>
      <c r="F37" s="204"/>
      <c r="G37" s="187"/>
      <c r="H37" s="187"/>
      <c r="J37" s="187"/>
      <c r="L37" s="187"/>
      <c r="M37" s="12"/>
    </row>
    <row r="38" spans="1:22" s="187" customFormat="1" ht="26.1" customHeight="1">
      <c r="A38" s="97"/>
      <c r="C38" s="205"/>
      <c r="D38" s="206"/>
      <c r="E38" s="97" t="s">
        <v>154</v>
      </c>
      <c r="F38" s="145"/>
      <c r="G38" s="145"/>
      <c r="H38" s="206"/>
      <c r="I38" s="6"/>
      <c r="J38" s="206"/>
      <c r="K38" s="6"/>
      <c r="L38" s="206"/>
      <c r="M38" s="206"/>
      <c r="U38" s="1"/>
      <c r="V38" s="1"/>
    </row>
    <row r="39" spans="1:22" s="187" customFormat="1" ht="26.1" customHeight="1">
      <c r="A39" s="97"/>
      <c r="C39" s="205"/>
      <c r="D39" s="206"/>
      <c r="E39" s="137" t="s">
        <v>155</v>
      </c>
      <c r="F39" s="145"/>
      <c r="G39" s="145"/>
      <c r="H39" s="206"/>
      <c r="I39" s="6"/>
      <c r="J39" s="206"/>
      <c r="K39" s="6"/>
      <c r="L39" s="206"/>
      <c r="M39" s="206"/>
      <c r="U39" s="1"/>
      <c r="V39" s="1"/>
    </row>
    <row r="40" spans="1:22" s="187" customFormat="1" ht="24.6" customHeight="1">
      <c r="A40" s="97"/>
      <c r="C40" s="205"/>
      <c r="D40" s="206"/>
      <c r="E40" s="137"/>
      <c r="F40" s="145"/>
      <c r="G40" s="145"/>
      <c r="H40" s="206"/>
      <c r="I40" s="6"/>
      <c r="J40" s="206"/>
      <c r="K40" s="6"/>
      <c r="L40" s="206"/>
      <c r="M40" s="206"/>
      <c r="U40" s="1"/>
      <c r="V40" s="1"/>
    </row>
    <row r="41" spans="1:22" s="207" customFormat="1" ht="25.5" customHeight="1">
      <c r="A41" s="240" t="s">
        <v>37</v>
      </c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U41" s="1"/>
      <c r="V41" s="1"/>
    </row>
    <row r="42" spans="1:22" ht="25.5" customHeight="1">
      <c r="A42" s="241" t="s">
        <v>0</v>
      </c>
      <c r="B42" s="241"/>
      <c r="C42" s="241"/>
      <c r="D42" s="241"/>
      <c r="E42" s="241"/>
      <c r="F42" s="241"/>
      <c r="G42" s="241"/>
      <c r="H42" s="241"/>
      <c r="I42" s="241"/>
      <c r="J42" s="241"/>
      <c r="K42" s="241"/>
      <c r="L42" s="241"/>
      <c r="M42" s="241"/>
      <c r="N42" s="141"/>
      <c r="O42" s="141"/>
      <c r="P42" s="141"/>
      <c r="Q42" s="141"/>
      <c r="R42" s="141"/>
      <c r="S42" s="141"/>
      <c r="T42" s="141"/>
    </row>
    <row r="43" spans="1:22" ht="25.5" customHeight="1">
      <c r="A43" s="246" t="s">
        <v>156</v>
      </c>
      <c r="B43" s="246"/>
      <c r="C43" s="246"/>
      <c r="D43" s="246"/>
      <c r="E43" s="246"/>
      <c r="F43" s="246"/>
      <c r="G43" s="246"/>
      <c r="H43" s="246"/>
      <c r="I43" s="246"/>
      <c r="J43" s="246"/>
      <c r="K43" s="246"/>
      <c r="L43" s="246"/>
      <c r="M43" s="246"/>
    </row>
    <row r="44" spans="1:22" ht="25.5" customHeight="1">
      <c r="A44" s="244" t="s">
        <v>108</v>
      </c>
      <c r="B44" s="244"/>
      <c r="C44" s="244"/>
      <c r="D44" s="244"/>
      <c r="E44" s="244"/>
      <c r="F44" s="244"/>
      <c r="G44" s="244"/>
      <c r="H44" s="244"/>
      <c r="I44" s="244"/>
      <c r="J44" s="244"/>
      <c r="K44" s="244"/>
      <c r="L44" s="244"/>
      <c r="M44" s="244"/>
    </row>
    <row r="45" spans="1:22" ht="25.5" customHeight="1">
      <c r="A45" s="244" t="s">
        <v>78</v>
      </c>
      <c r="B45" s="244"/>
      <c r="C45" s="244"/>
      <c r="D45" s="244"/>
      <c r="E45" s="244"/>
      <c r="F45" s="244"/>
      <c r="G45" s="244"/>
      <c r="H45" s="244"/>
      <c r="I45" s="244"/>
      <c r="J45" s="244"/>
      <c r="K45" s="244"/>
      <c r="L45" s="244"/>
      <c r="M45" s="244"/>
    </row>
    <row r="46" spans="1:22" ht="25.5" customHeight="1">
      <c r="A46" s="187"/>
      <c r="B46" s="203"/>
      <c r="C46" s="202"/>
      <c r="F46" s="187"/>
      <c r="G46" s="12"/>
      <c r="H46" s="12"/>
      <c r="I46" s="185"/>
      <c r="J46" s="185"/>
      <c r="K46" s="185"/>
      <c r="L46" s="185"/>
      <c r="M46" s="186" t="s">
        <v>3</v>
      </c>
    </row>
    <row r="47" spans="1:22" ht="25.5" customHeight="1">
      <c r="A47" s="187"/>
      <c r="B47" s="203"/>
      <c r="C47" s="202"/>
      <c r="F47" s="187"/>
      <c r="G47" s="12"/>
      <c r="H47" s="12"/>
      <c r="I47" s="63" t="s">
        <v>4</v>
      </c>
      <c r="J47" s="63"/>
      <c r="K47" s="53"/>
      <c r="L47" s="185"/>
      <c r="M47" s="185"/>
    </row>
    <row r="48" spans="1:22" ht="25.5" customHeight="1">
      <c r="A48" s="187"/>
      <c r="B48" s="203"/>
      <c r="C48" s="202"/>
      <c r="F48" s="187"/>
      <c r="G48" s="12"/>
      <c r="H48" s="12"/>
      <c r="I48" s="63" t="s">
        <v>5</v>
      </c>
      <c r="J48" s="63"/>
      <c r="K48" s="53"/>
      <c r="L48" s="185"/>
      <c r="M48" s="185"/>
    </row>
    <row r="49" spans="1:17" ht="25.5" customHeight="1">
      <c r="A49" s="187"/>
      <c r="B49" s="203"/>
      <c r="C49" s="202"/>
      <c r="F49" s="187"/>
      <c r="G49" s="12"/>
      <c r="H49" s="12"/>
      <c r="I49" s="65" t="s">
        <v>139</v>
      </c>
      <c r="J49" s="65"/>
      <c r="K49" s="238" t="s">
        <v>7</v>
      </c>
      <c r="L49" s="238"/>
      <c r="M49" s="238"/>
    </row>
    <row r="50" spans="1:17" ht="25.5" customHeight="1">
      <c r="A50" s="187"/>
      <c r="B50" s="203"/>
      <c r="C50" s="202"/>
      <c r="F50" s="187"/>
      <c r="G50" s="98"/>
      <c r="H50" s="12"/>
      <c r="I50" s="99" t="s">
        <v>10</v>
      </c>
      <c r="J50" s="94"/>
      <c r="K50" s="99" t="s">
        <v>10</v>
      </c>
      <c r="L50" s="94"/>
      <c r="M50" s="99" t="s">
        <v>81</v>
      </c>
    </row>
    <row r="51" spans="1:17" ht="25.5" customHeight="1">
      <c r="A51" s="187"/>
      <c r="C51" s="203" t="s">
        <v>208</v>
      </c>
      <c r="F51" s="187"/>
      <c r="G51" s="12"/>
      <c r="H51" s="12"/>
      <c r="J51" s="13"/>
      <c r="L51" s="13"/>
      <c r="M51" s="6"/>
    </row>
    <row r="52" spans="1:17" ht="25.5" customHeight="1">
      <c r="A52" s="187"/>
      <c r="D52" s="202" t="s">
        <v>17</v>
      </c>
      <c r="E52" s="202"/>
      <c r="F52" s="187"/>
      <c r="G52" s="12"/>
      <c r="H52" s="12"/>
      <c r="I52" s="54">
        <v>-43025139</v>
      </c>
      <c r="J52" s="13"/>
      <c r="K52" s="54">
        <v>-43025139</v>
      </c>
      <c r="L52" s="13"/>
      <c r="M52" s="54">
        <v>3125656</v>
      </c>
      <c r="O52" s="231"/>
      <c r="P52" s="221"/>
    </row>
    <row r="53" spans="1:17" ht="25.5" customHeight="1">
      <c r="A53" s="187"/>
      <c r="D53" s="187" t="s">
        <v>19</v>
      </c>
      <c r="E53" s="187"/>
      <c r="F53" s="187"/>
      <c r="G53" s="12"/>
      <c r="H53" s="12"/>
      <c r="I53" s="4">
        <v>111507560</v>
      </c>
      <c r="J53" s="13"/>
      <c r="K53" s="4">
        <v>111507560</v>
      </c>
      <c r="L53" s="13"/>
      <c r="M53" s="4">
        <v>-239002327</v>
      </c>
      <c r="O53" s="225"/>
      <c r="P53" s="192"/>
    </row>
    <row r="54" spans="1:17" ht="25.5" customHeight="1">
      <c r="A54" s="187"/>
      <c r="D54" s="208" t="s">
        <v>21</v>
      </c>
      <c r="E54" s="187"/>
      <c r="F54" s="187"/>
      <c r="G54" s="12"/>
      <c r="H54" s="12"/>
      <c r="I54" s="54">
        <v>2287785</v>
      </c>
      <c r="J54" s="13"/>
      <c r="K54" s="54">
        <v>2287785</v>
      </c>
      <c r="L54" s="13"/>
      <c r="M54" s="54">
        <v>-1630729</v>
      </c>
      <c r="O54" s="221"/>
      <c r="P54" s="221"/>
    </row>
    <row r="55" spans="1:17" ht="25.5" customHeight="1">
      <c r="A55" s="187"/>
      <c r="D55" s="208" t="s">
        <v>31</v>
      </c>
      <c r="E55" s="208"/>
      <c r="F55" s="187"/>
      <c r="G55" s="12"/>
      <c r="H55" s="12"/>
      <c r="I55" s="25">
        <v>-238194</v>
      </c>
      <c r="J55" s="13"/>
      <c r="K55" s="25">
        <v>-238194</v>
      </c>
      <c r="L55" s="13"/>
      <c r="M55" s="4">
        <v>-24825</v>
      </c>
      <c r="O55" s="231"/>
      <c r="P55" s="221"/>
    </row>
    <row r="56" spans="1:17" ht="25.5" customHeight="1">
      <c r="A56" s="187"/>
      <c r="C56" s="203" t="s">
        <v>210</v>
      </c>
      <c r="D56" s="208"/>
      <c r="E56" s="208"/>
      <c r="F56" s="187"/>
      <c r="G56" s="12"/>
      <c r="H56" s="12"/>
      <c r="I56" s="25"/>
      <c r="J56" s="13"/>
      <c r="K56" s="25"/>
      <c r="L56" s="13"/>
      <c r="M56" s="4"/>
    </row>
    <row r="57" spans="1:17" ht="25.5" customHeight="1">
      <c r="A57" s="187"/>
      <c r="D57" s="208" t="s">
        <v>43</v>
      </c>
      <c r="E57" s="208"/>
      <c r="F57" s="187"/>
      <c r="G57" s="12"/>
      <c r="H57" s="12"/>
      <c r="I57" s="25">
        <v>-137480922</v>
      </c>
      <c r="J57" s="13"/>
      <c r="K57" s="25">
        <v>-137480922</v>
      </c>
      <c r="L57" s="13"/>
      <c r="M57" s="4">
        <v>52016805</v>
      </c>
      <c r="O57" s="221"/>
      <c r="P57" s="221"/>
      <c r="Q57" s="235"/>
    </row>
    <row r="58" spans="1:17" ht="25.5" customHeight="1">
      <c r="A58" s="187"/>
      <c r="D58" s="208" t="s">
        <v>48</v>
      </c>
      <c r="E58" s="208"/>
      <c r="F58" s="187"/>
      <c r="G58" s="12"/>
      <c r="H58" s="12"/>
      <c r="I58" s="26">
        <v>106594</v>
      </c>
      <c r="J58" s="13"/>
      <c r="K58" s="26">
        <v>106594</v>
      </c>
      <c r="L58" s="13"/>
      <c r="M58" s="24">
        <v>145687</v>
      </c>
      <c r="O58" s="221"/>
    </row>
    <row r="59" spans="1:17" ht="25.5" customHeight="1">
      <c r="A59" s="187"/>
      <c r="B59" s="190" t="s">
        <v>209</v>
      </c>
      <c r="D59" s="208"/>
      <c r="E59" s="208"/>
      <c r="F59" s="187"/>
      <c r="G59" s="12"/>
      <c r="H59" s="12"/>
      <c r="I59" s="4">
        <f>SUM(I33:I58)</f>
        <v>42833736</v>
      </c>
      <c r="J59" s="13"/>
      <c r="K59" s="4">
        <f>SUM(K33:K58)</f>
        <v>42833736</v>
      </c>
      <c r="L59" s="13"/>
      <c r="M59" s="4">
        <f>SUM(M33:M58)</f>
        <v>-69439476</v>
      </c>
    </row>
    <row r="60" spans="1:17" ht="25.5" customHeight="1">
      <c r="A60" s="187"/>
      <c r="B60" s="190"/>
      <c r="C60" s="194" t="s">
        <v>157</v>
      </c>
      <c r="D60" s="208"/>
      <c r="E60" s="208"/>
      <c r="F60" s="187"/>
      <c r="G60" s="12"/>
      <c r="H60" s="12"/>
      <c r="I60" s="4">
        <v>-1360000</v>
      </c>
      <c r="J60" s="13"/>
      <c r="K60" s="4">
        <v>-1360000</v>
      </c>
      <c r="L60" s="13"/>
      <c r="M60" s="4">
        <v>-845000</v>
      </c>
    </row>
    <row r="61" spans="1:17" ht="25.5" customHeight="1">
      <c r="A61" s="187"/>
      <c r="B61" s="187"/>
      <c r="C61" s="184" t="s">
        <v>158</v>
      </c>
      <c r="D61" s="208"/>
      <c r="E61" s="208"/>
      <c r="F61" s="187"/>
      <c r="G61" s="12"/>
      <c r="H61" s="12"/>
      <c r="I61" s="25">
        <v>-4060604</v>
      </c>
      <c r="J61" s="13"/>
      <c r="K61" s="25">
        <v>-4060604</v>
      </c>
      <c r="L61" s="13"/>
      <c r="M61" s="4">
        <v>-2707271</v>
      </c>
    </row>
    <row r="62" spans="1:17" ht="25.5" customHeight="1">
      <c r="A62" s="187"/>
      <c r="B62" s="187"/>
      <c r="C62" s="184" t="s">
        <v>159</v>
      </c>
      <c r="D62" s="208"/>
      <c r="E62" s="208"/>
      <c r="F62" s="187"/>
      <c r="G62" s="12"/>
      <c r="H62" s="12"/>
      <c r="I62" s="25">
        <v>-3650792</v>
      </c>
      <c r="J62" s="13"/>
      <c r="K62" s="25">
        <v>-3650792</v>
      </c>
      <c r="L62" s="13"/>
      <c r="M62" s="4">
        <v>-1282506</v>
      </c>
      <c r="O62" s="221"/>
      <c r="P62" s="221"/>
    </row>
    <row r="63" spans="1:17" ht="25.5" customHeight="1">
      <c r="A63" s="187"/>
      <c r="B63" s="187"/>
      <c r="C63" s="191" t="s">
        <v>160</v>
      </c>
      <c r="D63" s="208"/>
      <c r="E63" s="208"/>
      <c r="F63" s="187"/>
      <c r="G63" s="12"/>
      <c r="H63" s="12"/>
      <c r="I63" s="26">
        <v>-7785</v>
      </c>
      <c r="J63" s="13"/>
      <c r="K63" s="26">
        <v>-7785</v>
      </c>
      <c r="L63" s="13"/>
      <c r="M63" s="24">
        <v>254656</v>
      </c>
    </row>
    <row r="64" spans="1:17" ht="25.5" customHeight="1">
      <c r="A64" s="190" t="s">
        <v>211</v>
      </c>
      <c r="B64" s="187"/>
      <c r="D64" s="208"/>
      <c r="E64" s="208"/>
      <c r="F64" s="187"/>
      <c r="G64" s="12"/>
      <c r="H64" s="12"/>
      <c r="I64" s="24">
        <f>SUM(I59:I63)</f>
        <v>33754555</v>
      </c>
      <c r="J64" s="13"/>
      <c r="K64" s="24">
        <f>SUM(K59:K63)</f>
        <v>33754555</v>
      </c>
      <c r="L64" s="13"/>
      <c r="M64" s="24">
        <f>SUM(M59:M63)</f>
        <v>-74019597</v>
      </c>
    </row>
    <row r="65" spans="1:17" ht="25.5" customHeight="1">
      <c r="A65" s="187" t="s">
        <v>161</v>
      </c>
      <c r="B65" s="187"/>
      <c r="C65" s="187"/>
      <c r="D65" s="187"/>
      <c r="E65" s="187"/>
      <c r="F65" s="205"/>
      <c r="G65" s="12"/>
      <c r="H65" s="12"/>
      <c r="I65" s="53"/>
      <c r="J65" s="97"/>
      <c r="K65" s="53"/>
      <c r="L65" s="97"/>
      <c r="M65" s="189"/>
    </row>
    <row r="66" spans="1:17" ht="25.5" customHeight="1">
      <c r="A66" s="187"/>
      <c r="B66" s="187" t="s">
        <v>162</v>
      </c>
      <c r="C66" s="187"/>
      <c r="D66" s="187"/>
      <c r="E66" s="187"/>
      <c r="F66" s="205"/>
      <c r="G66" s="12"/>
      <c r="H66" s="12"/>
      <c r="I66" s="28">
        <v>18569428</v>
      </c>
      <c r="J66" s="28"/>
      <c r="K66" s="28">
        <v>18569428</v>
      </c>
      <c r="L66" s="28"/>
      <c r="M66" s="28">
        <v>-12242515</v>
      </c>
      <c r="O66" s="218"/>
      <c r="P66" s="234"/>
    </row>
    <row r="67" spans="1:17" ht="25.5" customHeight="1">
      <c r="A67" s="187"/>
      <c r="B67" s="191" t="s">
        <v>163</v>
      </c>
      <c r="C67" s="187"/>
      <c r="D67" s="187"/>
      <c r="E67" s="187"/>
      <c r="F67" s="205"/>
      <c r="G67" s="12"/>
      <c r="H67" s="12"/>
      <c r="I67" s="4">
        <v>0</v>
      </c>
      <c r="J67" s="28"/>
      <c r="K67" s="4">
        <v>0</v>
      </c>
      <c r="L67" s="28"/>
      <c r="M67" s="28">
        <v>35990000</v>
      </c>
    </row>
    <row r="68" spans="1:17" ht="25.5" customHeight="1">
      <c r="A68" s="187"/>
      <c r="B68" s="187" t="s">
        <v>164</v>
      </c>
      <c r="C68" s="187"/>
      <c r="D68" s="187"/>
      <c r="E68" s="187"/>
      <c r="F68" s="205"/>
      <c r="G68" s="12"/>
      <c r="H68" s="12"/>
      <c r="I68" s="4">
        <v>0</v>
      </c>
      <c r="J68" s="28"/>
      <c r="K68" s="4">
        <v>0</v>
      </c>
      <c r="L68" s="28"/>
      <c r="M68" s="28">
        <v>-83000000</v>
      </c>
    </row>
    <row r="69" spans="1:17" ht="25.5" customHeight="1">
      <c r="A69" s="187"/>
      <c r="B69" s="187" t="s">
        <v>165</v>
      </c>
      <c r="C69" s="187"/>
      <c r="D69" s="187"/>
      <c r="E69" s="187"/>
      <c r="F69" s="205"/>
      <c r="G69" s="12"/>
      <c r="H69" s="12"/>
      <c r="I69" s="4">
        <v>0</v>
      </c>
      <c r="J69" s="28"/>
      <c r="K69" s="4">
        <v>0</v>
      </c>
      <c r="L69" s="28"/>
      <c r="M69" s="28">
        <v>50000000</v>
      </c>
    </row>
    <row r="70" spans="1:17" ht="25.5" customHeight="1">
      <c r="A70" s="187"/>
      <c r="B70" s="187" t="s">
        <v>215</v>
      </c>
      <c r="C70" s="187"/>
      <c r="D70" s="187"/>
      <c r="E70" s="187"/>
      <c r="F70" s="205"/>
      <c r="G70" s="12"/>
      <c r="H70" s="12"/>
      <c r="I70" s="4">
        <f>-613010-211990</f>
        <v>-825000</v>
      </c>
      <c r="J70" s="28"/>
      <c r="K70" s="4">
        <v>-825000</v>
      </c>
      <c r="L70" s="28"/>
      <c r="M70" s="4">
        <v>0</v>
      </c>
      <c r="O70" s="192"/>
    </row>
    <row r="71" spans="1:17" ht="25.5" customHeight="1">
      <c r="A71" s="187"/>
      <c r="B71" s="187" t="s">
        <v>216</v>
      </c>
      <c r="C71" s="187"/>
      <c r="D71" s="187"/>
      <c r="E71" s="187"/>
      <c r="F71" s="205"/>
      <c r="G71" s="12"/>
      <c r="H71" s="12"/>
      <c r="I71" s="4">
        <v>-1175000</v>
      </c>
      <c r="J71" s="28"/>
      <c r="K71" s="4">
        <v>-1175000</v>
      </c>
      <c r="L71" s="28"/>
      <c r="M71" s="4">
        <v>0</v>
      </c>
      <c r="O71" s="199"/>
    </row>
    <row r="72" spans="1:17" ht="25.5" customHeight="1">
      <c r="A72" s="187"/>
      <c r="B72" s="208" t="s">
        <v>166</v>
      </c>
      <c r="D72" s="208"/>
      <c r="E72" s="208"/>
      <c r="F72" s="187"/>
      <c r="G72" s="12"/>
      <c r="H72" s="12"/>
      <c r="I72" s="8">
        <v>-1691890</v>
      </c>
      <c r="J72" s="28"/>
      <c r="K72" s="8">
        <v>-1691890</v>
      </c>
      <c r="L72" s="28"/>
      <c r="M72" s="28">
        <v>-3063114</v>
      </c>
      <c r="O72" s="229"/>
      <c r="P72" s="196"/>
    </row>
    <row r="73" spans="1:17" ht="25.5" customHeight="1">
      <c r="A73" s="187"/>
      <c r="B73" s="208" t="s">
        <v>167</v>
      </c>
      <c r="D73" s="208"/>
      <c r="E73" s="208"/>
      <c r="F73" s="187"/>
      <c r="G73" s="12"/>
      <c r="H73" s="12"/>
      <c r="I73" s="8">
        <v>16499</v>
      </c>
      <c r="J73" s="28"/>
      <c r="K73" s="8">
        <v>16499</v>
      </c>
      <c r="L73" s="28"/>
      <c r="M73" s="28">
        <v>6074</v>
      </c>
      <c r="O73" s="196"/>
      <c r="P73" s="196"/>
      <c r="Q73" s="196"/>
    </row>
    <row r="74" spans="1:17" ht="25.5" customHeight="1">
      <c r="A74" s="187"/>
      <c r="B74" s="208" t="s">
        <v>168</v>
      </c>
      <c r="D74" s="208"/>
      <c r="E74" s="208"/>
      <c r="F74" s="187"/>
      <c r="G74" s="12"/>
      <c r="H74" s="12"/>
      <c r="I74" s="8">
        <v>-27734280</v>
      </c>
      <c r="J74" s="28"/>
      <c r="K74" s="8">
        <v>-27734280</v>
      </c>
      <c r="L74" s="28"/>
      <c r="M74" s="8">
        <v>-36177598</v>
      </c>
      <c r="O74" s="196"/>
      <c r="P74" s="196"/>
    </row>
    <row r="75" spans="1:17" ht="25.5" customHeight="1">
      <c r="A75" s="187"/>
      <c r="B75" s="208" t="s">
        <v>169</v>
      </c>
      <c r="D75" s="208"/>
      <c r="E75" s="208"/>
      <c r="F75" s="187"/>
      <c r="G75" s="12"/>
      <c r="H75" s="12"/>
      <c r="I75" s="8">
        <v>177825</v>
      </c>
      <c r="J75" s="28"/>
      <c r="K75" s="8">
        <v>177825</v>
      </c>
      <c r="L75" s="28"/>
      <c r="M75" s="8">
        <v>156962</v>
      </c>
      <c r="O75" s="221"/>
    </row>
    <row r="76" spans="1:17" ht="25.5" customHeight="1">
      <c r="A76" s="190" t="s">
        <v>170</v>
      </c>
      <c r="F76" s="187"/>
      <c r="G76" s="12"/>
      <c r="H76" s="12"/>
      <c r="I76" s="29">
        <f>SUM(I66:I75)</f>
        <v>-12662418</v>
      </c>
      <c r="J76" s="8"/>
      <c r="K76" s="29">
        <f>SUM(K66:K75)</f>
        <v>-12662418</v>
      </c>
      <c r="L76" s="8"/>
      <c r="M76" s="29">
        <f>SUM(M66:M75)</f>
        <v>-48330191</v>
      </c>
      <c r="O76" s="196"/>
      <c r="P76" s="196"/>
    </row>
    <row r="77" spans="1:17" ht="25.5" customHeight="1">
      <c r="A77" s="187"/>
      <c r="B77" s="187"/>
      <c r="C77" s="187"/>
      <c r="D77" s="187"/>
      <c r="E77" s="187"/>
      <c r="F77" s="204"/>
      <c r="G77" s="187"/>
      <c r="H77" s="187"/>
      <c r="J77" s="187"/>
      <c r="L77" s="187"/>
      <c r="M77" s="27"/>
    </row>
    <row r="78" spans="1:17" ht="25.5" customHeight="1">
      <c r="A78" s="187" t="s">
        <v>34</v>
      </c>
      <c r="B78" s="187"/>
      <c r="C78" s="187"/>
      <c r="D78" s="187"/>
      <c r="E78" s="187"/>
      <c r="F78" s="204"/>
      <c r="G78" s="187"/>
      <c r="H78" s="187"/>
      <c r="J78" s="187"/>
      <c r="L78" s="187"/>
      <c r="M78" s="12"/>
    </row>
    <row r="79" spans="1:17" ht="25.5" customHeight="1">
      <c r="A79" s="187"/>
      <c r="B79" s="187"/>
      <c r="C79" s="187"/>
      <c r="D79" s="187"/>
      <c r="E79" s="187"/>
      <c r="F79" s="204"/>
      <c r="G79" s="187"/>
      <c r="H79" s="187"/>
      <c r="J79" s="187"/>
      <c r="L79" s="187"/>
      <c r="M79" s="12"/>
    </row>
    <row r="80" spans="1:17" ht="25.5" customHeight="1">
      <c r="A80" s="187"/>
      <c r="B80" s="187"/>
      <c r="C80" s="187"/>
      <c r="D80" s="187"/>
      <c r="E80" s="187"/>
      <c r="F80" s="204"/>
      <c r="G80" s="187"/>
      <c r="H80" s="187"/>
      <c r="J80" s="187"/>
      <c r="L80" s="187"/>
      <c r="M80" s="12"/>
    </row>
    <row r="81" spans="1:22" s="187" customFormat="1" ht="25.5" customHeight="1">
      <c r="A81" s="97"/>
      <c r="C81" s="205"/>
      <c r="D81" s="206"/>
      <c r="E81" s="97" t="s">
        <v>201</v>
      </c>
      <c r="F81" s="145"/>
      <c r="G81" s="145"/>
      <c r="H81" s="206"/>
      <c r="I81" s="6"/>
      <c r="J81" s="206"/>
      <c r="K81" s="6"/>
      <c r="L81" s="206"/>
      <c r="M81" s="206"/>
      <c r="U81" s="1"/>
      <c r="V81" s="1"/>
    </row>
    <row r="82" spans="1:22" s="187" customFormat="1" ht="25.5" customHeight="1">
      <c r="A82" s="97"/>
      <c r="C82" s="205"/>
      <c r="D82" s="206"/>
      <c r="E82" s="137" t="s">
        <v>155</v>
      </c>
      <c r="F82" s="145"/>
      <c r="G82" s="145"/>
      <c r="H82" s="206"/>
      <c r="I82" s="6"/>
      <c r="J82" s="206"/>
      <c r="K82" s="6"/>
      <c r="L82" s="206"/>
      <c r="M82" s="206"/>
      <c r="U82" s="1"/>
      <c r="V82" s="1"/>
    </row>
    <row r="83" spans="1:22" s="187" customFormat="1" ht="24" customHeight="1">
      <c r="A83" s="97"/>
      <c r="C83" s="205"/>
      <c r="D83" s="206"/>
      <c r="E83" s="137"/>
      <c r="F83" s="145"/>
      <c r="G83" s="145"/>
      <c r="H83" s="206"/>
      <c r="I83" s="6"/>
      <c r="J83" s="206"/>
      <c r="K83" s="6"/>
      <c r="L83" s="206"/>
      <c r="M83" s="206"/>
      <c r="U83" s="1"/>
      <c r="V83" s="1"/>
    </row>
    <row r="84" spans="1:22" s="207" customFormat="1" ht="24" customHeight="1">
      <c r="A84" s="240" t="s">
        <v>171</v>
      </c>
      <c r="B84" s="240"/>
      <c r="C84" s="240"/>
      <c r="D84" s="240"/>
      <c r="E84" s="240"/>
      <c r="F84" s="240"/>
      <c r="G84" s="240"/>
      <c r="H84" s="240"/>
      <c r="I84" s="240"/>
      <c r="J84" s="240"/>
      <c r="K84" s="240"/>
      <c r="L84" s="240"/>
      <c r="M84" s="240"/>
      <c r="U84" s="1"/>
      <c r="V84" s="1"/>
    </row>
    <row r="85" spans="1:22" ht="24" customHeight="1">
      <c r="A85" s="245" t="str">
        <f>+A1</f>
        <v>บริษัท ซิลิคอน คราฟท์ เทคโนโลยี จำกัด (มหาชน)</v>
      </c>
      <c r="B85" s="246"/>
      <c r="C85" s="246"/>
      <c r="D85" s="246"/>
      <c r="E85" s="246"/>
      <c r="F85" s="246"/>
      <c r="G85" s="246"/>
      <c r="H85" s="246"/>
      <c r="I85" s="246"/>
      <c r="J85" s="246"/>
      <c r="K85" s="246"/>
      <c r="L85" s="246"/>
      <c r="M85" s="246"/>
    </row>
    <row r="86" spans="1:22" ht="24" customHeight="1">
      <c r="A86" s="246" t="s">
        <v>156</v>
      </c>
      <c r="B86" s="246"/>
      <c r="C86" s="246"/>
      <c r="D86" s="246"/>
      <c r="E86" s="246"/>
      <c r="F86" s="246"/>
      <c r="G86" s="246"/>
      <c r="H86" s="246"/>
      <c r="I86" s="246"/>
      <c r="J86" s="246"/>
      <c r="K86" s="246"/>
      <c r="L86" s="246"/>
      <c r="M86" s="246"/>
    </row>
    <row r="87" spans="1:22" ht="24" customHeight="1">
      <c r="A87" s="244" t="s">
        <v>108</v>
      </c>
      <c r="B87" s="244"/>
      <c r="C87" s="244"/>
      <c r="D87" s="244"/>
      <c r="E87" s="244"/>
      <c r="F87" s="244"/>
      <c r="G87" s="244"/>
      <c r="H87" s="244"/>
      <c r="I87" s="244"/>
      <c r="J87" s="244"/>
      <c r="K87" s="244"/>
      <c r="L87" s="244"/>
      <c r="M87" s="244"/>
    </row>
    <row r="88" spans="1:22" ht="24" customHeight="1">
      <c r="A88" s="244" t="s">
        <v>78</v>
      </c>
      <c r="B88" s="244"/>
      <c r="C88" s="244"/>
      <c r="D88" s="244"/>
      <c r="E88" s="244"/>
      <c r="F88" s="244"/>
      <c r="G88" s="244"/>
      <c r="H88" s="244"/>
      <c r="I88" s="244"/>
      <c r="J88" s="244"/>
      <c r="K88" s="244"/>
      <c r="L88" s="244"/>
      <c r="M88" s="244"/>
    </row>
    <row r="89" spans="1:22" ht="24" customHeight="1">
      <c r="A89" s="185"/>
      <c r="B89" s="185"/>
      <c r="C89" s="185"/>
      <c r="D89" s="185"/>
      <c r="E89" s="185"/>
      <c r="F89" s="185"/>
      <c r="G89" s="185"/>
      <c r="H89" s="185"/>
      <c r="I89" s="185"/>
      <c r="J89" s="185"/>
      <c r="K89" s="185"/>
      <c r="L89" s="185"/>
      <c r="M89" s="186" t="s">
        <v>3</v>
      </c>
    </row>
    <row r="90" spans="1:22" ht="24" customHeight="1">
      <c r="A90" s="185"/>
      <c r="B90" s="185"/>
      <c r="C90" s="185"/>
      <c r="D90" s="185"/>
      <c r="E90" s="185"/>
      <c r="F90" s="185"/>
      <c r="G90" s="185"/>
      <c r="H90" s="185"/>
      <c r="I90" s="63" t="s">
        <v>4</v>
      </c>
      <c r="J90" s="63"/>
      <c r="K90" s="53"/>
      <c r="L90" s="185"/>
      <c r="M90" s="185"/>
    </row>
    <row r="91" spans="1:22" ht="24" customHeight="1">
      <c r="A91" s="185"/>
      <c r="B91" s="185"/>
      <c r="C91" s="185"/>
      <c r="D91" s="185"/>
      <c r="E91" s="185"/>
      <c r="F91" s="185"/>
      <c r="G91" s="185"/>
      <c r="H91" s="185"/>
      <c r="I91" s="63" t="s">
        <v>5</v>
      </c>
      <c r="J91" s="63"/>
      <c r="K91" s="53"/>
      <c r="L91" s="185"/>
      <c r="M91" s="185"/>
    </row>
    <row r="92" spans="1:22" ht="24" customHeight="1">
      <c r="A92" s="185"/>
      <c r="B92" s="185"/>
      <c r="C92" s="185"/>
      <c r="D92" s="185"/>
      <c r="E92" s="185"/>
      <c r="F92" s="185"/>
      <c r="G92" s="185"/>
      <c r="H92" s="185"/>
      <c r="I92" s="65" t="s">
        <v>139</v>
      </c>
      <c r="J92" s="65"/>
      <c r="K92" s="238" t="s">
        <v>7</v>
      </c>
      <c r="L92" s="238"/>
      <c r="M92" s="238"/>
    </row>
    <row r="93" spans="1:22" ht="24" customHeight="1">
      <c r="B93" s="187"/>
      <c r="C93" s="187"/>
      <c r="D93" s="187"/>
      <c r="E93" s="187"/>
      <c r="F93" s="187"/>
      <c r="G93" s="98"/>
      <c r="H93" s="94"/>
      <c r="I93" s="99" t="s">
        <v>10</v>
      </c>
      <c r="J93" s="94"/>
      <c r="K93" s="99" t="s">
        <v>10</v>
      </c>
      <c r="L93" s="94"/>
      <c r="M93" s="99" t="s">
        <v>81</v>
      </c>
      <c r="O93" s="218"/>
      <c r="R93" s="218"/>
    </row>
    <row r="94" spans="1:22" ht="24" customHeight="1">
      <c r="A94" s="187" t="s">
        <v>172</v>
      </c>
      <c r="B94" s="187"/>
      <c r="C94" s="187"/>
      <c r="D94" s="187"/>
      <c r="E94" s="187"/>
      <c r="F94" s="187"/>
      <c r="G94" s="12"/>
      <c r="H94" s="12"/>
      <c r="I94" s="55"/>
      <c r="J94" s="28"/>
      <c r="K94" s="55"/>
      <c r="L94" s="28"/>
      <c r="M94" s="31"/>
      <c r="P94" s="221"/>
      <c r="Q94" s="218"/>
      <c r="S94" s="234"/>
    </row>
    <row r="95" spans="1:22" ht="24" customHeight="1">
      <c r="A95" s="187"/>
      <c r="B95" s="187" t="s">
        <v>173</v>
      </c>
      <c r="C95" s="187"/>
      <c r="D95" s="187"/>
      <c r="E95" s="187"/>
      <c r="F95" s="187"/>
      <c r="G95" s="12"/>
      <c r="H95" s="12"/>
      <c r="I95" s="30">
        <v>-88366085</v>
      </c>
      <c r="J95" s="28"/>
      <c r="K95" s="30">
        <v>-88366085</v>
      </c>
      <c r="L95" s="28"/>
      <c r="M95" s="4">
        <v>58397020</v>
      </c>
      <c r="O95" s="234"/>
      <c r="S95" s="234"/>
    </row>
    <row r="96" spans="1:22" ht="24" customHeight="1">
      <c r="A96" s="187"/>
      <c r="B96" s="187" t="s">
        <v>174</v>
      </c>
      <c r="C96" s="187"/>
      <c r="D96" s="187"/>
      <c r="E96" s="187"/>
      <c r="F96" s="187"/>
      <c r="G96" s="12"/>
      <c r="H96" s="12"/>
      <c r="I96" s="31">
        <v>-1300519</v>
      </c>
      <c r="J96" s="28"/>
      <c r="K96" s="31">
        <v>-1300519</v>
      </c>
      <c r="L96" s="28"/>
      <c r="M96" s="31">
        <v>-1216463</v>
      </c>
      <c r="O96" s="218"/>
      <c r="P96" s="234"/>
    </row>
    <row r="97" spans="1:22" ht="24" customHeight="1">
      <c r="A97" s="187"/>
      <c r="B97" s="187" t="s">
        <v>175</v>
      </c>
      <c r="C97" s="187"/>
      <c r="D97" s="187"/>
      <c r="E97" s="187"/>
      <c r="F97" s="187"/>
      <c r="G97" s="12"/>
      <c r="H97" s="12"/>
      <c r="I97" s="31">
        <v>-16794900</v>
      </c>
      <c r="J97" s="28"/>
      <c r="K97" s="31">
        <v>-16794900</v>
      </c>
      <c r="L97" s="28"/>
      <c r="M97" s="31">
        <v>-4479046</v>
      </c>
      <c r="P97" s="218"/>
      <c r="Q97" s="221"/>
    </row>
    <row r="98" spans="1:22" ht="24" customHeight="1">
      <c r="A98" s="190" t="s">
        <v>212</v>
      </c>
      <c r="F98" s="187"/>
      <c r="G98" s="12"/>
      <c r="H98" s="12"/>
      <c r="I98" s="32">
        <f>SUM(I95:I97)</f>
        <v>-106461504</v>
      </c>
      <c r="J98" s="31"/>
      <c r="K98" s="32">
        <f>SUM(K95:K97)</f>
        <v>-106461504</v>
      </c>
      <c r="L98" s="31"/>
      <c r="M98" s="32">
        <f>SUM(M95:M97)</f>
        <v>52701511</v>
      </c>
      <c r="O98" s="196"/>
      <c r="P98" s="234"/>
    </row>
    <row r="99" spans="1:22" ht="24" customHeight="1">
      <c r="A99" s="190" t="s">
        <v>213</v>
      </c>
      <c r="B99" s="190"/>
      <c r="C99" s="187"/>
      <c r="D99" s="187"/>
      <c r="E99" s="187"/>
      <c r="F99" s="187"/>
      <c r="G99" s="12"/>
      <c r="H99" s="12"/>
      <c r="I99" s="31" t="s">
        <v>127</v>
      </c>
      <c r="J99" s="31"/>
      <c r="K99" s="31" t="s">
        <v>127</v>
      </c>
      <c r="L99" s="31"/>
      <c r="M99" s="31"/>
      <c r="O99" s="200"/>
    </row>
    <row r="100" spans="1:22" ht="24" customHeight="1">
      <c r="A100" s="190"/>
      <c r="B100" s="190" t="s">
        <v>176</v>
      </c>
      <c r="C100" s="187"/>
      <c r="D100" s="187"/>
      <c r="E100" s="187"/>
      <c r="F100" s="187"/>
      <c r="G100" s="12"/>
      <c r="H100" s="12"/>
      <c r="I100" s="31">
        <f>+I98+I76+I64</f>
        <v>-85369367</v>
      </c>
      <c r="J100" s="31"/>
      <c r="K100" s="31">
        <f>+K98+K76+K64</f>
        <v>-85369367</v>
      </c>
      <c r="L100" s="31"/>
      <c r="M100" s="31">
        <f>+M98+M76+M64</f>
        <v>-69648277</v>
      </c>
    </row>
    <row r="101" spans="1:22" ht="24" customHeight="1">
      <c r="A101" s="187" t="s">
        <v>177</v>
      </c>
      <c r="B101" s="187"/>
      <c r="C101" s="187"/>
      <c r="D101" s="187"/>
      <c r="E101" s="187"/>
      <c r="G101" s="205"/>
      <c r="H101" s="205"/>
      <c r="I101" s="33">
        <v>282813</v>
      </c>
      <c r="J101" s="209"/>
      <c r="K101" s="33">
        <v>282813</v>
      </c>
      <c r="L101" s="209"/>
      <c r="M101" s="33">
        <v>338893</v>
      </c>
    </row>
    <row r="102" spans="1:22" ht="24" customHeight="1">
      <c r="A102" s="190" t="s">
        <v>214</v>
      </c>
      <c r="B102" s="187"/>
      <c r="C102" s="187"/>
      <c r="D102" s="187"/>
      <c r="E102" s="187"/>
      <c r="F102" s="187"/>
      <c r="G102" s="12"/>
      <c r="H102" s="12"/>
      <c r="I102" s="31">
        <f>SUM(I99:I101)</f>
        <v>-85086554</v>
      </c>
      <c r="J102" s="31"/>
      <c r="K102" s="31">
        <f>SUM(K99:K101)</f>
        <v>-85086554</v>
      </c>
      <c r="L102" s="31"/>
      <c r="M102" s="31">
        <f>SUM(M99:M101)</f>
        <v>-69309384</v>
      </c>
    </row>
    <row r="103" spans="1:22" ht="24" customHeight="1">
      <c r="A103" s="187" t="s">
        <v>178</v>
      </c>
      <c r="B103" s="187"/>
      <c r="C103" s="187"/>
      <c r="D103" s="187"/>
      <c r="G103" s="205"/>
      <c r="H103" s="205"/>
      <c r="I103" s="31">
        <f>BS!N12</f>
        <v>133631089</v>
      </c>
      <c r="J103" s="209"/>
      <c r="K103" s="31">
        <f>BS!N12</f>
        <v>133631089</v>
      </c>
      <c r="L103" s="209"/>
      <c r="M103" s="31">
        <v>114959084</v>
      </c>
    </row>
    <row r="104" spans="1:22" ht="24" customHeight="1" thickBot="1">
      <c r="A104" s="190" t="s">
        <v>179</v>
      </c>
      <c r="B104" s="187"/>
      <c r="C104" s="187"/>
      <c r="D104" s="187"/>
      <c r="E104" s="187"/>
      <c r="G104" s="210"/>
      <c r="H104" s="205"/>
      <c r="I104" s="56">
        <f>SUM(I102:I103)</f>
        <v>48544535</v>
      </c>
      <c r="J104" s="31"/>
      <c r="K104" s="56">
        <f>SUM(K102:K103)</f>
        <v>48544535</v>
      </c>
      <c r="L104" s="31"/>
      <c r="M104" s="56">
        <f>SUM(M102:M103)</f>
        <v>45649700</v>
      </c>
    </row>
    <row r="105" spans="1:22" ht="24" customHeight="1" thickTop="1">
      <c r="A105" s="187"/>
      <c r="B105" s="187"/>
      <c r="C105" s="187"/>
      <c r="D105" s="187"/>
      <c r="E105" s="187"/>
      <c r="F105" s="187"/>
      <c r="G105" s="12"/>
      <c r="H105" s="12"/>
      <c r="I105" s="57">
        <f>+I104-BS!J12</f>
        <v>0</v>
      </c>
      <c r="J105" s="58"/>
      <c r="K105" s="57">
        <f>+K104-BS!L12</f>
        <v>0</v>
      </c>
      <c r="L105" s="58"/>
      <c r="M105" s="57">
        <f>+M104-BS!N12</f>
        <v>-87981389</v>
      </c>
      <c r="O105" s="223"/>
      <c r="Q105" s="222"/>
      <c r="R105" s="222"/>
      <c r="S105" s="222"/>
      <c r="T105" s="221"/>
    </row>
    <row r="106" spans="1:22" ht="24" customHeight="1">
      <c r="A106" s="211" t="s">
        <v>180</v>
      </c>
      <c r="B106" s="187"/>
      <c r="C106" s="187"/>
      <c r="D106" s="187"/>
      <c r="E106" s="187"/>
      <c r="F106" s="187"/>
      <c r="G106" s="12"/>
      <c r="H106" s="12"/>
      <c r="I106" s="50"/>
      <c r="J106" s="34"/>
      <c r="K106" s="51"/>
      <c r="O106" s="223"/>
      <c r="U106" s="184"/>
      <c r="V106" s="184"/>
    </row>
    <row r="107" spans="1:22" ht="24" customHeight="1">
      <c r="A107" s="184" t="s">
        <v>181</v>
      </c>
      <c r="B107" s="187"/>
      <c r="C107" s="187"/>
      <c r="D107" s="187"/>
      <c r="E107" s="187"/>
      <c r="F107" s="187"/>
      <c r="G107" s="12"/>
      <c r="H107" s="12"/>
      <c r="I107" s="50"/>
      <c r="J107" s="34"/>
      <c r="K107" s="51"/>
      <c r="U107" s="184"/>
      <c r="V107" s="184"/>
    </row>
    <row r="108" spans="1:22" ht="24" customHeight="1">
      <c r="B108" s="187" t="s">
        <v>182</v>
      </c>
      <c r="C108" s="187"/>
      <c r="D108" s="187"/>
      <c r="E108" s="187"/>
      <c r="F108" s="187"/>
      <c r="G108" s="12"/>
      <c r="H108" s="12"/>
      <c r="I108" s="4">
        <v>31294.74</v>
      </c>
      <c r="J108" s="34"/>
      <c r="K108" s="4">
        <v>31294.74</v>
      </c>
      <c r="L108" s="34"/>
      <c r="M108" s="11">
        <v>743</v>
      </c>
      <c r="U108" s="184"/>
      <c r="V108" s="184"/>
    </row>
    <row r="109" spans="1:22" ht="24" customHeight="1">
      <c r="B109" s="187" t="s">
        <v>183</v>
      </c>
      <c r="C109" s="187"/>
      <c r="D109" s="187"/>
      <c r="E109" s="187"/>
      <c r="F109" s="187"/>
      <c r="G109" s="12"/>
      <c r="H109" s="12"/>
      <c r="I109" s="226">
        <v>255676</v>
      </c>
      <c r="J109" s="34"/>
      <c r="K109" s="226">
        <v>255676</v>
      </c>
      <c r="L109" s="34"/>
      <c r="M109" s="11">
        <v>592627</v>
      </c>
      <c r="U109" s="184"/>
      <c r="V109" s="184"/>
    </row>
    <row r="110" spans="1:22" ht="24" customHeight="1">
      <c r="B110" s="187" t="s">
        <v>184</v>
      </c>
      <c r="C110" s="187"/>
      <c r="D110" s="187"/>
      <c r="E110" s="187"/>
      <c r="F110" s="187"/>
      <c r="G110" s="12"/>
      <c r="H110" s="12"/>
      <c r="I110" s="226">
        <v>7135675</v>
      </c>
      <c r="J110" s="34"/>
      <c r="K110" s="226">
        <v>7135675</v>
      </c>
      <c r="L110" s="34"/>
      <c r="M110" s="11">
        <v>11159748</v>
      </c>
      <c r="U110" s="184"/>
      <c r="V110" s="184"/>
    </row>
    <row r="111" spans="1:22" ht="24" customHeight="1">
      <c r="B111" s="187" t="s">
        <v>185</v>
      </c>
      <c r="C111" s="187"/>
      <c r="D111" s="187"/>
      <c r="E111" s="187"/>
      <c r="F111" s="187"/>
      <c r="G111" s="12"/>
      <c r="H111" s="12"/>
      <c r="I111" s="226">
        <v>41121889</v>
      </c>
      <c r="J111" s="224"/>
      <c r="K111" s="226">
        <v>41121889</v>
      </c>
      <c r="L111" s="34"/>
      <c r="M111" s="11">
        <v>33896582</v>
      </c>
      <c r="U111" s="184"/>
      <c r="V111" s="184"/>
    </row>
    <row r="112" spans="1:22" ht="24" customHeight="1" thickBot="1">
      <c r="A112" s="211"/>
      <c r="B112" s="187"/>
      <c r="C112" s="187"/>
      <c r="D112" s="187" t="s">
        <v>186</v>
      </c>
      <c r="E112" s="187"/>
      <c r="F112" s="187"/>
      <c r="G112" s="12"/>
      <c r="H112" s="12"/>
      <c r="I112" s="52">
        <f>SUM(I108:I111)</f>
        <v>48544534.740000002</v>
      </c>
      <c r="J112" s="34"/>
      <c r="K112" s="52">
        <f>SUM(K108:K111)</f>
        <v>48544534.740000002</v>
      </c>
      <c r="L112" s="34"/>
      <c r="M112" s="52">
        <f>SUM(M108:M111)</f>
        <v>45649700</v>
      </c>
      <c r="U112" s="184"/>
      <c r="V112" s="184"/>
    </row>
    <row r="113" spans="1:22" ht="24" customHeight="1" thickTop="1">
      <c r="A113" s="211"/>
      <c r="B113" s="187"/>
      <c r="C113" s="187"/>
      <c r="D113" s="187"/>
      <c r="E113" s="187"/>
      <c r="F113" s="187"/>
      <c r="G113" s="12"/>
      <c r="H113" s="12"/>
      <c r="J113" s="34"/>
      <c r="K113" s="11"/>
      <c r="U113" s="184"/>
      <c r="V113" s="184"/>
    </row>
    <row r="114" spans="1:22" ht="24" customHeight="1">
      <c r="A114" s="184" t="s">
        <v>187</v>
      </c>
      <c r="B114" s="187"/>
      <c r="C114" s="187"/>
      <c r="D114" s="187"/>
      <c r="E114" s="187"/>
      <c r="F114" s="187"/>
      <c r="G114" s="12"/>
      <c r="H114" s="12"/>
      <c r="J114" s="34"/>
      <c r="L114" s="34"/>
      <c r="M114" s="35"/>
    </row>
    <row r="115" spans="1:22" ht="24" customHeight="1">
      <c r="B115" s="191" t="s">
        <v>188</v>
      </c>
      <c r="C115" s="191"/>
      <c r="D115" s="187"/>
      <c r="E115" s="187"/>
      <c r="F115" s="187"/>
      <c r="G115" s="12"/>
      <c r="H115" s="12"/>
      <c r="I115" s="4">
        <v>0</v>
      </c>
      <c r="J115" s="34"/>
      <c r="K115" s="4">
        <v>0</v>
      </c>
      <c r="L115" s="34"/>
      <c r="M115" s="44">
        <v>4269665</v>
      </c>
    </row>
    <row r="116" spans="1:22" ht="24" customHeight="1">
      <c r="B116" s="194" t="s">
        <v>189</v>
      </c>
      <c r="C116" s="191"/>
      <c r="D116" s="187"/>
      <c r="E116" s="187"/>
      <c r="F116" s="187"/>
      <c r="G116" s="12"/>
      <c r="H116" s="12"/>
      <c r="I116" s="47">
        <v>282770.27</v>
      </c>
      <c r="J116" s="34"/>
      <c r="K116" s="47">
        <v>282770.27</v>
      </c>
      <c r="L116" s="34"/>
      <c r="M116" s="46">
        <v>0</v>
      </c>
      <c r="Q116" s="212"/>
      <c r="R116" s="196"/>
    </row>
    <row r="117" spans="1:22" ht="24" customHeight="1">
      <c r="B117" s="191" t="s">
        <v>190</v>
      </c>
      <c r="C117" s="191"/>
      <c r="D117" s="187"/>
      <c r="E117" s="187"/>
      <c r="F117" s="187"/>
      <c r="G117" s="12"/>
      <c r="H117" s="12"/>
      <c r="I117" s="44">
        <v>687863</v>
      </c>
      <c r="J117" s="34"/>
      <c r="K117" s="44">
        <v>687863</v>
      </c>
      <c r="L117" s="34"/>
      <c r="M117" s="44">
        <v>1080158</v>
      </c>
      <c r="Q117" s="212"/>
      <c r="R117" s="196"/>
    </row>
    <row r="118" spans="1:22" ht="24" customHeight="1">
      <c r="B118" s="191" t="s">
        <v>191</v>
      </c>
      <c r="C118" s="191"/>
      <c r="D118" s="187"/>
      <c r="E118" s="187"/>
      <c r="F118" s="187"/>
      <c r="G118" s="12"/>
      <c r="H118" s="12"/>
      <c r="I118" s="46">
        <v>0</v>
      </c>
      <c r="J118" s="16"/>
      <c r="K118" s="46">
        <v>0</v>
      </c>
      <c r="L118" s="34"/>
      <c r="M118" s="44">
        <v>-183345</v>
      </c>
      <c r="Q118" s="212"/>
      <c r="R118" s="196"/>
    </row>
    <row r="119" spans="1:22" ht="24" customHeight="1">
      <c r="B119" s="191" t="s">
        <v>192</v>
      </c>
      <c r="C119" s="191"/>
      <c r="D119" s="187"/>
      <c r="E119" s="187"/>
      <c r="F119" s="187"/>
      <c r="G119" s="12"/>
      <c r="H119" s="12"/>
      <c r="I119" s="31">
        <v>-3102982</v>
      </c>
      <c r="J119" s="34"/>
      <c r="K119" s="31">
        <v>-3102982</v>
      </c>
      <c r="L119" s="34"/>
      <c r="M119" s="44">
        <v>-1757233</v>
      </c>
      <c r="Q119" s="212"/>
      <c r="R119" s="196"/>
    </row>
    <row r="120" spans="1:22" ht="24" customHeight="1">
      <c r="B120" s="194" t="s">
        <v>193</v>
      </c>
      <c r="C120" s="191"/>
      <c r="D120" s="187"/>
      <c r="E120" s="187"/>
      <c r="F120" s="187"/>
      <c r="G120" s="12"/>
      <c r="H120" s="12"/>
      <c r="I120" s="31"/>
      <c r="J120" s="34"/>
      <c r="K120" s="31"/>
      <c r="L120" s="34"/>
      <c r="M120" s="44"/>
      <c r="Q120" s="212"/>
      <c r="R120" s="196"/>
    </row>
    <row r="121" spans="1:22" ht="24" customHeight="1">
      <c r="B121" s="191"/>
      <c r="C121" s="194" t="s">
        <v>194</v>
      </c>
      <c r="D121" s="187"/>
      <c r="E121" s="187"/>
      <c r="F121" s="187"/>
      <c r="G121" s="12"/>
      <c r="H121" s="12"/>
      <c r="I121" s="31">
        <v>205795</v>
      </c>
      <c r="J121" s="34"/>
      <c r="K121" s="31">
        <v>205795</v>
      </c>
      <c r="L121" s="34"/>
      <c r="M121" s="47">
        <v>289032</v>
      </c>
      <c r="Q121" s="212"/>
      <c r="R121" s="196"/>
    </row>
    <row r="122" spans="1:22" ht="24" customHeight="1">
      <c r="B122" s="191" t="s">
        <v>195</v>
      </c>
      <c r="C122" s="194"/>
      <c r="D122" s="187"/>
      <c r="E122" s="187"/>
      <c r="F122" s="187"/>
      <c r="G122" s="12"/>
      <c r="H122" s="12"/>
      <c r="I122" s="31"/>
      <c r="J122" s="34"/>
      <c r="K122" s="31"/>
      <c r="L122" s="34"/>
      <c r="M122" s="46"/>
      <c r="Q122" s="212"/>
      <c r="R122" s="196"/>
    </row>
    <row r="123" spans="1:22" ht="24" customHeight="1">
      <c r="B123" s="191"/>
      <c r="C123" s="194" t="s">
        <v>196</v>
      </c>
      <c r="D123" s="187"/>
      <c r="E123" s="187"/>
      <c r="F123" s="187"/>
      <c r="G123" s="12"/>
      <c r="H123" s="12"/>
      <c r="I123" s="47">
        <v>0</v>
      </c>
      <c r="J123" s="34"/>
      <c r="K123" s="47">
        <v>0</v>
      </c>
      <c r="L123" s="34"/>
      <c r="M123" s="47">
        <v>-2224386</v>
      </c>
      <c r="Q123" s="212"/>
      <c r="R123" s="196"/>
    </row>
    <row r="124" spans="1:22" ht="24" customHeight="1">
      <c r="B124" s="191" t="s">
        <v>197</v>
      </c>
      <c r="C124" s="194"/>
      <c r="D124" s="187"/>
      <c r="E124" s="187"/>
      <c r="F124" s="187"/>
      <c r="G124" s="12"/>
      <c r="H124" s="12"/>
      <c r="I124" s="47">
        <v>0</v>
      </c>
      <c r="J124" s="34"/>
      <c r="K124" s="47">
        <v>0</v>
      </c>
      <c r="L124" s="34"/>
      <c r="M124" s="47">
        <v>39999942</v>
      </c>
      <c r="Q124" s="212"/>
      <c r="R124" s="196"/>
    </row>
    <row r="125" spans="1:22" s="194" customFormat="1" ht="24" customHeight="1">
      <c r="B125" s="191"/>
      <c r="D125" s="191"/>
      <c r="E125" s="191"/>
      <c r="F125" s="191"/>
      <c r="G125" s="43"/>
      <c r="H125" s="43"/>
      <c r="I125" s="47"/>
      <c r="J125" s="45"/>
      <c r="K125" s="47"/>
      <c r="L125" s="45"/>
      <c r="M125" s="46"/>
      <c r="O125" s="213"/>
      <c r="P125" s="214"/>
      <c r="Q125" s="214"/>
      <c r="R125" s="214"/>
      <c r="S125" s="214"/>
      <c r="T125" s="48"/>
      <c r="U125" s="49"/>
      <c r="V125" s="49"/>
    </row>
    <row r="126" spans="1:22" ht="24" customHeight="1">
      <c r="A126" s="187" t="s">
        <v>34</v>
      </c>
      <c r="B126" s="187"/>
      <c r="C126" s="187"/>
      <c r="D126" s="187"/>
      <c r="E126" s="187"/>
      <c r="F126" s="187"/>
      <c r="G126" s="12"/>
      <c r="H126" s="12"/>
      <c r="J126" s="12"/>
      <c r="L126" s="12"/>
      <c r="M126" s="215"/>
    </row>
    <row r="127" spans="1:22" ht="24" customHeight="1">
      <c r="A127" s="187"/>
      <c r="B127" s="187"/>
      <c r="C127" s="187"/>
      <c r="D127" s="187"/>
      <c r="E127" s="187"/>
      <c r="F127" s="187"/>
      <c r="G127" s="12"/>
      <c r="H127" s="12"/>
      <c r="J127" s="12"/>
      <c r="L127" s="12"/>
      <c r="M127" s="215"/>
    </row>
    <row r="128" spans="1:22" ht="24" customHeight="1">
      <c r="A128" s="187"/>
      <c r="B128" s="187"/>
      <c r="C128" s="187"/>
      <c r="D128" s="187"/>
      <c r="E128" s="187"/>
      <c r="F128" s="187"/>
      <c r="G128" s="12"/>
      <c r="H128" s="12"/>
      <c r="J128" s="12"/>
      <c r="L128" s="12"/>
      <c r="M128" s="215"/>
    </row>
    <row r="129" spans="1:22" s="187" customFormat="1" ht="24" customHeight="1">
      <c r="A129" s="97"/>
      <c r="C129" s="205"/>
      <c r="D129" s="206"/>
      <c r="E129" s="97" t="s">
        <v>201</v>
      </c>
      <c r="F129" s="206"/>
      <c r="G129" s="206"/>
      <c r="H129" s="206"/>
      <c r="I129" s="6"/>
      <c r="J129" s="206"/>
      <c r="K129" s="6"/>
      <c r="L129" s="206"/>
      <c r="M129" s="206"/>
      <c r="U129" s="1"/>
      <c r="V129" s="1"/>
    </row>
    <row r="130" spans="1:22" s="187" customFormat="1" ht="24" customHeight="1">
      <c r="A130" s="97"/>
      <c r="C130" s="205"/>
      <c r="D130" s="206"/>
      <c r="E130" s="137" t="s">
        <v>155</v>
      </c>
      <c r="F130" s="206"/>
      <c r="G130" s="206"/>
      <c r="H130" s="206"/>
      <c r="I130" s="6"/>
      <c r="J130" s="206"/>
      <c r="K130" s="6"/>
      <c r="L130" s="206"/>
      <c r="M130" s="206"/>
      <c r="U130" s="1"/>
      <c r="V130" s="1"/>
    </row>
    <row r="131" spans="1:22" ht="24" customHeight="1"/>
  </sheetData>
  <mergeCells count="17">
    <mergeCell ref="A1:M1"/>
    <mergeCell ref="A2:M2"/>
    <mergeCell ref="A3:M3"/>
    <mergeCell ref="A84:M84"/>
    <mergeCell ref="A41:M41"/>
    <mergeCell ref="A42:M42"/>
    <mergeCell ref="A43:M43"/>
    <mergeCell ref="A4:M4"/>
    <mergeCell ref="K8:M8"/>
    <mergeCell ref="A44:M44"/>
    <mergeCell ref="A88:M88"/>
    <mergeCell ref="K92:M92"/>
    <mergeCell ref="A45:M45"/>
    <mergeCell ref="K49:M49"/>
    <mergeCell ref="A87:M87"/>
    <mergeCell ref="A85:M85"/>
    <mergeCell ref="A86:M86"/>
  </mergeCells>
  <pageMargins left="0.70866141732283472" right="0.39370078740157483" top="0.52" bottom="0.43307086614173229" header="0.19685039370078741" footer="0.19685039370078741"/>
  <pageSetup paperSize="9" scale="70" orientation="portrait" r:id="rId1"/>
  <headerFooter scaleWithDoc="0" alignWithMargins="0"/>
  <rowBreaks count="2" manualBreakCount="2">
    <brk id="40" max="16383" man="1"/>
    <brk id="8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5a16c2-2df3-4dc3-9566-a9772f65af7b">
      <Terms xmlns="http://schemas.microsoft.com/office/infopath/2007/PartnerControls"/>
    </lcf76f155ced4ddcb4097134ff3c332f>
    <TaxCatchAll xmlns="aef683fa-1d02-4f14-90e2-a32c266ec6c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90C76ACEA0A14EBA3AE70418A37E4C" ma:contentTypeVersion="15" ma:contentTypeDescription="Create a new document." ma:contentTypeScope="" ma:versionID="490be088dbfd462c73a50687329ab5a2">
  <xsd:schema xmlns:xsd="http://www.w3.org/2001/XMLSchema" xmlns:xs="http://www.w3.org/2001/XMLSchema" xmlns:p="http://schemas.microsoft.com/office/2006/metadata/properties" xmlns:ns2="025a16c2-2df3-4dc3-9566-a9772f65af7b" xmlns:ns3="aef683fa-1d02-4f14-90e2-a32c266ec6c7" targetNamespace="http://schemas.microsoft.com/office/2006/metadata/properties" ma:root="true" ma:fieldsID="0af0b83e50831636248a1f1949b1994f" ns2:_="" ns3:_="">
    <xsd:import namespace="025a16c2-2df3-4dc3-9566-a9772f65af7b"/>
    <xsd:import namespace="aef683fa-1d02-4f14-90e2-a32c266ec6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a16c2-2df3-4dc3-9566-a9772f65af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ca7b95e-db9e-4c6f-877f-8dc8e2b229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683fa-1d02-4f14-90e2-a32c266ec6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5155d17-d3f3-4977-b253-188f7e356d45}" ma:internalName="TaxCatchAll" ma:showField="CatchAllData" ma:web="aef683fa-1d02-4f14-90e2-a32c266ec6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AF7229-72CD-4F97-8BA5-6294ED5866D9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739cbdd7-8a91-4d0b-81e2-1a9fbe93b126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68C574B-7D7F-4B03-BA12-1B6E67604E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PL(3M)</vt:lpstr>
      <vt:lpstr>PL(6M)</vt:lpstr>
      <vt:lpstr>Shareholders' Equity Coso</vt:lpstr>
      <vt:lpstr>Shareholders' Equity</vt:lpstr>
      <vt:lpstr>Cash Flows</vt:lpstr>
      <vt:lpstr>'Shareholders'' Equity Coso'!Print_Area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ณัฐพจน์ ชาญวิทย์สถาพร</cp:lastModifiedBy>
  <cp:revision/>
  <cp:lastPrinted>2024-08-06T06:50:39Z</cp:lastPrinted>
  <dcterms:created xsi:type="dcterms:W3CDTF">2020-04-27T02:04:26Z</dcterms:created>
  <dcterms:modified xsi:type="dcterms:W3CDTF">2024-08-06T07:56:47Z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0x01010084B0347EBC9A65488CEDAE39CB8491F8</vt:lpwstr>
  </property>
</Properties>
</file>