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-my.sharepoint.com/personal/usanee_intachit_sic_co_th/Documents/Desktop/FS Q2,24/"/>
    </mc:Choice>
  </mc:AlternateContent>
  <xr:revisionPtr revIDLastSave="0" documentId="8_{9E2FF168-4DFF-4E51-B102-8F29C227186A}" xr6:coauthVersionLast="47" xr6:coauthVersionMax="47" xr10:uidLastSave="{00000000-0000-0000-0000-000000000000}"/>
  <bookViews>
    <workbookView xWindow="-108" yWindow="-108" windowWidth="23256" windowHeight="12576" tabRatio="745" activeTab="5" xr2:uid="{00000000-000D-0000-FFFF-FFFF00000000}"/>
  </bookViews>
  <sheets>
    <sheet name="BS " sheetId="1" r:id="rId1"/>
    <sheet name="PL(3M)" sheetId="8" r:id="rId2"/>
    <sheet name="PL (6M)" sheetId="10" r:id="rId3"/>
    <sheet name="Shareholders' Equity  coso" sheetId="9" r:id="rId4"/>
    <sheet name="Shareholders' Equity" sheetId="7" r:id="rId5"/>
    <sheet name="Cash Flows" sheetId="4" r:id="rId6"/>
  </sheets>
  <definedNames>
    <definedName name="\a" localSheetId="5">#REF!</definedName>
    <definedName name="\a" localSheetId="2">#REF!</definedName>
    <definedName name="\a" localSheetId="1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3">#REF!</definedName>
    <definedName name="\b">#REF!</definedName>
    <definedName name="\c" localSheetId="5">#REF!</definedName>
    <definedName name="\c" localSheetId="3">#REF!</definedName>
    <definedName name="\c">#REF!</definedName>
    <definedName name="\e" localSheetId="5">#REF!</definedName>
    <definedName name="\e" localSheetId="3">#REF!</definedName>
    <definedName name="\e">#REF!</definedName>
    <definedName name="\f" localSheetId="5">#REF!</definedName>
    <definedName name="\f" localSheetId="3">#REF!</definedName>
    <definedName name="\f">#REF!</definedName>
    <definedName name="\g" localSheetId="5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tt" localSheetId="3">#REF!</definedName>
    <definedName name="\t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">#REF!</definedName>
    <definedName name="__________e1" localSheetId="5">#REF!</definedName>
    <definedName name="__________e1" localSheetId="3">#REF!</definedName>
    <definedName name="__________e1">#REF!</definedName>
    <definedName name="__________f1" localSheetId="5">#REF!</definedName>
    <definedName name="__________f1" localSheetId="3">#REF!</definedName>
    <definedName name="__________f1">#REF!</definedName>
    <definedName name="__________g1" localSheetId="5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D111486" localSheetId="3">#REF!</definedName>
    <definedName name="____D111486">#REF!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3" localSheetId="3">#REF!</definedName>
    <definedName name="____DAT13">#REF!</definedName>
    <definedName name="____DAT2" localSheetId="3">#REF!</definedName>
    <definedName name="____DAT2">#REF!</definedName>
    <definedName name="____DAT3" localSheetId="3">#REF!</definedName>
    <definedName name="____DAT3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e1" localSheetId="5">#REF!</definedName>
    <definedName name="____e1" localSheetId="3">#REF!</definedName>
    <definedName name="____e1">#REF!</definedName>
    <definedName name="____f1" localSheetId="5">#REF!</definedName>
    <definedName name="____f1" localSheetId="3">#REF!</definedName>
    <definedName name="____f1">#REF!</definedName>
    <definedName name="____g1" localSheetId="5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rbl1" localSheetId="3">#REF!</definedName>
    <definedName name="____rbl1">#REF!</definedName>
    <definedName name="____RBL2" localSheetId="5">#REF!</definedName>
    <definedName name="____RBL2" localSheetId="3">#REF!</definedName>
    <definedName name="____RBL2">#REF!</definedName>
    <definedName name="____tt1" localSheetId="5">#REF!</definedName>
    <definedName name="____tt1" localSheetId="3">#REF!</definedName>
    <definedName name="____tt1">#REF!</definedName>
    <definedName name="____tt10" localSheetId="5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111486" localSheetId="3">#REF!</definedName>
    <definedName name="___D111486">#REF!</definedName>
    <definedName name="___DAT1" localSheetId="5">#REF!</definedName>
    <definedName name="___DAT1" localSheetId="2">#REF!</definedName>
    <definedName name="___DAT1" localSheetId="1">#REF!</definedName>
    <definedName name="___DAT1" localSheetId="3">#REF!</definedName>
    <definedName name="___DAT1">#REF!</definedName>
    <definedName name="___DAT10" localSheetId="5">#REF!</definedName>
    <definedName name="___DAT10" localSheetId="2">#REF!</definedName>
    <definedName name="___DAT10" localSheetId="1">#REF!</definedName>
    <definedName name="___DAT10" localSheetId="3">#REF!</definedName>
    <definedName name="___DAT10">#REF!</definedName>
    <definedName name="___DAT13" localSheetId="5">#REF!</definedName>
    <definedName name="___DAT13" localSheetId="2">#REF!</definedName>
    <definedName name="___DAT13" localSheetId="1">#REF!</definedName>
    <definedName name="___DAT13" localSheetId="3">#REF!</definedName>
    <definedName name="___DAT13">#REF!</definedName>
    <definedName name="___DAT2" localSheetId="5">#REF!</definedName>
    <definedName name="___DAT2" localSheetId="2">#REF!</definedName>
    <definedName name="___DAT2" localSheetId="1">#REF!</definedName>
    <definedName name="___DAT2" localSheetId="3">#REF!</definedName>
    <definedName name="___DAT2">#REF!</definedName>
    <definedName name="___DAT3" localSheetId="5">#REF!</definedName>
    <definedName name="___DAT3" localSheetId="2">#REF!</definedName>
    <definedName name="___DAT3" localSheetId="1">#REF!</definedName>
    <definedName name="___DAT3" localSheetId="3">#REF!</definedName>
    <definedName name="___DAT3">#REF!</definedName>
    <definedName name="___DAT5" localSheetId="5">#REF!</definedName>
    <definedName name="___DAT5" localSheetId="2">#REF!</definedName>
    <definedName name="___DAT5" localSheetId="1">#REF!</definedName>
    <definedName name="___DAT5" localSheetId="3">#REF!</definedName>
    <definedName name="___DAT5">#REF!</definedName>
    <definedName name="___DAT6" localSheetId="5">#REF!</definedName>
    <definedName name="___DAT6" localSheetId="2">#REF!</definedName>
    <definedName name="___DAT6" localSheetId="1">#REF!</definedName>
    <definedName name="___DAT6" localSheetId="3">#REF!</definedName>
    <definedName name="___DAT6">#REF!</definedName>
    <definedName name="___DAT7" localSheetId="5">#REF!</definedName>
    <definedName name="___DAT7" localSheetId="2">#REF!</definedName>
    <definedName name="___DAT7" localSheetId="1">#REF!</definedName>
    <definedName name="___DAT7" localSheetId="3">#REF!</definedName>
    <definedName name="___DAT7">#REF!</definedName>
    <definedName name="___DAT8" localSheetId="5">#REF!</definedName>
    <definedName name="___DAT8" localSheetId="2">#REF!</definedName>
    <definedName name="___DAT8" localSheetId="1">#REF!</definedName>
    <definedName name="___DAT8" localSheetId="3">#REF!</definedName>
    <definedName name="___DAT8">#REF!</definedName>
    <definedName name="___DAT9" localSheetId="5">#REF!</definedName>
    <definedName name="___DAT9" localSheetId="2">#REF!</definedName>
    <definedName name="___DAT9" localSheetId="1">#REF!</definedName>
    <definedName name="___DAT9" localSheetId="3">#REF!</definedName>
    <definedName name="___DAT9">#REF!</definedName>
    <definedName name="___e1" localSheetId="5">#REF!</definedName>
    <definedName name="___e1" localSheetId="2">#REF!</definedName>
    <definedName name="___e1" localSheetId="1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3">#REF!</definedName>
    <definedName name="___f1">#REF!</definedName>
    <definedName name="___g1" localSheetId="5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1" localSheetId="3">#REF!</definedName>
    <definedName name="___rbl1">#REF!</definedName>
    <definedName name="___RBL2" localSheetId="5">#REF!</definedName>
    <definedName name="___RBL2" localSheetId="3">#REF!</definedName>
    <definedName name="___RBL2">#REF!</definedName>
    <definedName name="___rub1">#REF!,#REF!,#REF!</definedName>
    <definedName name="___tt1" localSheetId="5">#REF!</definedName>
    <definedName name="___tt1" localSheetId="2">#REF!</definedName>
    <definedName name="___tt1" localSheetId="1">#REF!</definedName>
    <definedName name="___tt1" localSheetId="4">#REF!</definedName>
    <definedName name="___tt1" localSheetId="3">#REF!</definedName>
    <definedName name="___tt1">#REF!</definedName>
    <definedName name="___tt10" localSheetId="5">#REF!</definedName>
    <definedName name="___tt10" localSheetId="3">#REF!</definedName>
    <definedName name="___tt10">#REF!</definedName>
    <definedName name="___tt11" localSheetId="5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W37" localSheetId="5" hidden="1">{#N/A,#N/A,FALSE,"Eff-SSC2"}</definedName>
    <definedName name="___W37" localSheetId="2" hidden="1">{#N/A,#N/A,FALSE,"Eff-SSC2"}</definedName>
    <definedName name="___W37" localSheetId="1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2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2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hidden="1">#REF!</definedName>
    <definedName name="__D111486" localSheetId="5">#REF!</definedName>
    <definedName name="__D111486" localSheetId="2">#REF!</definedName>
    <definedName name="__D111486" localSheetId="1">#REF!</definedName>
    <definedName name="__D111486" localSheetId="4">#REF!</definedName>
    <definedName name="__D111486" localSheetId="3">#REF!</definedName>
    <definedName name="__D111486">#REF!</definedName>
    <definedName name="__DAT1" localSheetId="5">#REF!</definedName>
    <definedName name="__DAT1" localSheetId="2">#REF!</definedName>
    <definedName name="__DAT1" localSheetId="1">#REF!</definedName>
    <definedName name="__DAT1" localSheetId="4">#REF!</definedName>
    <definedName name="__DAT1" localSheetId="3">#REF!</definedName>
    <definedName name="__DAT1">#REF!</definedName>
    <definedName name="__DAT10" localSheetId="5">#REF!</definedName>
    <definedName name="__DAT10" localSheetId="2">#REF!</definedName>
    <definedName name="__DAT10" localSheetId="1">#REF!</definedName>
    <definedName name="__DAT10" localSheetId="3">#REF!</definedName>
    <definedName name="__DAT10">#REF!</definedName>
    <definedName name="__DAT13" localSheetId="5">#REF!</definedName>
    <definedName name="__DAT13" localSheetId="2">#REF!</definedName>
    <definedName name="__DAT13" localSheetId="1">#REF!</definedName>
    <definedName name="__DAT13" localSheetId="3">#REF!</definedName>
    <definedName name="__DAT13">#REF!</definedName>
    <definedName name="__DAT2" localSheetId="5">#REF!</definedName>
    <definedName name="__DAT2" localSheetId="2">#REF!</definedName>
    <definedName name="__DAT2" localSheetId="1">#REF!</definedName>
    <definedName name="__DAT2" localSheetId="3">#REF!</definedName>
    <definedName name="__DAT2">#REF!</definedName>
    <definedName name="__DAT3" localSheetId="5">#REF!</definedName>
    <definedName name="__DAT3" localSheetId="2">#REF!</definedName>
    <definedName name="__DAT3" localSheetId="1">#REF!</definedName>
    <definedName name="__DAT3" localSheetId="3">#REF!</definedName>
    <definedName name="__DAT3">#REF!</definedName>
    <definedName name="__DAT5" localSheetId="5">#REF!</definedName>
    <definedName name="__DAT5" localSheetId="2">#REF!</definedName>
    <definedName name="__DAT5" localSheetId="1">#REF!</definedName>
    <definedName name="__DAT5" localSheetId="3">#REF!</definedName>
    <definedName name="__DAT5">#REF!</definedName>
    <definedName name="__DAT6" localSheetId="5">#REF!</definedName>
    <definedName name="__DAT6" localSheetId="2">#REF!</definedName>
    <definedName name="__DAT6" localSheetId="1">#REF!</definedName>
    <definedName name="__DAT6" localSheetId="3">#REF!</definedName>
    <definedName name="__DAT6">#REF!</definedName>
    <definedName name="__DAT7" localSheetId="5">#REF!</definedName>
    <definedName name="__DAT7" localSheetId="2">#REF!</definedName>
    <definedName name="__DAT7" localSheetId="1">#REF!</definedName>
    <definedName name="__DAT7" localSheetId="3">#REF!</definedName>
    <definedName name="__DAT7">#REF!</definedName>
    <definedName name="__DAT8" localSheetId="5">#REF!</definedName>
    <definedName name="__DAT8" localSheetId="2">#REF!</definedName>
    <definedName name="__DAT8" localSheetId="1">#REF!</definedName>
    <definedName name="__DAT8" localSheetId="3">#REF!</definedName>
    <definedName name="__DAT8">#REF!</definedName>
    <definedName name="__DAT9" localSheetId="5">#REF!</definedName>
    <definedName name="__DAT9" localSheetId="2">#REF!</definedName>
    <definedName name="__DAT9" localSheetId="1">#REF!</definedName>
    <definedName name="__DAT9" localSheetId="3">#REF!</definedName>
    <definedName name="__DAT9">#REF!</definedName>
    <definedName name="__e1" localSheetId="5">#REF!</definedName>
    <definedName name="__e1" localSheetId="2">#REF!</definedName>
    <definedName name="__e1" localSheetId="1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3">#REF!</definedName>
    <definedName name="__f1">#REF!</definedName>
    <definedName name="__g1" localSheetId="5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OBJ2005" localSheetId="3">#REF!</definedName>
    <definedName name="__OBJ2005">#REF!</definedName>
    <definedName name="__PRO1" localSheetId="3">#REF!</definedName>
    <definedName name="__PRO1">#REF!</definedName>
    <definedName name="__rbl1" localSheetId="3">#REF!</definedName>
    <definedName name="__rbl1">#REF!</definedName>
    <definedName name="__RBL2" localSheetId="5">#REF!</definedName>
    <definedName name="__RBL2" localSheetId="3">#REF!</definedName>
    <definedName name="__RBL2">#REF!</definedName>
    <definedName name="__rub1">#REF!,#REF!,#REF!</definedName>
    <definedName name="__tt1" localSheetId="5">#REF!</definedName>
    <definedName name="__tt1" localSheetId="2">#REF!</definedName>
    <definedName name="__tt1" localSheetId="1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3">#REF!</definedName>
    <definedName name="__tt10">#REF!</definedName>
    <definedName name="__tt11" localSheetId="5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W37" localSheetId="5" hidden="1">{#N/A,#N/A,FALSE,"Eff-SSC2"}</definedName>
    <definedName name="__W37" localSheetId="2" hidden="1">{#N/A,#N/A,FALSE,"Eff-SSC2"}</definedName>
    <definedName name="__W37" localSheetId="1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2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2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K40">#REF!</definedName>
    <definedName name="_1002" localSheetId="5">#REF!</definedName>
    <definedName name="_1002" localSheetId="2">#REF!</definedName>
    <definedName name="_1002" localSheetId="1">#REF!</definedName>
    <definedName name="_1002" localSheetId="4">#REF!</definedName>
    <definedName name="_1002" localSheetId="3">#REF!</definedName>
    <definedName name="_1002">#REF!</definedName>
    <definedName name="_1003" localSheetId="5">#REF!</definedName>
    <definedName name="_1003" localSheetId="3">#REF!</definedName>
    <definedName name="_1003">#REF!</definedName>
    <definedName name="_1004" localSheetId="5">#REF!</definedName>
    <definedName name="_1004" localSheetId="3">#REF!</definedName>
    <definedName name="_1004">#REF!</definedName>
    <definedName name="_1005" localSheetId="3">#REF!</definedName>
    <definedName name="_1005">#REF!</definedName>
    <definedName name="_1006" localSheetId="3">#REF!</definedName>
    <definedName name="_1006">#REF!</definedName>
    <definedName name="_1008" localSheetId="3">#REF!</definedName>
    <definedName name="_1008">#REF!</definedName>
    <definedName name="_1009" localSheetId="3">#REF!</definedName>
    <definedName name="_1009">#REF!</definedName>
    <definedName name="_1010" localSheetId="3">#REF!</definedName>
    <definedName name="_1010">#REF!</definedName>
    <definedName name="_1012" localSheetId="3">#REF!</definedName>
    <definedName name="_1012">#REF!</definedName>
    <definedName name="_1013" localSheetId="3">#REF!</definedName>
    <definedName name="_1013">#REF!</definedName>
    <definedName name="_1014" localSheetId="3">#REF!</definedName>
    <definedName name="_1014">#REF!</definedName>
    <definedName name="_1015" localSheetId="3">#REF!</definedName>
    <definedName name="_1015">#REF!</definedName>
    <definedName name="_1016" localSheetId="3">#REF!</definedName>
    <definedName name="_1016">#REF!</definedName>
    <definedName name="_1017" localSheetId="3">#REF!</definedName>
    <definedName name="_1017">#REF!</definedName>
    <definedName name="_1018" localSheetId="3">#REF!</definedName>
    <definedName name="_1018">#REF!</definedName>
    <definedName name="_1019" localSheetId="3">#REF!</definedName>
    <definedName name="_1019">#REF!</definedName>
    <definedName name="_1020" localSheetId="3">#REF!</definedName>
    <definedName name="_1020">#REF!</definedName>
    <definedName name="_1021" localSheetId="3">#REF!</definedName>
    <definedName name="_1021">#REF!</definedName>
    <definedName name="_1022" localSheetId="3">#REF!</definedName>
    <definedName name="_1022">#REF!</definedName>
    <definedName name="_1023" localSheetId="3">#REF!</definedName>
    <definedName name="_1023">#REF!</definedName>
    <definedName name="_1024" localSheetId="3">#REF!</definedName>
    <definedName name="_1024">#REF!</definedName>
    <definedName name="_1025" localSheetId="3">#REF!</definedName>
    <definedName name="_1025">#REF!</definedName>
    <definedName name="_1026" localSheetId="3">#REF!</definedName>
    <definedName name="_1026">#REF!</definedName>
    <definedName name="_1038" localSheetId="3">#REF!</definedName>
    <definedName name="_1038">#REF!</definedName>
    <definedName name="_1045" localSheetId="3">#REF!</definedName>
    <definedName name="_1045">#REF!</definedName>
    <definedName name="_1048" localSheetId="3">#REF!</definedName>
    <definedName name="_1048">#REF!</definedName>
    <definedName name="_1052" localSheetId="3">#REF!</definedName>
    <definedName name="_1052">#REF!</definedName>
    <definedName name="_1068" localSheetId="3">#REF!</definedName>
    <definedName name="_1068">#REF!</definedName>
    <definedName name="_1069" localSheetId="3">#REF!</definedName>
    <definedName name="_1069">#REF!</definedName>
    <definedName name="_1111" localSheetId="3">#REF!</definedName>
    <definedName name="_1111">#REF!</definedName>
    <definedName name="_1112" localSheetId="3">#REF!</definedName>
    <definedName name="_1112">#REF!</definedName>
    <definedName name="_1113" localSheetId="3">#REF!</definedName>
    <definedName name="_1113">#REF!</definedName>
    <definedName name="_1114" localSheetId="3">#REF!</definedName>
    <definedName name="_1114">#REF!</definedName>
    <definedName name="_1115" localSheetId="3">#REF!</definedName>
    <definedName name="_1115">#REF!</definedName>
    <definedName name="_1138" localSheetId="3">#REF!</definedName>
    <definedName name="_1138">#REF!</definedName>
    <definedName name="_1152" localSheetId="3">#REF!</definedName>
    <definedName name="_1152">#REF!</definedName>
    <definedName name="_1153" localSheetId="3">#REF!</definedName>
    <definedName name="_1153">#REF!</definedName>
    <definedName name="_1160" localSheetId="3">#REF!</definedName>
    <definedName name="_1160">#REF!</definedName>
    <definedName name="_1GL_500" localSheetId="3">#REF!</definedName>
    <definedName name="_1GL_500">#REF!</definedName>
    <definedName name="_2GL_500" localSheetId="3">#REF!</definedName>
    <definedName name="_2GL_500">#REF!</definedName>
    <definedName name="_5GL_500" localSheetId="3">#REF!</definedName>
    <definedName name="_5GL_500">#REF!</definedName>
    <definedName name="_a" localSheetId="3">#REF!</definedName>
    <definedName name="_a">#REF!</definedName>
    <definedName name="_a1" localSheetId="3">#REF!</definedName>
    <definedName name="_a1">#REF!</definedName>
    <definedName name="_b" localSheetId="3">#REF!</definedName>
    <definedName name="_b">#REF!</definedName>
    <definedName name="_D111486" localSheetId="3">#REF!</definedName>
    <definedName name="_D111486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3" localSheetId="3">#REF!</definedName>
    <definedName name="_DAT13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e" localSheetId="5">#REF!</definedName>
    <definedName name="_e" localSheetId="3">#REF!</definedName>
    <definedName name="_e">#REF!</definedName>
    <definedName name="_e1" localSheetId="5">#REF!</definedName>
    <definedName name="_e1" localSheetId="3">#REF!</definedName>
    <definedName name="_e1">#REF!</definedName>
    <definedName name="_f" localSheetId="5">#REF!</definedName>
    <definedName name="_f" localSheetId="3">#REF!</definedName>
    <definedName name="_f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" localSheetId="5">#REF!</definedName>
    <definedName name="_g" localSheetId="3">#REF!</definedName>
    <definedName name="_g">#REF!</definedName>
    <definedName name="_g1" localSheetId="5">#REF!</definedName>
    <definedName name="_g1" localSheetId="3">#REF!</definedName>
    <definedName name="_g1">#REF!</definedName>
    <definedName name="_h" localSheetId="5">#REF!</definedName>
    <definedName name="_h" localSheetId="3">#REF!</definedName>
    <definedName name="_h">#REF!</definedName>
    <definedName name="_h1" localSheetId="3">#REF!</definedName>
    <definedName name="_h1">#REF!</definedName>
    <definedName name="_k" localSheetId="3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hidden="1">#REF!</definedName>
    <definedName name="_khu8" localSheetId="5">#REF!</definedName>
    <definedName name="_khu8" localSheetId="3">#REF!</definedName>
    <definedName name="_khu8">#REF!</definedName>
    <definedName name="_l" localSheetId="5">#REF!</definedName>
    <definedName name="_l" localSheetId="3">#REF!</definedName>
    <definedName name="_l">#REF!</definedName>
    <definedName name="_n" localSheetId="3">#REF!</definedName>
    <definedName name="_n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 localSheetId="5">#REF!</definedName>
    <definedName name="_p" localSheetId="3">#REF!</definedName>
    <definedName name="_p">#REF!</definedName>
    <definedName name="_PRO1" localSheetId="5">#REF!</definedName>
    <definedName name="_PRO1" localSheetId="3">#REF!</definedName>
    <definedName name="_PRO1">#REF!</definedName>
    <definedName name="_rbl1" localSheetId="5">#REF!</definedName>
    <definedName name="_rbl1" localSheetId="3">#REF!</definedName>
    <definedName name="_rbl1">#REF!</definedName>
    <definedName name="_RBL2" localSheetId="5">#REF!</definedName>
    <definedName name="_RBL2" localSheetId="3">#REF!</definedName>
    <definedName name="_RBL2">#REF!</definedName>
    <definedName name="_rub1">#REF!,#REF!,#REF!</definedName>
    <definedName name="_s" localSheetId="5">#REF!</definedName>
    <definedName name="_s" localSheetId="2">#REF!</definedName>
    <definedName name="_s" localSheetId="1">#REF!</definedName>
    <definedName name="_s" localSheetId="4">#REF!</definedName>
    <definedName name="_s" localSheetId="3">#REF!</definedName>
    <definedName name="_s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t" localSheetId="5">#REF!</definedName>
    <definedName name="_t" localSheetId="2">#REF!</definedName>
    <definedName name="_t" localSheetId="1">#REF!</definedName>
    <definedName name="_t" localSheetId="4">#REF!</definedName>
    <definedName name="_t" localSheetId="3">#REF!</definedName>
    <definedName name="_t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i65" localSheetId="5" hidden="1">#REF!</definedName>
    <definedName name="_ti65" localSheetId="3" hidden="1">#REF!</definedName>
    <definedName name="_ti65" hidden="1">#REF!</definedName>
    <definedName name="_tt1" localSheetId="5">#REF!</definedName>
    <definedName name="_tt1" localSheetId="2">#REF!</definedName>
    <definedName name="_tt1" localSheetId="1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3">#REF!</definedName>
    <definedName name="_tt10">#REF!</definedName>
    <definedName name="_tt11" localSheetId="5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rw2" localSheetId="5" hidden="1">{#N/A,#N/A,FALSE,"Eff-SSC2"}</definedName>
    <definedName name="_urw2" localSheetId="2" hidden="1">{#N/A,#N/A,FALSE,"Eff-SSC2"}</definedName>
    <definedName name="_urw2" localSheetId="1" hidden="1">{#N/A,#N/A,FALSE,"Eff-SSC2"}</definedName>
    <definedName name="_urw2" localSheetId="4" hidden="1">{#N/A,#N/A,FALSE,"Eff-SSC2"}</definedName>
    <definedName name="_urw2" localSheetId="3" hidden="1">{#N/A,#N/A,FALSE,"Eff-SSC2"}</definedName>
    <definedName name="_urw2" hidden="1">{#N/A,#N/A,FALSE,"Eff-SSC2"}</definedName>
    <definedName name="_USD14" localSheetId="5">#REF!</definedName>
    <definedName name="_USD14" localSheetId="2">#REF!</definedName>
    <definedName name="_USD14" localSheetId="1">#REF!</definedName>
    <definedName name="_USD14">#REF!</definedName>
    <definedName name="_USD15" localSheetId="5">#REF!</definedName>
    <definedName name="_USD15" localSheetId="2">#REF!</definedName>
    <definedName name="_USD15" localSheetId="1">#REF!</definedName>
    <definedName name="_USD15">#REF!</definedName>
    <definedName name="_USD16" localSheetId="5">#REF!</definedName>
    <definedName name="_USD16" localSheetId="2">#REF!</definedName>
    <definedName name="_USD16" localSheetId="1">#REF!</definedName>
    <definedName name="_USD16">#REF!</definedName>
    <definedName name="_v" localSheetId="5">#REF!</definedName>
    <definedName name="_v" localSheetId="2">#REF!</definedName>
    <definedName name="_v" localSheetId="1">#REF!</definedName>
    <definedName name="_v" localSheetId="4">#REF!</definedName>
    <definedName name="_v" localSheetId="3">#REF!</definedName>
    <definedName name="_v">#REF!</definedName>
    <definedName name="_w" localSheetId="5">#REF!</definedName>
    <definedName name="_w" localSheetId="3">#REF!</definedName>
    <definedName name="_w">#REF!</definedName>
    <definedName name="_W37" localSheetId="5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hidden="1">{#N/A,#N/A,FALSE,"Eff-SSC2"}</definedName>
    <definedName name="_WK40">#REF!</definedName>
    <definedName name="_z" localSheetId="5">#REF!</definedName>
    <definedName name="_z" localSheetId="2">#REF!</definedName>
    <definedName name="_z" localSheetId="1">#REF!</definedName>
    <definedName name="_z" localSheetId="4">#REF!</definedName>
    <definedName name="_z" localSheetId="3">#REF!</definedName>
    <definedName name="_z">#REF!</definedName>
    <definedName name="a" localSheetId="5" hidden="1">#REF!</definedName>
    <definedName name="a" localSheetId="3" hidden="1">#REF!</definedName>
    <definedName name="a" hidden="1">#REF!</definedName>
    <definedName name="A1W" localSheetId="5">#REF!</definedName>
    <definedName name="A1W" localSheetId="3">#REF!</definedName>
    <definedName name="A1W">#REF!</definedName>
    <definedName name="a2y" localSheetId="3">#REF!</definedName>
    <definedName name="a2y">#REF!</definedName>
    <definedName name="aa" localSheetId="3">#REF!</definedName>
    <definedName name="aa">#REF!</definedName>
    <definedName name="aa3a54" localSheetId="3">#REF!</definedName>
    <definedName name="aa3a54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>#REF!</definedName>
    <definedName name="ac_line1.0_" localSheetId="5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5">#REF!</definedName>
    <definedName name="ad" localSheetId="3">#REF!</definedName>
    <definedName name="ad">#REF!</definedName>
    <definedName name="adf" localSheetId="5">#REF!</definedName>
    <definedName name="adf" localSheetId="3">#REF!</definedName>
    <definedName name="adf">#REF!</definedName>
    <definedName name="ADM" localSheetId="5">#REF!</definedName>
    <definedName name="ADM" localSheetId="3">#REF!</definedName>
    <definedName name="ADM">#REF!</definedName>
    <definedName name="AdminCost" localSheetId="5">#REF!</definedName>
    <definedName name="AdminCost" localSheetId="2">#REF!</definedName>
    <definedName name="AdminCost" localSheetId="1">#REF!</definedName>
    <definedName name="AdminCost">#REF!</definedName>
    <definedName name="ae" localSheetId="5">#REF!</definedName>
    <definedName name="ae" localSheetId="3">#REF!</definedName>
    <definedName name="ae">#REF!</definedName>
    <definedName name="aege" localSheetId="5">#REF!</definedName>
    <definedName name="aege" localSheetId="3">#REF!</definedName>
    <definedName name="aege">#REF!</definedName>
    <definedName name="aergrg" localSheetId="5">#REF!</definedName>
    <definedName name="aergrg" localSheetId="3">#REF!</definedName>
    <definedName name="aergrg">#REF!</definedName>
    <definedName name="afdsf" localSheetId="5" hidden="1">{#N/A,#N/A,FALSE,"Eff-SSC2"}</definedName>
    <definedName name="afdsf" localSheetId="2" hidden="1">{#N/A,#N/A,FALSE,"Eff-SSC2"}</definedName>
    <definedName name="afdsf" localSheetId="1" hidden="1">{#N/A,#N/A,FALSE,"Eff-SSC2"}</definedName>
    <definedName name="afdsf" localSheetId="4" hidden="1">{#N/A,#N/A,FALSE,"Eff-SSC2"}</definedName>
    <definedName name="afdsf" localSheetId="3" hidden="1">{#N/A,#N/A,FALSE,"Eff-SSC2"}</definedName>
    <definedName name="afdsf" hidden="1">{#N/A,#N/A,FALSE,"Eff-SSC2"}</definedName>
    <definedName name="AGING" localSheetId="5">#REF!</definedName>
    <definedName name="AGING" localSheetId="3">#REF!</definedName>
    <definedName name="AGING">#REF!</definedName>
    <definedName name="agy" localSheetId="5" hidden="1">{#N/A,#N/A,FALSE,"Eff-SSC2"}</definedName>
    <definedName name="agy" localSheetId="2" hidden="1">{#N/A,#N/A,FALSE,"Eff-SSC2"}</definedName>
    <definedName name="agy" localSheetId="1" hidden="1">{#N/A,#N/A,FALSE,"Eff-SSC2"}</definedName>
    <definedName name="agy" localSheetId="4" hidden="1">{#N/A,#N/A,FALSE,"Eff-SSC2"}</definedName>
    <definedName name="agy" localSheetId="3" hidden="1">{#N/A,#N/A,FALSE,"Eff-SSC2"}</definedName>
    <definedName name="agy" hidden="1">{#N/A,#N/A,FALSE,"Eff-SSC2"}</definedName>
    <definedName name="AL" localSheetId="5">#REF!</definedName>
    <definedName name="AL" localSheetId="3">#REF!</definedName>
    <definedName name="AL">#REF!</definedName>
    <definedName name="AmorVol" localSheetId="5">#REF!</definedName>
    <definedName name="AmorVol" localSheetId="3">#REF!</definedName>
    <definedName name="AmorVol">#REF!</definedName>
    <definedName name="ang">#REF!</definedName>
    <definedName name="ann" localSheetId="5">#REF!</definedName>
    <definedName name="ann" localSheetId="2">#REF!</definedName>
    <definedName name="ann" localSheetId="1">#REF!</definedName>
    <definedName name="ann" localSheetId="4">#REF!</definedName>
    <definedName name="ann" localSheetId="3">#REF!</definedName>
    <definedName name="ann">#REF!</definedName>
    <definedName name="ARA_Threshold" localSheetId="5">#REF!</definedName>
    <definedName name="ARA_Threshold" localSheetId="3">#REF!</definedName>
    <definedName name="ARA_Threshold">#REF!</definedName>
    <definedName name="ARM" localSheetId="5">#REF!</definedName>
    <definedName name="ARM" localSheetId="3">#REF!</definedName>
    <definedName name="ARM">#REF!</definedName>
    <definedName name="ARP_Threshold" localSheetId="3">#REF!</definedName>
    <definedName name="ARP_Threshold">#REF!</definedName>
    <definedName name="as" localSheetId="3">#REF!</definedName>
    <definedName name="as">#REF!</definedName>
    <definedName name="AS2DocOpenMode" hidden="1">"AS2DocumentEdit"</definedName>
    <definedName name="asref" localSheetId="5">#REF!</definedName>
    <definedName name="asref" localSheetId="3">#REF!</definedName>
    <definedName name="asref">#REF!</definedName>
    <definedName name="AssetStatus">#REF!</definedName>
    <definedName name="AssetType">#REF!</definedName>
    <definedName name="b" localSheetId="5" hidden="1">#REF!</definedName>
    <definedName name="b" localSheetId="2" hidden="1">#REF!</definedName>
    <definedName name="b" localSheetId="1" hidden="1">#REF!</definedName>
    <definedName name="b" localSheetId="4" hidden="1">#REF!</definedName>
    <definedName name="b" localSheetId="3" hidden="1">#REF!</definedName>
    <definedName name="b" hidden="1">#REF!</definedName>
    <definedName name="B_10" localSheetId="5">#REF!</definedName>
    <definedName name="B_10" localSheetId="3">#REF!</definedName>
    <definedName name="B_10">#REF!</definedName>
    <definedName name="B_11" localSheetId="5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ack" localSheetId="3">#REF!</definedName>
    <definedName name="Bac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3">#REF!</definedName>
    <definedName name="bbb">#REF!</definedName>
    <definedName name="BCExport" localSheetId="5">#REF!</definedName>
    <definedName name="BCExport" localSheetId="2">#REF!</definedName>
    <definedName name="BCExport" localSheetId="1">#REF!</definedName>
    <definedName name="BCExport" localSheetId="4">#REF!</definedName>
    <definedName name="BCExport" localSheetId="3">#REF!</definedName>
    <definedName name="BCExport">#REF!</definedName>
    <definedName name="bert" localSheetId="5">#REF!</definedName>
    <definedName name="bert" localSheetId="3">#REF!</definedName>
    <definedName name="bert">#REF!</definedName>
    <definedName name="BgtYear">#REF!</definedName>
    <definedName name="BOI">#REF!</definedName>
    <definedName name="BONUS1" localSheetId="5">#REF!</definedName>
    <definedName name="BONUS1" localSheetId="2">#REF!</definedName>
    <definedName name="BONUS1" localSheetId="1">#REF!</definedName>
    <definedName name="BONUS1" localSheetId="4">#REF!</definedName>
    <definedName name="BONUS1" localSheetId="3">#REF!</definedName>
    <definedName name="BONUS1">#REF!</definedName>
    <definedName name="bre" localSheetId="5">#REF!</definedName>
    <definedName name="bre" localSheetId="3">#REF!</definedName>
    <definedName name="bre">#REF!</definedName>
    <definedName name="brteb" localSheetId="5">#REF!</definedName>
    <definedName name="brteb" localSheetId="3">#REF!</definedName>
    <definedName name="brteb">#REF!</definedName>
    <definedName name="brtseyb" localSheetId="3" hidden="1">#REF!</definedName>
    <definedName name="brtseyb" hidden="1">#REF!</definedName>
    <definedName name="BS" localSheetId="3">#REF!</definedName>
    <definedName name="BS">#REF!</definedName>
    <definedName name="bte" localSheetId="3">#REF!</definedName>
    <definedName name="bte">#REF!</definedName>
    <definedName name="Bud" localSheetId="3">#REF!</definedName>
    <definedName name="Bud">#REF!</definedName>
    <definedName name="Budget04" localSheetId="3">#REF!</definedName>
    <definedName name="Budget04">#REF!</definedName>
    <definedName name="budget1" localSheetId="3">#REF!</definedName>
    <definedName name="budget1">#REF!</definedName>
    <definedName name="bvn" localSheetId="3">#REF!</definedName>
    <definedName name="bvn">#REF!</definedName>
    <definedName name="case">#REF!</definedName>
    <definedName name="casef" localSheetId="5">#REF!</definedName>
    <definedName name="casef" localSheetId="2">#REF!</definedName>
    <definedName name="casef" localSheetId="1">#REF!</definedName>
    <definedName name="casef" localSheetId="4">#REF!</definedName>
    <definedName name="casef" localSheetId="3">#REF!</definedName>
    <definedName name="casef">#REF!</definedName>
    <definedName name="cash">#REF!</definedName>
    <definedName name="cc" localSheetId="5">#REF!</definedName>
    <definedName name="cc" localSheetId="2">#REF!</definedName>
    <definedName name="cc" localSheetId="1">#REF!</definedName>
    <definedName name="cc" localSheetId="4">#REF!</definedName>
    <definedName name="cc" localSheetId="3">#REF!</definedName>
    <definedName name="cc">#REF!</definedName>
    <definedName name="cdzx" localSheetId="5" hidden="1">{#N/A,#N/A,FALSE,"Eff-SSC2"}</definedName>
    <definedName name="cdzx" localSheetId="2" hidden="1">{#N/A,#N/A,FALSE,"Eff-SSC2"}</definedName>
    <definedName name="cdzx" localSheetId="1" hidden="1">{#N/A,#N/A,FALSE,"Eff-SSC2"}</definedName>
    <definedName name="cdzx" localSheetId="4" hidden="1">{#N/A,#N/A,FALSE,"Eff-SSC2"}</definedName>
    <definedName name="cdzx" localSheetId="3" hidden="1">{#N/A,#N/A,FALSE,"Eff-SSC2"}</definedName>
    <definedName name="cdzx" hidden="1">{#N/A,#N/A,FALSE,"Eff-SSC2"}</definedName>
    <definedName name="Chemist" localSheetId="5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hidden="1">{#N/A,#N/A,FALSE,"Eff-SSC2"}</definedName>
    <definedName name="Class">#REF!</definedName>
    <definedName name="cnbv" localSheetId="5">#REF!</definedName>
    <definedName name="cnbv" localSheetId="2">#REF!</definedName>
    <definedName name="cnbv" localSheetId="1">#REF!</definedName>
    <definedName name="cnbv" localSheetId="4">#REF!</definedName>
    <definedName name="cnbv" localSheetId="3">#REF!</definedName>
    <definedName name="cnbv">#REF!</definedName>
    <definedName name="CODE" localSheetId="5">#REF!</definedName>
    <definedName name="CODE" localSheetId="2">#REF!</definedName>
    <definedName name="CODE" localSheetId="1">#REF!</definedName>
    <definedName name="CODE">#REF!</definedName>
    <definedName name="CODEDES" localSheetId="5">#REF!</definedName>
    <definedName name="CODEDES" localSheetId="2">#REF!</definedName>
    <definedName name="CODEDES" localSheetId="1">#REF!</definedName>
    <definedName name="CODEDES" localSheetId="4">#REF!</definedName>
    <definedName name="CODEDES" localSheetId="3">#REF!</definedName>
    <definedName name="CODEDES">#REF!</definedName>
    <definedName name="comm." localSheetId="5">#REF!</definedName>
    <definedName name="comm." localSheetId="2">#REF!</definedName>
    <definedName name="comm." localSheetId="1">#REF!</definedName>
    <definedName name="comm." localSheetId="4">#REF!</definedName>
    <definedName name="comm." localSheetId="3">#REF!</definedName>
    <definedName name="comm.">#REF!</definedName>
    <definedName name="compare" localSheetId="5">#REF!</definedName>
    <definedName name="compare" localSheetId="2">#REF!</definedName>
    <definedName name="compare" localSheetId="1">#REF!</definedName>
    <definedName name="compare" localSheetId="4">#REF!</definedName>
    <definedName name="compare" localSheetId="3">#REF!</definedName>
    <definedName name="compare">#REF!</definedName>
    <definedName name="computer">#REF!</definedName>
    <definedName name="con" localSheetId="5">#REF!</definedName>
    <definedName name="con" localSheetId="2">#REF!</definedName>
    <definedName name="con" localSheetId="1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3">#REF!</definedName>
    <definedName name="COST">#REF!</definedName>
    <definedName name="costa" localSheetId="5">#REF!</definedName>
    <definedName name="costa" localSheetId="3">#REF!</definedName>
    <definedName name="costa">#REF!</definedName>
    <definedName name="cur" localSheetId="3">#REF!</definedName>
    <definedName name="cur">#REF!</definedName>
    <definedName name="Currency">#REF!</definedName>
    <definedName name="CurrentDate" localSheetId="5">#REF!</definedName>
    <definedName name="CurrentDate" localSheetId="2">#REF!</definedName>
    <definedName name="CurrentDate" localSheetId="1">#REF!</definedName>
    <definedName name="CurrentDate" localSheetId="4">#REF!</definedName>
    <definedName name="CurrentDate" localSheetId="3">#REF!</definedName>
    <definedName name="CurrentDate">#REF!</definedName>
    <definedName name="CurrentMonth" localSheetId="5">#REF!</definedName>
    <definedName name="CurrentMonth" localSheetId="3">#REF!</definedName>
    <definedName name="CurrentMonth">#REF!</definedName>
    <definedName name="cvb" localSheetId="5" hidden="1">{#N/A,#N/A,FALSE,"Eff-SSC2"}</definedName>
    <definedName name="cvb" localSheetId="2" hidden="1">{#N/A,#N/A,FALSE,"Eff-SSC2"}</definedName>
    <definedName name="cvb" localSheetId="1" hidden="1">{#N/A,#N/A,FALSE,"Eff-SSC2"}</definedName>
    <definedName name="cvb" localSheetId="4" hidden="1">{#N/A,#N/A,FALSE,"Eff-SSC2"}</definedName>
    <definedName name="cvb" localSheetId="3" hidden="1">{#N/A,#N/A,FALSE,"Eff-SSC2"}</definedName>
    <definedName name="cvb" hidden="1">{#N/A,#N/A,FALSE,"Eff-SSC2"}</definedName>
    <definedName name="cxgh" localSheetId="5" hidden="1">{#N/A,#N/A,FALSE,"Eff-SSC2"}</definedName>
    <definedName name="cxgh" localSheetId="2" hidden="1">{#N/A,#N/A,FALSE,"Eff-SSC2"}</definedName>
    <definedName name="cxgh" localSheetId="1" hidden="1">{#N/A,#N/A,FALSE,"Eff-SSC2"}</definedName>
    <definedName name="cxgh" localSheetId="4" hidden="1">{#N/A,#N/A,FALSE,"Eff-SSC2"}</definedName>
    <definedName name="cxgh" localSheetId="3" hidden="1">{#N/A,#N/A,FALSE,"Eff-SSC2"}</definedName>
    <definedName name="cxgh" hidden="1">{#N/A,#N/A,FALSE,"Eff-SSC2"}</definedName>
    <definedName name="D" localSheetId="3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5">#REF!</definedName>
    <definedName name="DATA_01" localSheetId="3">#REF!</definedName>
    <definedName name="DATA_01">#REF!</definedName>
    <definedName name="DATA_02" localSheetId="5">#REF!</definedName>
    <definedName name="DATA_02" localSheetId="3">#REF!</definedName>
    <definedName name="DATA_02">#REF!</definedName>
    <definedName name="DATA_03" localSheetId="5">#REF!</definedName>
    <definedName name="DATA_03" localSheetId="3">#REF!</definedName>
    <definedName name="DATA_03">#REF!</definedName>
    <definedName name="data1" localSheetId="5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3">#REF!</definedName>
    <definedName name="date">#REF!</definedName>
    <definedName name="Dayoff" localSheetId="5">#REF!</definedName>
    <definedName name="Dayoff" localSheetId="3">#REF!</definedName>
    <definedName name="Dayoff">#REF!</definedName>
    <definedName name="Db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 localSheetId="3">#REF!</definedName>
    <definedName name="dd">#REF!</definedName>
    <definedName name="Defect_Jun_2002" localSheetId="5">#REF!</definedName>
    <definedName name="Defect_Jun_2002" localSheetId="2">#REF!</definedName>
    <definedName name="Defect_Jun_2002" localSheetId="1">#REF!</definedName>
    <definedName name="Defect_Jun_2002" localSheetId="4">#REF!</definedName>
    <definedName name="Defect_Jun_2002" localSheetId="3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tail" localSheetId="5">#REF!</definedName>
    <definedName name="Detail" localSheetId="2">#REF!</definedName>
    <definedName name="Detail" localSheetId="1">#REF!</definedName>
    <definedName name="Detail" localSheetId="4">#REF!</definedName>
    <definedName name="Detail" localSheetId="3">#REF!</definedName>
    <definedName name="Detail">#REF!</definedName>
    <definedName name="df" localSheetId="5">#REF!</definedName>
    <definedName name="df" localSheetId="3">#REF!</definedName>
    <definedName name="df">#REF!</definedName>
    <definedName name="DFe" localSheetId="5">#REF!</definedName>
    <definedName name="DFe" localSheetId="3">#REF!</definedName>
    <definedName name="DFe">#REF!</definedName>
    <definedName name="dfsf" localSheetId="5">#REF!</definedName>
    <definedName name="dfsf" localSheetId="3">#REF!</definedName>
    <definedName name="dfsf">#REF!</definedName>
    <definedName name="dkfi" localSheetId="5">#REF!</definedName>
    <definedName name="dkfi" localSheetId="3">#REF!</definedName>
    <definedName name="dkfi">#REF!</definedName>
    <definedName name="DoubFac" localSheetId="5">#REF!</definedName>
    <definedName name="DoubFac" localSheetId="3">#REF!</definedName>
    <definedName name="DoubFac">#REF!</definedName>
    <definedName name="ds" localSheetId="3">#REF!</definedName>
    <definedName name="ds">#REF!</definedName>
    <definedName name="dsav" localSheetId="3">#REF!</definedName>
    <definedName name="dsav">#REF!</definedName>
    <definedName name="DSFF" localSheetId="3">#REF!</definedName>
    <definedName name="DSFF">#REF!</definedName>
    <definedName name="dsfka" localSheetId="3">#REF!</definedName>
    <definedName name="dsfka">#REF!</definedName>
    <definedName name="dtyjr" localSheetId="3">#REF!</definedName>
    <definedName name="dtyjr">#REF!</definedName>
    <definedName name="dv" localSheetId="5" hidden="1">{#N/A,#N/A,FALSE,"Eff-SSC2"}</definedName>
    <definedName name="dv" localSheetId="2" hidden="1">{#N/A,#N/A,FALSE,"Eff-SSC2"}</definedName>
    <definedName name="dv" localSheetId="1" hidden="1">{#N/A,#N/A,FALSE,"Eff-SSC2"}</definedName>
    <definedName name="dv" localSheetId="4" hidden="1">{#N/A,#N/A,FALSE,"Eff-SSC2"}</definedName>
    <definedName name="dv" localSheetId="3" hidden="1">{#N/A,#N/A,FALSE,"Eff-SSC2"}</definedName>
    <definedName name="dv" hidden="1">{#N/A,#N/A,FALSE,"Eff-SSC2"}</definedName>
    <definedName name="dwdy" localSheetId="3">#REF!</definedName>
    <definedName name="dwdy">#REF!</definedName>
    <definedName name="E" localSheetId="5">#REF!</definedName>
    <definedName name="E" localSheetId="3">#REF!</definedName>
    <definedName name="E">#REF!</definedName>
    <definedName name="E11Q113">#REF!</definedName>
    <definedName name="E67Q113">#REF!</definedName>
    <definedName name="ea" localSheetId="5" hidden="1">{#N/A,#N/A,FALSE,"Eff-SSC2"}</definedName>
    <definedName name="ea" localSheetId="2" hidden="1">{#N/A,#N/A,FALSE,"Eff-SSC2"}</definedName>
    <definedName name="ea" localSheetId="1" hidden="1">{#N/A,#N/A,FALSE,"Eff-SSC2"}</definedName>
    <definedName name="ea" localSheetId="4" hidden="1">{#N/A,#N/A,FALSE,"Eff-SSC2"}</definedName>
    <definedName name="ea" localSheetId="3" hidden="1">{#N/A,#N/A,FALSE,"Eff-SSC2"}</definedName>
    <definedName name="ea" hidden="1">{#N/A,#N/A,FALSE,"Eff-SSC2"}</definedName>
    <definedName name="ee" localSheetId="5">#REF!</definedName>
    <definedName name="ee" localSheetId="3">#REF!</definedName>
    <definedName name="ee">#REF!</definedName>
    <definedName name="eg5h" localSheetId="5">#REF!</definedName>
    <definedName name="eg5h" localSheetId="3">#REF!</definedName>
    <definedName name="eg5h">#REF!</definedName>
    <definedName name="eqg" localSheetId="5">#REF!</definedName>
    <definedName name="eqg" localSheetId="3">#REF!</definedName>
    <definedName name="eqg">#REF!</definedName>
    <definedName name="er" localSheetId="3">#REF!</definedName>
    <definedName name="er">#REF!</definedName>
    <definedName name="erb" localSheetId="3">#REF!</definedName>
    <definedName name="erb">#REF!</definedName>
    <definedName name="erdfg" localSheetId="5" hidden="1">{#N/A,#N/A,FALSE,"Eff-SSC2"}</definedName>
    <definedName name="erdfg" localSheetId="2" hidden="1">{#N/A,#N/A,FALSE,"Eff-SSC2"}</definedName>
    <definedName name="erdfg" localSheetId="1" hidden="1">{#N/A,#N/A,FALSE,"Eff-SSC2"}</definedName>
    <definedName name="erdfg" localSheetId="4" hidden="1">{#N/A,#N/A,FALSE,"Eff-SSC2"}</definedName>
    <definedName name="erdfg" localSheetId="3" hidden="1">{#N/A,#N/A,FALSE,"Eff-SSC2"}</definedName>
    <definedName name="erdfg" hidden="1">{#N/A,#N/A,FALSE,"Eff-SSC2"}</definedName>
    <definedName name="erf" localSheetId="5">#REF!</definedName>
    <definedName name="erf" localSheetId="3">#REF!</definedName>
    <definedName name="erf">#REF!</definedName>
    <definedName name="erg" localSheetId="5">#REF!</definedName>
    <definedName name="erg" localSheetId="3">#REF!</definedName>
    <definedName name="erg">#REF!</definedName>
    <definedName name="ergaqq" localSheetId="5">#REF!</definedName>
    <definedName name="ergaqq" localSheetId="3">#REF!</definedName>
    <definedName name="ergaqq">#REF!</definedName>
    <definedName name="erger" localSheetId="5">#REF!</definedName>
    <definedName name="erger" localSheetId="3">#REF!</definedName>
    <definedName name="erger">#REF!</definedName>
    <definedName name="ergg" localSheetId="5" hidden="1">{#N/A,#N/A,FALSE,"Eff-SSC2"}</definedName>
    <definedName name="ergg" localSheetId="2" hidden="1">{#N/A,#N/A,FALSE,"Eff-SSC2"}</definedName>
    <definedName name="ergg" localSheetId="1" hidden="1">{#N/A,#N/A,FALSE,"Eff-SSC2"}</definedName>
    <definedName name="ergg" localSheetId="4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5" hidden="1">#REF!</definedName>
    <definedName name="ergq" localSheetId="3" hidden="1">#REF!</definedName>
    <definedName name="ergq" hidden="1">#REF!</definedName>
    <definedName name="ergrg" localSheetId="5">#REF!</definedName>
    <definedName name="ergrg" localSheetId="3">#REF!</definedName>
    <definedName name="ergrg">#REF!</definedName>
    <definedName name="erhy" localSheetId="5">#REF!</definedName>
    <definedName name="erhy" localSheetId="3">#REF!</definedName>
    <definedName name="erhy">#REF!</definedName>
    <definedName name="erqg" localSheetId="3">#REF!</definedName>
    <definedName name="erqg">#REF!</definedName>
    <definedName name="ert" localSheetId="3" hidden="1">#REF!</definedName>
    <definedName name="ert" hidden="1">#REF!</definedName>
    <definedName name="erthg" localSheetId="3">#REF!</definedName>
    <definedName name="erthg">#REF!</definedName>
    <definedName name="ertq" localSheetId="3">#REF!</definedName>
    <definedName name="ertq">#REF!</definedName>
    <definedName name="ery" localSheetId="3">#REF!</definedName>
    <definedName name="ery">#REF!</definedName>
    <definedName name="erytrthy" localSheetId="3" hidden="1">#REF!</definedName>
    <definedName name="erytrthy" hidden="1">#REF!</definedName>
    <definedName name="eth" localSheetId="5" hidden="1">{#N/A,#N/A,FALSE,"Eff-SSC2"}</definedName>
    <definedName name="eth" localSheetId="2" hidden="1">{#N/A,#N/A,FALSE,"Eff-SSC2"}</definedName>
    <definedName name="eth" localSheetId="1" hidden="1">{#N/A,#N/A,FALSE,"Eff-SSC2"}</definedName>
    <definedName name="eth" localSheetId="4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5" hidden="1">#REF!</definedName>
    <definedName name="etrgh" localSheetId="3" hidden="1">#REF!</definedName>
    <definedName name="etrgh" hidden="1">#REF!</definedName>
    <definedName name="etrwq" localSheetId="5">#REF!</definedName>
    <definedName name="etrwq" localSheetId="2">#REF!</definedName>
    <definedName name="etrwq" localSheetId="1">#REF!</definedName>
    <definedName name="etrwq" localSheetId="4">#REF!</definedName>
    <definedName name="etrwq" localSheetId="3">#REF!</definedName>
    <definedName name="etrwq">#REF!</definedName>
    <definedName name="ew" localSheetId="5" hidden="1">{#N/A,#N/A,FALSE,"Eff-SSC2"}</definedName>
    <definedName name="ew" localSheetId="2" hidden="1">{#N/A,#N/A,FALSE,"Eff-SSC2"}</definedName>
    <definedName name="ew" localSheetId="1" hidden="1">{#N/A,#N/A,FALSE,"Eff-SSC2"}</definedName>
    <definedName name="ew" localSheetId="4" hidden="1">{#N/A,#N/A,FALSE,"Eff-SSC2"}</definedName>
    <definedName name="ew" localSheetId="3" hidden="1">{#N/A,#N/A,FALSE,"Eff-SSC2"}</definedName>
    <definedName name="ew" hidden="1">{#N/A,#N/A,FALSE,"Eff-SSC2"}</definedName>
    <definedName name="ewqr" localSheetId="5">#REF!</definedName>
    <definedName name="ewqr" localSheetId="3">#REF!</definedName>
    <definedName name="ewqr">#REF!</definedName>
    <definedName name="ewrt" localSheetId="5">#REF!</definedName>
    <definedName name="ewrt" localSheetId="3">#REF!</definedName>
    <definedName name="ewrt">#REF!</definedName>
    <definedName name="EX.RATE">#REF!</definedName>
    <definedName name="Excel_BuiltIn_Database" localSheetId="5">#REF!</definedName>
    <definedName name="Excel_BuiltIn_Database" localSheetId="2">#REF!</definedName>
    <definedName name="Excel_BuiltIn_Database" localSheetId="1">#REF!</definedName>
    <definedName name="Excel_BuiltIn_Database" localSheetId="4">#REF!</definedName>
    <definedName name="Excel_BuiltIn_Database" localSheetId="3">#REF!</definedName>
    <definedName name="Excel_BuiltIn_Database">#REF!</definedName>
    <definedName name="Excel_BuiltIn_Print_Area" localSheetId="5">#REF!</definedName>
    <definedName name="Excel_BuiltIn_Print_Area" localSheetId="2">#REF!</definedName>
    <definedName name="Excel_BuiltIn_Print_Area" localSheetId="1">#REF!</definedName>
    <definedName name="Excel_BuiltIn_Print_Area" localSheetId="4">#REF!</definedName>
    <definedName name="Excel_BuiltIn_Print_Area" localSheetId="3">#REF!</definedName>
    <definedName name="Excel_BuiltIn_Print_Area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 localSheetId="4">#REF!</definedName>
    <definedName name="Excel_BuiltIn_Print_Area_12" localSheetId="3">#REF!</definedName>
    <definedName name="Excel_BuiltIn_Print_Area_12">#REF!</definedName>
    <definedName name="Excel_BuiltIn_Print_Area_12_10" localSheetId="2">#REF!</definedName>
    <definedName name="Excel_BuiltIn_Print_Area_12_10" localSheetId="1">#REF!</definedName>
    <definedName name="Excel_BuiltIn_Print_Area_12_10" localSheetId="4">#REF!</definedName>
    <definedName name="Excel_BuiltIn_Print_Area_12_10" localSheetId="3">#REF!</definedName>
    <definedName name="Excel_BuiltIn_Print_Area_12_10">#REF!</definedName>
    <definedName name="Excel_BuiltIn_Print_Area_12_11" localSheetId="5">#REF!</definedName>
    <definedName name="Excel_BuiltIn_Print_Area_12_11" localSheetId="2">#REF!</definedName>
    <definedName name="Excel_BuiltIn_Print_Area_12_11" localSheetId="1">#REF!</definedName>
    <definedName name="Excel_BuiltIn_Print_Area_12_11" localSheetId="4">#REF!</definedName>
    <definedName name="Excel_BuiltIn_Print_Area_12_11" localSheetId="3">#REF!</definedName>
    <definedName name="Excel_BuiltIn_Print_Area_12_11">#REF!</definedName>
    <definedName name="Excel_BuiltIn_Print_Area_12_12" localSheetId="5">#REF!</definedName>
    <definedName name="Excel_BuiltIn_Print_Area_12_12" localSheetId="3">#REF!</definedName>
    <definedName name="Excel_BuiltIn_Print_Area_12_12">#REF!</definedName>
    <definedName name="Excel_BuiltIn_Print_Area_12_16" localSheetId="2">#REF!</definedName>
    <definedName name="Excel_BuiltIn_Print_Area_12_16" localSheetId="1">#REF!</definedName>
    <definedName name="Excel_BuiltIn_Print_Area_12_16" localSheetId="3">#REF!</definedName>
    <definedName name="Excel_BuiltIn_Print_Area_12_16">#REF!</definedName>
    <definedName name="Excel_BuiltIn_Print_Area_12_18" localSheetId="3">#REF!</definedName>
    <definedName name="Excel_BuiltIn_Print_Area_12_18">#REF!</definedName>
    <definedName name="Excel_BuiltIn_Print_Area_12_29" localSheetId="5">#REF!</definedName>
    <definedName name="Excel_BuiltIn_Print_Area_12_29" localSheetId="2">#REF!</definedName>
    <definedName name="Excel_BuiltIn_Print_Area_12_29" localSheetId="1">#REF!</definedName>
    <definedName name="Excel_BuiltIn_Print_Area_12_29" localSheetId="4">#REF!</definedName>
    <definedName name="Excel_BuiltIn_Print_Area_12_29" localSheetId="3">#REF!</definedName>
    <definedName name="Excel_BuiltIn_Print_Area_12_29">#REF!</definedName>
    <definedName name="Excel_BuiltIn_Print_Area_12_3" localSheetId="2">#REF!</definedName>
    <definedName name="Excel_BuiltIn_Print_Area_12_3" localSheetId="1">#REF!</definedName>
    <definedName name="Excel_BuiltIn_Print_Area_12_3" localSheetId="4">#REF!</definedName>
    <definedName name="Excel_BuiltIn_Print_Area_12_3" localSheetId="3">#REF!</definedName>
    <definedName name="Excel_BuiltIn_Print_Area_12_3">#REF!</definedName>
    <definedName name="Excel_BuiltIn_Print_Area_12_4" localSheetId="2">#REF!</definedName>
    <definedName name="Excel_BuiltIn_Print_Area_12_4" localSheetId="1">#REF!</definedName>
    <definedName name="Excel_BuiltIn_Print_Area_12_4" localSheetId="4">#REF!</definedName>
    <definedName name="Excel_BuiltIn_Print_Area_12_4" localSheetId="3">#REF!</definedName>
    <definedName name="Excel_BuiltIn_Print_Area_12_4">#REF!</definedName>
    <definedName name="Excel_BuiltIn_Print_Area_12_5" localSheetId="2">#REF!</definedName>
    <definedName name="Excel_BuiltIn_Print_Area_12_5" localSheetId="1">#REF!</definedName>
    <definedName name="Excel_BuiltIn_Print_Area_12_5" localSheetId="4">#REF!</definedName>
    <definedName name="Excel_BuiltIn_Print_Area_12_5" localSheetId="3">#REF!</definedName>
    <definedName name="Excel_BuiltIn_Print_Area_12_5">#REF!</definedName>
    <definedName name="Excel_BuiltIn_Print_Area_12_6" localSheetId="2">#REF!</definedName>
    <definedName name="Excel_BuiltIn_Print_Area_12_6" localSheetId="1">#REF!</definedName>
    <definedName name="Excel_BuiltIn_Print_Area_12_6" localSheetId="4">#REF!</definedName>
    <definedName name="Excel_BuiltIn_Print_Area_12_6" localSheetId="3">#REF!</definedName>
    <definedName name="Excel_BuiltIn_Print_Area_12_6">#REF!</definedName>
    <definedName name="Excel_BuiltIn_Print_Area_12_8" localSheetId="3">#REF!</definedName>
    <definedName name="Excel_BuiltIn_Print_Area_12_8">#REF!</definedName>
    <definedName name="Excel_BuiltIn_Print_Area_12_9" localSheetId="5">#REF!</definedName>
    <definedName name="Excel_BuiltIn_Print_Area_12_9" localSheetId="2">#REF!</definedName>
    <definedName name="Excel_BuiltIn_Print_Area_12_9" localSheetId="1">#REF!</definedName>
    <definedName name="Excel_BuiltIn_Print_Area_12_9" localSheetId="4">#REF!</definedName>
    <definedName name="Excel_BuiltIn_Print_Area_12_9" localSheetId="3">#REF!</definedName>
    <definedName name="Excel_BuiltIn_Print_Area_12_9">#REF!</definedName>
    <definedName name="Excel_BuiltIn_Print_Area_4_1_11" localSheetId="2">#REF!</definedName>
    <definedName name="Excel_BuiltIn_Print_Area_4_1_11" localSheetId="1">#REF!</definedName>
    <definedName name="Excel_BuiltIn_Print_Area_4_1_11" localSheetId="4">#REF!</definedName>
    <definedName name="Excel_BuiltIn_Print_Area_4_1_11" localSheetId="3">#REF!</definedName>
    <definedName name="Excel_BuiltIn_Print_Area_4_1_11">#REF!</definedName>
    <definedName name="Excel_BuiltIn_Print_Area_4_1_12" localSheetId="2">#REF!</definedName>
    <definedName name="Excel_BuiltIn_Print_Area_4_1_12" localSheetId="1">#REF!</definedName>
    <definedName name="Excel_BuiltIn_Print_Area_4_1_12" localSheetId="4">#REF!</definedName>
    <definedName name="Excel_BuiltIn_Print_Area_4_1_12" localSheetId="3">#REF!</definedName>
    <definedName name="Excel_BuiltIn_Print_Area_4_1_12">#REF!</definedName>
    <definedName name="Excel_BuiltIn_Print_Area_4_1_29" localSheetId="2">#REF!</definedName>
    <definedName name="Excel_BuiltIn_Print_Area_4_1_29" localSheetId="1">#REF!</definedName>
    <definedName name="Excel_BuiltIn_Print_Area_4_1_29" localSheetId="4">#REF!</definedName>
    <definedName name="Excel_BuiltIn_Print_Area_4_1_29" localSheetId="3">#REF!</definedName>
    <definedName name="Excel_BuiltIn_Print_Area_4_1_29">#REF!</definedName>
    <definedName name="Excel_BuiltIn_Print_Area_4_1_9" localSheetId="2">#REF!</definedName>
    <definedName name="Excel_BuiltIn_Print_Area_4_1_9" localSheetId="1">#REF!</definedName>
    <definedName name="Excel_BuiltIn_Print_Area_4_1_9" localSheetId="4">#REF!</definedName>
    <definedName name="Excel_BuiltIn_Print_Area_4_1_9" localSheetId="3">#REF!</definedName>
    <definedName name="Excel_BuiltIn_Print_Area_4_1_9">#REF!</definedName>
    <definedName name="Excel_BuiltIn_Print_Area_6" localSheetId="5">#REF!</definedName>
    <definedName name="Excel_BuiltIn_Print_Area_6" localSheetId="2">#REF!</definedName>
    <definedName name="Excel_BuiltIn_Print_Area_6" localSheetId="1">#REF!</definedName>
    <definedName name="Excel_BuiltIn_Print_Area_6" localSheetId="4">#REF!</definedName>
    <definedName name="Excel_BuiltIn_Print_Area_6" localSheetId="3">#REF!</definedName>
    <definedName name="Excel_BuiltIn_Print_Area_6">#REF!</definedName>
    <definedName name="Excel_BuiltIn_Print_Titles" localSheetId="5">#REF!</definedName>
    <definedName name="Excel_BuiltIn_Print_Titles" localSheetId="3">#REF!</definedName>
    <definedName name="Excel_BuiltIn_Print_Titles">#REF!</definedName>
    <definedName name="Excel_BuiltIn_Print_Titles_1" localSheetId="5">#REF!</definedName>
    <definedName name="Excel_BuiltIn_Print_Titles_1" localSheetId="3">#REF!</definedName>
    <definedName name="Excel_BuiltIn_Print_Titles_1">#REF!</definedName>
    <definedName name="Excel_BuiltIn_Print_Titles_1_1">"$mcot_upc.$#REF!$#REF!:$#REF!$#REF!"</definedName>
    <definedName name="Excel_BuiltIn_Print_Titles_2" localSheetId="5">#REF!</definedName>
    <definedName name="Excel_BuiltIn_Print_Titles_2" localSheetId="3">#REF!</definedName>
    <definedName name="Excel_BuiltIn_Print_Titles_2">#REF!</definedName>
    <definedName name="Excel_BuiltIn_Print_Titles_23" localSheetId="2">#REF!</definedName>
    <definedName name="Excel_BuiltIn_Print_Titles_23" localSheetId="1">#REF!</definedName>
    <definedName name="Excel_BuiltIn_Print_Titles_23" localSheetId="3">#REF!</definedName>
    <definedName name="Excel_BuiltIn_Print_Titles_23">#REF!</definedName>
    <definedName name="Excel_BuiltIn_Print_Titles_23_10" localSheetId="3">#REF!</definedName>
    <definedName name="Excel_BuiltIn_Print_Titles_23_10">#REF!</definedName>
    <definedName name="Excel_BuiltIn_Print_Titles_23_11" localSheetId="2">#REF!</definedName>
    <definedName name="Excel_BuiltIn_Print_Titles_23_11" localSheetId="1">#REF!</definedName>
    <definedName name="Excel_BuiltIn_Print_Titles_23_11" localSheetId="3">#REF!</definedName>
    <definedName name="Excel_BuiltIn_Print_Titles_23_11">#REF!</definedName>
    <definedName name="Excel_BuiltIn_Print_Titles_23_12" localSheetId="2">#REF!</definedName>
    <definedName name="Excel_BuiltIn_Print_Titles_23_12" localSheetId="1">#REF!</definedName>
    <definedName name="Excel_BuiltIn_Print_Titles_23_12" localSheetId="3">#REF!</definedName>
    <definedName name="Excel_BuiltIn_Print_Titles_23_12">#REF!</definedName>
    <definedName name="Excel_BuiltIn_Print_Titles_23_16" localSheetId="3">#REF!</definedName>
    <definedName name="Excel_BuiltIn_Print_Titles_23_16">#REF!</definedName>
    <definedName name="Excel_BuiltIn_Print_Titles_23_18" localSheetId="3">#REF!</definedName>
    <definedName name="Excel_BuiltIn_Print_Titles_23_18">#REF!</definedName>
    <definedName name="Excel_BuiltIn_Print_Titles_23_29" localSheetId="3">#REF!</definedName>
    <definedName name="Excel_BuiltIn_Print_Titles_23_29">#REF!</definedName>
    <definedName name="Excel_BuiltIn_Print_Titles_23_3" localSheetId="3">#REF!</definedName>
    <definedName name="Excel_BuiltIn_Print_Titles_23_3">#REF!</definedName>
    <definedName name="Excel_BuiltIn_Print_Titles_23_4" localSheetId="3">#REF!</definedName>
    <definedName name="Excel_BuiltIn_Print_Titles_23_4">#REF!</definedName>
    <definedName name="Excel_BuiltIn_Print_Titles_23_5" localSheetId="3">#REF!</definedName>
    <definedName name="Excel_BuiltIn_Print_Titles_23_5">#REF!</definedName>
    <definedName name="Excel_BuiltIn_Print_Titles_23_6" localSheetId="3">#REF!</definedName>
    <definedName name="Excel_BuiltIn_Print_Titles_23_6">#REF!</definedName>
    <definedName name="Excel_BuiltIn_Print_Titles_23_8" localSheetId="3">#REF!</definedName>
    <definedName name="Excel_BuiltIn_Print_Titles_23_8">#REF!</definedName>
    <definedName name="Excel_BuiltIn_Print_Titles_23_9" localSheetId="3">#REF!</definedName>
    <definedName name="Excel_BuiltIn_Print_Titles_23_9">#REF!</definedName>
    <definedName name="Excel_BuiltIn_Print_Titles_4" localSheetId="2">#REF!</definedName>
    <definedName name="Excel_BuiltIn_Print_Titles_4" localSheetId="1">#REF!</definedName>
    <definedName name="Excel_BuiltIn_Print_Titles_4" localSheetId="3">#REF!</definedName>
    <definedName name="Excel_BuiltIn_Print_Titles_4">#REF!</definedName>
    <definedName name="Excel_BuiltIn_Print_Titles_4_10" localSheetId="3">#REF!</definedName>
    <definedName name="Excel_BuiltIn_Print_Titles_4_10">#REF!</definedName>
    <definedName name="Excel_BuiltIn_Print_Titles_4_16" localSheetId="3">#REF!</definedName>
    <definedName name="Excel_BuiltIn_Print_Titles_4_16">#REF!</definedName>
    <definedName name="Excel_BuiltIn_Print_Titles_4_18" localSheetId="3">#REF!</definedName>
    <definedName name="Excel_BuiltIn_Print_Titles_4_18">#REF!</definedName>
    <definedName name="Excel_BuiltIn_Print_Titles_4_3" localSheetId="3">#REF!</definedName>
    <definedName name="Excel_BuiltIn_Print_Titles_4_3">#REF!</definedName>
    <definedName name="Excel_BuiltIn_Print_Titles_4_4" localSheetId="3">#REF!</definedName>
    <definedName name="Excel_BuiltIn_Print_Titles_4_4">#REF!</definedName>
    <definedName name="Excel_BuiltIn_Print_Titles_4_5" localSheetId="3">#REF!</definedName>
    <definedName name="Excel_BuiltIn_Print_Titles_4_5">#REF!</definedName>
    <definedName name="Excel_BuiltIn_Print_Titles_4_6" localSheetId="3">#REF!</definedName>
    <definedName name="Excel_BuiltIn_Print_Titles_4_6">#REF!</definedName>
    <definedName name="Excel_BuiltIn_Print_Titles_4_8" localSheetId="3">#REF!</definedName>
    <definedName name="Excel_BuiltIn_Print_Titles_4_8">#REF!</definedName>
    <definedName name="Excel_BuiltIn_Print_Titles_4_9" localSheetId="3">#REF!</definedName>
    <definedName name="Excel_BuiltIn_Print_Titles_4_9">#REF!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 localSheetId="4">#REF!</definedName>
    <definedName name="Excel_BuiltIn_Print_Titles_6" localSheetId="3">#REF!</definedName>
    <definedName name="Excel_BuiltIn_Print_Titles_6">#REF!</definedName>
    <definedName name="EXPORT" localSheetId="5">#REF!</definedName>
    <definedName name="EXPORT" localSheetId="3">#REF!</definedName>
    <definedName name="EXPORT">#REF!</definedName>
    <definedName name="_xlnm.Extract" localSheetId="5">#REF!</definedName>
    <definedName name="_xlnm.Extract" localSheetId="3">#REF!</definedName>
    <definedName name="_xlnm.Extract">#REF!</definedName>
    <definedName name="eyu" localSheetId="5" hidden="1">{#N/A,#N/A,FALSE,"Eff-SSC2"}</definedName>
    <definedName name="eyu" localSheetId="2" hidden="1">{#N/A,#N/A,FALSE,"Eff-SSC2"}</definedName>
    <definedName name="eyu" localSheetId="1" hidden="1">{#N/A,#N/A,FALSE,"Eff-SSC2"}</definedName>
    <definedName name="eyu" localSheetId="4" hidden="1">{#N/A,#N/A,FALSE,"Eff-SSC2"}</definedName>
    <definedName name="eyu" localSheetId="3" hidden="1">{#N/A,#N/A,FALSE,"Eff-SSC2"}</definedName>
    <definedName name="eyu" hidden="1">{#N/A,#N/A,FALSE,"Eff-SSC2"}</definedName>
    <definedName name="f" localSheetId="5">#REF!</definedName>
    <definedName name="f" localSheetId="3">#REF!</definedName>
    <definedName name="f">#REF!</definedName>
    <definedName name="FA.." localSheetId="5">#REF!</definedName>
    <definedName name="FA.." localSheetId="3">#REF!</definedName>
    <definedName name="FA..">#REF!</definedName>
    <definedName name="fdkf" localSheetId="5">#REF!</definedName>
    <definedName name="fdkf" localSheetId="3">#REF!</definedName>
    <definedName name="fdkf">#REF!</definedName>
    <definedName name="fetg" localSheetId="3">#REF!</definedName>
    <definedName name="fetg">#REF!</definedName>
    <definedName name="ff" localSheetId="5">#REF!</definedName>
    <definedName name="ff" localSheetId="4">#REF!</definedName>
    <definedName name="ff" localSheetId="3">#REF!</definedName>
    <definedName name="ff">#REF!</definedName>
    <definedName name="ffd" localSheetId="5">#REF!</definedName>
    <definedName name="ffd" localSheetId="2">#REF!</definedName>
    <definedName name="ffd" localSheetId="1">#REF!</definedName>
    <definedName name="ffd" localSheetId="4">#REF!</definedName>
    <definedName name="ffd" localSheetId="3">#REF!</definedName>
    <definedName name="ffd">#REF!</definedName>
    <definedName name="fff" localSheetId="5">#REF!</definedName>
    <definedName name="fff" localSheetId="3">#REF!</definedName>
    <definedName name="fff">#REF!</definedName>
    <definedName name="ffff" localSheetId="5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f" localSheetId="3">#REF!</definedName>
    <definedName name="fgf">#REF!</definedName>
    <definedName name="fill" localSheetId="3" hidden="1">#REF!</definedName>
    <definedName name="fill" hidden="1">#REF!</definedName>
    <definedName name="FiscalYear" localSheetId="3">#REF!</definedName>
    <definedName name="FiscalYear">#REF!</definedName>
    <definedName name="fjds">#REF!</definedName>
    <definedName name="Follow" localSheetId="5">#REF!</definedName>
    <definedName name="Follow" localSheetId="2">#REF!</definedName>
    <definedName name="Follow" localSheetId="1">#REF!</definedName>
    <definedName name="Follow" localSheetId="4">#REF!</definedName>
    <definedName name="Follow" localSheetId="3">#REF!</definedName>
    <definedName name="Follow">#REF!</definedName>
    <definedName name="fores" localSheetId="5">#REF!</definedName>
    <definedName name="fores" localSheetId="2">#REF!</definedName>
    <definedName name="fores" localSheetId="1">#REF!</definedName>
    <definedName name="fores" localSheetId="4">#REF!</definedName>
    <definedName name="fores" localSheetId="3">#REF!</definedName>
    <definedName name="fores">#REF!</definedName>
    <definedName name="forex" localSheetId="5">#REF!</definedName>
    <definedName name="forex" localSheetId="2">#REF!</definedName>
    <definedName name="forex" localSheetId="1">#REF!</definedName>
    <definedName name="forex" localSheetId="4">#REF!</definedName>
    <definedName name="forex" localSheetId="3">#REF!</definedName>
    <definedName name="forex">#REF!</definedName>
    <definedName name="Forex_EU" localSheetId="5">#REF!</definedName>
    <definedName name="Forex_EU" localSheetId="3">#REF!</definedName>
    <definedName name="Forex_EU">#REF!</definedName>
    <definedName name="Forex_US" localSheetId="5">#REF!</definedName>
    <definedName name="Forex_US" localSheetId="3">#REF!</definedName>
    <definedName name="Forex_US">#REF!</definedName>
    <definedName name="forex_US1" localSheetId="3">#REF!</definedName>
    <definedName name="forex_US1">#REF!</definedName>
    <definedName name="Forex3" localSheetId="3">#REF!</definedName>
    <definedName name="Forex3">#REF!</definedName>
    <definedName name="Forward_Sheet1_List" localSheetId="3">#REF!</definedName>
    <definedName name="Forward_Sheet1_List">#REF!</definedName>
    <definedName name="fra" localSheetId="3">#REF!</definedName>
    <definedName name="fra">#REF!</definedName>
    <definedName name="fre" localSheetId="3">#REF!</definedName>
    <definedName name="fre">#REF!</definedName>
    <definedName name="frj" localSheetId="3">#REF!</definedName>
    <definedName name="frj">#REF!</definedName>
    <definedName name="front" localSheetId="3">#REF!</definedName>
    <definedName name="front">#REF!</definedName>
    <definedName name="FSF" localSheetId="3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 localSheetId="3">#REF!</definedName>
    <definedName name="fy">#REF!</definedName>
    <definedName name="fyk" localSheetId="3">#REF!</definedName>
    <definedName name="fyk">#REF!</definedName>
    <definedName name="g" localSheetId="3">#REF!</definedName>
    <definedName name="g">#REF!</definedName>
    <definedName name="Gain_Loss" localSheetId="5">#REF!</definedName>
    <definedName name="Gain_Loss" localSheetId="3">#REF!</definedName>
    <definedName name="Gain_Loss">#REF!</definedName>
    <definedName name="gchj" localSheetId="5">#REF!</definedName>
    <definedName name="gchj" localSheetId="3">#REF!</definedName>
    <definedName name="gchj">#REF!</definedName>
    <definedName name="GDPW" localSheetId="5">#REF!</definedName>
    <definedName name="GDPW" localSheetId="2">#REF!</definedName>
    <definedName name="GDPW" localSheetId="1">#REF!</definedName>
    <definedName name="GDPW">#REF!</definedName>
    <definedName name="gdsf" localSheetId="5">#REF!</definedName>
    <definedName name="gdsf" localSheetId="2">#REF!</definedName>
    <definedName name="gdsf" localSheetId="1">#REF!</definedName>
    <definedName name="gdsf" localSheetId="4">#REF!</definedName>
    <definedName name="gdsf" localSheetId="3">#REF!</definedName>
    <definedName name="gdsf">#REF!</definedName>
    <definedName name="gg" localSheetId="5">#REF!</definedName>
    <definedName name="gg" localSheetId="2">#REF!</definedName>
    <definedName name="gg" localSheetId="1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2">#REF!</definedName>
    <definedName name="ggg" localSheetId="1">#REF!</definedName>
    <definedName name="ggg" localSheetId="4">#REF!</definedName>
    <definedName name="ggg" localSheetId="3">#REF!</definedName>
    <definedName name="ggg">#REF!</definedName>
    <definedName name="gggggggggggggggt" localSheetId="5" hidden="1">{#N/A,#N/A,FALSE,"Eff-SSC2"}</definedName>
    <definedName name="gggggggggggggggt" localSheetId="2" hidden="1">{#N/A,#N/A,FALSE,"Eff-SSC2"}</definedName>
    <definedName name="gggggggggggggggt" localSheetId="1" hidden="1">{#N/A,#N/A,FALSE,"Eff-SSC2"}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n" localSheetId="5">#REF!</definedName>
    <definedName name="ghn" localSheetId="3">#REF!</definedName>
    <definedName name="ghn">#REF!</definedName>
    <definedName name="gjjf" localSheetId="5">#REF!</definedName>
    <definedName name="gjjf" localSheetId="3">#REF!</definedName>
    <definedName name="gjjf">#REF!</definedName>
    <definedName name="GL_CB">#REF!</definedName>
    <definedName name="GL_M">#REF!</definedName>
    <definedName name="Gr" localSheetId="5">#REF!</definedName>
    <definedName name="Gr" localSheetId="2">#REF!</definedName>
    <definedName name="Gr" localSheetId="1">#REF!</definedName>
    <definedName name="Gr" localSheetId="4">#REF!</definedName>
    <definedName name="Gr" localSheetId="3">#REF!</definedName>
    <definedName name="Gr">#REF!</definedName>
    <definedName name="grd" localSheetId="5">#REF!</definedName>
    <definedName name="grd" localSheetId="3">#REF!</definedName>
    <definedName name="grd">#REF!</definedName>
    <definedName name="GRE" localSheetId="5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#REF!</definedName>
    <definedName name="GroupTraining" localSheetId="5">#REF!</definedName>
    <definedName name="GroupTraining" localSheetId="2">#REF!</definedName>
    <definedName name="GroupTraining" localSheetId="1">#REF!</definedName>
    <definedName name="GroupTraining" localSheetId="4">#REF!</definedName>
    <definedName name="GroupTraining" localSheetId="3">#REF!</definedName>
    <definedName name="GroupTraining">#REF!</definedName>
    <definedName name="grr" localSheetId="5">#REF!</definedName>
    <definedName name="grr" localSheetId="3">#REF!</definedName>
    <definedName name="grr">#REF!</definedName>
    <definedName name="Grrrrr" localSheetId="5">#REF!</definedName>
    <definedName name="Grrrrr" localSheetId="3">#REF!</definedName>
    <definedName name="Grrrrr">#REF!</definedName>
    <definedName name="gtr" localSheetId="5" hidden="1">{#N/A,#N/A,FALSE,"Eff-SSC2"}</definedName>
    <definedName name="gtr" localSheetId="2" hidden="1">{#N/A,#N/A,FALSE,"Eff-SSC2"}</definedName>
    <definedName name="gtr" localSheetId="1" hidden="1">{#N/A,#N/A,FALSE,"Eff-SSC2"}</definedName>
    <definedName name="gtr" localSheetId="4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5" hidden="1">{#N/A,#N/A,FALSE,"Eff-SSC2"}</definedName>
    <definedName name="gtregtrtr" localSheetId="2" hidden="1">{#N/A,#N/A,FALSE,"Eff-SSC2"}</definedName>
    <definedName name="gtregtrtr" localSheetId="1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#REF!</definedName>
    <definedName name="h" localSheetId="5">#REF!</definedName>
    <definedName name="h" localSheetId="3">#REF!</definedName>
    <definedName name="h">#REF!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3">#REF!</definedName>
    <definedName name="HE">#REF!</definedName>
    <definedName name="HELP" localSheetId="5">#REF!</definedName>
    <definedName name="HELP" localSheetId="3">#REF!</definedName>
    <definedName name="HELP">#REF!</definedName>
    <definedName name="hgnj" localSheetId="3">#REF!</definedName>
    <definedName name="hgnj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g" localSheetId="3">#REF!</definedName>
    <definedName name="hjg">#REF!</definedName>
    <definedName name="hjh" localSheetId="3">#REF!</definedName>
    <definedName name="hjh">#REF!</definedName>
    <definedName name="hjk" localSheetId="3" hidden="1">#REF!</definedName>
    <definedName name="hjk" hidden="1">#REF!</definedName>
    <definedName name="hjksh" localSheetId="3">#REF!</definedName>
    <definedName name="hjksh">#REF!</definedName>
    <definedName name="hjz">#REF!</definedName>
    <definedName name="hrtyuy" localSheetId="5">#REF!</definedName>
    <definedName name="hrtyuy" localSheetId="2">#REF!</definedName>
    <definedName name="hrtyuy" localSheetId="1">#REF!</definedName>
    <definedName name="hrtyuy" localSheetId="4">#REF!</definedName>
    <definedName name="hrtyuy" localSheetId="3">#REF!</definedName>
    <definedName name="hrtyuy">#REF!</definedName>
    <definedName name="HTH" localSheetId="5" hidden="1">#REF!</definedName>
    <definedName name="HTH" localSheetId="3" hidden="1">#REF!</definedName>
    <definedName name="HTH" hidden="1">#REF!</definedName>
    <definedName name="htr6j56sa" localSheetId="5">#REF!</definedName>
    <definedName name="htr6j56sa" localSheetId="3">#REF!</definedName>
    <definedName name="htr6j56sa">#REF!</definedName>
    <definedName name="hyj" localSheetId="5">#REF!</definedName>
    <definedName name="hyj" localSheetId="3">#REF!</definedName>
    <definedName name="hyj">#REF!</definedName>
    <definedName name="hyu" localSheetId="5">#REF!</definedName>
    <definedName name="hyu" localSheetId="2">#REF!</definedName>
    <definedName name="hyu" localSheetId="1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3">#REF!</definedName>
    <definedName name="i">#REF!</definedName>
    <definedName name="iiii" localSheetId="5" hidden="1">{#N/A,#N/A,FALSE,"Eff-SSC2"}</definedName>
    <definedName name="iiii" localSheetId="2" hidden="1">{#N/A,#N/A,FALSE,"Eff-SSC2"}</definedName>
    <definedName name="iiii" localSheetId="1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hidden="1">{#N/A,#N/A,FALSE,"Eff-SSC2"}</definedName>
    <definedName name="ilio" localSheetId="5">#REF!</definedName>
    <definedName name="ilio" localSheetId="3">#REF!</definedName>
    <definedName name="ilio">#REF!</definedName>
    <definedName name="iliu" localSheetId="5">#REF!</definedName>
    <definedName name="iliu" localSheetId="2">#REF!</definedName>
    <definedName name="iliu" localSheetId="1">#REF!</definedName>
    <definedName name="iliu" localSheetId="4">#REF!</definedName>
    <definedName name="iliu" localSheetId="3">#REF!</definedName>
    <definedName name="iliu">#REF!</definedName>
    <definedName name="INTERCONTINENTAL_COMMODITIES" localSheetId="5">#REF!</definedName>
    <definedName name="INTERCONTINENTAL_COMMODITIES" localSheetId="2">#REF!</definedName>
    <definedName name="INTERCONTINENTAL_COMMODITIES" localSheetId="1">#REF!</definedName>
    <definedName name="INTERCONTINENTAL_COMMODITIES" localSheetId="3">#REF!</definedName>
    <definedName name="INTERCONTINENTAL_COMMODITIES">#REF!</definedName>
    <definedName name="IntroPrintArea" localSheetId="5">#REF!</definedName>
    <definedName name="IntroPrintArea" localSheetId="2">#REF!</definedName>
    <definedName name="IntroPrintArea" localSheetId="1">#REF!</definedName>
    <definedName name="IntroPrintArea" localSheetId="4">#REF!</definedName>
    <definedName name="IntroPrintArea" localSheetId="3">#REF!</definedName>
    <definedName name="IntroPrintArea">#REF!</definedName>
    <definedName name="iop" localSheetId="5">#REF!</definedName>
    <definedName name="iop" localSheetId="3">#REF!</definedName>
    <definedName name="iop">#REF!</definedName>
    <definedName name="IT_BTG_Phuket" localSheetId="5">#REF!</definedName>
    <definedName name="IT_BTG_Phuket" localSheetId="3">#REF!</definedName>
    <definedName name="IT_BTG_Phuket">#REF!</definedName>
    <definedName name="iy" localSheetId="5" hidden="1">{#N/A,#N/A,FALSE,"Eff-SSC2"}</definedName>
    <definedName name="iy" localSheetId="2" hidden="1">{#N/A,#N/A,FALSE,"Eff-SSC2"}</definedName>
    <definedName name="iy" localSheetId="1" hidden="1">{#N/A,#N/A,FALSE,"Eff-SSC2"}</definedName>
    <definedName name="iy" localSheetId="4" hidden="1">{#N/A,#N/A,FALSE,"Eff-SSC2"}</definedName>
    <definedName name="iy" localSheetId="3" hidden="1">{#N/A,#N/A,FALSE,"Eff-SSC2"}</definedName>
    <definedName name="iy" hidden="1">{#N/A,#N/A,FALSE,"Eff-SSC2"}</definedName>
    <definedName name="iyik" localSheetId="5">#REF!</definedName>
    <definedName name="iyik" localSheetId="3">#REF!</definedName>
    <definedName name="iyik">#REF!</definedName>
    <definedName name="j" localSheetId="5">#REF!</definedName>
    <definedName name="j" localSheetId="3">#REF!</definedName>
    <definedName name="j">#REF!</definedName>
    <definedName name="jame">#REF!</definedName>
    <definedName name="james" localSheetId="5">#REF!</definedName>
    <definedName name="james" localSheetId="2">#REF!</definedName>
    <definedName name="james" localSheetId="1">#REF!</definedName>
    <definedName name="james" localSheetId="4">#REF!</definedName>
    <definedName name="james" localSheetId="3">#REF!</definedName>
    <definedName name="james">#REF!</definedName>
    <definedName name="JEW" localSheetId="5">#REF!</definedName>
    <definedName name="JEW" localSheetId="3">#REF!</definedName>
    <definedName name="JEW">#REF!</definedName>
    <definedName name="jgjk" localSheetId="5">#REF!</definedName>
    <definedName name="jgjk" localSheetId="3">#REF!</definedName>
    <definedName name="jgjk">#REF!</definedName>
    <definedName name="jgy" localSheetId="3">#REF!</definedName>
    <definedName name="jgy">#REF!</definedName>
    <definedName name="jj" localSheetId="5" hidden="1">{#N/A,#N/A,FALSE,"Eff-SSC2"}</definedName>
    <definedName name="jj" localSheetId="2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3" hidden="1">{#N/A,#N/A,FALSE,"Eff-SSC2"}</definedName>
    <definedName name="jj" hidden="1">{#N/A,#N/A,FALSE,"Eff-SSC2"}</definedName>
    <definedName name="jki" localSheetId="5">#REF!</definedName>
    <definedName name="jki" localSheetId="3">#REF!</definedName>
    <definedName name="jki">#REF!</definedName>
    <definedName name="jkk" localSheetId="5">#REF!</definedName>
    <definedName name="jkk" localSheetId="3">#REF!</definedName>
    <definedName name="jkk">#REF!</definedName>
    <definedName name="jom" localSheetId="5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#REF!</definedName>
    <definedName name="k">#REF!</definedName>
    <definedName name="kamonwan" localSheetId="5">#REF!</definedName>
    <definedName name="kamonwan" localSheetId="2">#REF!</definedName>
    <definedName name="kamonwan" localSheetId="1">#REF!</definedName>
    <definedName name="kamonwan" localSheetId="4">#REF!</definedName>
    <definedName name="kamonwan" localSheetId="3">#REF!</definedName>
    <definedName name="kamonwan">#REF!</definedName>
    <definedName name="KFISFW" localSheetId="5">#REF!</definedName>
    <definedName name="KFISFW" localSheetId="2">#REF!</definedName>
    <definedName name="KFISFW" localSheetId="1">#REF!</definedName>
    <definedName name="KFISFW" localSheetId="4">#REF!</definedName>
    <definedName name="KFISFW" localSheetId="3">#REF!</definedName>
    <definedName name="KFISFW">#REF!</definedName>
    <definedName name="kgiu" localSheetId="5">#REF!</definedName>
    <definedName name="kgiu" localSheetId="2">#REF!</definedName>
    <definedName name="kgiu" localSheetId="1">#REF!</definedName>
    <definedName name="kgiu" localSheetId="4">#REF!</definedName>
    <definedName name="kgiu" localSheetId="3">#REF!</definedName>
    <definedName name="kgiu">#REF!</definedName>
    <definedName name="kifk" localSheetId="5">#REF!</definedName>
    <definedName name="kifk" localSheetId="3">#REF!</definedName>
    <definedName name="kifk">#REF!</definedName>
    <definedName name="kighh" localSheetId="5">#REF!</definedName>
    <definedName name="kighh" localSheetId="3">#REF!</definedName>
    <definedName name="kighh">#REF!</definedName>
    <definedName name="kj" localSheetId="3">#REF!</definedName>
    <definedName name="kj">#REF!</definedName>
    <definedName name="kk">#REF!</definedName>
    <definedName name="kkk" localSheetId="5" hidden="1">#REF!</definedName>
    <definedName name="kkk" localSheetId="2" hidden="1">#REF!</definedName>
    <definedName name="kkk" localSheetId="1" hidden="1">#REF!</definedName>
    <definedName name="kkk" localSheetId="4" hidden="1">#REF!</definedName>
    <definedName name="kkk" localSheetId="3" hidden="1">#REF!</definedName>
    <definedName name="kkk" hidden="1">#REF!</definedName>
    <definedName name="l" localSheetId="5">#REF!</definedName>
    <definedName name="l" localSheetId="3">#REF!</definedName>
    <definedName name="l">#REF!</definedName>
    <definedName name="L_Adjust" localSheetId="5">#REF!</definedName>
    <definedName name="L_Adjust" localSheetId="2">#REF!</definedName>
    <definedName name="L_Adjust" localSheetId="1">#REF!</definedName>
    <definedName name="L_Adjust">#REF!</definedName>
    <definedName name="L_AJE_Tot" localSheetId="5">#REF!</definedName>
    <definedName name="L_AJE_Tot" localSheetId="2">#REF!</definedName>
    <definedName name="L_AJE_Tot" localSheetId="1">#REF!</definedName>
    <definedName name="L_AJE_Tot">#REF!</definedName>
    <definedName name="L_CY_Beg" localSheetId="5">#REF!</definedName>
    <definedName name="L_CY_Beg" localSheetId="2">#REF!</definedName>
    <definedName name="L_CY_Beg" localSheetId="1">#REF!</definedName>
    <definedName name="L_CY_Beg">#REF!</definedName>
    <definedName name="L_CY_End" localSheetId="5">#REF!</definedName>
    <definedName name="L_CY_End" localSheetId="2">#REF!</definedName>
    <definedName name="L_CY_End" localSheetId="1">#REF!</definedName>
    <definedName name="L_CY_End">#REF!</definedName>
    <definedName name="L_PY_End" localSheetId="5">#REF!</definedName>
    <definedName name="L_PY_End" localSheetId="2">#REF!</definedName>
    <definedName name="L_PY_End" localSheetId="1">#REF!</definedName>
    <definedName name="L_PY_End">#REF!</definedName>
    <definedName name="L_RJE_Tot" localSheetId="5">#REF!</definedName>
    <definedName name="L_RJE_Tot" localSheetId="2">#REF!</definedName>
    <definedName name="L_RJE_Tot" localSheetId="1">#REF!</definedName>
    <definedName name="L_RJE_Tot">#REF!</definedName>
    <definedName name="Lease" localSheetId="5">#REF!</definedName>
    <definedName name="Lease" localSheetId="2">#REF!</definedName>
    <definedName name="Lease" localSheetId="1">#REF!</definedName>
    <definedName name="Lease" localSheetId="4">#REF!</definedName>
    <definedName name="Lease" localSheetId="3">#REF!</definedName>
    <definedName name="Lease">#REF!</definedName>
    <definedName name="liult" localSheetId="5" hidden="1">#REF!</definedName>
    <definedName name="liult" localSheetId="3" hidden="1">#REF!</definedName>
    <definedName name="liult" hidden="1">#REF!</definedName>
    <definedName name="ll" localSheetId="5" hidden="1">{#N/A,#N/A,FALSE,"Eff-SSC2"}</definedName>
    <definedName name="ll" localSheetId="2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3" hidden="1">{#N/A,#N/A,FALSE,"Eff-SSC2"}</definedName>
    <definedName name="ll" hidden="1">{#N/A,#N/A,FALSE,"Eff-SSC2"}</definedName>
    <definedName name="lll" localSheetId="5">#REF!</definedName>
    <definedName name="lll" localSheetId="3">#REF!</definedName>
    <definedName name="lll">#REF!</definedName>
    <definedName name="LLLFSO" localSheetId="5">#REF!</definedName>
    <definedName name="LLLFSO" localSheetId="3">#REF!</definedName>
    <definedName name="LLLFSO">#REF!</definedName>
    <definedName name="llll" localSheetId="5">#REF!</definedName>
    <definedName name="llll" localSheetId="3">#REF!</definedName>
    <definedName name="llll">#REF!</definedName>
    <definedName name="lloo" localSheetId="5" hidden="1">#REF!</definedName>
    <definedName name="lloo" localSheetId="3" hidden="1">#REF!</definedName>
    <definedName name="lloo" hidden="1">#REF!</definedName>
    <definedName name="LOC">#REF!</definedName>
    <definedName name="lol" localSheetId="5">#REF!</definedName>
    <definedName name="lol" localSheetId="2">#REF!</definedName>
    <definedName name="lol" localSheetId="1">#REF!</definedName>
    <definedName name="lol" localSheetId="4">#REF!</definedName>
    <definedName name="lol" localSheetId="3">#REF!</definedName>
    <definedName name="lol">#REF!</definedName>
    <definedName name="Look1Area" localSheetId="5">#REF!</definedName>
    <definedName name="Look1Area" localSheetId="3">#REF!</definedName>
    <definedName name="Look1Area">#REF!</definedName>
    <definedName name="Look2Area" localSheetId="5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RRY">#REF!</definedName>
    <definedName name="lpo" localSheetId="5">#REF!</definedName>
    <definedName name="lpo" localSheetId="2">#REF!</definedName>
    <definedName name="lpo" localSheetId="1">#REF!</definedName>
    <definedName name="lpo">#REF!</definedName>
    <definedName name="lui" localSheetId="5">#REF!</definedName>
    <definedName name="lui" localSheetId="2">#REF!</definedName>
    <definedName name="lui" localSheetId="1">#REF!</definedName>
    <definedName name="lui" localSheetId="4">#REF!</definedName>
    <definedName name="lui" localSheetId="3">#REF!</definedName>
    <definedName name="lui">#REF!</definedName>
    <definedName name="luil" localSheetId="5" hidden="1">{#N/A,#N/A,FALSE,"Eff-SSC2"}</definedName>
    <definedName name="luil" localSheetId="2" hidden="1">{#N/A,#N/A,FALSE,"Eff-SSC2"}</definedName>
    <definedName name="luil" localSheetId="1" hidden="1">{#N/A,#N/A,FALSE,"Eff-SSC2"}</definedName>
    <definedName name="luil" localSheetId="4" hidden="1">{#N/A,#N/A,FALSE,"Eff-SSC2"}</definedName>
    <definedName name="luil" localSheetId="3" hidden="1">{#N/A,#N/A,FALSE,"Eff-SSC2"}</definedName>
    <definedName name="luil" hidden="1">{#N/A,#N/A,FALSE,"Eff-SSC2"}</definedName>
    <definedName name="m" localSheetId="3">#REF!</definedName>
    <definedName name="m">#REF!</definedName>
    <definedName name="maneerat" localSheetId="5">#REF!</definedName>
    <definedName name="maneerat" localSheetId="2">#REF!</definedName>
    <definedName name="maneerat" localSheetId="1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3">#REF!</definedName>
    <definedName name="maneeratr">#REF!</definedName>
    <definedName name="MAR" localSheetId="5">#REF!</definedName>
    <definedName name="MAR" localSheetId="3">#REF!</definedName>
    <definedName name="MAR">#REF!</definedName>
    <definedName name="Master_Cost_Table" localSheetId="5">#REF!</definedName>
    <definedName name="Master_Cost_Table" localSheetId="2">#REF!</definedName>
    <definedName name="Master_Cost_Table" localSheetId="1">#REF!</definedName>
    <definedName name="Master_Cost_Table">#REF!</definedName>
    <definedName name="MasterAccount_Table" localSheetId="5">#REF!</definedName>
    <definedName name="MasterAccount_Table" localSheetId="2">#REF!</definedName>
    <definedName name="MasterAccount_Table" localSheetId="1">#REF!</definedName>
    <definedName name="MasterAccount_Table">#REF!</definedName>
    <definedName name="MaxDate" localSheetId="5">#REF!</definedName>
    <definedName name="MaxDate" localSheetId="2">#REF!</definedName>
    <definedName name="MaxDate" localSheetId="1">#REF!</definedName>
    <definedName name="MaxDate" localSheetId="4">#REF!</definedName>
    <definedName name="MaxDate" localSheetId="3">#REF!</definedName>
    <definedName name="MaxDate">#REF!</definedName>
    <definedName name="MCodeMaster_Table" localSheetId="5">#REF!</definedName>
    <definedName name="MCodeMaster_Table" localSheetId="2">#REF!</definedName>
    <definedName name="MCodeMaster_Table" localSheetId="1">#REF!</definedName>
    <definedName name="MCodeMaster_Table">#REF!</definedName>
    <definedName name="MH" localSheetId="5" hidden="1">{#N/A,#N/A,FALSE,"Eff-SSC2"}</definedName>
    <definedName name="MH" localSheetId="2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3" hidden="1">{#N/A,#N/A,FALSE,"Eff-SSC2"}</definedName>
    <definedName name="MH" hidden="1">{#N/A,#N/A,FALSE,"Eff-SSC2"}</definedName>
    <definedName name="mk" localSheetId="5">#REF!</definedName>
    <definedName name="mk" localSheetId="3">#REF!</definedName>
    <definedName name="mk">#REF!</definedName>
    <definedName name="mnb" localSheetId="5">#REF!</definedName>
    <definedName name="mnb" localSheetId="3">#REF!</definedName>
    <definedName name="mnb">#REF!</definedName>
    <definedName name="Month">#REF!</definedName>
    <definedName name="MonthInput" localSheetId="5">#REF!</definedName>
    <definedName name="MonthInput" localSheetId="2">#REF!</definedName>
    <definedName name="MonthInput" localSheetId="1">#REF!</definedName>
    <definedName name="MonthInput" localSheetId="4">#REF!</definedName>
    <definedName name="MonthInput" localSheetId="3">#REF!</definedName>
    <definedName name="MonthInput">#REF!</definedName>
    <definedName name="monthly" localSheetId="5">#REF!</definedName>
    <definedName name="monthly" localSheetId="3">#REF!</definedName>
    <definedName name="monthly">#REF!</definedName>
    <definedName name="n" localSheetId="5" hidden="1">{#N/A,#N/A,FALSE,"Eff-SSC2"}</definedName>
    <definedName name="n" localSheetId="2" hidden="1">{#N/A,#N/A,FALSE,"Eff-SSC2"}</definedName>
    <definedName name="n" localSheetId="1" hidden="1">{#N/A,#N/A,FALSE,"Eff-SSC2"}</definedName>
    <definedName name="n" localSheetId="4" hidden="1">{#N/A,#N/A,FALSE,"Eff-SSC2"}</definedName>
    <definedName name="n" localSheetId="3" hidden="1">{#N/A,#N/A,FALSE,"Eff-SSC2"}</definedName>
    <definedName name="n" hidden="1">{#N/A,#N/A,FALSE,"Eff-SSC2"}</definedName>
    <definedName name="name" localSheetId="5">#REF!</definedName>
    <definedName name="name" localSheetId="3">#REF!</definedName>
    <definedName name="name">#REF!</definedName>
    <definedName name="nbm" localSheetId="5" hidden="1">{#N/A,#N/A,FALSE,"Eff-SSC2"}</definedName>
    <definedName name="nbm" localSheetId="2" hidden="1">{#N/A,#N/A,FALSE,"Eff-SSC2"}</definedName>
    <definedName name="nbm" localSheetId="1" hidden="1">{#N/A,#N/A,FALSE,"Eff-SSC2"}</definedName>
    <definedName name="nbm" localSheetId="4" hidden="1">{#N/A,#N/A,FALSE,"Eff-SSC2"}</definedName>
    <definedName name="nbm" localSheetId="3" hidden="1">{#N/A,#N/A,FALSE,"Eff-SSC2"}</definedName>
    <definedName name="nbm" hidden="1">{#N/A,#N/A,FALSE,"Eff-SSC2"}</definedName>
    <definedName name="NEW" localSheetId="5">#REF!</definedName>
    <definedName name="NEW" localSheetId="3">#REF!</definedName>
    <definedName name="NEW">#REF!</definedName>
    <definedName name="nh" localSheetId="5">#REF!</definedName>
    <definedName name="nh" localSheetId="3">#REF!</definedName>
    <definedName name="nh">#REF!</definedName>
    <definedName name="nn" localSheetId="5" hidden="1">{#N/A,#N/A,FALSE,"Eff-SSC2"}</definedName>
    <definedName name="nn" localSheetId="2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3" hidden="1">{#N/A,#N/A,FALSE,"Eff-SSC2"}</definedName>
    <definedName name="nn" hidden="1">{#N/A,#N/A,FALSE,"Eff-SSC2"}</definedName>
    <definedName name="NRE" localSheetId="5">#REF!</definedName>
    <definedName name="NRE" localSheetId="3">#REF!</definedName>
    <definedName name="NRE">#REF!</definedName>
    <definedName name="nuyi" localSheetId="5">#REF!</definedName>
    <definedName name="nuyi" localSheetId="3">#REF!</definedName>
    <definedName name="nuyi">#REF!</definedName>
    <definedName name="o" localSheetId="5">#REF!</definedName>
    <definedName name="o" localSheetId="3">#REF!</definedName>
    <definedName name="o">#REF!</definedName>
    <definedName name="OBJ" localSheetId="5">#REF!</definedName>
    <definedName name="OBJ" localSheetId="2">#REF!</definedName>
    <definedName name="OBJ" localSheetId="1">#REF!</definedName>
    <definedName name="OBJ" localSheetId="4">#REF!</definedName>
    <definedName name="OBJ" localSheetId="3">#REF!</definedName>
    <definedName name="OBJ">#REF!</definedName>
    <definedName name="OBJ_TS2005" localSheetId="5">#REF!</definedName>
    <definedName name="OBJ_TS2005" localSheetId="3">#REF!</definedName>
    <definedName name="OBJ_TS2005">#REF!</definedName>
    <definedName name="Occ" localSheetId="5">#REF!</definedName>
    <definedName name="Occ" localSheetId="3">#REF!</definedName>
    <definedName name="Occ">#REF!</definedName>
    <definedName name="Oh" localSheetId="3">#REF!</definedName>
    <definedName name="Oh">#REF!</definedName>
    <definedName name="oioi" localSheetId="3">#REF!</definedName>
    <definedName name="oioi">#REF!</definedName>
    <definedName name="ok" localSheetId="5" hidden="1">{#N/A,#N/A,FALSE,"Eff-SSC2"}</definedName>
    <definedName name="ok" localSheetId="2" hidden="1">{#N/A,#N/A,FALSE,"Eff-SSC2"}</definedName>
    <definedName name="ok" localSheetId="1" hidden="1">{#N/A,#N/A,FALSE,"Eff-SSC2"}</definedName>
    <definedName name="ok" localSheetId="4" hidden="1">{#N/A,#N/A,FALSE,"Eff-SSC2"}</definedName>
    <definedName name="ok" localSheetId="3" hidden="1">{#N/A,#N/A,FALSE,"Eff-SSC2"}</definedName>
    <definedName name="ok" hidden="1">{#N/A,#N/A,FALSE,"Eff-SSC2"}</definedName>
    <definedName name="OLE_LINK1_21" localSheetId="3">#REF!</definedName>
    <definedName name="OLE_LINK1_21">#REF!</definedName>
    <definedName name="oo" localSheetId="5" hidden="1">{#N/A,#N/A,FALSE,"Eff-SSC2"}</definedName>
    <definedName name="oo" localSheetId="2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3" hidden="1">{#N/A,#N/A,FALSE,"Eff-SSC2"}</definedName>
    <definedName name="oo" hidden="1">{#N/A,#N/A,FALSE,"Eff-SSC2"}</definedName>
    <definedName name="OprHrs" localSheetId="5">#REF!</definedName>
    <definedName name="OprHrs" localSheetId="3">#REF!</definedName>
    <definedName name="OprHrs">#REF!</definedName>
    <definedName name="ouil" localSheetId="5" hidden="1">{#N/A,#N/A,FALSE,"Eff-SSC2"}</definedName>
    <definedName name="ouil" localSheetId="2" hidden="1">{#N/A,#N/A,FALSE,"Eff-SSC2"}</definedName>
    <definedName name="ouil" localSheetId="1" hidden="1">{#N/A,#N/A,FALSE,"Eff-SSC2"}</definedName>
    <definedName name="ouil" localSheetId="4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5" hidden="1">{#N/A,#N/A,FALSE,"Eff-SSC2"}</definedName>
    <definedName name="oyyu" localSheetId="2" hidden="1">{#N/A,#N/A,FALSE,"Eff-SSC2"}</definedName>
    <definedName name="oyyu" localSheetId="1" hidden="1">{#N/A,#N/A,FALSE,"Eff-SSC2"}</definedName>
    <definedName name="oyyu" localSheetId="4" hidden="1">{#N/A,#N/A,FALSE,"Eff-SSC2"}</definedName>
    <definedName name="oyyu" localSheetId="3" hidden="1">{#N/A,#N/A,FALSE,"Eff-SSC2"}</definedName>
    <definedName name="oyyu" hidden="1">{#N/A,#N/A,FALSE,"Eff-SSC2"}</definedName>
    <definedName name="p" localSheetId="5">#REF!</definedName>
    <definedName name="p" localSheetId="3">#REF!</definedName>
    <definedName name="p">#REF!</definedName>
    <definedName name="Pax" localSheetId="5">#REF!</definedName>
    <definedName name="Pax" localSheetId="3">#REF!</definedName>
    <definedName name="Pax">#REF!</definedName>
    <definedName name="pcs" localSheetId="5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hidden="1">{#N/A,#N/A,FALSE,"Eff-SSC2"}</definedName>
    <definedName name="PH" localSheetId="5">#REF!</definedName>
    <definedName name="PH" localSheetId="3">#REF!</definedName>
    <definedName name="PH">#REF!</definedName>
    <definedName name="PL" localSheetId="5">#REF!</definedName>
    <definedName name="PL" localSheetId="3">#REF!</definedName>
    <definedName name="PL">#REF!</definedName>
    <definedName name="pl_exrate" localSheetId="5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#REF!</definedName>
    <definedName name="Plas">#REF!</definedName>
    <definedName name="poi" localSheetId="5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3">#REF!</definedName>
    <definedName name="PooNim">#REF!</definedName>
    <definedName name="pp" localSheetId="5">#REF!</definedName>
    <definedName name="pp" localSheetId="3">#REF!</definedName>
    <definedName name="pp">#REF!</definedName>
    <definedName name="ppp">#REF!</definedName>
    <definedName name="_xlnm.Print_Area">#REF!</definedName>
    <definedName name="Print_Area_MI" localSheetId="5">#REF!</definedName>
    <definedName name="Print_Area_MI" localSheetId="3">#REF!</definedName>
    <definedName name="Print_Area_MI">#REF!</definedName>
    <definedName name="_xlnm.Print_Titles">#REF!</definedName>
    <definedName name="PRINT_TITLES_MI" localSheetId="5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rod" localSheetId="3">#REF!</definedName>
    <definedName name="Prod">#REF!</definedName>
    <definedName name="ptry" localSheetId="3">#REF!</definedName>
    <definedName name="ptry">#REF!</definedName>
    <definedName name="q" localSheetId="5" hidden="1">{#N/A,#N/A,FALSE,"Eff-SSC2"}</definedName>
    <definedName name="q" localSheetId="2" hidden="1">{#N/A,#N/A,FALSE,"Eff-SSC2"}</definedName>
    <definedName name="q" localSheetId="1" hidden="1">{#N/A,#N/A,FALSE,"Eff-SSC2"}</definedName>
    <definedName name="q" localSheetId="4" hidden="1">{#N/A,#N/A,FALSE,"Eff-SSC2"}</definedName>
    <definedName name="q" localSheetId="3" hidden="1">{#N/A,#N/A,FALSE,"Eff-SSC2"}</definedName>
    <definedName name="q" hidden="1">{#N/A,#N/A,FALSE,"Eff-SSC2"}</definedName>
    <definedName name="qergq" localSheetId="5" hidden="1">#REF!</definedName>
    <definedName name="qergq" localSheetId="3" hidden="1">#REF!</definedName>
    <definedName name="qergq" hidden="1">#REF!</definedName>
    <definedName name="QQQ" localSheetId="5">#REF!</definedName>
    <definedName name="QQQ" localSheetId="3">#REF!</definedName>
    <definedName name="QQQ">#REF!</definedName>
    <definedName name="qqqq" localSheetId="5">#REF!</definedName>
    <definedName name="qqqq" localSheetId="3">#REF!</definedName>
    <definedName name="qqqq">#REF!</definedName>
    <definedName name="qr" localSheetId="5" hidden="1">{#N/A,#N/A,FALSE,"Eff-SSC2"}</definedName>
    <definedName name="qr" localSheetId="2" hidden="1">{#N/A,#N/A,FALSE,"Eff-SSC2"}</definedName>
    <definedName name="qr" localSheetId="1" hidden="1">{#N/A,#N/A,FALSE,"Eff-SSC2"}</definedName>
    <definedName name="qr" localSheetId="4" hidden="1">{#N/A,#N/A,FALSE,"Eff-SSC2"}</definedName>
    <definedName name="qr" localSheetId="3" hidden="1">{#N/A,#N/A,FALSE,"Eff-SSC2"}</definedName>
    <definedName name="qr" hidden="1">{#N/A,#N/A,FALSE,"Eff-SSC2"}</definedName>
    <definedName name="qra" localSheetId="5" hidden="1">{#N/A,#N/A,FALSE,"Eff-SSC2"}</definedName>
    <definedName name="qra" localSheetId="2" hidden="1">{#N/A,#N/A,FALSE,"Eff-SSC2"}</definedName>
    <definedName name="qra" localSheetId="1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hidden="1">{#N/A,#N/A,FALSE,"Eff-SSC2"}</definedName>
    <definedName name="qt" localSheetId="5">#REF!</definedName>
    <definedName name="qt" localSheetId="3">#REF!</definedName>
    <definedName name="qt">#REF!</definedName>
    <definedName name="qw" localSheetId="5" hidden="1">#REF!</definedName>
    <definedName name="qw" localSheetId="3" hidden="1">#REF!</definedName>
    <definedName name="qw" hidden="1">#REF!</definedName>
    <definedName name="qweqr" localSheetId="5">#REF!</definedName>
    <definedName name="qweqr" localSheetId="3">#REF!</definedName>
    <definedName name="qweqr">#REF!</definedName>
    <definedName name="qwert" localSheetId="3">#REF!</definedName>
    <definedName name="qwert">#REF!</definedName>
    <definedName name="qwrfwe" localSheetId="5" hidden="1">{#N/A,#N/A,FALSE,"Eff-SSC2"}</definedName>
    <definedName name="qwrfwe" localSheetId="2" hidden="1">{#N/A,#N/A,FALSE,"Eff-SSC2"}</definedName>
    <definedName name="qwrfwe" localSheetId="1" hidden="1">{#N/A,#N/A,FALSE,"Eff-SSC2"}</definedName>
    <definedName name="qwrfwe" localSheetId="4" hidden="1">{#N/A,#N/A,FALSE,"Eff-SSC2"}</definedName>
    <definedName name="qwrfwe" localSheetId="3" hidden="1">{#N/A,#N/A,FALSE,"Eff-SSC2"}</definedName>
    <definedName name="qwrfwe" hidden="1">{#N/A,#N/A,FALSE,"Eff-SSC2"}</definedName>
    <definedName name="qwt" localSheetId="5">#REF!</definedName>
    <definedName name="qwt" localSheetId="3">#REF!</definedName>
    <definedName name="qwt">#REF!</definedName>
    <definedName name="RATE" localSheetId="5">#REF!</definedName>
    <definedName name="RATE" localSheetId="2">#REF!</definedName>
    <definedName name="RATE" localSheetId="1">#REF!</definedName>
    <definedName name="RATE">#REF!</definedName>
    <definedName name="rate_new" localSheetId="5">#REF!</definedName>
    <definedName name="rate_new" localSheetId="2">#REF!</definedName>
    <definedName name="rate_new" localSheetId="1">#REF!</definedName>
    <definedName name="rate_new" localSheetId="4">#REF!</definedName>
    <definedName name="rate_new" localSheetId="3">#REF!</definedName>
    <definedName name="rate_new">#REF!</definedName>
    <definedName name="RATE4">#REF!</definedName>
    <definedName name="RBL" localSheetId="5">#REF!</definedName>
    <definedName name="RBL" localSheetId="2">#REF!</definedName>
    <definedName name="RBL" localSheetId="1">#REF!</definedName>
    <definedName name="RBL" localSheetId="4">#REF!</definedName>
    <definedName name="RBL" localSheetId="3">#REF!</definedName>
    <definedName name="RBL">#REF!</definedName>
    <definedName name="_xlnm.Recorder" localSheetId="5">#REF!</definedName>
    <definedName name="_xlnm.Recorder" localSheetId="3">#REF!</definedName>
    <definedName name="_xlnm.Recorder">#REF!</definedName>
    <definedName name="RecP">#REF!,#REF!,#REF!</definedName>
    <definedName name="RecR">#REF!,#REF!,#REF!</definedName>
    <definedName name="reg" localSheetId="5">#REF!</definedName>
    <definedName name="reg" localSheetId="2">#REF!</definedName>
    <definedName name="reg" localSheetId="1">#REF!</definedName>
    <definedName name="reg" localSheetId="4">#REF!</definedName>
    <definedName name="reg" localSheetId="3">#REF!</definedName>
    <definedName name="reg">#REF!</definedName>
    <definedName name="regq" localSheetId="5" hidden="1">{#N/A,#N/A,FALSE,"Eff-SSC2"}</definedName>
    <definedName name="regq" localSheetId="2" hidden="1">{#N/A,#N/A,FALSE,"Eff-SSC2"}</definedName>
    <definedName name="regq" localSheetId="1" hidden="1">{#N/A,#N/A,FALSE,"Eff-SSC2"}</definedName>
    <definedName name="regq" localSheetId="4" hidden="1">{#N/A,#N/A,FALSE,"Eff-SSC2"}</definedName>
    <definedName name="regq" localSheetId="3" hidden="1">{#N/A,#N/A,FALSE,"Eff-SSC2"}</definedName>
    <definedName name="regq" hidden="1">{#N/A,#N/A,FALSE,"Eff-SSC2"}</definedName>
    <definedName name="regqe" localSheetId="5">#REF!</definedName>
    <definedName name="regqe" localSheetId="3">#REF!</definedName>
    <definedName name="regqe">#REF!</definedName>
    <definedName name="retfeq" localSheetId="5">#REF!</definedName>
    <definedName name="retfeq" localSheetId="3">#REF!</definedName>
    <definedName name="retfeq">#REF!</definedName>
    <definedName name="rewf" localSheetId="5">#REF!</definedName>
    <definedName name="rewf" localSheetId="3">#REF!</definedName>
    <definedName name="rewf">#REF!</definedName>
    <definedName name="rewt">#REF!</definedName>
    <definedName name="rgt" localSheetId="5" hidden="1">{#N/A,#N/A,FALSE,"Eff-SSC2"}</definedName>
    <definedName name="rgt" localSheetId="2" hidden="1">{#N/A,#N/A,FALSE,"Eff-SSC2"}</definedName>
    <definedName name="rgt" localSheetId="1" hidden="1">{#N/A,#N/A,FALSE,"Eff-SSC2"}</definedName>
    <definedName name="rgt" localSheetId="4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5" hidden="1">{#N/A,#N/A,FALSE,"Eff-SSC2"}</definedName>
    <definedName name="rgtq" localSheetId="2" hidden="1">{#N/A,#N/A,FALSE,"Eff-SSC2"}</definedName>
    <definedName name="rgtq" localSheetId="1" hidden="1">{#N/A,#N/A,FALSE,"Eff-SSC2"}</definedName>
    <definedName name="rgtq" localSheetId="4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5" hidden="1">#REF!</definedName>
    <definedName name="rhrt" localSheetId="3" hidden="1">#REF!</definedName>
    <definedName name="rhrt" hidden="1">#REF!</definedName>
    <definedName name="rjfd" localSheetId="5">#REF!</definedName>
    <definedName name="rjfd" localSheetId="3">#REF!</definedName>
    <definedName name="rjfd">#REF!</definedName>
    <definedName name="RMCOptions">"*010000000000000"</definedName>
    <definedName name="Rms" localSheetId="5">#REF!</definedName>
    <definedName name="Rms" localSheetId="3">#REF!</definedName>
    <definedName name="Rms">#REF!</definedName>
    <definedName name="rrr" localSheetId="5">#REF!</definedName>
    <definedName name="rrr" localSheetId="3">#REF!</definedName>
    <definedName name="rrr">#REF!</definedName>
    <definedName name="rtfgh" localSheetId="5" hidden="1">{#N/A,#N/A,FALSE,"Eff-SSC2"}</definedName>
    <definedName name="rtfgh" localSheetId="2" hidden="1">{#N/A,#N/A,FALSE,"Eff-SSC2"}</definedName>
    <definedName name="rtfgh" localSheetId="1" hidden="1">{#N/A,#N/A,FALSE,"Eff-SSC2"}</definedName>
    <definedName name="rtfgh" localSheetId="4" hidden="1">{#N/A,#N/A,FALSE,"Eff-SSC2"}</definedName>
    <definedName name="rtfgh" localSheetId="3" hidden="1">{#N/A,#N/A,FALSE,"Eff-SSC2"}</definedName>
    <definedName name="rtfgh" hidden="1">{#N/A,#N/A,FALSE,"Eff-SSC2"}</definedName>
    <definedName name="rtg" localSheetId="5">#REF!</definedName>
    <definedName name="rtg" localSheetId="3">#REF!</definedName>
    <definedName name="rtg">#REF!</definedName>
    <definedName name="rth" localSheetId="5">#REF!</definedName>
    <definedName name="rth" localSheetId="2">#REF!</definedName>
    <definedName name="rth" localSheetId="1">#REF!</definedName>
    <definedName name="rth" localSheetId="4">#REF!</definedName>
    <definedName name="rth" localSheetId="3">#REF!</definedName>
    <definedName name="rth">#REF!</definedName>
    <definedName name="rthb" localSheetId="5" hidden="1">#REF!</definedName>
    <definedName name="rthb" localSheetId="2" hidden="1">#REF!</definedName>
    <definedName name="rthb" localSheetId="1" hidden="1">#REF!</definedName>
    <definedName name="rthb" localSheetId="4" hidden="1">#REF!</definedName>
    <definedName name="rthb" localSheetId="3" hidden="1">#REF!</definedName>
    <definedName name="rthb" hidden="1">#REF!</definedName>
    <definedName name="rthy" localSheetId="5" hidden="1">#REF!</definedName>
    <definedName name="rthy" localSheetId="3" hidden="1">#REF!</definedName>
    <definedName name="rthy" hidden="1">#REF!</definedName>
    <definedName name="rtjt" localSheetId="5">#REF!</definedName>
    <definedName name="rtjt" localSheetId="3">#REF!</definedName>
    <definedName name="rtjt">#REF!</definedName>
    <definedName name="rtu" localSheetId="5">#REF!</definedName>
    <definedName name="rtu" localSheetId="3">#REF!</definedName>
    <definedName name="rtu">#REF!</definedName>
    <definedName name="rtwg" localSheetId="5">#REF!</definedName>
    <definedName name="rtwg" localSheetId="3">#REF!</definedName>
    <definedName name="rtwg">#REF!</definedName>
    <definedName name="rtwh" localSheetId="5">#REF!</definedName>
    <definedName name="rtwh" localSheetId="3">#REF!</definedName>
    <definedName name="rtwh">#REF!</definedName>
    <definedName name="rty" localSheetId="3">#REF!</definedName>
    <definedName name="rty">#REF!</definedName>
    <definedName name="rtyju" localSheetId="3">#REF!</definedName>
    <definedName name="rtyju">#REF!</definedName>
    <definedName name="rtynhj" localSheetId="5" hidden="1">{#N/A,#N/A,FALSE,"Eff-SSC2"}</definedName>
    <definedName name="rtynhj" localSheetId="2" hidden="1">{#N/A,#N/A,FALSE,"Eff-SSC2"}</definedName>
    <definedName name="rtynhj" localSheetId="1" hidden="1">{#N/A,#N/A,FALSE,"Eff-SSC2"}</definedName>
    <definedName name="rtynhj" localSheetId="4" hidden="1">{#N/A,#N/A,FALSE,"Eff-SSC2"}</definedName>
    <definedName name="rtynhj" localSheetId="3" hidden="1">{#N/A,#N/A,FALSE,"Eff-SSC2"}</definedName>
    <definedName name="rtynhj" hidden="1">{#N/A,#N/A,FALSE,"Eff-SSC2"}</definedName>
    <definedName name="Rub" localSheetId="3">#REF!</definedName>
    <definedName name="Rub">#REF!</definedName>
    <definedName name="rung" localSheetId="5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hidden="1">{#N/A,#N/A,FALSE,"Eff-SSC2"}</definedName>
    <definedName name="rweg" localSheetId="5">#REF!</definedName>
    <definedName name="rweg" localSheetId="3">#REF!</definedName>
    <definedName name="rweg">#REF!</definedName>
    <definedName name="ry" localSheetId="5">#REF!</definedName>
    <definedName name="ry" localSheetId="3">#REF!</definedName>
    <definedName name="ry">#REF!</definedName>
    <definedName name="ryhu" localSheetId="5">#REF!</definedName>
    <definedName name="ryhu" localSheetId="3">#REF!</definedName>
    <definedName name="ryhu">#REF!</definedName>
    <definedName name="ryt" localSheetId="5" hidden="1">{#N/A,#N/A,FALSE,"Eff-SSC2"}</definedName>
    <definedName name="ryt" localSheetId="2" hidden="1">{#N/A,#N/A,FALSE,"Eff-SSC2"}</definedName>
    <definedName name="ryt" localSheetId="1" hidden="1">{#N/A,#N/A,FALSE,"Eff-SSC2"}</definedName>
    <definedName name="ryt" localSheetId="4" hidden="1">{#N/A,#N/A,FALSE,"Eff-SSC2"}</definedName>
    <definedName name="ryt" localSheetId="3" hidden="1">{#N/A,#N/A,FALSE,"Eff-SSC2"}</definedName>
    <definedName name="ryt" hidden="1">{#N/A,#N/A,FALSE,"Eff-SSC2"}</definedName>
    <definedName name="ryth" localSheetId="5">#REF!</definedName>
    <definedName name="ryth" localSheetId="3">#REF!</definedName>
    <definedName name="ryth">#REF!</definedName>
    <definedName name="ryu" localSheetId="5">#REF!</definedName>
    <definedName name="ryu" localSheetId="3">#REF!</definedName>
    <definedName name="ryu">#REF!</definedName>
    <definedName name="ryuh" localSheetId="5">#REF!</definedName>
    <definedName name="ryuh" localSheetId="3">#REF!</definedName>
    <definedName name="ryuh">#REF!</definedName>
    <definedName name="s" localSheetId="5">#REF!</definedName>
    <definedName name="s" localSheetId="3">#REF!</definedName>
    <definedName name="s">#REF!</definedName>
    <definedName name="S_Adjust_Data" localSheetId="5">#REF!</definedName>
    <definedName name="S_Adjust_Data" localSheetId="2">#REF!</definedName>
    <definedName name="S_Adjust_Data" localSheetId="1">#REF!</definedName>
    <definedName name="S_Adjust_Data">#REF!</definedName>
    <definedName name="S_AJE_Tot_Data" localSheetId="5">#REF!</definedName>
    <definedName name="S_AJE_Tot_Data" localSheetId="2">#REF!</definedName>
    <definedName name="S_AJE_Tot_Data" localSheetId="1">#REF!</definedName>
    <definedName name="S_AJE_Tot_Data">#REF!</definedName>
    <definedName name="S_CY_Beg_Data" localSheetId="5">#REF!</definedName>
    <definedName name="S_CY_Beg_Data" localSheetId="2">#REF!</definedName>
    <definedName name="S_CY_Beg_Data" localSheetId="1">#REF!</definedName>
    <definedName name="S_CY_Beg_Data">#REF!</definedName>
    <definedName name="S_CY_End_Data" localSheetId="5">#REF!</definedName>
    <definedName name="S_CY_End_Data" localSheetId="2">#REF!</definedName>
    <definedName name="S_CY_End_Data" localSheetId="1">#REF!</definedName>
    <definedName name="S_CY_End_Data">#REF!</definedName>
    <definedName name="S_PY_End_Data" localSheetId="5">#REF!</definedName>
    <definedName name="S_PY_End_Data" localSheetId="2">#REF!</definedName>
    <definedName name="S_PY_End_Data" localSheetId="1">#REF!</definedName>
    <definedName name="S_PY_End_Data">#REF!</definedName>
    <definedName name="S_RJE_Tot_Data" localSheetId="5">#REF!</definedName>
    <definedName name="S_RJE_Tot_Data" localSheetId="2">#REF!</definedName>
    <definedName name="S_RJE_Tot_Data" localSheetId="1">#REF!</definedName>
    <definedName name="S_RJE_Tot_Data">#REF!</definedName>
    <definedName name="sa" localSheetId="5">#REF!</definedName>
    <definedName name="sa" localSheetId="2">#REF!</definedName>
    <definedName name="sa" localSheetId="1">#REF!</definedName>
    <definedName name="sa" localSheetId="4">#REF!</definedName>
    <definedName name="sa" localSheetId="3">#REF!</definedName>
    <definedName name="sa">#REF!</definedName>
    <definedName name="sadefga" localSheetId="5">#REF!</definedName>
    <definedName name="sadefga" localSheetId="3">#REF!</definedName>
    <definedName name="sadefga">#REF!</definedName>
    <definedName name="sale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5">#REF!</definedName>
    <definedName name="sale0405" localSheetId="2">#REF!</definedName>
    <definedName name="sale0405" localSheetId="1">#REF!</definedName>
    <definedName name="sale0405" localSheetId="4">#REF!</definedName>
    <definedName name="sale0405" localSheetId="3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5">#REF!</definedName>
    <definedName name="SAW" localSheetId="2">#REF!</definedName>
    <definedName name="SAW" localSheetId="1">#REF!</definedName>
    <definedName name="SAW" localSheetId="4">#REF!</definedName>
    <definedName name="SAW" localSheetId="3">#REF!</definedName>
    <definedName name="SAW">#REF!</definedName>
    <definedName name="sd" localSheetId="5">#REF!</definedName>
    <definedName name="sd" localSheetId="3">#REF!</definedName>
    <definedName name="sd">#REF!</definedName>
    <definedName name="sdf" localSheetId="5">#REF!</definedName>
    <definedName name="sdf" localSheetId="3">#REF!</definedName>
    <definedName name="sdf">#REF!</definedName>
    <definedName name="sdvf" localSheetId="3">#REF!</definedName>
    <definedName name="sdvf">#REF!</definedName>
    <definedName name="sf" localSheetId="3">#REF!</definedName>
    <definedName name="sf">#REF!</definedName>
    <definedName name="sfef" localSheetId="3">#REF!</definedName>
    <definedName name="sfef">#REF!</definedName>
    <definedName name="sfsfs" localSheetId="5" hidden="1">#REF!</definedName>
    <definedName name="sfsfs" localSheetId="3" hidden="1">#REF!</definedName>
    <definedName name="sfsfs" hidden="1">#REF!</definedName>
    <definedName name="sgf" localSheetId="5" hidden="1">#REF!</definedName>
    <definedName name="sgf" localSheetId="3" hidden="1">#REF!</definedName>
    <definedName name="sgf" hidden="1">#REF!</definedName>
    <definedName name="sgfs" localSheetId="5">#REF!</definedName>
    <definedName name="sgfs" localSheetId="3">#REF!</definedName>
    <definedName name="sgfs">#REF!</definedName>
    <definedName name="sgr" localSheetId="5" hidden="1">#REF!</definedName>
    <definedName name="sgr" localSheetId="3" hidden="1">#REF!</definedName>
    <definedName name="sgr" hidden="1">#REF!</definedName>
    <definedName name="sicCN" localSheetId="5">#REF!</definedName>
    <definedName name="sicCN" localSheetId="2">#REF!</definedName>
    <definedName name="sicCN" localSheetId="1">#REF!</definedName>
    <definedName name="sicCN" localSheetId="4">#REF!</definedName>
    <definedName name="sicCN" localSheetId="3">#REF!</definedName>
    <definedName name="sicCN">#REF!</definedName>
    <definedName name="sk">#REF!</definedName>
    <definedName name="slo" localSheetId="5">#REF!</definedName>
    <definedName name="slo" localSheetId="2">#REF!</definedName>
    <definedName name="slo" localSheetId="1">#REF!</definedName>
    <definedName name="slo" localSheetId="4">#REF!</definedName>
    <definedName name="slo" localSheetId="3">#REF!</definedName>
    <definedName name="slo">#REF!</definedName>
    <definedName name="so" localSheetId="5">#REF!</definedName>
    <definedName name="so" localSheetId="3">#REF!</definedName>
    <definedName name="so">#REF!</definedName>
    <definedName name="Spec" localSheetId="5">#REF!</definedName>
    <definedName name="Spec" localSheetId="3">#REF!</definedName>
    <definedName name="Spec">#REF!</definedName>
    <definedName name="ssca" localSheetId="3">#REF!</definedName>
    <definedName name="ssca">#REF!</definedName>
    <definedName name="Status" localSheetId="3">#REF!</definedName>
    <definedName name="Status">#REF!</definedName>
    <definedName name="SubAssetType">#REF!</definedName>
    <definedName name="SVE" localSheetId="5" hidden="1">{#N/A,#N/A,FALSE,"Eff-SSC2"}</definedName>
    <definedName name="SVE" localSheetId="2" hidden="1">{#N/A,#N/A,FALSE,"Eff-SSC2"}</definedName>
    <definedName name="SVE" localSheetId="1" hidden="1">{#N/A,#N/A,FALSE,"Eff-SSC2"}</definedName>
    <definedName name="SVE" localSheetId="4" hidden="1">{#N/A,#N/A,FALSE,"Eff-SSC2"}</definedName>
    <definedName name="SVE" localSheetId="3" hidden="1">{#N/A,#N/A,FALSE,"Eff-SSC2"}</definedName>
    <definedName name="SVE" hidden="1">{#N/A,#N/A,FALSE,"Eff-SSC2"}</definedName>
    <definedName name="t" localSheetId="5" hidden="1">#REF!</definedName>
    <definedName name="t" localSheetId="3" hidden="1">#REF!</definedName>
    <definedName name="t" hidden="1">#REF!</definedName>
    <definedName name="table02">#REF!</definedName>
    <definedName name="tdhe" localSheetId="5">#REF!</definedName>
    <definedName name="tdhe" localSheetId="2">#REF!</definedName>
    <definedName name="tdhe" localSheetId="1">#REF!</definedName>
    <definedName name="tdhe" localSheetId="4">#REF!</definedName>
    <definedName name="tdhe" localSheetId="3">#REF!</definedName>
    <definedName name="tdhe">#REF!</definedName>
    <definedName name="teh" localSheetId="5">#REF!</definedName>
    <definedName name="teh" localSheetId="3">#REF!</definedName>
    <definedName name="teh">#REF!</definedName>
    <definedName name="terg" localSheetId="5">#REF!</definedName>
    <definedName name="terg" localSheetId="3">#REF!</definedName>
    <definedName name="terg">#REF!</definedName>
    <definedName name="tert" localSheetId="3">#REF!</definedName>
    <definedName name="tert">#REF!</definedName>
    <definedName name="TextRefCopy10" localSheetId="3">#REF!</definedName>
    <definedName name="TextRefCopy10">#REF!</definedName>
    <definedName name="TextRefCopy12" localSheetId="3">#REF!</definedName>
    <definedName name="TextRefCopy12">#REF!</definedName>
    <definedName name="TextRefCopy14" localSheetId="3">#REF!</definedName>
    <definedName name="TextRefCopy14">#REF!</definedName>
    <definedName name="TextRefCopy16" localSheetId="3">#REF!</definedName>
    <definedName name="TextRefCopy16">#REF!</definedName>
    <definedName name="TextRefCopy18" localSheetId="3">#REF!</definedName>
    <definedName name="TextRefCopy18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2" localSheetId="3">#REF!</definedName>
    <definedName name="TextRefCopy22">#REF!</definedName>
    <definedName name="TextRefCopy24" localSheetId="3">#REF!</definedName>
    <definedName name="TextRefCopy24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30" localSheetId="3">#REF!</definedName>
    <definedName name="TextRefCopy30">#REF!</definedName>
    <definedName name="TextRefCopy32" localSheetId="3">#REF!</definedName>
    <definedName name="TextRefCopy32">#REF!</definedName>
    <definedName name="TextRefCopy34" localSheetId="3">#REF!</definedName>
    <definedName name="TextRefCopy34">#REF!</definedName>
    <definedName name="TextRefCopy36" localSheetId="3">#REF!</definedName>
    <definedName name="TextRefCopy36">#REF!</definedName>
    <definedName name="TextRefCopy38" localSheetId="3">#REF!</definedName>
    <definedName name="TextRefCopy38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2" localSheetId="3">#REF!</definedName>
    <definedName name="TextRefCopy42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7" localSheetId="3">#REF!</definedName>
    <definedName name="TextRefCopy47">#REF!</definedName>
    <definedName name="TextRefCopy49" localSheetId="3">#REF!</definedName>
    <definedName name="TextRefCopy49">#REF!</definedName>
    <definedName name="TextRefCopy51" localSheetId="3">#REF!</definedName>
    <definedName name="TextRefCopy51">#REF!</definedName>
    <definedName name="TextRefCopy53" localSheetId="3">#REF!</definedName>
    <definedName name="TextRefCopy53">#REF!</definedName>
    <definedName name="TextRefCopy6" localSheetId="3">#REF!</definedName>
    <definedName name="TextRefCopy6">#REF!</definedName>
    <definedName name="TextRefCopy8" localSheetId="3">#REF!</definedName>
    <definedName name="TextRefCopy8">#REF!</definedName>
    <definedName name="TextRefCopyRangeCount" hidden="1">54</definedName>
    <definedName name="teyu" localSheetId="5" hidden="1">{#N/A,#N/A,FALSE,"Eff-SSC2"}</definedName>
    <definedName name="teyu" localSheetId="2" hidden="1">{#N/A,#N/A,FALSE,"Eff-SSC2"}</definedName>
    <definedName name="teyu" localSheetId="1" hidden="1">{#N/A,#N/A,FALSE,"Eff-SSC2"}</definedName>
    <definedName name="teyu" localSheetId="4" hidden="1">{#N/A,#N/A,FALSE,"Eff-SSC2"}</definedName>
    <definedName name="teyu" localSheetId="3" hidden="1">{#N/A,#N/A,FALSE,"Eff-SSC2"}</definedName>
    <definedName name="teyu" hidden="1">{#N/A,#N/A,FALSE,"Eff-SSC2"}</definedName>
    <definedName name="tgdg" localSheetId="5">#REF!</definedName>
    <definedName name="tgdg" localSheetId="3">#REF!</definedName>
    <definedName name="tgdg">#REF!</definedName>
    <definedName name="thas">#REF!</definedName>
    <definedName name="ThisMonth">#REF!</definedName>
    <definedName name="ThisYear" localSheetId="5">#REF!</definedName>
    <definedName name="ThisYear" localSheetId="2">#REF!</definedName>
    <definedName name="ThisYear" localSheetId="1">#REF!</definedName>
    <definedName name="ThisYear" localSheetId="4">#REF!</definedName>
    <definedName name="ThisYear" localSheetId="3">#REF!</definedName>
    <definedName name="ThisYear">#REF!</definedName>
    <definedName name="Thisyr">#REF!</definedName>
    <definedName name="thkj" localSheetId="5">#REF!</definedName>
    <definedName name="thkj" localSheetId="2">#REF!</definedName>
    <definedName name="thkj" localSheetId="1">#REF!</definedName>
    <definedName name="thkj" localSheetId="4">#REF!</definedName>
    <definedName name="thkj" localSheetId="3">#REF!</definedName>
    <definedName name="thkj">#REF!</definedName>
    <definedName name="time" localSheetId="5">#REF!</definedName>
    <definedName name="time" localSheetId="3">#REF!</definedName>
    <definedName name="time">#REF!</definedName>
    <definedName name="tjy" localSheetId="5" hidden="1">#REF!</definedName>
    <definedName name="tjy" localSheetId="3" hidden="1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5" hidden="1">#REF!</definedName>
    <definedName name="tqert" localSheetId="2" hidden="1">#REF!</definedName>
    <definedName name="tqert" localSheetId="1" hidden="1">#REF!</definedName>
    <definedName name="tqert" localSheetId="4" hidden="1">#REF!</definedName>
    <definedName name="tqert" localSheetId="3" hidden="1">#REF!</definedName>
    <definedName name="tqert" hidden="1">#REF!</definedName>
    <definedName name="tr" localSheetId="5">#REF!</definedName>
    <definedName name="tr" localSheetId="3">#REF!</definedName>
    <definedName name="tr">#REF!</definedName>
    <definedName name="trryh" localSheetId="5" hidden="1">{#N/A,#N/A,FALSE,"Eff-SSC2"}</definedName>
    <definedName name="trryh" localSheetId="2" hidden="1">{#N/A,#N/A,FALSE,"Eff-SSC2"}</definedName>
    <definedName name="trryh" localSheetId="1" hidden="1">{#N/A,#N/A,FALSE,"Eff-SSC2"}</definedName>
    <definedName name="trryh" localSheetId="4" hidden="1">{#N/A,#N/A,FALSE,"Eff-SSC2"}</definedName>
    <definedName name="trryh" localSheetId="3" hidden="1">{#N/A,#N/A,FALSE,"Eff-SSC2"}</definedName>
    <definedName name="trryh" hidden="1">{#N/A,#N/A,FALSE,"Eff-SSC2"}</definedName>
    <definedName name="trwh" localSheetId="5">#REF!</definedName>
    <definedName name="trwh" localSheetId="3">#REF!</definedName>
    <definedName name="trwh">#REF!</definedName>
    <definedName name="tryh" localSheetId="5">#REF!</definedName>
    <definedName name="tryh" localSheetId="3">#REF!</definedName>
    <definedName name="tryh">#REF!</definedName>
    <definedName name="ttki" localSheetId="5" hidden="1">#REF!</definedName>
    <definedName name="ttki" localSheetId="3" hidden="1">#REF!</definedName>
    <definedName name="ttki" hidden="1">#REF!</definedName>
    <definedName name="tu" localSheetId="5">#REF!</definedName>
    <definedName name="tu" localSheetId="2">#REF!</definedName>
    <definedName name="tu" localSheetId="1">#REF!</definedName>
    <definedName name="tu" localSheetId="4">#REF!</definedName>
    <definedName name="tu" localSheetId="3">#REF!</definedName>
    <definedName name="tu">#REF!</definedName>
    <definedName name="tuij" localSheetId="5">#REF!</definedName>
    <definedName name="tuij" localSheetId="3">#REF!</definedName>
    <definedName name="tuij">#REF!</definedName>
    <definedName name="tuk" localSheetId="5" hidden="1">{#N/A,#N/A,FALSE,"Eff-SSC2"}</definedName>
    <definedName name="tuk" localSheetId="2" hidden="1">{#N/A,#N/A,FALSE,"Eff-SSC2"}</definedName>
    <definedName name="tuk" localSheetId="1" hidden="1">{#N/A,#N/A,FALSE,"Eff-SSC2"}</definedName>
    <definedName name="tuk" localSheetId="4" hidden="1">{#N/A,#N/A,FALSE,"Eff-SSC2"}</definedName>
    <definedName name="tuk" localSheetId="3" hidden="1">{#N/A,#N/A,FALSE,"Eff-SSC2"}</definedName>
    <definedName name="tuk" hidden="1">{#N/A,#N/A,FALSE,"Eff-SSC2"}</definedName>
    <definedName name="tuy" localSheetId="5">#REF!</definedName>
    <definedName name="tuy" localSheetId="3">#REF!</definedName>
    <definedName name="tuy">#REF!</definedName>
    <definedName name="ty" localSheetId="5">#REF!</definedName>
    <definedName name="ty" localSheetId="3">#REF!</definedName>
    <definedName name="ty">#REF!</definedName>
    <definedName name="ty3qweedwew3" localSheetId="5">#REF!</definedName>
    <definedName name="ty3qweedwew3" localSheetId="3">#REF!</definedName>
    <definedName name="ty3qweedwew3">#REF!</definedName>
    <definedName name="tydi" localSheetId="5" hidden="1">{#N/A,#N/A,FALSE,"Eff-SSC2"}</definedName>
    <definedName name="tydi" localSheetId="2" hidden="1">{#N/A,#N/A,FALSE,"Eff-SSC2"}</definedName>
    <definedName name="tydi" localSheetId="1" hidden="1">{#N/A,#N/A,FALSE,"Eff-SSC2"}</definedName>
    <definedName name="tydi" localSheetId="4" hidden="1">{#N/A,#N/A,FALSE,"Eff-SSC2"}</definedName>
    <definedName name="tydi" localSheetId="3" hidden="1">{#N/A,#N/A,FALSE,"Eff-SSC2"}</definedName>
    <definedName name="tydi" hidden="1">{#N/A,#N/A,FALSE,"Eff-SSC2"}</definedName>
    <definedName name="tyeu" localSheetId="5">#REF!</definedName>
    <definedName name="tyeu" localSheetId="3">#REF!</definedName>
    <definedName name="tyeu">#REF!</definedName>
    <definedName name="tygkeGDS" localSheetId="5">#REF!</definedName>
    <definedName name="tygkeGDS" localSheetId="3">#REF!</definedName>
    <definedName name="tygkeGDS">#REF!</definedName>
    <definedName name="tyhj" localSheetId="5">#REF!</definedName>
    <definedName name="tyhj" localSheetId="3">#REF!</definedName>
    <definedName name="tyhj">#REF!</definedName>
    <definedName name="tyi" localSheetId="3">#REF!</definedName>
    <definedName name="tyi">#REF!</definedName>
    <definedName name="tyj" localSheetId="3">#REF!</definedName>
    <definedName name="tyj">#REF!</definedName>
    <definedName name="tynh" localSheetId="5" hidden="1">{#N/A,#N/A,FALSE,"Eff-SSC2"}</definedName>
    <definedName name="tynh" localSheetId="2" hidden="1">{#N/A,#N/A,FALSE,"Eff-SSC2"}</definedName>
    <definedName name="tynh" localSheetId="1" hidden="1">{#N/A,#N/A,FALSE,"Eff-SSC2"}</definedName>
    <definedName name="tynh" localSheetId="4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5" hidden="1">{#N/A,#N/A,FALSE,"Eff-SSC2"}</definedName>
    <definedName name="tyrw" localSheetId="2" hidden="1">{#N/A,#N/A,FALSE,"Eff-SSC2"}</definedName>
    <definedName name="tyrw" localSheetId="1" hidden="1">{#N/A,#N/A,FALSE,"Eff-SSC2"}</definedName>
    <definedName name="tyrw" localSheetId="4" hidden="1">{#N/A,#N/A,FALSE,"Eff-SSC2"}</definedName>
    <definedName name="tyrw" localSheetId="3" hidden="1">{#N/A,#N/A,FALSE,"Eff-SSC2"}</definedName>
    <definedName name="tyrw" hidden="1">{#N/A,#N/A,FALSE,"Eff-SSC2"}</definedName>
    <definedName name="tyu" localSheetId="3">#REF!</definedName>
    <definedName name="tyu">#REF!</definedName>
    <definedName name="tyuj" localSheetId="5">#REF!</definedName>
    <definedName name="tyuj" localSheetId="2">#REF!</definedName>
    <definedName name="tyuj" localSheetId="1">#REF!</definedName>
    <definedName name="tyuj" localSheetId="4">#REF!</definedName>
    <definedName name="tyuj" localSheetId="3">#REF!</definedName>
    <definedName name="tyuj">#REF!</definedName>
    <definedName name="tyukm" localSheetId="5">#REF!</definedName>
    <definedName name="tyukm" localSheetId="3">#REF!</definedName>
    <definedName name="tyukm">#REF!</definedName>
    <definedName name="u" localSheetId="5">#REF!</definedName>
    <definedName name="u" localSheetId="3">#REF!</definedName>
    <definedName name="u">#REF!</definedName>
    <definedName name="ufrnh" localSheetId="5">#REF!</definedName>
    <definedName name="ufrnh" localSheetId="3">#REF!</definedName>
    <definedName name="ufrnh">#REF!</definedName>
    <definedName name="uil" localSheetId="5">#REF!</definedName>
    <definedName name="uil" localSheetId="3">#REF!</definedName>
    <definedName name="uil">#REF!</definedName>
    <definedName name="uio" localSheetId="5">#REF!</definedName>
    <definedName name="uio" localSheetId="3">#REF!</definedName>
    <definedName name="uio">#REF!</definedName>
    <definedName name="uirswegq" localSheetId="3" hidden="1">#REF!</definedName>
    <definedName name="uirswegq" hidden="1">#REF!</definedName>
    <definedName name="uiy" localSheetId="3">#REF!</definedName>
    <definedName name="uiy">#REF!</definedName>
    <definedName name="ujd" localSheetId="3">#REF!</definedName>
    <definedName name="ujd">#REF!</definedName>
    <definedName name="ujvol" localSheetId="5" hidden="1">{#N/A,#N/A,FALSE,"Eff-SSC2"}</definedName>
    <definedName name="ujvol" localSheetId="2" hidden="1">{#N/A,#N/A,FALSE,"Eff-SSC2"}</definedName>
    <definedName name="ujvol" localSheetId="1" hidden="1">{#N/A,#N/A,FALSE,"Eff-SSC2"}</definedName>
    <definedName name="ujvol" localSheetId="4" hidden="1">{#N/A,#N/A,FALSE,"Eff-SSC2"}</definedName>
    <definedName name="ujvol" localSheetId="3" hidden="1">{#N/A,#N/A,FALSE,"Eff-SSC2"}</definedName>
    <definedName name="ujvol" hidden="1">{#N/A,#N/A,FALSE,"Eff-SSC2"}</definedName>
    <definedName name="ukhg" localSheetId="5">#REF!</definedName>
    <definedName name="ukhg" localSheetId="3">#REF!</definedName>
    <definedName name="ukhg">#REF!</definedName>
    <definedName name="ukt" localSheetId="5">#REF!</definedName>
    <definedName name="ukt" localSheetId="3">#REF!</definedName>
    <definedName name="ukt">#REF!</definedName>
    <definedName name="ulul" localSheetId="5">#REF!</definedName>
    <definedName name="ulul" localSheetId="3">#REF!</definedName>
    <definedName name="ulul">#REF!</definedName>
    <definedName name="USD_EUR" localSheetId="3">#REF!</definedName>
    <definedName name="USD_EUR">#REF!</definedName>
    <definedName name="USD_XQ215" localSheetId="2">#REF!</definedName>
    <definedName name="USD_XQ215" localSheetId="1">#REF!</definedName>
    <definedName name="USD_XQ215">#REF!</definedName>
    <definedName name="utye" localSheetId="5">#REF!</definedName>
    <definedName name="utye" localSheetId="2">#REF!</definedName>
    <definedName name="utye" localSheetId="1">#REF!</definedName>
    <definedName name="utye" localSheetId="4">#REF!</definedName>
    <definedName name="utye" localSheetId="3">#REF!</definedName>
    <definedName name="utye">#REF!</definedName>
    <definedName name="utyl" localSheetId="5" hidden="1">{#N/A,#N/A,FALSE,"Eff-SSC2"}</definedName>
    <definedName name="utyl" localSheetId="2" hidden="1">{#N/A,#N/A,FALSE,"Eff-SSC2"}</definedName>
    <definedName name="utyl" localSheetId="1" hidden="1">{#N/A,#N/A,FALSE,"Eff-SSC2"}</definedName>
    <definedName name="utyl" localSheetId="4" hidden="1">{#N/A,#N/A,FALSE,"Eff-SSC2"}</definedName>
    <definedName name="utyl" localSheetId="3" hidden="1">{#N/A,#N/A,FALSE,"Eff-SSC2"}</definedName>
    <definedName name="utyl" hidden="1">{#N/A,#N/A,FALSE,"Eff-SSC2"}</definedName>
    <definedName name="uyk" localSheetId="5">#REF!</definedName>
    <definedName name="uyk" localSheetId="3">#REF!</definedName>
    <definedName name="uyk">#REF!</definedName>
    <definedName name="uyo" localSheetId="5">#REF!</definedName>
    <definedName name="uyo" localSheetId="3">#REF!</definedName>
    <definedName name="uyo">#REF!</definedName>
    <definedName name="v" localSheetId="5">#REF!</definedName>
    <definedName name="v" localSheetId="3">#REF!</definedName>
    <definedName name="v">#REF!</definedName>
    <definedName name="veer" localSheetId="5" hidden="1">{#N/A,#N/A,FALSE,"Eff-SSC2"}</definedName>
    <definedName name="veer" localSheetId="2" hidden="1">{#N/A,#N/A,FALSE,"Eff-SSC2"}</definedName>
    <definedName name="veer" localSheetId="1" hidden="1">{#N/A,#N/A,FALSE,"Eff-SSC2"}</definedName>
    <definedName name="veer" localSheetId="4" hidden="1">{#N/A,#N/A,FALSE,"Eff-SSC2"}</definedName>
    <definedName name="veer" localSheetId="3" hidden="1">{#N/A,#N/A,FALSE,"Eff-SSC2"}</definedName>
    <definedName name="veer" hidden="1">{#N/A,#N/A,FALSE,"Eff-SSC2"}</definedName>
    <definedName name="vxb" localSheetId="5">#REF!</definedName>
    <definedName name="vxb" localSheetId="3">#REF!</definedName>
    <definedName name="vxb">#REF!</definedName>
    <definedName name="w" localSheetId="5">#REF!</definedName>
    <definedName name="w" localSheetId="2">#REF!</definedName>
    <definedName name="w" localSheetId="1">#REF!</definedName>
    <definedName name="w" localSheetId="4">#REF!</definedName>
    <definedName name="w" localSheetId="3">#REF!</definedName>
    <definedName name="w">#REF!</definedName>
    <definedName name="w4y" localSheetId="5" hidden="1">{#N/A,#N/A,FALSE,"Eff-SSC2"}</definedName>
    <definedName name="w4y" localSheetId="2" hidden="1">{#N/A,#N/A,FALSE,"Eff-SSC2"}</definedName>
    <definedName name="w4y" localSheetId="1" hidden="1">{#N/A,#N/A,FALSE,"Eff-SSC2"}</definedName>
    <definedName name="w4y" localSheetId="4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5">#REF!</definedName>
    <definedName name="wadqw" localSheetId="3">#REF!</definedName>
    <definedName name="wadqw">#REF!</definedName>
    <definedName name="wdp" localSheetId="5">#REF!</definedName>
    <definedName name="wdp" localSheetId="2">#REF!</definedName>
    <definedName name="wdp" localSheetId="1">#REF!</definedName>
    <definedName name="wdp" localSheetId="4">#REF!</definedName>
    <definedName name="wdp" localSheetId="3">#REF!</definedName>
    <definedName name="wdp">#REF!</definedName>
    <definedName name="we" localSheetId="5" hidden="1">{#N/A,#N/A,FALSE,"Eff-SSC2"}</definedName>
    <definedName name="we" localSheetId="2" hidden="1">{#N/A,#N/A,FALSE,"Eff-SSC2"}</definedName>
    <definedName name="we" localSheetId="1" hidden="1">{#N/A,#N/A,FALSE,"Eff-SSC2"}</definedName>
    <definedName name="we" localSheetId="4" hidden="1">{#N/A,#N/A,FALSE,"Eff-SSC2"}</definedName>
    <definedName name="we" localSheetId="3" hidden="1">{#N/A,#N/A,FALSE,"Eff-SSC2"}</definedName>
    <definedName name="we" hidden="1">{#N/A,#N/A,FALSE,"Eff-SSC2"}</definedName>
    <definedName name="Week" localSheetId="5">#REF!</definedName>
    <definedName name="Week" localSheetId="3">#REF!</definedName>
    <definedName name="Week">#REF!</definedName>
    <definedName name="week34" localSheetId="5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hidden="1">{#N/A,#N/A,FALSE,"Eff-SSC2"}</definedName>
    <definedName name="wef" localSheetId="5">#REF!</definedName>
    <definedName name="wef" localSheetId="3">#REF!</definedName>
    <definedName name="wef">#REF!</definedName>
    <definedName name="wefsfd" localSheetId="5">#REF!</definedName>
    <definedName name="wefsfd" localSheetId="3">#REF!</definedName>
    <definedName name="wefsfd">#REF!</definedName>
    <definedName name="wefwe" localSheetId="5" hidden="1">#REF!</definedName>
    <definedName name="wefwe" localSheetId="3" hidden="1">#REF!</definedName>
    <definedName name="wefwe" hidden="1">#REF!</definedName>
    <definedName name="wegtw" localSheetId="5">#REF!</definedName>
    <definedName name="wegtw" localSheetId="3">#REF!</definedName>
    <definedName name="wegtw">#REF!</definedName>
    <definedName name="wer" localSheetId="5">#REF!</definedName>
    <definedName name="wer" localSheetId="2">#REF!</definedName>
    <definedName name="wer" localSheetId="1">#REF!</definedName>
    <definedName name="wer" localSheetId="4">#REF!</definedName>
    <definedName name="wer" localSheetId="3">#REF!</definedName>
    <definedName name="wer">#REF!</definedName>
    <definedName name="wergfw" localSheetId="5">#REF!</definedName>
    <definedName name="wergfw" localSheetId="3">#REF!</definedName>
    <definedName name="wergfw">#REF!</definedName>
    <definedName name="werqw" localSheetId="5">#REF!</definedName>
    <definedName name="werqw" localSheetId="3">#REF!</definedName>
    <definedName name="werqw">#REF!</definedName>
    <definedName name="werwe" localSheetId="3">#REF!</definedName>
    <definedName name="werwe">#REF!</definedName>
    <definedName name="wf" localSheetId="3">#REF!</definedName>
    <definedName name="wf">#REF!</definedName>
    <definedName name="WK_40">#REF!</definedName>
    <definedName name="WK_41">#REF!</definedName>
    <definedName name="WKHrs" localSheetId="5">#REF!</definedName>
    <definedName name="WKHrs" localSheetId="2">#REF!</definedName>
    <definedName name="WKHrs" localSheetId="1">#REF!</definedName>
    <definedName name="WKHrs" localSheetId="4">#REF!</definedName>
    <definedName name="WKHrs" localSheetId="3">#REF!</definedName>
    <definedName name="WKHrs">#REF!</definedName>
    <definedName name="WR_40">#REF!</definedName>
    <definedName name="wrn.A." localSheetId="5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hidden="1">{#N/A,#N/A,FALSE,"Eff-SSC2"}</definedName>
    <definedName name="wrty" localSheetId="5">#REF!</definedName>
    <definedName name="wrty" localSheetId="3">#REF!</definedName>
    <definedName name="wrty">#REF!</definedName>
    <definedName name="wry" localSheetId="5">#REF!</definedName>
    <definedName name="wry" localSheetId="3">#REF!</definedName>
    <definedName name="wry">#REF!</definedName>
    <definedName name="WS" localSheetId="5">#REF!</definedName>
    <definedName name="WS" localSheetId="3">#REF!</definedName>
    <definedName name="WS">#REF!</definedName>
    <definedName name="wyez" localSheetId="5" hidden="1">{#N/A,#N/A,FALSE,"Eff-SSC2"}</definedName>
    <definedName name="wyez" localSheetId="2" hidden="1">{#N/A,#N/A,FALSE,"Eff-SSC2"}</definedName>
    <definedName name="wyez" localSheetId="1" hidden="1">{#N/A,#N/A,FALSE,"Eff-SSC2"}</definedName>
    <definedName name="wyez" localSheetId="4" hidden="1">{#N/A,#N/A,FALSE,"Eff-SSC2"}</definedName>
    <definedName name="wyez" localSheetId="3" hidden="1">{#N/A,#N/A,FALSE,"Eff-SSC2"}</definedName>
    <definedName name="wyez" hidden="1">{#N/A,#N/A,FALSE,"Eff-SSC2"}</definedName>
    <definedName name="X" localSheetId="5">#REF!</definedName>
    <definedName name="X" localSheetId="3">#REF!</definedName>
    <definedName name="X">#REF!</definedName>
    <definedName name="y" localSheetId="5" hidden="1">{#N/A,#N/A,FALSE,"Eff-SSC2"}</definedName>
    <definedName name="y" localSheetId="2" hidden="1">{#N/A,#N/A,FALSE,"Eff-SSC2"}</definedName>
    <definedName name="y" localSheetId="1" hidden="1">{#N/A,#N/A,FALSE,"Eff-SSC2"}</definedName>
    <definedName name="y" localSheetId="4" hidden="1">{#N/A,#N/A,FALSE,"Eff-SSC2"}</definedName>
    <definedName name="y" localSheetId="3" hidden="1">{#N/A,#N/A,FALSE,"Eff-SSC2"}</definedName>
    <definedName name="y" hidden="1">{#N/A,#N/A,FALSE,"Eff-SSC2"}</definedName>
    <definedName name="y4w3ey" localSheetId="5" hidden="1">{#N/A,#N/A,FALSE,"Eff-SSC2"}</definedName>
    <definedName name="y4w3ey" localSheetId="2" hidden="1">{#N/A,#N/A,FALSE,"Eff-SSC2"}</definedName>
    <definedName name="y4w3ey" localSheetId="1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hidden="1">{#N/A,#N/A,FALSE,"Eff-SSC2"}</definedName>
    <definedName name="yfliu" localSheetId="3">#REF!</definedName>
    <definedName name="yfliu">#REF!</definedName>
    <definedName name="yhtrhjntyj" localSheetId="5" hidden="1">{#N/A,#N/A,FALSE,"Eff-SSC2"}</definedName>
    <definedName name="yhtrhjntyj" localSheetId="2" hidden="1">{#N/A,#N/A,FALSE,"Eff-SSC2"}</definedName>
    <definedName name="yhtrhjntyj" localSheetId="1" hidden="1">{#N/A,#N/A,FALSE,"Eff-SSC2"}</definedName>
    <definedName name="yhtrhjntyj" localSheetId="4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5" hidden="1">{#N/A,#N/A,FALSE,"Eff-SSC2"}</definedName>
    <definedName name="yi" localSheetId="2" hidden="1">{#N/A,#N/A,FALSE,"Eff-SSC2"}</definedName>
    <definedName name="yi" localSheetId="1" hidden="1">{#N/A,#N/A,FALSE,"Eff-SSC2"}</definedName>
    <definedName name="yi" localSheetId="4" hidden="1">{#N/A,#N/A,FALSE,"Eff-SSC2"}</definedName>
    <definedName name="yi" localSheetId="3" hidden="1">{#N/A,#N/A,FALSE,"Eff-SSC2"}</definedName>
    <definedName name="yi" hidden="1">{#N/A,#N/A,FALSE,"Eff-SSC2"}</definedName>
    <definedName name="yik" localSheetId="5" hidden="1">{#N/A,#N/A,FALSE,"Eff-SSC2"}</definedName>
    <definedName name="yik" localSheetId="2" hidden="1">{#N/A,#N/A,FALSE,"Eff-SSC2"}</definedName>
    <definedName name="yik" localSheetId="1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hidden="1">{#N/A,#N/A,FALSE,"Eff-SSC2"}</definedName>
    <definedName name="yil" localSheetId="5">#REF!</definedName>
    <definedName name="yil" localSheetId="3">#REF!</definedName>
    <definedName name="yil">#REF!</definedName>
    <definedName name="ying" localSheetId="5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5" hidden="1">#REF!</definedName>
    <definedName name="yiuok" localSheetId="3" hidden="1">#REF!</definedName>
    <definedName name="yiuok" hidden="1">#REF!</definedName>
    <definedName name="yiyut" localSheetId="5">#REF!</definedName>
    <definedName name="yiyut" localSheetId="2">#REF!</definedName>
    <definedName name="yiyut" localSheetId="1">#REF!</definedName>
    <definedName name="yiyut" localSheetId="4">#REF!</definedName>
    <definedName name="yiyut" localSheetId="3">#REF!</definedName>
    <definedName name="yiyut">#REF!</definedName>
    <definedName name="yj" localSheetId="5">#REF!</definedName>
    <definedName name="yj" localSheetId="2">#REF!</definedName>
    <definedName name="yj" localSheetId="1">#REF!</definedName>
    <definedName name="yj" localSheetId="4">#REF!</definedName>
    <definedName name="yj" localSheetId="3">#REF!</definedName>
    <definedName name="yj">#REF!</definedName>
    <definedName name="yki" localSheetId="5" hidden="1">{#N/A,#N/A,FALSE,"Eff-SSC2"}</definedName>
    <definedName name="yki" localSheetId="2" hidden="1">{#N/A,#N/A,FALSE,"Eff-SSC2"}</definedName>
    <definedName name="yki" localSheetId="1" hidden="1">{#N/A,#N/A,FALSE,"Eff-SSC2"}</definedName>
    <definedName name="yki" localSheetId="4" hidden="1">{#N/A,#N/A,FALSE,"Eff-SSC2"}</definedName>
    <definedName name="yki" localSheetId="3" hidden="1">{#N/A,#N/A,FALSE,"Eff-SSC2"}</definedName>
    <definedName name="yki" hidden="1">{#N/A,#N/A,FALSE,"Eff-SSC2"}</definedName>
    <definedName name="ykir" localSheetId="5">#REF!</definedName>
    <definedName name="ykir" localSheetId="3">#REF!</definedName>
    <definedName name="ykir">#REF!</definedName>
    <definedName name="ykk" localSheetId="5" hidden="1">#REF!</definedName>
    <definedName name="ykk" localSheetId="3" hidden="1">#REF!</definedName>
    <definedName name="ykk" hidden="1">#REF!</definedName>
    <definedName name="yo" localSheetId="5" hidden="1">#REF!</definedName>
    <definedName name="yo" localSheetId="3" hidden="1">#REF!</definedName>
    <definedName name="yo" hidden="1">#REF!</definedName>
    <definedName name="yt" localSheetId="3">#REF!</definedName>
    <definedName name="yt">#REF!</definedName>
    <definedName name="yth" localSheetId="5" hidden="1">{#N/A,#N/A,FALSE,"Eff-SSC2"}</definedName>
    <definedName name="yth" localSheetId="2" hidden="1">{#N/A,#N/A,FALSE,"Eff-SSC2"}</definedName>
    <definedName name="yth" localSheetId="1" hidden="1">{#N/A,#N/A,FALSE,"Eff-SSC2"}</definedName>
    <definedName name="yth" localSheetId="4" hidden="1">{#N/A,#N/A,FALSE,"Eff-SSC2"}</definedName>
    <definedName name="yth" localSheetId="3" hidden="1">{#N/A,#N/A,FALSE,"Eff-SSC2"}</definedName>
    <definedName name="yth" hidden="1">{#N/A,#N/A,FALSE,"Eff-SSC2"}</definedName>
    <definedName name="ytir" localSheetId="5">#REF!</definedName>
    <definedName name="ytir" localSheetId="3">#REF!</definedName>
    <definedName name="ytir">#REF!</definedName>
    <definedName name="ytj" localSheetId="5">#REF!</definedName>
    <definedName name="ytj" localSheetId="3">#REF!</definedName>
    <definedName name="ytj">#REF!</definedName>
    <definedName name="ytjyyrt" localSheetId="5">#REF!</definedName>
    <definedName name="ytjyyrt" localSheetId="3">#REF!</definedName>
    <definedName name="ytjyyrt">#REF!</definedName>
    <definedName name="ytk" localSheetId="3">#REF!</definedName>
    <definedName name="ytk">#REF!</definedName>
    <definedName name="ytrs" localSheetId="3">#REF!</definedName>
    <definedName name="ytrs">#REF!</definedName>
    <definedName name="ytue" localSheetId="3">#REF!</definedName>
    <definedName name="ytue">#REF!</definedName>
    <definedName name="ytuir" localSheetId="3">#REF!</definedName>
    <definedName name="ytuir">#REF!</definedName>
    <definedName name="ytut" localSheetId="3">#REF!</definedName>
    <definedName name="ytut">#REF!</definedName>
    <definedName name="ytw" localSheetId="5" hidden="1">{#N/A,#N/A,FALSE,"Eff-SSC2"}</definedName>
    <definedName name="ytw" localSheetId="2" hidden="1">{#N/A,#N/A,FALSE,"Eff-SSC2"}</definedName>
    <definedName name="ytw" localSheetId="1" hidden="1">{#N/A,#N/A,FALSE,"Eff-SSC2"}</definedName>
    <definedName name="ytw" localSheetId="4" hidden="1">{#N/A,#N/A,FALSE,"Eff-SSC2"}</definedName>
    <definedName name="ytw" localSheetId="3" hidden="1">{#N/A,#N/A,FALSE,"Eff-SSC2"}</definedName>
    <definedName name="ytw" hidden="1">{#N/A,#N/A,FALSE,"Eff-SSC2"}</definedName>
    <definedName name="yu" localSheetId="5" hidden="1">#REF!</definedName>
    <definedName name="yu" localSheetId="3" hidden="1">#REF!</definedName>
    <definedName name="yu" hidden="1">#REF!</definedName>
    <definedName name="yueuo" localSheetId="5" hidden="1">{#N/A,#N/A,FALSE,"Eff-SSC2"}</definedName>
    <definedName name="yueuo" localSheetId="2" hidden="1">{#N/A,#N/A,FALSE,"Eff-SSC2"}</definedName>
    <definedName name="yueuo" localSheetId="1" hidden="1">{#N/A,#N/A,FALSE,"Eff-SSC2"}</definedName>
    <definedName name="yueuo" localSheetId="4" hidden="1">{#N/A,#N/A,FALSE,"Eff-SSC2"}</definedName>
    <definedName name="yueuo" localSheetId="3" hidden="1">{#N/A,#N/A,FALSE,"Eff-SSC2"}</definedName>
    <definedName name="yueuo" hidden="1">{#N/A,#N/A,FALSE,"Eff-SSC2"}</definedName>
    <definedName name="yuio" localSheetId="5">#REF!</definedName>
    <definedName name="yuio" localSheetId="3">#REF!</definedName>
    <definedName name="yuio">#REF!</definedName>
    <definedName name="yuj" localSheetId="5">#REF!</definedName>
    <definedName name="yuj" localSheetId="3">#REF!</definedName>
    <definedName name="yuj">#REF!</definedName>
    <definedName name="yuk" localSheetId="5">#REF!</definedName>
    <definedName name="yuk" localSheetId="3">#REF!</definedName>
    <definedName name="yuk">#REF!</definedName>
    <definedName name="yukf" localSheetId="3">#REF!</definedName>
    <definedName name="yukf">#REF!</definedName>
    <definedName name="yuko" localSheetId="3">#REF!</definedName>
    <definedName name="yuko">#REF!</definedName>
    <definedName name="yukr" localSheetId="5" hidden="1">{#N/A,#N/A,FALSE,"Eff-SSC2"}</definedName>
    <definedName name="yukr" localSheetId="2" hidden="1">{#N/A,#N/A,FALSE,"Eff-SSC2"}</definedName>
    <definedName name="yukr" localSheetId="1" hidden="1">{#N/A,#N/A,FALSE,"Eff-SSC2"}</definedName>
    <definedName name="yukr" localSheetId="4" hidden="1">{#N/A,#N/A,FALSE,"Eff-SSC2"}</definedName>
    <definedName name="yukr" localSheetId="3" hidden="1">{#N/A,#N/A,FALSE,"Eff-SSC2"}</definedName>
    <definedName name="yukr" hidden="1">{#N/A,#N/A,FALSE,"Eff-SSC2"}</definedName>
    <definedName name="yul" localSheetId="5" hidden="1">{#N/A,#N/A,FALSE,"Eff-SSC2"}</definedName>
    <definedName name="yul" localSheetId="2" hidden="1">{#N/A,#N/A,FALSE,"Eff-SSC2"}</definedName>
    <definedName name="yul" localSheetId="1" hidden="1">{#N/A,#N/A,FALSE,"Eff-SSC2"}</definedName>
    <definedName name="yul" localSheetId="4" hidden="1">{#N/A,#N/A,FALSE,"Eff-SSC2"}</definedName>
    <definedName name="yul" localSheetId="3" hidden="1">{#N/A,#N/A,FALSE,"Eff-SSC2"}</definedName>
    <definedName name="yul" hidden="1">{#N/A,#N/A,FALSE,"Eff-SSC2"}</definedName>
    <definedName name="yuo" localSheetId="5" hidden="1">#REF!</definedName>
    <definedName name="yuo" localSheetId="3" hidden="1">#REF!</definedName>
    <definedName name="yuo" hidden="1">#REF!</definedName>
    <definedName name="yuol" localSheetId="5" hidden="1">{#N/A,#N/A,FALSE,"Eff-SSC2"}</definedName>
    <definedName name="yuol" localSheetId="2" hidden="1">{#N/A,#N/A,FALSE,"Eff-SSC2"}</definedName>
    <definedName name="yuol" localSheetId="1" hidden="1">{#N/A,#N/A,FALSE,"Eff-SSC2"}</definedName>
    <definedName name="yuol" localSheetId="4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5" hidden="1">{#N/A,#N/A,FALSE,"Eff-SSC2"}</definedName>
    <definedName name="yuoro" localSheetId="2" hidden="1">{#N/A,#N/A,FALSE,"Eff-SSC2"}</definedName>
    <definedName name="yuoro" localSheetId="1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hidden="1">{#N/A,#N/A,FALSE,"Eff-SSC2"}</definedName>
    <definedName name="yytwq" localSheetId="5" hidden="1">{#N/A,#N/A,FALSE,"Eff-SSC2"}</definedName>
    <definedName name="yytwq" localSheetId="2" hidden="1">{#N/A,#N/A,FALSE,"Eff-SSC2"}</definedName>
    <definedName name="yytwq" localSheetId="1" hidden="1">{#N/A,#N/A,FALSE,"Eff-SSC2"}</definedName>
    <definedName name="yytwq" localSheetId="4" hidden="1">{#N/A,#N/A,FALSE,"Eff-SSC2"}</definedName>
    <definedName name="yytwq" localSheetId="3" hidden="1">{#N/A,#N/A,FALSE,"Eff-SSC2"}</definedName>
    <definedName name="yytwq" hidden="1">{#N/A,#N/A,FALSE,"Eff-SSC2"}</definedName>
    <definedName name="z" localSheetId="3">#REF!</definedName>
    <definedName name="z">#REF!</definedName>
    <definedName name="zdxcz" localSheetId="5">#REF!</definedName>
    <definedName name="zdxcz" localSheetId="3">#REF!</definedName>
    <definedName name="zdxcz">#REF!</definedName>
    <definedName name="zw" localSheetId="5">#REF!</definedName>
    <definedName name="zw" localSheetId="3">#REF!</definedName>
    <definedName name="zw">#REF!</definedName>
    <definedName name="zz" localSheetId="5">#REF!</definedName>
    <definedName name="zz" localSheetId="3">#REF!</definedName>
    <definedName name="zz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เงินฝากธนาคาร" localSheetId="5">#REF!</definedName>
    <definedName name="เงินฝากธนาคาร" localSheetId="2">#REF!</definedName>
    <definedName name="เงินฝากธนาคาร" localSheetId="1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>#REF!</definedName>
    <definedName name="เงินมัดจำ" localSheetId="5">#REF!</definedName>
    <definedName name="เงินมัดจำ" localSheetId="3">#REF!</definedName>
    <definedName name="เงินมัดจำ">#REF!</definedName>
    <definedName name="เดถึคจ่" localSheetId="5">#REF!</definedName>
    <definedName name="เดถึคจ่" localSheetId="4">#REF!</definedName>
    <definedName name="เดถึคจ่" localSheetId="3">#REF!</definedName>
    <definedName name="เดถึคจ่">#REF!</definedName>
    <definedName name="เท" localSheetId="3" hidden="1">#REF!</definedName>
    <definedName name="เท" hidden="1">#REF!</definedName>
    <definedName name="เมหถำหร่กา" localSheetId="4">#REF!</definedName>
    <definedName name="เมหถำหร่กา" localSheetId="3">#REF!</definedName>
    <definedName name="เมหถำหร่กา">#REF!</definedName>
    <definedName name="ไพเ" localSheetId="5" hidden="1">{#N/A,#N/A,FALSE,"Eff-SSC2"}</definedName>
    <definedName name="ไพเ" localSheetId="2" hidden="1">{#N/A,#N/A,FALSE,"Eff-SSC2"}</definedName>
    <definedName name="ไพเ" localSheetId="1" hidden="1">{#N/A,#N/A,FALSE,"Eff-SSC2"}</definedName>
    <definedName name="ไพเ" localSheetId="4" hidden="1">{#N/A,#N/A,FALSE,"Eff-SSC2"}</definedName>
    <definedName name="ไพเ" localSheetId="3" hidden="1">{#N/A,#N/A,FALSE,"Eff-SSC2"}</definedName>
    <definedName name="ไพเ" hidden="1">{#N/A,#N/A,FALSE,"Eff-SSC2"}</definedName>
    <definedName name="ก็ไ" localSheetId="5">#REF!</definedName>
    <definedName name="ก็ไ" localSheetId="2">#REF!</definedName>
    <definedName name="ก็ไ" localSheetId="1">#REF!</definedName>
    <definedName name="ก็ไ" localSheetId="4">#REF!</definedName>
    <definedName name="ก็ไ" localSheetId="3">#REF!</definedName>
    <definedName name="ก็ไ">#REF!</definedName>
    <definedName name="กก" localSheetId="5">#REF!</definedName>
    <definedName name="กก" localSheetId="2">#REF!</definedName>
    <definedName name="กก" localSheetId="1">#REF!</definedName>
    <definedName name="กก" localSheetId="4">#REF!</definedName>
    <definedName name="กก" localSheetId="3">#REF!</definedName>
    <definedName name="กก">#REF!</definedName>
    <definedName name="กห" localSheetId="5">#REF!</definedName>
    <definedName name="กห" localSheetId="2">#REF!</definedName>
    <definedName name="กห" localSheetId="1">#REF!</definedName>
    <definedName name="กห" localSheetId="4">#REF!</definedName>
    <definedName name="กห" localSheetId="3">#REF!</definedName>
    <definedName name="กห">#REF!</definedName>
    <definedName name="ก่ำภใ">#REF!</definedName>
    <definedName name="กิ" localSheetId="5">#REF!</definedName>
    <definedName name="กิ" localSheetId="2">#REF!</definedName>
    <definedName name="กิ" localSheetId="1">#REF!</definedName>
    <definedName name="กิ" localSheetId="4">#REF!</definedName>
    <definedName name="กิ" localSheetId="3">#REF!</definedName>
    <definedName name="กิ">#REF!</definedName>
    <definedName name="ค_าร_บรอง" localSheetId="5">#REF!</definedName>
    <definedName name="ค_าร_บรอง" localSheetId="3">#REF!</definedName>
    <definedName name="ค_าร_บรอง">#REF!</definedName>
    <definedName name="ค่ารับรอง" localSheetId="5">#REF!</definedName>
    <definedName name="ค่ารับรอง" localSheetId="3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ช" localSheetId="3">#REF!</definedName>
    <definedName name="ช">#REF!</definedName>
    <definedName name="ชั่วโมงการอบยาง" localSheetId="3">#REF!</definedName>
    <definedName name="ชั่วโมงการอบยาง">#REF!</definedName>
    <definedName name="ฌ็" localSheetId="5">#REF!</definedName>
    <definedName name="ฌ็" localSheetId="2">#REF!</definedName>
    <definedName name="ฌ็" localSheetId="1">#REF!</definedName>
    <definedName name="ฌ็" localSheetId="4">#REF!</definedName>
    <definedName name="ฌ็" localSheetId="3">#REF!</definedName>
    <definedName name="ฌ็">#REF!</definedName>
    <definedName name="ด" localSheetId="5" hidden="1">#REF!</definedName>
    <definedName name="ด" localSheetId="2" hidden="1">#REF!</definedName>
    <definedName name="ด" localSheetId="1" hidden="1">#REF!</definedName>
    <definedName name="ด" localSheetId="4" hidden="1">#REF!</definedName>
    <definedName name="ด" localSheetId="3" hidden="1">#REF!</definedName>
    <definedName name="ด" hidden="1">#REF!</definedName>
    <definedName name="ถถถภำ" localSheetId="5">#REF!</definedName>
    <definedName name="ถถถภำ" localSheetId="2">#REF!</definedName>
    <definedName name="ถถถภำ" localSheetId="1">#REF!</definedName>
    <definedName name="ถถถภำ" localSheetId="4">#REF!</definedName>
    <definedName name="ถถถภำ" localSheetId="3">#REF!</definedName>
    <definedName name="ถถถภำ">#REF!</definedName>
    <definedName name="ถำ" localSheetId="5">#REF!</definedName>
    <definedName name="ถำ" localSheetId="3">#REF!</definedName>
    <definedName name="ถำ">#REF!</definedName>
    <definedName name="ถุงมือสุ่มก่อนชั่ง" localSheetId="5">#REF!</definedName>
    <definedName name="ถุงมือสุ่มก่อนชั่ง" localSheetId="3">#REF!</definedName>
    <definedName name="ถุงมือสุ่มก่อนชั่ง">#REF!</definedName>
    <definedName name="ท" localSheetId="5">#REF!</definedName>
    <definedName name="ท" localSheetId="2">#REF!</definedName>
    <definedName name="ท" localSheetId="1">#REF!</definedName>
    <definedName name="ท" localSheetId="4">#REF!</definedName>
    <definedName name="ท" localSheetId="3">#REF!</definedName>
    <definedName name="ท">#REF!</definedName>
    <definedName name="ทม้" localSheetId="5">#REF!</definedName>
    <definedName name="ทม้" localSheetId="3">#REF!</definedName>
    <definedName name="ทม้">#REF!</definedName>
    <definedName name="ทำวดืแท" localSheetId="5">#REF!</definedName>
    <definedName name="ทำวดืแท" localSheetId="3">#REF!</definedName>
    <definedName name="ทำวดืแท">#REF!</definedName>
    <definedName name="ธฎ๊?" localSheetId="3">#REF!</definedName>
    <definedName name="ธฎ๊?">#REF!</definedName>
    <definedName name="ป้ทมฝ" localSheetId="3">#REF!</definedName>
    <definedName name="ป้ทมฝ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ผ" localSheetId="5">#REF!</definedName>
    <definedName name="ผ" localSheetId="2">#REF!</definedName>
    <definedName name="ผ" localSheetId="1">#REF!</definedName>
    <definedName name="ผ" localSheetId="4">#REF!</definedName>
    <definedName name="ผ" localSheetId="3">#REF!</definedName>
    <definedName name="ผ">#REF!</definedName>
    <definedName name="ผดัร่สา" localSheetId="5">#REF!</definedName>
    <definedName name="ผดัร่สา" localSheetId="3">#REF!</definedName>
    <definedName name="ผดัร่สา">#REF!</definedName>
    <definedName name="ผทส" localSheetId="5">#REF!</definedName>
    <definedName name="ผทส" localSheetId="3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 localSheetId="3">#REF!</definedName>
    <definedName name="ผะทาร">#REF!</definedName>
    <definedName name="ผืทัตึพภ" localSheetId="3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ไสม" localSheetId="5">#REF!</definedName>
    <definedName name="พไสม" localSheetId="3">#REF!</definedName>
    <definedName name="พไสม">#REF!</definedName>
    <definedName name="พำเ" localSheetId="5">#REF!</definedName>
    <definedName name="พำเ" localSheetId="3">#REF!</definedName>
    <definedName name="พำเ">#REF!</definedName>
    <definedName name="พึมาร" localSheetId="5">#REF!</definedName>
    <definedName name="พึมาร" localSheetId="3">#REF!</definedName>
    <definedName name="พึมาร">#REF!</definedName>
    <definedName name="ฟ" localSheetId="5">#REF!</definedName>
    <definedName name="ฟ" localSheetId="3">#REF!</definedName>
    <definedName name="ฟ">#REF!</definedName>
    <definedName name="ฟ1" localSheetId="3">#REF!</definedName>
    <definedName name="ฟ1">#REF!</definedName>
    <definedName name="ฟฟ">#REF!</definedName>
    <definedName name="ฟภ์" localSheetId="5" hidden="1">#REF!</definedName>
    <definedName name="ฟภ์" localSheetId="2" hidden="1">#REF!</definedName>
    <definedName name="ฟภ์" localSheetId="1" hidden="1">#REF!</definedName>
    <definedName name="ฟภ์" localSheetId="4" hidden="1">#REF!</definedName>
    <definedName name="ฟภ์" localSheetId="3" hidden="1">#REF!</definedName>
    <definedName name="ฟภ์" hidden="1">#REF!</definedName>
    <definedName name="ยยย" localSheetId="5">#REF!</definedName>
    <definedName name="ยยย" localSheetId="3">#REF!</definedName>
    <definedName name="ยยย">#REF!</definedName>
    <definedName name="รมปผเ" localSheetId="5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ฤไทมร" localSheetId="3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 localSheetId="3">#REF!</definedName>
    <definedName name="วุตาไพ">#REF!</definedName>
    <definedName name="ส" localSheetId="3">#REF!</definedName>
    <definedName name="ส">#REF!</definedName>
    <definedName name="สรงบนวฝใมม">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 localSheetId="4">#REF!</definedName>
    <definedName name="ส่วนซ่อมบำรุง" localSheetId="3">#REF!</definedName>
    <definedName name="ส่วนซ่อมบำรุง">#REF!</definedName>
    <definedName name="ส่วนบุคคล" localSheetId="5">#REF!</definedName>
    <definedName name="ส่วนบุคคล" localSheetId="3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5">#REF!</definedName>
    <definedName name="สส" localSheetId="2">#REF!</definedName>
    <definedName name="สส" localSheetId="1">#REF!</definedName>
    <definedName name="สส" localSheetId="3">#REF!</definedName>
    <definedName name="สส">#REF!</definedName>
    <definedName name="สินค้า" localSheetId="5">#REF!</definedName>
    <definedName name="สินค้า" localSheetId="2">#REF!</definedName>
    <definedName name="สินค้า" localSheetId="1">#REF!</definedName>
    <definedName name="สินค้า" localSheetId="4">#REF!</definedName>
    <definedName name="สินค้า" localSheetId="3">#REF!</definedName>
    <definedName name="สินค้า">#REF!</definedName>
    <definedName name="หพา" localSheetId="5">#REF!</definedName>
    <definedName name="หพา" localSheetId="3">#REF!</definedName>
    <definedName name="หพา">#REF!</definedName>
    <definedName name="หราเกื้ปท" localSheetId="5">#REF!</definedName>
    <definedName name="หราเกื้ปท" localSheetId="3">#REF!</definedName>
    <definedName name="หราเกื้ปท">#REF!</definedName>
    <definedName name="หาดท" localSheetId="3">#REF!</definedName>
    <definedName name="หาดท">#REF!</definedName>
    <definedName name="อพเพเ" localSheetId="5" hidden="1">{#N/A,#N/A,FALSE,"Eff-SSC2"}</definedName>
    <definedName name="อพเพเ" localSheetId="2" hidden="1">{#N/A,#N/A,FALSE,"Eff-SSC2"}</definedName>
    <definedName name="อพเพเ" localSheetId="1" hidden="1">{#N/A,#N/A,FALSE,"Eff-SSC2"}</definedName>
    <definedName name="อพเพเ" localSheetId="4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ืแ" localSheetId="5">#REF!</definedName>
    <definedName name="อืแ" localSheetId="3">#REF!</definedName>
    <definedName name="อืแ">#REF!</definedName>
    <definedName name="ฯฏฎธะ" localSheetId="5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4" l="1"/>
  <c r="M51" i="4"/>
  <c r="K51" i="4"/>
  <c r="I51" i="4"/>
  <c r="M14" i="4"/>
  <c r="K14" i="4"/>
  <c r="I14" i="4"/>
  <c r="N12" i="9" l="1"/>
  <c r="P12" i="9" s="1"/>
  <c r="P15" i="7"/>
  <c r="R12" i="7"/>
  <c r="R13" i="7"/>
  <c r="R20" i="7"/>
  <c r="M32" i="10"/>
  <c r="M33" i="10" s="1"/>
  <c r="M32" i="8"/>
  <c r="M33" i="8" s="1"/>
  <c r="K33" i="10"/>
  <c r="I33" i="10"/>
  <c r="M13" i="10"/>
  <c r="M19" i="10" s="1"/>
  <c r="M23" i="10" s="1"/>
  <c r="M25" i="10" s="1"/>
  <c r="M12" i="4" s="1"/>
  <c r="K13" i="10"/>
  <c r="K19" i="10" s="1"/>
  <c r="K23" i="10" s="1"/>
  <c r="K25" i="10" s="1"/>
  <c r="K12" i="4" s="1"/>
  <c r="I13" i="10"/>
  <c r="I19" i="10" s="1"/>
  <c r="I23" i="10" s="1"/>
  <c r="I25" i="10" s="1"/>
  <c r="I12" i="4" s="1"/>
  <c r="I34" i="4" s="1"/>
  <c r="N15" i="7" l="1"/>
  <c r="N14" i="7"/>
  <c r="I37" i="10"/>
  <c r="I34" i="10"/>
  <c r="N13" i="9" s="1"/>
  <c r="K37" i="10"/>
  <c r="K34" i="10"/>
  <c r="N21" i="7" s="1"/>
  <c r="M37" i="10"/>
  <c r="M34" i="10"/>
  <c r="I94" i="1" l="1"/>
  <c r="I60" i="1"/>
  <c r="I26" i="1"/>
  <c r="K17" i="1"/>
  <c r="I17" i="1"/>
  <c r="I27" i="1" l="1"/>
  <c r="A72" i="1"/>
  <c r="P16" i="7" l="1"/>
  <c r="P22" i="7"/>
  <c r="L14" i="9"/>
  <c r="J14" i="9"/>
  <c r="H14" i="9"/>
  <c r="F14" i="9"/>
  <c r="P11" i="9"/>
  <c r="P10" i="9"/>
  <c r="K105" i="4" l="1"/>
  <c r="I105" i="4"/>
  <c r="M114" i="4"/>
  <c r="K114" i="4"/>
  <c r="I114" i="4"/>
  <c r="M100" i="4"/>
  <c r="K100" i="4"/>
  <c r="I100" i="4"/>
  <c r="M95" i="4" l="1"/>
  <c r="K95" i="4"/>
  <c r="I95" i="4"/>
  <c r="I45" i="1"/>
  <c r="R10" i="7"/>
  <c r="R11" i="7"/>
  <c r="R14" i="7"/>
  <c r="R15" i="7"/>
  <c r="R18" i="7"/>
  <c r="R19" i="7"/>
  <c r="N22" i="7"/>
  <c r="F22" i="7"/>
  <c r="H22" i="7"/>
  <c r="J22" i="7"/>
  <c r="L22" i="7"/>
  <c r="L16" i="7"/>
  <c r="J16" i="7"/>
  <c r="H16" i="7"/>
  <c r="F16" i="7"/>
  <c r="K33" i="8"/>
  <c r="I33" i="8"/>
  <c r="M13" i="8"/>
  <c r="M19" i="8" s="1"/>
  <c r="M23" i="8" s="1"/>
  <c r="M25" i="8" s="1"/>
  <c r="M34" i="4" s="1"/>
  <c r="K13" i="8"/>
  <c r="K19" i="8" s="1"/>
  <c r="K23" i="8" s="1"/>
  <c r="K25" i="8" s="1"/>
  <c r="I13" i="8"/>
  <c r="I19" i="8" s="1"/>
  <c r="I23" i="8" s="1"/>
  <c r="I25" i="8" s="1"/>
  <c r="M94" i="1"/>
  <c r="K94" i="1"/>
  <c r="I79" i="1"/>
  <c r="M60" i="1"/>
  <c r="K60" i="1"/>
  <c r="M56" i="1"/>
  <c r="K56" i="1"/>
  <c r="I56" i="1"/>
  <c r="I61" i="1" s="1"/>
  <c r="I95" i="1" s="1"/>
  <c r="M26" i="1"/>
  <c r="K26" i="1"/>
  <c r="M17" i="1"/>
  <c r="R21" i="7" l="1"/>
  <c r="R22" i="7" s="1"/>
  <c r="N16" i="7"/>
  <c r="I37" i="8"/>
  <c r="I34" i="8"/>
  <c r="M37" i="8"/>
  <c r="M34" i="8"/>
  <c r="K37" i="8"/>
  <c r="K34" i="8"/>
  <c r="K34" i="4" s="1"/>
  <c r="K60" i="4" s="1"/>
  <c r="K65" i="4" s="1"/>
  <c r="K102" i="4" s="1"/>
  <c r="K104" i="4" s="1"/>
  <c r="K106" i="4" s="1"/>
  <c r="M61" i="1"/>
  <c r="M95" i="1" s="1"/>
  <c r="K61" i="1"/>
  <c r="K95" i="1" s="1"/>
  <c r="M27" i="1"/>
  <c r="K27" i="1"/>
  <c r="I60" i="4" l="1"/>
  <c r="R16" i="7"/>
  <c r="I65" i="4" l="1"/>
  <c r="I102" i="4" s="1"/>
  <c r="I104" i="4" s="1"/>
  <c r="I106" i="4" s="1"/>
  <c r="P13" i="9"/>
  <c r="P14" i="9" s="1"/>
  <c r="N14" i="9"/>
  <c r="A44" i="4"/>
  <c r="A39" i="1" l="1"/>
  <c r="M47" i="4" l="1"/>
  <c r="M60" i="4" s="1"/>
  <c r="M65" i="4" s="1"/>
  <c r="M102" i="4" s="1"/>
  <c r="M104" i="4" s="1"/>
  <c r="M106" i="4" s="1"/>
  <c r="G79" i="1" l="1"/>
  <c r="M75" i="1"/>
  <c r="G45" i="1"/>
  <c r="M41" i="1"/>
  <c r="A1" i="4" l="1"/>
  <c r="A42" i="4" l="1"/>
  <c r="M45" i="1" l="1"/>
  <c r="M79" i="1"/>
  <c r="K79" i="1" l="1"/>
  <c r="A73" i="1"/>
  <c r="A71" i="1"/>
  <c r="K45" i="1"/>
  <c r="A37" i="1"/>
  <c r="M97" i="1" l="1"/>
  <c r="K97" i="1"/>
</calcChain>
</file>

<file path=xl/sharedStrings.xml><?xml version="1.0" encoding="utf-8"?>
<sst xmlns="http://schemas.openxmlformats.org/spreadsheetml/2006/main" count="376" uniqueCount="202">
  <si>
    <t xml:space="preserve"> - 2 - </t>
  </si>
  <si>
    <t xml:space="preserve"> - 3 - </t>
  </si>
  <si>
    <t>SILICON CRAFT TECHNOLOGY PUBLIC COMPANY LIMITED</t>
  </si>
  <si>
    <t>(Unit : Baht)</t>
  </si>
  <si>
    <t>Note</t>
  </si>
  <si>
    <t>Asset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</si>
  <si>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</si>
  <si>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</si>
  <si>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</si>
  <si>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</si>
  <si>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</si>
  <si>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</si>
  <si>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</si>
  <si>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</si>
  <si>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</si>
  <si>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</si>
  <si>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</si>
  <si>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</si>
  <si>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</si>
  <si>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</si>
  <si>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</si>
  <si>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</si>
  <si>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</si>
  <si>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Trade and other current payables 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</si>
  <si>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</si>
  <si>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</si>
  <si>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</si>
  <si>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</si>
  <si>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</si>
  <si>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</si>
  <si>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</si>
  <si>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</si>
  <si>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</si>
  <si>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</si>
  <si>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</si>
  <si>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</si>
  <si>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</si>
  <si>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</si>
  <si>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</si>
  <si>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</si>
  <si>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Unappropriated</t>
  </si>
  <si>
    <t xml:space="preserve">       Total shareholders' equity</t>
  </si>
  <si>
    <t>Total liabilities and shareholders' equity</t>
  </si>
  <si>
    <t>Gross profit</t>
  </si>
  <si>
    <t>Other income</t>
  </si>
  <si>
    <t>Distribution costs</t>
  </si>
  <si>
    <t>Administrative expenses</t>
  </si>
  <si>
    <t>Other gains (losses)</t>
  </si>
  <si>
    <t>Finance income</t>
  </si>
  <si>
    <t>Finance costs</t>
  </si>
  <si>
    <t xml:space="preserve">Other comprehensive income : </t>
  </si>
  <si>
    <t>Gains (losses) on cash flow hedges</t>
  </si>
  <si>
    <t>The weighted average number of common shares (share)</t>
  </si>
  <si>
    <t xml:space="preserve">Issued and paid-up share capital   </t>
  </si>
  <si>
    <t xml:space="preserve">Share premium </t>
  </si>
  <si>
    <t>Appropriated</t>
  </si>
  <si>
    <t>Unappropriated</t>
  </si>
  <si>
    <t>Other components of shareholders' equity</t>
  </si>
  <si>
    <t>Total shareholders' equity</t>
  </si>
  <si>
    <t>STATEMENTS OF CASH FLOWS (CONT'D)</t>
  </si>
  <si>
    <t>Cash flows from operating activities</t>
  </si>
  <si>
    <t>Adjustments to reconcile profit (loss) to cash receipt (disbursement)</t>
  </si>
  <si>
    <t>Loss on impairment of product development projects</t>
  </si>
  <si>
    <t>Depreciation and amortization</t>
  </si>
  <si>
    <t>Interest expenses</t>
  </si>
  <si>
    <t>Profit from operation before change in operating assets and liabilities</t>
  </si>
  <si>
    <t>Other current assets</t>
  </si>
  <si>
    <t>Trade and other current payables</t>
  </si>
  <si>
    <t>Cash flows from investing activities</t>
  </si>
  <si>
    <t xml:space="preserve">Proceeds from interest </t>
  </si>
  <si>
    <t>Cash flows from financing activities</t>
  </si>
  <si>
    <t>Net cash provided by (used in) financing activities</t>
  </si>
  <si>
    <t>Effects of exchange rate to cash and cash equivalents</t>
  </si>
  <si>
    <t>Supplemental of cash flows information :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</si>
  <si>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</si>
  <si>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</si>
  <si>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</si>
  <si>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</si>
  <si>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</si>
  <si>
    <t>(UNAUDITED/REVIEWED ONLY)</t>
  </si>
  <si>
    <t>4</t>
  </si>
  <si>
    <t>6</t>
  </si>
  <si>
    <t>12</t>
  </si>
  <si>
    <t>Total comprehensive income for the period</t>
  </si>
  <si>
    <t>Cash and cash equivalents at the beginning of the period</t>
  </si>
  <si>
    <t>Cash and cash equivalents at the end of the period</t>
  </si>
  <si>
    <t>3</t>
  </si>
  <si>
    <t>Short-term loans from financial institutions</t>
  </si>
  <si>
    <t xml:space="preserve">         Appropriated - Legal reserve</t>
  </si>
  <si>
    <t>Earnings per share</t>
  </si>
  <si>
    <t>Basic earnings per share</t>
  </si>
  <si>
    <t>Profit for the period</t>
  </si>
  <si>
    <t xml:space="preserve">Other comprehensive income for the period </t>
  </si>
  <si>
    <t>Balance as at December 31, 2022</t>
  </si>
  <si>
    <t>Employee Joint Investment Program (EJIP) Expenses</t>
  </si>
  <si>
    <t>Changes in components of current assets (increase) decrease</t>
  </si>
  <si>
    <t>Changes in the components of current liabilities increase (decrease)</t>
  </si>
  <si>
    <t>Payments for Employee Joint Investment Program (EJIP)</t>
  </si>
  <si>
    <t xml:space="preserve">
Cash</t>
  </si>
  <si>
    <t>Total</t>
  </si>
  <si>
    <t>Non-cash items :</t>
  </si>
  <si>
    <t>Transfer other non-current assets to other intangible assets.</t>
  </si>
  <si>
    <t>Depreciation of tools and equipment of product design development project</t>
  </si>
  <si>
    <t xml:space="preserve"> is charged as project cost.</t>
  </si>
  <si>
    <t>Current portion of long-term  lease liabilities</t>
  </si>
  <si>
    <t>Loss on devaluation of inventories</t>
  </si>
  <si>
    <t>Payments for purchase of leased building improvements and equipment</t>
  </si>
  <si>
    <t>Transfer other non-current assets to equipment</t>
  </si>
  <si>
    <t>in product design development projects</t>
  </si>
  <si>
    <t>720,000,000 common shares of Baht 0.50 each,</t>
  </si>
  <si>
    <t>479,999,884 common shares of Baht 0.50 each,</t>
  </si>
  <si>
    <t>December 31, 2023</t>
  </si>
  <si>
    <t>Balance as at December 31, 2023</t>
  </si>
  <si>
    <t xml:space="preserve">Gain on financial assets at fair value through profit </t>
  </si>
  <si>
    <t>5</t>
  </si>
  <si>
    <t>Separate financial statements</t>
  </si>
  <si>
    <t>Financial statements</t>
  </si>
  <si>
    <t>8</t>
  </si>
  <si>
    <t>Tax income (expense)</t>
  </si>
  <si>
    <t>Investment in joint ventures</t>
  </si>
  <si>
    <t>Financial statements in which the equity method is applied</t>
  </si>
  <si>
    <t xml:space="preserve"> in which the equity </t>
  </si>
  <si>
    <t>method is applied</t>
  </si>
  <si>
    <t>Sharing of loss of joint ventures</t>
  </si>
  <si>
    <t>Cash paid for investments in joint ventures</t>
  </si>
  <si>
    <t>(Unaudited/</t>
  </si>
  <si>
    <t>Reviewed only)</t>
  </si>
  <si>
    <t>(Audited)</t>
  </si>
  <si>
    <t>Corporate income tax payable</t>
  </si>
  <si>
    <t xml:space="preserve">Retained earnings </t>
  </si>
  <si>
    <t xml:space="preserve">                                   (Sign) .........................……………………………….....………………..... Authorized directors</t>
  </si>
  <si>
    <t>STATEMENTS OF FINANCIAL POSITION</t>
  </si>
  <si>
    <t>STATEMENTS OF FINANCIAL POSITION  (CONT'D)</t>
  </si>
  <si>
    <t>STATEMENTS OF COMPREHENSIVE INCOME</t>
  </si>
  <si>
    <t>Revenues from sales and rendering of services</t>
  </si>
  <si>
    <t>Costs of sales and rendering of services</t>
  </si>
  <si>
    <t>(Sign) ...............................................……………………….....………………..... Authorized directors</t>
  </si>
  <si>
    <t>STATEMENTS OF CHANGES IN SHAREHOLDERS' EQUITY</t>
  </si>
  <si>
    <t xml:space="preserve">                                                              (Sign) ...............................................……………………….....………………..... Authorized directors</t>
  </si>
  <si>
    <t>STATEMENTS OF CASH FLOWS</t>
  </si>
  <si>
    <t>Share of loss of joint ventures</t>
  </si>
  <si>
    <t>or loss -  Forward exchange contracts</t>
  </si>
  <si>
    <t>or loss - Investment in Fixed Income Fund</t>
  </si>
  <si>
    <t xml:space="preserve">Provisions for employee benefit </t>
  </si>
  <si>
    <t xml:space="preserve">                                (Sign) ...............................................……………………….....………………..... Authorized directors</t>
  </si>
  <si>
    <t>Cash flows from operations</t>
  </si>
  <si>
    <t>Payments for other intangible assets acquisition</t>
  </si>
  <si>
    <t xml:space="preserve">Corporate income tax received </t>
  </si>
  <si>
    <t>Advance payment for investment joint ventures</t>
  </si>
  <si>
    <t>Current accounts</t>
  </si>
  <si>
    <t>Savings deposit</t>
  </si>
  <si>
    <t>Foreign currency deposits</t>
  </si>
  <si>
    <t xml:space="preserve">Non-current provisions for employee benefit plans in portion used </t>
  </si>
  <si>
    <t>Profit from operating activities</t>
  </si>
  <si>
    <t>Profit before tax expense</t>
  </si>
  <si>
    <t>Reverse credit losses of bank deposits</t>
  </si>
  <si>
    <t>Net cash used in investing activities</t>
  </si>
  <si>
    <t xml:space="preserve">Other financial assets </t>
  </si>
  <si>
    <t>AS AT JUNE 30, 2024</t>
  </si>
  <si>
    <t>June 30, 2024</t>
  </si>
  <si>
    <t>527,999,872 common shares of Baht 0.50 each,</t>
  </si>
  <si>
    <t>June 30, 2023</t>
  </si>
  <si>
    <t>FOR THE SIX-MONTH PERIOD ENDED JUNE 30, 2024</t>
  </si>
  <si>
    <t>FOR THE THREE-MONTH PERIOD ENDED JUNE 30, 2024</t>
  </si>
  <si>
    <t>Other expenses</t>
  </si>
  <si>
    <t>16</t>
  </si>
  <si>
    <t>Income tax relating to other comprehensive income</t>
  </si>
  <si>
    <t>Dividend paid</t>
  </si>
  <si>
    <t>Share dividend</t>
  </si>
  <si>
    <t>Balance as at June 30, 2023</t>
  </si>
  <si>
    <t>Balance as at June 30, 2024</t>
  </si>
  <si>
    <t>Amortized other assets</t>
  </si>
  <si>
    <t>Gain on disposal of investment</t>
  </si>
  <si>
    <t>(Gain) loss on disposal of equipment</t>
  </si>
  <si>
    <t>Employee benefit paid</t>
  </si>
  <si>
    <t>Deposits at financial institutions, (increase) decrease</t>
  </si>
  <si>
    <t>Payments for purchase of investments in Fixed Income Fund</t>
  </si>
  <si>
    <t>Proceeds from disposal of investments in Fixed Income Fund</t>
  </si>
  <si>
    <t>Proceeds from sale of equipment</t>
  </si>
  <si>
    <t xml:space="preserve">Payments for lease  liabilities </t>
  </si>
  <si>
    <t xml:space="preserve">Cash and cash equivalents at of June 30, 2024 and 2023 are detailed as follows : </t>
  </si>
  <si>
    <t>Transfer the equipment to other intangible assets</t>
  </si>
  <si>
    <t xml:space="preserve">Right-of-use of assets under lease liabilities </t>
  </si>
  <si>
    <t>Reversed non-current provisions for re-measurement of employee benefits</t>
  </si>
  <si>
    <t>Pay dividend by ordinary shares of the Company</t>
  </si>
  <si>
    <t>of exchange rate</t>
  </si>
  <si>
    <t xml:space="preserve"> - 4 - </t>
  </si>
  <si>
    <t>Other comprehensive income for the period - net of tax</t>
  </si>
  <si>
    <t>Total items that will not be reclassified to profit or loss</t>
  </si>
  <si>
    <t>Gains on re-measurements of defined benefit plans</t>
  </si>
  <si>
    <t>Items that will not be reclassified to profit or loss</t>
  </si>
  <si>
    <t>Items that will be reclassified to profit or loss</t>
  </si>
  <si>
    <t xml:space="preserve">                                                    (Sign) ...............................................……………………….....………………..... Authorized directors</t>
  </si>
  <si>
    <t xml:space="preserve">                                                                          (Mr. Naiyavudhi Wongkomet  and  Mr. Bodin Kasemset )</t>
  </si>
  <si>
    <t>Restricted deposits at financial institutions, (increase) decrease</t>
  </si>
  <si>
    <t>Short-term borrowings from financial institutions, increase (decrease)</t>
  </si>
  <si>
    <t>Gains on cash flow hedges</t>
  </si>
  <si>
    <t>Tax expense (income)</t>
  </si>
  <si>
    <t>Unrealized gain on exchange rate</t>
  </si>
  <si>
    <t>Net cash provided by (used in) operating activities</t>
  </si>
  <si>
    <t>Net decrease in cash and cash equivalents</t>
  </si>
  <si>
    <t xml:space="preserve">Net decrease in cash and cash equivalents before effects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</si>
</sst>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  <numFmt numFmtId="174" formatCode="#,##0;\(#,##0\)"/>
  </numFmts>
  <fonts count="19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23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5" fontId="4" fillId="0" borderId="0" xfId="17" applyNumberFormat="1" applyFont="1" applyFill="1"/>
    <xf numFmtId="43" fontId="4" fillId="0" borderId="0" xfId="19" applyFont="1" applyFill="1" applyBorder="1" applyAlignment="1" applyProtection="1">
      <alignment horizontal="right"/>
    </xf>
    <xf numFmtId="167" fontId="4" fillId="0" borderId="0" xfId="1" applyNumberFormat="1" applyFont="1" applyFill="1" applyBorder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3" fontId="11" fillId="0" borderId="0" xfId="19" applyFont="1" applyFill="1" applyBorder="1" applyAlignment="1" applyProtection="1">
      <alignment horizontal="right"/>
    </xf>
    <xf numFmtId="43" fontId="11" fillId="0" borderId="0" xfId="16" applyFont="1" applyFill="1"/>
    <xf numFmtId="43" fontId="11" fillId="0" borderId="0" xfId="3" applyFont="1" applyFill="1"/>
    <xf numFmtId="164" fontId="13" fillId="0" borderId="0" xfId="3" applyNumberFormat="1" applyFont="1" applyFill="1"/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7" fontId="4" fillId="0" borderId="1" xfId="14" applyNumberFormat="1" applyFont="1" applyFill="1" applyBorder="1"/>
    <xf numFmtId="165" fontId="4" fillId="0" borderId="2" xfId="18" applyNumberFormat="1" applyFont="1" applyFill="1" applyBorder="1" applyAlignment="1">
      <alignment horizontal="right"/>
    </xf>
    <xf numFmtId="167" fontId="4" fillId="0" borderId="6" xfId="1" applyNumberFormat="1" applyFont="1" applyFill="1" applyBorder="1"/>
    <xf numFmtId="40" fontId="4" fillId="0" borderId="0" xfId="2" applyNumberFormat="1" applyFont="1" applyAlignment="1">
      <alignment horizontal="center"/>
    </xf>
    <xf numFmtId="0" fontId="4" fillId="0" borderId="0" xfId="15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0" xfId="7" applyFont="1"/>
    <xf numFmtId="164" fontId="4" fillId="0" borderId="0" xfId="14" applyFont="1" applyFill="1" applyAlignment="1">
      <alignment horizontal="center"/>
    </xf>
    <xf numFmtId="165" fontId="4" fillId="0" borderId="0" xfId="2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40" fontId="11" fillId="0" borderId="0" xfId="2" applyNumberFormat="1" applyFont="1" applyAlignment="1">
      <alignment horizontal="center"/>
    </xf>
    <xf numFmtId="164" fontId="4" fillId="0" borderId="0" xfId="14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40" fontId="4" fillId="0" borderId="0" xfId="2" applyNumberFormat="1" applyFont="1"/>
    <xf numFmtId="40" fontId="4" fillId="0" borderId="0" xfId="0" applyNumberFormat="1" applyFont="1"/>
    <xf numFmtId="0" fontId="4" fillId="0" borderId="0" xfId="13" applyFont="1" applyAlignment="1">
      <alignment horizontal="left"/>
    </xf>
    <xf numFmtId="0" fontId="11" fillId="0" borderId="0" xfId="15" applyFont="1"/>
    <xf numFmtId="0" fontId="15" fillId="0" borderId="0" xfId="20" applyNumberFormat="1" applyFont="1"/>
    <xf numFmtId="39" fontId="15" fillId="0" borderId="0" xfId="20" applyFont="1"/>
    <xf numFmtId="39" fontId="4" fillId="0" borderId="0" xfId="20" applyFont="1"/>
    <xf numFmtId="0" fontId="4" fillId="0" borderId="0" xfId="15" applyFont="1" applyAlignment="1">
      <alignment horizontal="left"/>
    </xf>
    <xf numFmtId="172" fontId="4" fillId="0" borderId="0" xfId="15" applyNumberFormat="1" applyFont="1"/>
    <xf numFmtId="164" fontId="4" fillId="0" borderId="0" xfId="17" applyNumberFormat="1" applyFont="1" applyFill="1"/>
    <xf numFmtId="0" fontId="15" fillId="0" borderId="0" xfId="15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3" fillId="0" borderId="0" xfId="14" applyFont="1" applyFill="1"/>
    <xf numFmtId="173" fontId="13" fillId="0" borderId="0" xfId="16" applyNumberFormat="1" applyFont="1" applyFill="1"/>
    <xf numFmtId="0" fontId="7" fillId="0" borderId="0" xfId="13" applyFont="1"/>
    <xf numFmtId="173" fontId="4" fillId="0" borderId="0" xfId="16" applyNumberFormat="1" applyFont="1" applyFill="1"/>
    <xf numFmtId="173" fontId="4" fillId="0" borderId="0" xfId="17" applyNumberFormat="1" applyFont="1" applyFill="1" applyAlignment="1">
      <alignment horizontal="right"/>
    </xf>
    <xf numFmtId="164" fontId="4" fillId="0" borderId="0" xfId="17" applyNumberFormat="1" applyFont="1" applyFill="1" applyAlignment="1">
      <alignment horizontal="right"/>
    </xf>
    <xf numFmtId="0" fontId="4" fillId="0" borderId="0" xfId="8" applyFont="1"/>
    <xf numFmtId="39" fontId="4" fillId="0" borderId="0" xfId="8" applyNumberFormat="1" applyFont="1"/>
    <xf numFmtId="39" fontId="4" fillId="0" borderId="2" xfId="8" applyNumberFormat="1" applyFont="1" applyBorder="1" applyAlignment="1">
      <alignment vertic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/>
    </xf>
    <xf numFmtId="0" fontId="7" fillId="0" borderId="0" xfId="8" applyFont="1"/>
    <xf numFmtId="49" fontId="4" fillId="0" borderId="0" xfId="2" quotePrefix="1" applyNumberFormat="1" applyFont="1" applyAlignment="1">
      <alignment horizontal="center"/>
    </xf>
    <xf numFmtId="0" fontId="4" fillId="0" borderId="0" xfId="8" quotePrefix="1" applyFont="1" applyAlignment="1">
      <alignment horizontal="center"/>
    </xf>
    <xf numFmtId="165" fontId="4" fillId="0" borderId="0" xfId="4" applyNumberFormat="1" applyFont="1"/>
    <xf numFmtId="39" fontId="11" fillId="0" borderId="0" xfId="8" quotePrefix="1" applyNumberFormat="1" applyFont="1" applyAlignment="1">
      <alignment horizontal="center"/>
    </xf>
    <xf numFmtId="39" fontId="11" fillId="0" borderId="0" xfId="8" applyNumberFormat="1" applyFont="1"/>
    <xf numFmtId="167" fontId="4" fillId="0" borderId="1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5" fontId="2" fillId="0" borderId="0" xfId="2" applyNumberFormat="1" applyFont="1" applyAlignment="1">
      <alignment horizontal="left"/>
    </xf>
    <xf numFmtId="166" fontId="4" fillId="0" borderId="0" xfId="3" applyNumberFormat="1" applyFont="1" applyFill="1" applyBorder="1"/>
    <xf numFmtId="40" fontId="4" fillId="0" borderId="0" xfId="2" quotePrefix="1" applyNumberFormat="1" applyFont="1" applyAlignment="1">
      <alignment horizontal="center"/>
    </xf>
    <xf numFmtId="165" fontId="4" fillId="0" borderId="0" xfId="8" applyNumberFormat="1" applyFont="1"/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40" fontId="4" fillId="0" borderId="0" xfId="24" applyNumberFormat="1" applyFont="1"/>
    <xf numFmtId="38" fontId="4" fillId="0" borderId="0" xfId="24" applyNumberFormat="1" applyFont="1"/>
    <xf numFmtId="168" fontId="4" fillId="0" borderId="0" xfId="2" applyNumberFormat="1" applyFont="1" applyAlignment="1">
      <alignment horizontal="left"/>
    </xf>
    <xf numFmtId="165" fontId="4" fillId="0" borderId="0" xfId="2" applyNumberFormat="1" applyFont="1"/>
    <xf numFmtId="169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69" fontId="4" fillId="0" borderId="0" xfId="24" applyNumberFormat="1" applyFont="1"/>
    <xf numFmtId="40" fontId="7" fillId="0" borderId="0" xfId="2" applyNumberFormat="1" applyFont="1"/>
    <xf numFmtId="169" fontId="4" fillId="0" borderId="5" xfId="24" applyNumberFormat="1" applyFont="1" applyBorder="1"/>
    <xf numFmtId="0" fontId="4" fillId="0" borderId="0" xfId="0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40" fontId="11" fillId="0" borderId="0" xfId="24" applyNumberFormat="1" applyFont="1"/>
    <xf numFmtId="40" fontId="11" fillId="0" borderId="0" xfId="2" applyNumberFormat="1" applyFont="1"/>
    <xf numFmtId="169" fontId="4" fillId="0" borderId="0" xfId="6" applyNumberFormat="1" applyFont="1" applyAlignment="1">
      <alignment horizontal="right"/>
    </xf>
    <xf numFmtId="169" fontId="11" fillId="0" borderId="0" xfId="6" applyNumberFormat="1" applyFont="1" applyAlignment="1">
      <alignment horizontal="right"/>
    </xf>
    <xf numFmtId="170" fontId="11" fillId="0" borderId="0" xfId="24" applyNumberFormat="1" applyFont="1"/>
    <xf numFmtId="170" fontId="4" fillId="0" borderId="0" xfId="24" applyNumberFormat="1" applyFont="1"/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165" fontId="2" fillId="0" borderId="0" xfId="2" applyNumberFormat="1" applyFont="1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2" fillId="0" borderId="0" xfId="2" applyNumberFormat="1" applyFont="1" applyAlignment="1">
      <alignment horizontal="right"/>
    </xf>
    <xf numFmtId="165" fontId="2" fillId="0" borderId="0" xfId="3" applyNumberFormat="1" applyFont="1" applyFill="1"/>
    <xf numFmtId="10" fontId="11" fillId="0" borderId="0" xfId="23" applyNumberFormat="1" applyFont="1" applyFill="1"/>
    <xf numFmtId="43" fontId="5" fillId="0" borderId="0" xfId="3" applyFont="1" applyFill="1"/>
    <xf numFmtId="165" fontId="16" fillId="0" borderId="0" xfId="2" applyNumberFormat="1" applyFont="1"/>
    <xf numFmtId="167" fontId="16" fillId="0" borderId="0" xfId="1" applyNumberFormat="1" applyFont="1" applyFill="1"/>
    <xf numFmtId="165" fontId="16" fillId="0" borderId="0" xfId="3" applyNumberFormat="1" applyFont="1" applyFill="1"/>
    <xf numFmtId="166" fontId="16" fillId="0" borderId="0" xfId="3" applyNumberFormat="1" applyFont="1" applyFill="1"/>
    <xf numFmtId="167" fontId="16" fillId="0" borderId="1" xfId="1" applyNumberFormat="1" applyFont="1" applyFill="1" applyBorder="1"/>
    <xf numFmtId="164" fontId="16" fillId="0" borderId="0" xfId="3" applyNumberFormat="1" applyFont="1" applyFill="1"/>
    <xf numFmtId="0" fontId="17" fillId="0" borderId="0" xfId="20" applyNumberFormat="1" applyFont="1"/>
    <xf numFmtId="167" fontId="16" fillId="0" borderId="0" xfId="14" applyNumberFormat="1" applyFont="1" applyFill="1"/>
    <xf numFmtId="167" fontId="16" fillId="0" borderId="1" xfId="14" applyNumberFormat="1" applyFont="1" applyFill="1" applyBorder="1"/>
    <xf numFmtId="165" fontId="4" fillId="0" borderId="0" xfId="18" applyNumberFormat="1" applyFont="1" applyAlignment="1">
      <alignment horizontal="right"/>
    </xf>
    <xf numFmtId="165" fontId="4" fillId="0" borderId="2" xfId="18" applyNumberFormat="1" applyFont="1" applyBorder="1" applyAlignment="1">
      <alignment horizontal="right"/>
    </xf>
    <xf numFmtId="165" fontId="2" fillId="0" borderId="0" xfId="0" quotePrefix="1" applyNumberFormat="1" applyFont="1" applyAlignment="1">
      <alignment horizontal="center"/>
    </xf>
    <xf numFmtId="43" fontId="4" fillId="0" borderId="0" xfId="16" applyFont="1" applyFill="1" applyBorder="1"/>
    <xf numFmtId="167" fontId="4" fillId="0" borderId="0" xfId="14" applyNumberFormat="1" applyFont="1" applyFill="1" applyAlignment="1">
      <alignment horizontal="right"/>
    </xf>
    <xf numFmtId="164" fontId="11" fillId="0" borderId="0" xfId="14" applyFont="1" applyFill="1"/>
    <xf numFmtId="167" fontId="13" fillId="0" borderId="0" xfId="14" applyNumberFormat="1" applyFont="1" applyFill="1" applyBorder="1" applyAlignment="1"/>
    <xf numFmtId="167" fontId="4" fillId="0" borderId="3" xfId="14" applyNumberFormat="1" applyFont="1" applyFill="1" applyBorder="1" applyAlignment="1"/>
    <xf numFmtId="167" fontId="18" fillId="0" borderId="0" xfId="1" applyNumberFormat="1" applyFont="1" applyFill="1" applyAlignment="1">
      <alignment horizontal="right"/>
    </xf>
    <xf numFmtId="165" fontId="18" fillId="0" borderId="0" xfId="17" applyNumberFormat="1" applyFont="1" applyFill="1" applyAlignment="1">
      <alignment horizontal="right"/>
    </xf>
    <xf numFmtId="173" fontId="18" fillId="0" borderId="0" xfId="16" applyNumberFormat="1" applyFont="1" applyFill="1"/>
    <xf numFmtId="164" fontId="18" fillId="0" borderId="0" xfId="1" applyFont="1" applyFill="1" applyAlignment="1">
      <alignment horizontal="right"/>
    </xf>
    <xf numFmtId="0" fontId="7" fillId="0" borderId="0" xfId="15" applyFont="1"/>
    <xf numFmtId="40" fontId="16" fillId="0" borderId="0" xfId="2" applyNumberFormat="1" applyFont="1" applyAlignment="1">
      <alignment horizontal="center"/>
    </xf>
    <xf numFmtId="40" fontId="16" fillId="0" borderId="0" xfId="2" applyNumberFormat="1" applyFont="1"/>
    <xf numFmtId="165" fontId="16" fillId="0" borderId="1" xfId="2" applyNumberFormat="1" applyFont="1" applyBorder="1" applyAlignment="1">
      <alignment horizontal="center"/>
    </xf>
    <xf numFmtId="40" fontId="4" fillId="0" borderId="0" xfId="2" applyNumberFormat="1" applyFont="1" applyAlignment="1">
      <alignment horizontal="right"/>
    </xf>
    <xf numFmtId="39" fontId="4" fillId="0" borderId="0" xfId="7" applyFont="1" applyAlignment="1">
      <alignment horizontal="right"/>
    </xf>
    <xf numFmtId="39" fontId="4" fillId="0" borderId="0" xfId="2" applyFont="1"/>
    <xf numFmtId="39" fontId="4" fillId="0" borderId="0" xfId="0" applyNumberFormat="1" applyFont="1"/>
    <xf numFmtId="164" fontId="4" fillId="0" borderId="0" xfId="14" applyFont="1" applyFill="1" applyBorder="1"/>
    <xf numFmtId="40" fontId="2" fillId="0" borderId="0" xfId="2" applyNumberFormat="1" applyFont="1" applyAlignment="1">
      <alignment horizontal="right"/>
    </xf>
    <xf numFmtId="164" fontId="4" fillId="0" borderId="0" xfId="14" applyFont="1" applyFill="1" applyBorder="1" applyAlignment="1">
      <alignment horizontal="center"/>
    </xf>
    <xf numFmtId="43" fontId="4" fillId="0" borderId="0" xfId="12" applyNumberFormat="1" applyFont="1" applyAlignment="1">
      <alignment horizontal="right"/>
    </xf>
    <xf numFmtId="39" fontId="4" fillId="0" borderId="2" xfId="8" applyNumberFormat="1" applyFont="1" applyBorder="1" applyAlignment="1">
      <alignment horizontal="center" vertical="top"/>
    </xf>
    <xf numFmtId="39" fontId="4" fillId="0" borderId="1" xfId="8" applyNumberFormat="1" applyFont="1" applyBorder="1"/>
    <xf numFmtId="39" fontId="4" fillId="0" borderId="1" xfId="9" applyNumberFormat="1" applyFont="1" applyBorder="1" applyAlignment="1">
      <alignment horizontal="center"/>
    </xf>
    <xf numFmtId="0" fontId="16" fillId="0" borderId="0" xfId="13" applyFont="1" applyAlignment="1">
      <alignment horizontal="left"/>
    </xf>
    <xf numFmtId="0" fontId="16" fillId="0" borderId="0" xfId="13" applyFont="1"/>
    <xf numFmtId="174" fontId="4" fillId="0" borderId="0" xfId="22" applyNumberFormat="1" applyFont="1" applyAlignment="1">
      <alignment horizontal="left" vertical="center"/>
    </xf>
    <xf numFmtId="169" fontId="4" fillId="0" borderId="1" xfId="2" applyNumberFormat="1" applyFont="1" applyBorder="1"/>
    <xf numFmtId="40" fontId="7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169" fontId="4" fillId="0" borderId="2" xfId="2" applyNumberFormat="1" applyFont="1" applyBorder="1" applyAlignment="1">
      <alignment horizontal="right"/>
    </xf>
    <xf numFmtId="40" fontId="7" fillId="0" borderId="0" xfId="24" applyNumberFormat="1" applyFont="1"/>
    <xf numFmtId="169" fontId="4" fillId="0" borderId="3" xfId="6" applyNumberFormat="1" applyFont="1" applyBorder="1" applyAlignment="1">
      <alignment horizontal="right"/>
    </xf>
    <xf numFmtId="40" fontId="4" fillId="0" borderId="0" xfId="6" applyNumberFormat="1" applyFont="1" applyAlignment="1">
      <alignment horizontal="left"/>
    </xf>
    <xf numFmtId="40" fontId="4" fillId="0" borderId="0" xfId="0" applyNumberFormat="1" applyFont="1" applyAlignment="1">
      <alignment horizontal="left"/>
    </xf>
    <xf numFmtId="171" fontId="4" fillId="0" borderId="0" xfId="24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vertical="center"/>
    </xf>
    <xf numFmtId="167" fontId="4" fillId="0" borderId="0" xfId="1" applyNumberFormat="1" applyFont="1"/>
    <xf numFmtId="167" fontId="4" fillId="0" borderId="4" xfId="1" applyNumberFormat="1" applyFont="1" applyBorder="1"/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center" vertical="center"/>
    </xf>
    <xf numFmtId="167" fontId="4" fillId="0" borderId="4" xfId="1" applyNumberFormat="1" applyFont="1" applyFill="1" applyBorder="1"/>
    <xf numFmtId="166" fontId="4" fillId="0" borderId="0" xfId="16" applyNumberFormat="1" applyFont="1" applyFill="1"/>
    <xf numFmtId="165" fontId="7" fillId="0" borderId="0" xfId="2" applyNumberFormat="1" applyFont="1"/>
    <xf numFmtId="165" fontId="4" fillId="0" borderId="0" xfId="0" quotePrefix="1" applyNumberFormat="1" applyFont="1" applyAlignment="1">
      <alignment horizontal="center"/>
    </xf>
    <xf numFmtId="165" fontId="7" fillId="0" borderId="0" xfId="2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16" fillId="0" borderId="0" xfId="2" quotePrefix="1" applyNumberFormat="1" applyFont="1" applyAlignment="1">
      <alignment horizontal="center"/>
    </xf>
    <xf numFmtId="165" fontId="16" fillId="0" borderId="0" xfId="0" applyNumberFormat="1" applyFont="1"/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16" fillId="0" borderId="2" xfId="2" applyNumberFormat="1" applyFont="1" applyBorder="1"/>
    <xf numFmtId="165" fontId="11" fillId="0" borderId="0" xfId="0" applyNumberFormat="1" applyFont="1"/>
    <xf numFmtId="165" fontId="16" fillId="0" borderId="1" xfId="0" applyNumberFormat="1" applyFont="1" applyBorder="1"/>
    <xf numFmtId="165" fontId="7" fillId="0" borderId="0" xfId="0" applyNumberFormat="1" applyFont="1"/>
    <xf numFmtId="165" fontId="16" fillId="0" borderId="3" xfId="2" applyNumberFormat="1" applyFont="1" applyBorder="1"/>
    <xf numFmtId="165" fontId="11" fillId="0" borderId="0" xfId="2" applyNumberFormat="1" applyFont="1"/>
    <xf numFmtId="165" fontId="6" fillId="0" borderId="0" xfId="0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40" fontId="16" fillId="0" borderId="0" xfId="2" applyNumberFormat="1" applyFont="1" applyAlignment="1">
      <alignment horizontal="right"/>
    </xf>
    <xf numFmtId="165" fontId="4" fillId="0" borderId="0" xfId="0" applyNumberFormat="1" applyFont="1"/>
    <xf numFmtId="165" fontId="4" fillId="0" borderId="0" xfId="2" applyNumberFormat="1" applyFont="1" applyAlignment="1">
      <alignment horizontal="left"/>
    </xf>
    <xf numFmtId="165" fontId="16" fillId="0" borderId="4" xfId="2" applyNumberFormat="1" applyFont="1" applyBorder="1"/>
    <xf numFmtId="165" fontId="5" fillId="0" borderId="0" xfId="2" applyNumberFormat="1" applyFont="1"/>
    <xf numFmtId="169" fontId="16" fillId="0" borderId="0" xfId="2" applyNumberFormat="1" applyFont="1"/>
    <xf numFmtId="169" fontId="16" fillId="0" borderId="1" xfId="2" applyNumberFormat="1" applyFont="1" applyBorder="1"/>
    <xf numFmtId="37" fontId="4" fillId="0" borderId="0" xfId="8" quotePrefix="1" applyNumberFormat="1" applyFont="1" applyAlignment="1">
      <alignment horizontal="center"/>
    </xf>
    <xf numFmtId="167" fontId="7" fillId="0" borderId="0" xfId="1" applyNumberFormat="1" applyFont="1" applyFill="1"/>
    <xf numFmtId="167" fontId="18" fillId="0" borderId="0" xfId="14" applyNumberFormat="1" applyFont="1" applyFill="1"/>
    <xf numFmtId="167" fontId="4" fillId="0" borderId="0" xfId="14" applyNumberFormat="1" applyFont="1"/>
    <xf numFmtId="39" fontId="4" fillId="0" borderId="1" xfId="8" applyNumberFormat="1" applyFont="1" applyBorder="1" applyAlignment="1">
      <alignment vertical="top"/>
    </xf>
    <xf numFmtId="39" fontId="4" fillId="0" borderId="0" xfId="8" applyNumberFormat="1" applyFont="1" applyAlignment="1">
      <alignment vertical="center"/>
    </xf>
    <xf numFmtId="39" fontId="4" fillId="0" borderId="1" xfId="8" applyNumberFormat="1" applyFont="1" applyBorder="1" applyAlignment="1">
      <alignment horizontal="center" vertical="center" wrapText="1"/>
    </xf>
    <xf numFmtId="167" fontId="4" fillId="0" borderId="1" xfId="1" applyNumberFormat="1" applyFont="1" applyBorder="1"/>
    <xf numFmtId="165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16" fillId="0" borderId="1" xfId="2" applyNumberFormat="1" applyFont="1" applyBorder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0" xfId="8" applyNumberFormat="1" applyFont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center"/>
    </xf>
    <xf numFmtId="39" fontId="4" fillId="0" borderId="1" xfId="2" applyFont="1" applyBorder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</cellXfs>
  <cellStyles count="25">
    <cellStyle name="Comma" xfId="1" builtinId="3"/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" xfId="0" builtinId="0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Percent" xfId="23" builtinId="5"/>
    <cellStyle name="จุลภาค 2" xfId="19" xr:uid="{00000000-0005-0000-0000-000010000000}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N104"/>
  <sheetViews>
    <sheetView topLeftCell="A30" zoomScale="90" zoomScaleNormal="90" zoomScaleSheetLayoutView="100" workbookViewId="0">
      <selection activeCell="C35" sqref="C35"/>
    </sheetView>
  </sheetViews>
  <sheetFormatPr defaultColWidth="9.125" defaultRowHeight="24" customHeight="1"/>
  <cols>
    <col min="1" max="1" width="3" style="110" customWidth="1"/>
    <col min="2" max="2" width="8" style="110" customWidth="1"/>
    <col min="3" max="3" width="9.125" style="110" customWidth="1"/>
    <col min="4" max="4" width="9.25" style="110" customWidth="1"/>
    <col min="5" max="6" width="9.125" style="110" customWidth="1"/>
    <col min="7" max="7" width="7.75" style="110" customWidth="1"/>
    <col min="8" max="8" width="1.875" style="110" customWidth="1"/>
    <col min="9" max="9" width="15.375" style="110" customWidth="1"/>
    <col min="10" max="10" width="1.75" style="110" customWidth="1"/>
    <col min="11" max="11" width="15.375" style="183" customWidth="1"/>
    <col min="12" max="12" width="1.75" style="110" customWidth="1"/>
    <col min="13" max="13" width="15.375" style="192" customWidth="1"/>
    <col min="14" max="14" width="1" style="110" customWidth="1"/>
    <col min="15" max="16" width="9.375" style="110" bestFit="1" customWidth="1"/>
    <col min="17" max="18" width="9.125" style="110"/>
    <col min="19" max="19" width="10.125" style="110" bestFit="1" customWidth="1"/>
    <col min="20" max="16384" width="9.125" style="110"/>
  </cols>
  <sheetData>
    <row r="1" spans="1:14" ht="25.5" customHeight="1">
      <c r="A1" s="206" t="s">
        <v>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109"/>
    </row>
    <row r="2" spans="1:14" ht="25.5" customHeight="1">
      <c r="A2" s="206" t="s">
        <v>131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109"/>
    </row>
    <row r="3" spans="1:14" ht="25.5" customHeight="1">
      <c r="A3" s="206" t="s">
        <v>158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109"/>
    </row>
    <row r="4" spans="1:14" ht="25.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25.5" customHeight="1">
      <c r="A5" s="108"/>
      <c r="B5" s="108"/>
      <c r="C5" s="108"/>
      <c r="D5" s="108"/>
      <c r="E5" s="108"/>
      <c r="F5" s="108"/>
      <c r="G5" s="108"/>
      <c r="H5" s="108"/>
      <c r="I5" s="138"/>
      <c r="J5" s="138"/>
      <c r="K5" s="138"/>
      <c r="L5" s="138"/>
      <c r="M5" s="140" t="s">
        <v>3</v>
      </c>
      <c r="N5" s="111"/>
    </row>
    <row r="6" spans="1:14" ht="25.5" customHeight="1">
      <c r="A6" s="108"/>
      <c r="B6" s="108"/>
      <c r="C6" s="108"/>
      <c r="D6" s="108"/>
      <c r="E6" s="108"/>
      <c r="F6" s="108"/>
      <c r="G6" s="108"/>
      <c r="H6" s="108"/>
      <c r="I6" s="137" t="s">
        <v>116</v>
      </c>
      <c r="J6" s="138"/>
      <c r="K6" s="138"/>
      <c r="L6" s="138"/>
      <c r="M6" s="138"/>
      <c r="N6" s="111"/>
    </row>
    <row r="7" spans="1:14" ht="25.5" customHeight="1">
      <c r="A7" s="108"/>
      <c r="B7" s="108"/>
      <c r="C7" s="108"/>
      <c r="D7" s="108"/>
      <c r="E7" s="108"/>
      <c r="F7" s="108"/>
      <c r="G7" s="108"/>
      <c r="H7" s="108"/>
      <c r="I7" s="137" t="s">
        <v>121</v>
      </c>
      <c r="J7" s="138"/>
      <c r="K7" s="138"/>
      <c r="L7" s="138"/>
      <c r="M7" s="138"/>
      <c r="N7" s="111"/>
    </row>
    <row r="8" spans="1:14" ht="25.5" customHeight="1">
      <c r="A8" s="108"/>
      <c r="B8" s="108"/>
      <c r="C8" s="108"/>
      <c r="D8" s="108"/>
      <c r="E8" s="108"/>
      <c r="F8" s="108"/>
      <c r="G8" s="108"/>
      <c r="H8" s="108"/>
      <c r="I8" s="139" t="s">
        <v>122</v>
      </c>
      <c r="J8" s="115"/>
      <c r="K8" s="208" t="s">
        <v>115</v>
      </c>
      <c r="L8" s="208"/>
      <c r="M8" s="208"/>
      <c r="N8" s="111"/>
    </row>
    <row r="9" spans="1:14" ht="25.5" customHeight="1">
      <c r="A9" s="108"/>
      <c r="B9" s="108"/>
      <c r="C9" s="172" t="s">
        <v>5</v>
      </c>
      <c r="D9" s="108"/>
      <c r="E9" s="108"/>
      <c r="F9" s="108"/>
      <c r="G9" s="109" t="s">
        <v>4</v>
      </c>
      <c r="H9" s="109"/>
      <c r="I9" s="33" t="s">
        <v>159</v>
      </c>
      <c r="J9" s="109"/>
      <c r="K9" s="33" t="s">
        <v>159</v>
      </c>
      <c r="L9" s="109"/>
      <c r="M9" s="33" t="s">
        <v>111</v>
      </c>
      <c r="N9" s="79"/>
    </row>
    <row r="10" spans="1:14" s="74" customFormat="1" ht="25.5" customHeight="1">
      <c r="A10" s="90"/>
      <c r="B10" s="90"/>
      <c r="C10" s="90"/>
      <c r="D10" s="90"/>
      <c r="E10" s="90"/>
      <c r="F10" s="90"/>
      <c r="G10" s="90"/>
      <c r="H10" s="32"/>
      <c r="I10" s="32" t="s">
        <v>125</v>
      </c>
      <c r="J10" s="32"/>
      <c r="K10" s="32" t="s">
        <v>125</v>
      </c>
      <c r="M10" s="173" t="s">
        <v>127</v>
      </c>
    </row>
    <row r="11" spans="1:14" s="74" customFormat="1" ht="25.5" customHeight="1">
      <c r="A11" s="90"/>
      <c r="B11" s="90"/>
      <c r="C11" s="90"/>
      <c r="D11" s="90"/>
      <c r="E11" s="90"/>
      <c r="F11" s="90"/>
      <c r="G11" s="90"/>
      <c r="H11" s="32"/>
      <c r="I11" s="32" t="s">
        <v>126</v>
      </c>
      <c r="J11" s="32"/>
      <c r="K11" s="32" t="s">
        <v>126</v>
      </c>
      <c r="M11" s="173"/>
    </row>
    <row r="12" spans="1:14" ht="25.5" customHeight="1">
      <c r="A12" s="174" t="s">
        <v>6</v>
      </c>
      <c r="B12" s="172"/>
      <c r="C12" s="172"/>
      <c r="D12" s="108"/>
      <c r="E12" s="108"/>
      <c r="F12" s="108"/>
      <c r="G12" s="108"/>
      <c r="H12" s="108"/>
      <c r="I12" s="108"/>
      <c r="J12" s="108"/>
      <c r="K12" s="175"/>
      <c r="M12" s="176"/>
    </row>
    <row r="13" spans="1:14" ht="25.5" customHeight="1">
      <c r="B13" s="79" t="s">
        <v>7</v>
      </c>
      <c r="C13" s="108"/>
      <c r="D13" s="108"/>
      <c r="E13" s="108"/>
      <c r="F13" s="108"/>
      <c r="G13" s="177"/>
      <c r="H13" s="177"/>
      <c r="I13" s="115">
        <v>48544535</v>
      </c>
      <c r="J13" s="178"/>
      <c r="K13" s="115">
        <v>48544535</v>
      </c>
      <c r="L13" s="179"/>
      <c r="M13" s="115">
        <v>133631089</v>
      </c>
      <c r="N13" s="108"/>
    </row>
    <row r="14" spans="1:14" ht="25.5" customHeight="1">
      <c r="B14" s="79" t="s">
        <v>8</v>
      </c>
      <c r="C14" s="108"/>
      <c r="D14" s="108"/>
      <c r="E14" s="108"/>
      <c r="F14" s="108"/>
      <c r="G14" s="177" t="s">
        <v>86</v>
      </c>
      <c r="H14" s="177"/>
      <c r="I14" s="115">
        <v>99963062</v>
      </c>
      <c r="J14" s="178"/>
      <c r="K14" s="115">
        <v>99963062</v>
      </c>
      <c r="L14" s="179"/>
      <c r="M14" s="115">
        <v>56366586</v>
      </c>
      <c r="N14" s="108"/>
    </row>
    <row r="15" spans="1:14" ht="25.5" customHeight="1">
      <c r="B15" s="79" t="s">
        <v>9</v>
      </c>
      <c r="C15" s="108"/>
      <c r="D15" s="108"/>
      <c r="E15" s="108"/>
      <c r="F15" s="108"/>
      <c r="G15" s="177" t="s">
        <v>80</v>
      </c>
      <c r="H15" s="177"/>
      <c r="I15" s="115">
        <v>589860920</v>
      </c>
      <c r="J15" s="178"/>
      <c r="K15" s="115">
        <v>589860920</v>
      </c>
      <c r="L15" s="115"/>
      <c r="M15" s="115">
        <v>703771768</v>
      </c>
      <c r="N15" s="108"/>
    </row>
    <row r="16" spans="1:14" ht="25.5" customHeight="1">
      <c r="B16" s="79" t="s">
        <v>10</v>
      </c>
      <c r="C16" s="108"/>
      <c r="D16" s="108"/>
      <c r="E16" s="108"/>
      <c r="F16" s="108"/>
      <c r="G16" s="180"/>
      <c r="H16" s="177"/>
      <c r="I16" s="116">
        <v>5901897</v>
      </c>
      <c r="J16" s="178"/>
      <c r="K16" s="116">
        <v>5901897</v>
      </c>
      <c r="L16" s="115"/>
      <c r="M16" s="115">
        <v>8181898</v>
      </c>
      <c r="N16" s="108"/>
    </row>
    <row r="17" spans="1:14" ht="25.5" customHeight="1">
      <c r="A17" s="108"/>
      <c r="C17" s="174" t="s">
        <v>11</v>
      </c>
      <c r="D17" s="174"/>
      <c r="E17" s="172"/>
      <c r="F17" s="108"/>
      <c r="G17" s="181"/>
      <c r="H17" s="108"/>
      <c r="I17" s="182">
        <f>SUM(I13:I16)</f>
        <v>744270414</v>
      </c>
      <c r="J17" s="115"/>
      <c r="K17" s="182">
        <f>SUM(K13:K16)</f>
        <v>744270414</v>
      </c>
      <c r="L17" s="115"/>
      <c r="M17" s="182">
        <f>SUM(M13:M16)</f>
        <v>901951341</v>
      </c>
      <c r="N17" s="108"/>
    </row>
    <row r="18" spans="1:14" ht="25.5" customHeight="1">
      <c r="A18" s="79" t="s">
        <v>12</v>
      </c>
      <c r="C18" s="174"/>
      <c r="D18" s="79"/>
      <c r="E18" s="108"/>
      <c r="F18" s="108"/>
      <c r="G18" s="181"/>
      <c r="H18" s="108"/>
      <c r="I18" s="108"/>
      <c r="J18" s="108"/>
      <c r="M18" s="90"/>
      <c r="N18" s="108"/>
    </row>
    <row r="19" spans="1:14" ht="25.5" customHeight="1">
      <c r="B19" s="79" t="s">
        <v>157</v>
      </c>
      <c r="C19" s="108"/>
      <c r="D19" s="108"/>
      <c r="E19" s="108"/>
      <c r="F19" s="108"/>
      <c r="G19" s="178" t="s">
        <v>114</v>
      </c>
      <c r="H19" s="177"/>
      <c r="I19" s="116">
        <v>50307260</v>
      </c>
      <c r="J19" s="178"/>
      <c r="K19" s="116">
        <v>50307260</v>
      </c>
      <c r="L19" s="115"/>
      <c r="M19" s="115">
        <v>68874550</v>
      </c>
      <c r="N19" s="108"/>
    </row>
    <row r="20" spans="1:14" ht="25.5" customHeight="1">
      <c r="B20" s="207" t="s">
        <v>119</v>
      </c>
      <c r="C20" s="207"/>
      <c r="D20" s="207"/>
      <c r="E20" s="207"/>
      <c r="F20" s="108"/>
      <c r="G20" s="178" t="s">
        <v>81</v>
      </c>
      <c r="H20" s="177"/>
      <c r="I20" s="116">
        <v>613010</v>
      </c>
      <c r="J20" s="178"/>
      <c r="K20" s="116">
        <v>825000</v>
      </c>
      <c r="L20" s="115"/>
      <c r="M20" s="116">
        <v>0</v>
      </c>
      <c r="N20" s="108"/>
    </row>
    <row r="21" spans="1:14" ht="25.5" customHeight="1">
      <c r="B21" s="79" t="s">
        <v>13</v>
      </c>
      <c r="C21" s="108"/>
      <c r="D21" s="108"/>
      <c r="E21" s="108"/>
      <c r="F21" s="108"/>
      <c r="G21" s="178">
        <v>7</v>
      </c>
      <c r="H21" s="177"/>
      <c r="I21" s="116">
        <v>25450245</v>
      </c>
      <c r="J21" s="178"/>
      <c r="K21" s="116">
        <v>25450245</v>
      </c>
      <c r="L21" s="179"/>
      <c r="M21" s="115">
        <v>28967360</v>
      </c>
      <c r="N21" s="108"/>
    </row>
    <row r="22" spans="1:14" ht="25.5" customHeight="1">
      <c r="B22" s="79" t="s">
        <v>14</v>
      </c>
      <c r="C22" s="108"/>
      <c r="D22" s="108"/>
      <c r="E22" s="108"/>
      <c r="F22" s="108"/>
      <c r="G22" s="178" t="s">
        <v>117</v>
      </c>
      <c r="H22" s="177"/>
      <c r="I22" s="116">
        <v>2812617</v>
      </c>
      <c r="J22" s="178"/>
      <c r="K22" s="116">
        <v>2812617</v>
      </c>
      <c r="L22" s="179"/>
      <c r="M22" s="116">
        <v>3775396</v>
      </c>
      <c r="N22" s="108"/>
    </row>
    <row r="23" spans="1:14" ht="25.5" customHeight="1">
      <c r="B23" s="79" t="s">
        <v>15</v>
      </c>
      <c r="C23" s="108"/>
      <c r="D23" s="108"/>
      <c r="E23" s="108"/>
      <c r="F23" s="108"/>
      <c r="G23" s="178">
        <v>9</v>
      </c>
      <c r="H23" s="177"/>
      <c r="I23" s="116">
        <v>169756193</v>
      </c>
      <c r="J23" s="178"/>
      <c r="K23" s="116">
        <v>169756193</v>
      </c>
      <c r="L23" s="115"/>
      <c r="M23" s="115">
        <v>143401721</v>
      </c>
      <c r="N23" s="108"/>
    </row>
    <row r="24" spans="1:14" ht="25.5" customHeight="1">
      <c r="B24" s="79" t="s">
        <v>16</v>
      </c>
      <c r="C24" s="108"/>
      <c r="D24" s="108"/>
      <c r="E24" s="108"/>
      <c r="F24" s="108"/>
      <c r="G24" s="108"/>
      <c r="H24" s="108"/>
      <c r="I24" s="116">
        <v>5806201</v>
      </c>
      <c r="J24" s="178"/>
      <c r="K24" s="116">
        <v>5806201</v>
      </c>
      <c r="L24" s="115"/>
      <c r="M24" s="115">
        <v>5991006</v>
      </c>
      <c r="N24" s="108"/>
    </row>
    <row r="25" spans="1:14" ht="25.5" customHeight="1">
      <c r="B25" s="79" t="s">
        <v>17</v>
      </c>
      <c r="C25" s="108"/>
      <c r="D25" s="108"/>
      <c r="E25" s="108"/>
      <c r="F25" s="108"/>
      <c r="G25" s="108"/>
      <c r="H25" s="108"/>
      <c r="I25" s="116">
        <v>6373269</v>
      </c>
      <c r="J25" s="115"/>
      <c r="K25" s="116">
        <v>6373269</v>
      </c>
      <c r="L25" s="117"/>
      <c r="M25" s="184">
        <v>7151713</v>
      </c>
      <c r="N25" s="112"/>
    </row>
    <row r="26" spans="1:14" ht="25.5" customHeight="1">
      <c r="A26" s="185"/>
      <c r="B26" s="174"/>
      <c r="C26" s="174" t="s">
        <v>18</v>
      </c>
      <c r="D26" s="174"/>
      <c r="E26" s="172"/>
      <c r="F26" s="108"/>
      <c r="G26" s="108"/>
      <c r="H26" s="108"/>
      <c r="I26" s="182">
        <f>SUM(I19:I25)</f>
        <v>261118795</v>
      </c>
      <c r="J26" s="115"/>
      <c r="K26" s="182">
        <f>SUM(K19:K25)</f>
        <v>261330785</v>
      </c>
      <c r="L26" s="115"/>
      <c r="M26" s="182">
        <f>SUM(M19:M25)</f>
        <v>258161746</v>
      </c>
      <c r="N26" s="108"/>
    </row>
    <row r="27" spans="1:14" ht="25.5" customHeight="1" thickBot="1">
      <c r="A27" s="174" t="s">
        <v>19</v>
      </c>
      <c r="B27" s="172"/>
      <c r="C27" s="172"/>
      <c r="D27" s="172"/>
      <c r="E27" s="172"/>
      <c r="F27" s="108"/>
      <c r="G27" s="108"/>
      <c r="H27" s="108"/>
      <c r="I27" s="186">
        <f>I17+I26</f>
        <v>1005389209</v>
      </c>
      <c r="J27" s="115"/>
      <c r="K27" s="186">
        <f>K17+K26</f>
        <v>1005601199</v>
      </c>
      <c r="L27" s="115"/>
      <c r="M27" s="186">
        <f>M17+M26</f>
        <v>1160113087</v>
      </c>
    </row>
    <row r="28" spans="1:14" ht="25.5" customHeight="1" thickTop="1">
      <c r="A28" s="79"/>
      <c r="B28" s="108"/>
      <c r="C28" s="108"/>
      <c r="D28" s="108"/>
      <c r="E28" s="108"/>
      <c r="F28" s="108"/>
      <c r="K28" s="110"/>
      <c r="M28" s="110"/>
    </row>
    <row r="29" spans="1:14" ht="25.5" customHeight="1">
      <c r="A29" s="79"/>
      <c r="B29" s="108"/>
      <c r="C29" s="108"/>
      <c r="D29" s="108"/>
      <c r="E29" s="108"/>
      <c r="F29" s="108"/>
      <c r="K29" s="110"/>
      <c r="M29" s="110"/>
    </row>
    <row r="30" spans="1:14" ht="25.5" customHeight="1">
      <c r="A30" s="79" t="s">
        <v>20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13"/>
      <c r="L30" s="108"/>
      <c r="M30" s="90"/>
    </row>
    <row r="31" spans="1:14" ht="25.5" customHeight="1">
      <c r="B31" s="108"/>
      <c r="C31" s="79"/>
      <c r="D31" s="79"/>
      <c r="E31" s="108"/>
      <c r="F31" s="108"/>
      <c r="G31" s="108"/>
      <c r="H31" s="108"/>
      <c r="I31" s="108"/>
      <c r="J31" s="108"/>
      <c r="K31" s="187"/>
      <c r="L31" s="108"/>
      <c r="M31" s="90"/>
      <c r="N31" s="108"/>
    </row>
    <row r="32" spans="1:14" ht="25.5" customHeight="1">
      <c r="B32" s="108"/>
      <c r="G32" s="108"/>
      <c r="H32" s="108"/>
      <c r="I32" s="108"/>
      <c r="J32" s="108"/>
      <c r="K32" s="187"/>
      <c r="L32" s="108"/>
      <c r="M32" s="90"/>
      <c r="N32" s="108"/>
    </row>
    <row r="33" spans="1:14" ht="25.5" customHeight="1">
      <c r="A33" s="108" t="s">
        <v>130</v>
      </c>
      <c r="D33" s="108"/>
      <c r="E33" s="108"/>
      <c r="F33" s="108"/>
      <c r="G33" s="108"/>
      <c r="H33" s="108"/>
      <c r="I33" s="108"/>
      <c r="J33" s="108"/>
      <c r="K33" s="187"/>
      <c r="L33" s="108"/>
      <c r="M33" s="90"/>
      <c r="N33" s="108"/>
    </row>
    <row r="34" spans="1:14" ht="25.5" customHeight="1">
      <c r="A34" s="108" t="s">
        <v>75</v>
      </c>
      <c r="B34" s="188"/>
      <c r="D34" s="108"/>
      <c r="E34" s="108"/>
      <c r="F34" s="108"/>
      <c r="G34" s="108"/>
      <c r="H34" s="108"/>
      <c r="I34" s="108"/>
      <c r="J34" s="108"/>
      <c r="K34" s="187"/>
      <c r="L34" s="108"/>
      <c r="M34" s="90"/>
      <c r="N34" s="108"/>
    </row>
    <row r="35" spans="1:14" ht="25.5" customHeight="1">
      <c r="A35" s="108"/>
      <c r="B35" s="188"/>
      <c r="D35" s="108"/>
      <c r="E35" s="108"/>
      <c r="F35" s="108"/>
      <c r="G35" s="108"/>
      <c r="H35" s="108"/>
      <c r="I35" s="108"/>
      <c r="J35" s="108"/>
      <c r="K35" s="187"/>
      <c r="L35" s="108"/>
      <c r="M35" s="90"/>
      <c r="N35" s="108"/>
    </row>
    <row r="36" spans="1:14" ht="26.25" customHeight="1">
      <c r="A36" s="206" t="s">
        <v>0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109"/>
    </row>
    <row r="37" spans="1:14" ht="26.25" customHeight="1">
      <c r="A37" s="206" t="str">
        <f>A1</f>
        <v>SILICON CRAFT TECHNOLOGY PUBLIC COMPANY LIMITED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109"/>
    </row>
    <row r="38" spans="1:14" ht="26.25" customHeight="1">
      <c r="A38" s="206" t="s">
        <v>132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109"/>
    </row>
    <row r="39" spans="1:14" ht="26.25" customHeight="1">
      <c r="A39" s="206" t="str">
        <f>A3</f>
        <v>AS AT JUNE 30, 2024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109"/>
    </row>
    <row r="40" spans="1:14" ht="26.25" customHeight="1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</row>
    <row r="41" spans="1:14" ht="26.25" customHeight="1">
      <c r="A41" s="109"/>
      <c r="B41" s="109"/>
      <c r="C41" s="109"/>
      <c r="D41" s="109"/>
      <c r="E41" s="109"/>
      <c r="F41" s="109"/>
      <c r="G41" s="109"/>
      <c r="H41" s="109"/>
      <c r="I41" s="138"/>
      <c r="J41" s="138"/>
      <c r="K41" s="138"/>
      <c r="L41" s="138"/>
      <c r="M41" s="140" t="str">
        <f>M5</f>
        <v>(Unit : Baht)</v>
      </c>
      <c r="N41" s="111"/>
    </row>
    <row r="42" spans="1:14" ht="26.25" customHeight="1">
      <c r="A42" s="108"/>
      <c r="B42" s="108"/>
      <c r="C42" s="108"/>
      <c r="D42" s="108"/>
      <c r="E42" s="108"/>
      <c r="F42" s="108"/>
      <c r="G42" s="108"/>
      <c r="H42" s="108"/>
      <c r="I42" s="137" t="s">
        <v>116</v>
      </c>
      <c r="J42" s="138"/>
      <c r="K42" s="138"/>
      <c r="L42" s="138"/>
      <c r="M42" s="138"/>
      <c r="N42" s="111"/>
    </row>
    <row r="43" spans="1:14" ht="26.25" customHeight="1">
      <c r="A43" s="108"/>
      <c r="B43" s="108"/>
      <c r="C43" s="108"/>
      <c r="D43" s="108"/>
      <c r="E43" s="108"/>
      <c r="F43" s="108"/>
      <c r="G43" s="108"/>
      <c r="H43" s="108"/>
      <c r="I43" s="137" t="s">
        <v>121</v>
      </c>
      <c r="J43" s="138"/>
      <c r="K43" s="138"/>
      <c r="L43" s="138"/>
      <c r="M43" s="138"/>
      <c r="N43" s="111"/>
    </row>
    <row r="44" spans="1:14" ht="26.25" customHeight="1">
      <c r="A44" s="108"/>
      <c r="B44" s="108"/>
      <c r="C44" s="108"/>
      <c r="D44" s="108"/>
      <c r="E44" s="108"/>
      <c r="F44" s="108"/>
      <c r="G44" s="108"/>
      <c r="H44" s="108"/>
      <c r="I44" s="139" t="s">
        <v>122</v>
      </c>
      <c r="J44" s="115"/>
      <c r="K44" s="208" t="s">
        <v>115</v>
      </c>
      <c r="L44" s="208"/>
      <c r="M44" s="208"/>
      <c r="N44" s="111"/>
    </row>
    <row r="45" spans="1:14" ht="26.25" customHeight="1">
      <c r="B45" s="108"/>
      <c r="C45" s="172" t="s">
        <v>21</v>
      </c>
      <c r="D45" s="172"/>
      <c r="E45" s="172"/>
      <c r="F45" s="108"/>
      <c r="G45" s="109" t="str">
        <f>G9</f>
        <v>Note</v>
      </c>
      <c r="H45" s="109"/>
      <c r="I45" s="189" t="str">
        <f>+I9</f>
        <v>June 30, 2024</v>
      </c>
      <c r="J45" s="109"/>
      <c r="K45" s="189" t="str">
        <f>+K9</f>
        <v>June 30, 2024</v>
      </c>
      <c r="L45" s="109"/>
      <c r="M45" s="190" t="str">
        <f>M9</f>
        <v>December 31, 2023</v>
      </c>
      <c r="N45" s="79"/>
    </row>
    <row r="46" spans="1:14" s="74" customFormat="1" ht="26.25" customHeight="1">
      <c r="A46" s="90"/>
      <c r="B46" s="90"/>
      <c r="C46" s="90"/>
      <c r="D46" s="90"/>
      <c r="E46" s="90"/>
      <c r="F46" s="90"/>
      <c r="G46" s="90"/>
      <c r="H46" s="32"/>
      <c r="I46" s="32" t="s">
        <v>125</v>
      </c>
      <c r="J46" s="32"/>
      <c r="K46" s="32" t="s">
        <v>125</v>
      </c>
      <c r="M46" s="173" t="s">
        <v>127</v>
      </c>
    </row>
    <row r="47" spans="1:14" s="74" customFormat="1" ht="26.25" customHeight="1">
      <c r="A47" s="90"/>
      <c r="B47" s="90"/>
      <c r="C47" s="90"/>
      <c r="D47" s="90"/>
      <c r="E47" s="90"/>
      <c r="F47" s="90"/>
      <c r="G47" s="90"/>
      <c r="H47" s="32"/>
      <c r="I47" s="32" t="s">
        <v>126</v>
      </c>
      <c r="J47" s="32"/>
      <c r="K47" s="32" t="s">
        <v>126</v>
      </c>
      <c r="M47" s="173"/>
    </row>
    <row r="48" spans="1:14" ht="26.25" customHeight="1">
      <c r="A48" s="174" t="s">
        <v>22</v>
      </c>
      <c r="B48" s="185"/>
      <c r="C48" s="172"/>
      <c r="D48" s="108"/>
      <c r="E48" s="108"/>
      <c r="F48" s="108"/>
      <c r="G48" s="108"/>
      <c r="H48" s="108"/>
      <c r="I48" s="108"/>
      <c r="J48" s="108"/>
      <c r="K48" s="175"/>
      <c r="M48" s="176"/>
    </row>
    <row r="49" spans="1:14" ht="26.25" customHeight="1">
      <c r="A49" s="79"/>
      <c r="B49" s="110" t="s">
        <v>87</v>
      </c>
      <c r="C49" s="108"/>
      <c r="D49" s="108"/>
      <c r="E49" s="108"/>
      <c r="F49" s="108"/>
      <c r="G49" s="178">
        <v>10</v>
      </c>
      <c r="H49" s="108"/>
      <c r="I49" s="116">
        <v>142599732</v>
      </c>
      <c r="J49" s="115"/>
      <c r="K49" s="116">
        <v>142599732</v>
      </c>
      <c r="L49" s="179"/>
      <c r="M49" s="115">
        <v>230965817</v>
      </c>
    </row>
    <row r="50" spans="1:14" ht="26.25" customHeight="1">
      <c r="B50" s="79" t="s">
        <v>23</v>
      </c>
      <c r="C50" s="108"/>
      <c r="D50" s="108"/>
      <c r="E50" s="108"/>
      <c r="F50" s="108"/>
      <c r="G50" s="178">
        <v>11</v>
      </c>
      <c r="H50" s="177"/>
      <c r="I50" s="116">
        <v>102319747</v>
      </c>
      <c r="J50" s="178"/>
      <c r="K50" s="116">
        <v>102319747</v>
      </c>
      <c r="L50" s="179"/>
      <c r="M50" s="115">
        <v>239806555</v>
      </c>
      <c r="N50" s="108"/>
    </row>
    <row r="51" spans="1:14" ht="26.25" customHeight="1">
      <c r="B51" s="79" t="s">
        <v>104</v>
      </c>
      <c r="C51" s="108"/>
      <c r="D51" s="108"/>
      <c r="E51" s="108"/>
      <c r="F51" s="108"/>
      <c r="G51" s="178">
        <v>8</v>
      </c>
      <c r="H51" s="177"/>
      <c r="I51" s="116">
        <v>2817350</v>
      </c>
      <c r="J51" s="178"/>
      <c r="K51" s="116">
        <v>2817350</v>
      </c>
      <c r="L51" s="115"/>
      <c r="M51" s="116">
        <v>2529922</v>
      </c>
      <c r="N51" s="108"/>
    </row>
    <row r="52" spans="1:14" ht="26.25" customHeight="1">
      <c r="A52" s="79"/>
      <c r="B52" s="79" t="s">
        <v>128</v>
      </c>
      <c r="C52" s="108"/>
      <c r="D52" s="108"/>
      <c r="E52" s="108"/>
      <c r="F52" s="108"/>
      <c r="G52" s="178"/>
      <c r="H52" s="177"/>
      <c r="I52" s="116">
        <v>0</v>
      </c>
      <c r="J52" s="178"/>
      <c r="K52" s="116">
        <v>0</v>
      </c>
      <c r="L52" s="115"/>
      <c r="M52" s="116">
        <v>156462</v>
      </c>
      <c r="N52" s="112"/>
    </row>
    <row r="53" spans="1:14" ht="26.25" customHeight="1">
      <c r="B53" s="79" t="s">
        <v>24</v>
      </c>
      <c r="C53" s="108"/>
      <c r="D53" s="108"/>
      <c r="E53" s="108"/>
      <c r="F53" s="108"/>
      <c r="G53" s="177"/>
      <c r="H53" s="177"/>
      <c r="I53" s="116">
        <v>1344956</v>
      </c>
      <c r="J53" s="178"/>
      <c r="K53" s="116">
        <v>1344956</v>
      </c>
      <c r="L53" s="115"/>
      <c r="M53" s="115">
        <v>1336556</v>
      </c>
      <c r="N53" s="112"/>
    </row>
    <row r="54" spans="1:14" ht="26.25" customHeight="1">
      <c r="B54" s="79" t="s">
        <v>74</v>
      </c>
      <c r="C54" s="108"/>
      <c r="D54" s="108"/>
      <c r="E54" s="108"/>
      <c r="F54" s="108"/>
      <c r="G54" s="177"/>
      <c r="H54" s="177"/>
      <c r="I54" s="116">
        <v>0</v>
      </c>
      <c r="J54" s="178"/>
      <c r="K54" s="116">
        <v>0</v>
      </c>
      <c r="L54" s="115"/>
      <c r="M54" s="118">
        <v>301806</v>
      </c>
      <c r="N54" s="112"/>
    </row>
    <row r="55" spans="1:14" ht="26.25" customHeight="1">
      <c r="B55" s="79" t="s">
        <v>25</v>
      </c>
      <c r="C55" s="108"/>
      <c r="D55" s="108"/>
      <c r="E55" s="108"/>
      <c r="F55" s="108"/>
      <c r="G55" s="180"/>
      <c r="H55" s="177"/>
      <c r="I55" s="116">
        <v>1260874</v>
      </c>
      <c r="J55" s="178"/>
      <c r="K55" s="116">
        <v>1260874</v>
      </c>
      <c r="L55" s="115"/>
      <c r="M55" s="116">
        <v>1154280</v>
      </c>
      <c r="N55" s="112"/>
    </row>
    <row r="56" spans="1:14" ht="26.25" customHeight="1">
      <c r="A56" s="108"/>
      <c r="C56" s="174" t="s">
        <v>26</v>
      </c>
      <c r="D56" s="174"/>
      <c r="E56" s="172"/>
      <c r="F56" s="108"/>
      <c r="G56" s="181"/>
      <c r="H56" s="108"/>
      <c r="I56" s="182">
        <f>SUM(I49:I55)</f>
        <v>250342659</v>
      </c>
      <c r="J56" s="115"/>
      <c r="K56" s="182">
        <f>SUM(K49:K55)</f>
        <v>250342659</v>
      </c>
      <c r="L56" s="115"/>
      <c r="M56" s="182">
        <f>SUM(M49:M55)</f>
        <v>476251398</v>
      </c>
      <c r="N56" s="108"/>
    </row>
    <row r="57" spans="1:14" ht="26.25" customHeight="1">
      <c r="A57" s="174" t="s">
        <v>27</v>
      </c>
      <c r="B57" s="185"/>
      <c r="C57" s="174"/>
      <c r="D57" s="79"/>
      <c r="E57" s="108"/>
      <c r="F57" s="108"/>
      <c r="G57" s="181"/>
      <c r="H57" s="108"/>
      <c r="I57" s="179"/>
      <c r="J57" s="115"/>
      <c r="K57" s="179"/>
      <c r="L57" s="179"/>
      <c r="M57" s="115"/>
      <c r="N57" s="108"/>
    </row>
    <row r="58" spans="1:14" ht="26.25" customHeight="1">
      <c r="B58" s="79" t="s">
        <v>28</v>
      </c>
      <c r="C58" s="108"/>
      <c r="D58" s="108"/>
      <c r="E58" s="108"/>
      <c r="F58" s="108"/>
      <c r="G58" s="178">
        <v>8</v>
      </c>
      <c r="H58" s="177"/>
      <c r="I58" s="116">
        <v>238854</v>
      </c>
      <c r="J58" s="178"/>
      <c r="K58" s="116">
        <v>238854</v>
      </c>
      <c r="L58" s="115"/>
      <c r="M58" s="116">
        <v>1544031</v>
      </c>
      <c r="N58" s="108"/>
    </row>
    <row r="59" spans="1:14" ht="26.25" customHeight="1">
      <c r="B59" s="79" t="s">
        <v>29</v>
      </c>
      <c r="C59" s="108"/>
      <c r="D59" s="108"/>
      <c r="E59" s="108"/>
      <c r="F59" s="108"/>
      <c r="G59" s="178" t="s">
        <v>82</v>
      </c>
      <c r="H59" s="177"/>
      <c r="I59" s="119">
        <v>28879284</v>
      </c>
      <c r="J59" s="178"/>
      <c r="K59" s="119">
        <v>28879284</v>
      </c>
      <c r="L59" s="115"/>
      <c r="M59" s="119">
        <v>27450929</v>
      </c>
      <c r="N59" s="108"/>
    </row>
    <row r="60" spans="1:14" ht="26.25" customHeight="1">
      <c r="A60" s="79"/>
      <c r="B60" s="108"/>
      <c r="C60" s="174" t="s">
        <v>30</v>
      </c>
      <c r="D60" s="174"/>
      <c r="E60" s="172"/>
      <c r="F60" s="108"/>
      <c r="I60" s="115">
        <f>SUM(I58:I59)</f>
        <v>29118138</v>
      </c>
      <c r="J60" s="179"/>
      <c r="K60" s="115">
        <f>SUM(K58:K59)</f>
        <v>29118138</v>
      </c>
      <c r="L60" s="115"/>
      <c r="M60" s="115">
        <f>SUM(M58:M59)</f>
        <v>28994960</v>
      </c>
      <c r="N60" s="108"/>
    </row>
    <row r="61" spans="1:14" ht="26.25" customHeight="1">
      <c r="A61" s="108"/>
      <c r="C61" s="174" t="s">
        <v>31</v>
      </c>
      <c r="D61" s="174"/>
      <c r="E61" s="172"/>
      <c r="F61" s="108"/>
      <c r="G61" s="108"/>
      <c r="H61" s="108"/>
      <c r="I61" s="182">
        <f>I56+I60</f>
        <v>279460797</v>
      </c>
      <c r="J61" s="115"/>
      <c r="K61" s="182">
        <f>K56+K60</f>
        <v>279460797</v>
      </c>
      <c r="L61" s="115"/>
      <c r="M61" s="182">
        <f>M56+M60</f>
        <v>505246358</v>
      </c>
      <c r="N61" s="108"/>
    </row>
    <row r="62" spans="1:14" ht="26.25" customHeight="1">
      <c r="A62" s="108"/>
      <c r="C62" s="79"/>
      <c r="D62" s="79"/>
      <c r="E62" s="108"/>
      <c r="F62" s="108"/>
      <c r="G62" s="108"/>
      <c r="H62" s="108"/>
      <c r="I62" s="115"/>
      <c r="J62" s="115"/>
      <c r="K62" s="115"/>
      <c r="L62" s="115"/>
      <c r="M62" s="115"/>
      <c r="N62" s="108"/>
    </row>
    <row r="63" spans="1:14" ht="26.25" customHeight="1">
      <c r="A63" s="108"/>
      <c r="C63" s="79"/>
      <c r="D63" s="79"/>
      <c r="E63" s="108"/>
      <c r="F63" s="108"/>
      <c r="G63" s="108"/>
      <c r="H63" s="108"/>
      <c r="I63" s="108"/>
      <c r="J63" s="108"/>
      <c r="K63" s="187"/>
      <c r="L63" s="108"/>
      <c r="M63" s="90"/>
      <c r="N63" s="108"/>
    </row>
    <row r="64" spans="1:14" ht="26.25" customHeight="1">
      <c r="A64" s="79" t="s">
        <v>20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6"/>
      <c r="L64" s="181"/>
      <c r="M64" s="3"/>
    </row>
    <row r="65" spans="1:14" ht="26.25" customHeight="1">
      <c r="A65" s="79"/>
      <c r="B65" s="108"/>
      <c r="C65" s="108"/>
      <c r="D65" s="108"/>
      <c r="E65" s="108"/>
      <c r="F65" s="108"/>
      <c r="G65" s="108"/>
      <c r="H65" s="108"/>
      <c r="I65" s="108"/>
      <c r="J65" s="108"/>
      <c r="K65" s="16"/>
      <c r="L65" s="181"/>
      <c r="M65" s="3"/>
    </row>
    <row r="66" spans="1:14" ht="26.25" customHeight="1">
      <c r="A66" s="79"/>
      <c r="B66" s="108"/>
      <c r="C66" s="108"/>
      <c r="D66" s="108"/>
      <c r="E66" s="108"/>
      <c r="F66" s="108"/>
      <c r="G66" s="108"/>
      <c r="H66" s="108"/>
      <c r="I66" s="108"/>
      <c r="J66" s="108"/>
      <c r="K66" s="187"/>
      <c r="L66" s="108"/>
      <c r="M66" s="90"/>
    </row>
    <row r="67" spans="1:14" ht="26.25" customHeight="1">
      <c r="A67" s="108" t="s">
        <v>130</v>
      </c>
      <c r="D67" s="108"/>
      <c r="E67" s="108"/>
      <c r="F67" s="108"/>
      <c r="G67" s="108"/>
      <c r="H67" s="108"/>
      <c r="I67" s="108"/>
      <c r="J67" s="108"/>
      <c r="K67" s="187"/>
      <c r="L67" s="108"/>
      <c r="M67" s="90"/>
      <c r="N67" s="108"/>
    </row>
    <row r="68" spans="1:14" ht="26.25" customHeight="1">
      <c r="A68" s="108" t="s">
        <v>75</v>
      </c>
      <c r="D68" s="108"/>
      <c r="E68" s="108"/>
      <c r="F68" s="108"/>
      <c r="G68" s="108"/>
      <c r="H68" s="108"/>
      <c r="I68" s="108"/>
      <c r="J68" s="108"/>
      <c r="K68" s="187"/>
      <c r="L68" s="108"/>
      <c r="M68" s="90"/>
      <c r="N68" s="108"/>
    </row>
    <row r="69" spans="1:14" ht="26.25" customHeight="1">
      <c r="A69" s="108"/>
      <c r="D69" s="108"/>
      <c r="E69" s="108"/>
      <c r="F69" s="108"/>
      <c r="G69" s="108"/>
      <c r="H69" s="108"/>
      <c r="I69" s="108"/>
      <c r="J69" s="108"/>
      <c r="K69" s="187"/>
      <c r="L69" s="108"/>
      <c r="M69" s="90"/>
      <c r="N69" s="108"/>
    </row>
    <row r="70" spans="1:14" ht="25.5" customHeight="1">
      <c r="A70" s="206" t="s">
        <v>1</v>
      </c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109"/>
    </row>
    <row r="71" spans="1:14" ht="25.5" customHeight="1">
      <c r="A71" s="206" t="str">
        <f>A1</f>
        <v>SILICON CRAFT TECHNOLOGY PUBLIC COMPANY LIMITED</v>
      </c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109"/>
    </row>
    <row r="72" spans="1:14" ht="25.5" customHeight="1">
      <c r="A72" s="206" t="str">
        <f>A38</f>
        <v>STATEMENTS OF FINANCIAL POSITION  (CONT'D)</v>
      </c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109"/>
    </row>
    <row r="73" spans="1:14" ht="25.5" customHeight="1">
      <c r="A73" s="206" t="str">
        <f>A3</f>
        <v>AS AT JUNE 30, 2024</v>
      </c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109"/>
    </row>
    <row r="74" spans="1:14" ht="25.5" customHeight="1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</row>
    <row r="75" spans="1:14" ht="25.5" customHeight="1">
      <c r="A75" s="109"/>
      <c r="B75" s="109"/>
      <c r="C75" s="109"/>
      <c r="D75" s="109"/>
      <c r="E75" s="109"/>
      <c r="F75" s="109"/>
      <c r="G75" s="109"/>
      <c r="H75" s="109"/>
      <c r="I75" s="109"/>
      <c r="J75" s="138"/>
      <c r="K75" s="138"/>
      <c r="L75" s="138"/>
      <c r="M75" s="191" t="str">
        <f>M5</f>
        <v>(Unit : Baht)</v>
      </c>
      <c r="N75" s="111"/>
    </row>
    <row r="76" spans="1:14" ht="25.5" customHeight="1">
      <c r="A76" s="108"/>
      <c r="B76" s="108"/>
      <c r="C76" s="108"/>
      <c r="D76" s="108"/>
      <c r="E76" s="108"/>
      <c r="F76" s="108"/>
      <c r="G76" s="108"/>
      <c r="H76" s="108"/>
      <c r="I76" s="137" t="s">
        <v>116</v>
      </c>
      <c r="J76" s="138"/>
      <c r="K76" s="138"/>
      <c r="L76" s="138"/>
      <c r="M76" s="138"/>
      <c r="N76" s="111"/>
    </row>
    <row r="77" spans="1:14" ht="25.5" customHeight="1">
      <c r="A77" s="108"/>
      <c r="B77" s="108"/>
      <c r="C77" s="108"/>
      <c r="D77" s="108"/>
      <c r="E77" s="108"/>
      <c r="F77" s="108"/>
      <c r="G77" s="108"/>
      <c r="H77" s="108"/>
      <c r="I77" s="137" t="s">
        <v>121</v>
      </c>
      <c r="J77" s="138"/>
      <c r="K77" s="138"/>
      <c r="L77" s="138"/>
      <c r="M77" s="138"/>
      <c r="N77" s="111"/>
    </row>
    <row r="78" spans="1:14" ht="25.5" customHeight="1">
      <c r="A78" s="108"/>
      <c r="B78" s="108"/>
      <c r="C78" s="108"/>
      <c r="D78" s="108"/>
      <c r="E78" s="108"/>
      <c r="F78" s="108"/>
      <c r="G78" s="108"/>
      <c r="H78" s="108"/>
      <c r="I78" s="139" t="s">
        <v>122</v>
      </c>
      <c r="J78" s="115"/>
      <c r="K78" s="208" t="s">
        <v>115</v>
      </c>
      <c r="L78" s="208"/>
      <c r="M78" s="208"/>
      <c r="N78" s="111"/>
    </row>
    <row r="79" spans="1:14" ht="25.5" customHeight="1">
      <c r="B79" s="108"/>
      <c r="C79" s="172" t="s">
        <v>32</v>
      </c>
      <c r="D79" s="172"/>
      <c r="E79" s="172"/>
      <c r="F79" s="108"/>
      <c r="G79" s="109" t="str">
        <f>G9</f>
        <v>Note</v>
      </c>
      <c r="H79" s="109"/>
      <c r="I79" s="189" t="str">
        <f>I9</f>
        <v>June 30, 2024</v>
      </c>
      <c r="J79" s="109"/>
      <c r="K79" s="189" t="str">
        <f>K9</f>
        <v>June 30, 2024</v>
      </c>
      <c r="L79" s="109"/>
      <c r="M79" s="190" t="str">
        <f>M9</f>
        <v>December 31, 2023</v>
      </c>
      <c r="N79" s="79"/>
    </row>
    <row r="80" spans="1:14" s="74" customFormat="1" ht="25.5" customHeight="1">
      <c r="A80" s="90"/>
      <c r="B80" s="90"/>
      <c r="C80" s="90"/>
      <c r="D80" s="90"/>
      <c r="E80" s="90"/>
      <c r="F80" s="90"/>
      <c r="G80" s="90"/>
      <c r="H80" s="32"/>
      <c r="I80" s="32" t="s">
        <v>125</v>
      </c>
      <c r="J80" s="32"/>
      <c r="K80" s="32" t="s">
        <v>125</v>
      </c>
      <c r="M80" s="173" t="s">
        <v>127</v>
      </c>
    </row>
    <row r="81" spans="1:14" s="74" customFormat="1" ht="25.5" customHeight="1">
      <c r="A81" s="90"/>
      <c r="B81" s="90"/>
      <c r="C81" s="90"/>
      <c r="D81" s="90"/>
      <c r="E81" s="90"/>
      <c r="F81" s="90"/>
      <c r="G81" s="90"/>
      <c r="H81" s="32"/>
      <c r="I81" s="32" t="s">
        <v>126</v>
      </c>
      <c r="J81" s="32"/>
      <c r="K81" s="32" t="s">
        <v>126</v>
      </c>
      <c r="M81" s="173"/>
    </row>
    <row r="82" spans="1:14" ht="25.5" customHeight="1">
      <c r="A82" s="174" t="s">
        <v>33</v>
      </c>
      <c r="B82" s="172"/>
      <c r="C82" s="172"/>
      <c r="D82" s="108"/>
      <c r="E82" s="108"/>
      <c r="F82" s="108"/>
      <c r="G82" s="108"/>
      <c r="H82" s="108"/>
      <c r="I82" s="108"/>
      <c r="J82" s="108"/>
      <c r="N82" s="108"/>
    </row>
    <row r="83" spans="1:14" ht="25.5" customHeight="1">
      <c r="B83" s="79" t="s">
        <v>34</v>
      </c>
      <c r="C83" s="108"/>
      <c r="D83" s="108"/>
      <c r="E83" s="108"/>
      <c r="F83" s="108"/>
      <c r="G83" s="108"/>
      <c r="H83" s="108"/>
      <c r="I83" s="108"/>
      <c r="J83" s="108"/>
      <c r="N83" s="108"/>
    </row>
    <row r="84" spans="1:14" ht="25.5" customHeight="1">
      <c r="B84" s="79" t="s">
        <v>35</v>
      </c>
      <c r="C84" s="108"/>
      <c r="D84" s="108"/>
      <c r="E84" s="108"/>
      <c r="F84" s="108"/>
      <c r="G84" s="177"/>
      <c r="H84" s="177"/>
      <c r="I84" s="177"/>
      <c r="J84" s="177"/>
      <c r="N84" s="108"/>
    </row>
    <row r="85" spans="1:14" ht="25.5" customHeight="1" thickBot="1">
      <c r="B85" s="79"/>
      <c r="C85" s="193" t="s">
        <v>160</v>
      </c>
      <c r="D85" s="108"/>
      <c r="E85" s="108"/>
      <c r="F85" s="108"/>
      <c r="G85" s="177">
        <v>13</v>
      </c>
      <c r="H85" s="177"/>
      <c r="I85" s="194">
        <v>263999936</v>
      </c>
      <c r="J85" s="178"/>
      <c r="K85" s="194">
        <v>263999936</v>
      </c>
      <c r="N85" s="108"/>
    </row>
    <row r="86" spans="1:14" ht="25.5" customHeight="1" thickTop="1" thickBot="1">
      <c r="B86" s="79"/>
      <c r="C86" s="193" t="s">
        <v>109</v>
      </c>
      <c r="D86" s="108"/>
      <c r="E86" s="108"/>
      <c r="F86" s="108"/>
      <c r="G86" s="177"/>
      <c r="H86" s="177"/>
      <c r="K86" s="110"/>
      <c r="L86" s="179"/>
      <c r="M86" s="194">
        <v>360000000</v>
      </c>
      <c r="N86" s="108"/>
    </row>
    <row r="87" spans="1:14" ht="25.5" customHeight="1" thickTop="1">
      <c r="B87" s="79" t="s">
        <v>36</v>
      </c>
      <c r="C87" s="108"/>
      <c r="D87" s="108"/>
      <c r="E87" s="108"/>
      <c r="F87" s="108"/>
      <c r="G87" s="108"/>
      <c r="H87" s="108"/>
      <c r="I87" s="115"/>
      <c r="J87" s="115"/>
      <c r="K87" s="115"/>
      <c r="L87" s="115"/>
      <c r="M87" s="115"/>
      <c r="N87" s="108"/>
    </row>
    <row r="88" spans="1:14" ht="25.5" customHeight="1">
      <c r="B88" s="79"/>
      <c r="C88" s="193" t="s">
        <v>110</v>
      </c>
      <c r="D88" s="108"/>
      <c r="E88" s="108"/>
      <c r="F88" s="108"/>
      <c r="G88" s="180"/>
      <c r="H88" s="108"/>
      <c r="I88" s="115">
        <v>239999942</v>
      </c>
      <c r="J88" s="115"/>
      <c r="K88" s="115">
        <v>239999942</v>
      </c>
      <c r="L88" s="115"/>
      <c r="M88" s="115">
        <v>239999942</v>
      </c>
      <c r="N88" s="108"/>
    </row>
    <row r="89" spans="1:14" ht="25.5" customHeight="1">
      <c r="B89" s="79" t="s">
        <v>37</v>
      </c>
      <c r="C89" s="108"/>
      <c r="D89" s="108"/>
      <c r="E89" s="108"/>
      <c r="F89" s="108"/>
      <c r="G89" s="180"/>
      <c r="H89" s="108"/>
      <c r="I89" s="179">
        <v>84985489</v>
      </c>
      <c r="J89" s="115"/>
      <c r="K89" s="179">
        <v>84985489</v>
      </c>
      <c r="L89" s="115"/>
      <c r="M89" s="179">
        <v>84985489</v>
      </c>
      <c r="N89" s="108"/>
    </row>
    <row r="90" spans="1:14" ht="25.5" customHeight="1">
      <c r="B90" s="79" t="s">
        <v>38</v>
      </c>
      <c r="C90" s="108"/>
      <c r="D90" s="108"/>
      <c r="E90" s="108"/>
      <c r="F90" s="108"/>
      <c r="G90" s="177">
        <v>14</v>
      </c>
      <c r="H90" s="108"/>
      <c r="I90" s="179">
        <v>10526912</v>
      </c>
      <c r="J90" s="115"/>
      <c r="K90" s="179">
        <v>10526912</v>
      </c>
      <c r="L90" s="115"/>
      <c r="M90" s="179">
        <v>11901150</v>
      </c>
      <c r="N90" s="108"/>
    </row>
    <row r="91" spans="1:14" ht="25.5" customHeight="1">
      <c r="A91" s="79"/>
      <c r="B91" s="108" t="s">
        <v>129</v>
      </c>
      <c r="C91" s="108"/>
      <c r="D91" s="108"/>
      <c r="E91" s="108"/>
      <c r="F91" s="108"/>
      <c r="G91" s="108"/>
      <c r="H91" s="108"/>
      <c r="I91" s="115"/>
      <c r="J91" s="115"/>
      <c r="K91" s="115"/>
      <c r="L91" s="115"/>
      <c r="M91" s="179"/>
      <c r="N91" s="108"/>
    </row>
    <row r="92" spans="1:14" ht="25.5" customHeight="1">
      <c r="A92" s="79"/>
      <c r="B92" s="108" t="s">
        <v>88</v>
      </c>
      <c r="C92" s="108"/>
      <c r="D92" s="108"/>
      <c r="E92" s="108"/>
      <c r="F92" s="108"/>
      <c r="G92" s="108"/>
      <c r="H92" s="108"/>
      <c r="I92" s="115">
        <v>31017926</v>
      </c>
      <c r="J92" s="115"/>
      <c r="K92" s="115">
        <v>31017926</v>
      </c>
      <c r="L92" s="115"/>
      <c r="M92" s="179">
        <v>31017926</v>
      </c>
      <c r="N92" s="108"/>
    </row>
    <row r="93" spans="1:14" ht="25.5" customHeight="1">
      <c r="B93" s="79" t="s">
        <v>40</v>
      </c>
      <c r="C93" s="108"/>
      <c r="D93" s="108"/>
      <c r="E93" s="108"/>
      <c r="F93" s="108"/>
      <c r="G93" s="177">
        <v>15</v>
      </c>
      <c r="H93" s="108"/>
      <c r="I93" s="179">
        <v>359398143</v>
      </c>
      <c r="J93" s="115"/>
      <c r="K93" s="179">
        <v>359610133</v>
      </c>
      <c r="L93" s="115"/>
      <c r="M93" s="179">
        <v>286962222</v>
      </c>
      <c r="N93" s="108"/>
    </row>
    <row r="94" spans="1:14" ht="25.5" customHeight="1">
      <c r="A94" s="185"/>
      <c r="B94" s="172"/>
      <c r="C94" s="174" t="s">
        <v>41</v>
      </c>
      <c r="D94" s="174"/>
      <c r="E94" s="172"/>
      <c r="F94" s="108"/>
      <c r="G94" s="177"/>
      <c r="H94" s="108"/>
      <c r="I94" s="182">
        <f>SUM(I88:I93)</f>
        <v>725928412</v>
      </c>
      <c r="J94" s="115"/>
      <c r="K94" s="182">
        <f>SUM(K88:K93)</f>
        <v>726140402</v>
      </c>
      <c r="L94" s="115"/>
      <c r="M94" s="182">
        <f>SUM(M88:M93)</f>
        <v>654866729</v>
      </c>
      <c r="N94" s="108"/>
    </row>
    <row r="95" spans="1:14" ht="25.5" customHeight="1" thickBot="1">
      <c r="A95" s="174" t="s">
        <v>42</v>
      </c>
      <c r="B95" s="172"/>
      <c r="C95" s="172"/>
      <c r="D95" s="172"/>
      <c r="E95" s="172"/>
      <c r="F95" s="108"/>
      <c r="G95" s="108"/>
      <c r="H95" s="108"/>
      <c r="I95" s="194">
        <f>+I61+I94</f>
        <v>1005389209</v>
      </c>
      <c r="J95" s="115"/>
      <c r="K95" s="194">
        <f>+K61+K94</f>
        <v>1005601199</v>
      </c>
      <c r="L95" s="115"/>
      <c r="M95" s="194">
        <f>+M61+M94</f>
        <v>1160113087</v>
      </c>
      <c r="N95" s="108"/>
    </row>
    <row r="96" spans="1:14" ht="25.5" customHeight="1" thickTop="1">
      <c r="F96" s="108"/>
      <c r="G96" s="108"/>
      <c r="H96" s="108"/>
      <c r="I96" s="120"/>
      <c r="J96" s="115"/>
      <c r="K96" s="120"/>
      <c r="L96" s="115"/>
      <c r="M96" s="120"/>
      <c r="N96" s="108"/>
    </row>
    <row r="97" spans="1:14" ht="25.5" customHeight="1">
      <c r="A97" s="79"/>
      <c r="B97" s="108"/>
      <c r="C97" s="108"/>
      <c r="D97" s="108"/>
      <c r="E97" s="108"/>
      <c r="F97" s="108"/>
      <c r="G97" s="108"/>
      <c r="H97" s="108"/>
      <c r="I97" s="108"/>
      <c r="J97" s="108"/>
      <c r="K97" s="17">
        <f>K96-K26</f>
        <v>-261330785</v>
      </c>
      <c r="L97" s="187"/>
      <c r="M97" s="17">
        <f>M96-M26</f>
        <v>-258161746</v>
      </c>
      <c r="N97" s="108"/>
    </row>
    <row r="98" spans="1:14" ht="25.5" customHeight="1">
      <c r="A98" s="79" t="s">
        <v>20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9"/>
      <c r="L98" s="90"/>
      <c r="M98" s="19"/>
      <c r="N98" s="108"/>
    </row>
    <row r="99" spans="1:14" ht="25.5" customHeight="1">
      <c r="B99" s="108"/>
      <c r="C99" s="108"/>
      <c r="D99" s="108"/>
      <c r="E99" s="108"/>
      <c r="F99" s="108"/>
      <c r="G99" s="108"/>
      <c r="H99" s="108"/>
      <c r="I99" s="108"/>
      <c r="J99" s="108"/>
      <c r="K99" s="16"/>
      <c r="L99" s="195"/>
      <c r="M99" s="114"/>
    </row>
    <row r="100" spans="1:14" ht="25.5" customHeight="1">
      <c r="A100" s="79"/>
      <c r="B100" s="108"/>
      <c r="C100" s="108"/>
      <c r="D100" s="108"/>
      <c r="E100" s="108"/>
      <c r="F100" s="108"/>
      <c r="G100" s="108"/>
      <c r="H100" s="108"/>
      <c r="I100" s="108"/>
      <c r="J100" s="108"/>
      <c r="K100" s="16"/>
      <c r="L100" s="181"/>
      <c r="M100" s="3"/>
    </row>
    <row r="101" spans="1:14" ht="25.5" customHeight="1">
      <c r="A101" s="79"/>
      <c r="B101" s="108"/>
      <c r="C101" s="108"/>
      <c r="D101" s="108"/>
      <c r="E101" s="108"/>
      <c r="F101" s="108"/>
      <c r="G101" s="108"/>
      <c r="H101" s="108"/>
      <c r="I101" s="108"/>
      <c r="J101" s="108"/>
      <c r="K101" s="187"/>
      <c r="L101" s="108"/>
      <c r="M101" s="90"/>
    </row>
    <row r="102" spans="1:14" ht="25.5" customHeight="1">
      <c r="A102" s="108" t="s">
        <v>130</v>
      </c>
      <c r="D102" s="108"/>
      <c r="E102" s="108"/>
      <c r="F102" s="108"/>
      <c r="G102" s="108"/>
      <c r="H102" s="108"/>
      <c r="I102" s="108"/>
      <c r="J102" s="108"/>
      <c r="K102" s="187"/>
      <c r="L102" s="108"/>
      <c r="M102" s="90"/>
      <c r="N102" s="108"/>
    </row>
    <row r="103" spans="1:14" ht="25.5" customHeight="1">
      <c r="A103" s="108" t="s">
        <v>75</v>
      </c>
      <c r="D103" s="108"/>
      <c r="E103" s="108"/>
      <c r="F103" s="108"/>
      <c r="G103" s="108"/>
      <c r="H103" s="108"/>
      <c r="I103" s="108"/>
      <c r="J103" s="108"/>
      <c r="K103" s="187"/>
      <c r="L103" s="108"/>
      <c r="M103" s="90"/>
      <c r="N103" s="108"/>
    </row>
    <row r="104" spans="1:14" ht="25.5" customHeight="1"/>
  </sheetData>
  <mergeCells count="15">
    <mergeCell ref="K78:M78"/>
    <mergeCell ref="A39:M39"/>
    <mergeCell ref="A70:M70"/>
    <mergeCell ref="A71:M71"/>
    <mergeCell ref="A72:M72"/>
    <mergeCell ref="A73:M73"/>
    <mergeCell ref="K44:M44"/>
    <mergeCell ref="A38:M38"/>
    <mergeCell ref="A1:M1"/>
    <mergeCell ref="A2:M2"/>
    <mergeCell ref="A3:M3"/>
    <mergeCell ref="A36:M36"/>
    <mergeCell ref="A37:M37"/>
    <mergeCell ref="B20:E20"/>
    <mergeCell ref="K8:M8"/>
  </mergeCells>
  <pageMargins left="0.78740157480314965" right="0.28999999999999998" top="0.59055118110236227" bottom="0.43307086614173229" header="0.31496062992125984" footer="0.3543307086614173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topLeftCell="A20" zoomScale="90" zoomScaleNormal="90" zoomScaleSheetLayoutView="100" workbookViewId="0">
      <selection activeCell="M34" sqref="M34"/>
    </sheetView>
  </sheetViews>
  <sheetFormatPr defaultColWidth="9.125" defaultRowHeight="19.5" customHeight="1"/>
  <cols>
    <col min="1" max="1" width="2.125" style="87" customWidth="1"/>
    <col min="2" max="5" width="9.125" style="87" customWidth="1"/>
    <col min="6" max="6" width="6.875" style="87" customWidth="1"/>
    <col min="7" max="7" width="9.125" style="87" customWidth="1"/>
    <col min="8" max="8" width="1.625" style="87" customWidth="1"/>
    <col min="9" max="9" width="15.75" style="87" customWidth="1"/>
    <col min="10" max="10" width="1.75" style="87" customWidth="1"/>
    <col min="11" max="11" width="15.75" style="100" customWidth="1"/>
    <col min="12" max="12" width="1.75" style="87" customWidth="1"/>
    <col min="13" max="13" width="15.75" style="87" customWidth="1"/>
    <col min="14" max="14" width="1.625" style="87" customWidth="1"/>
    <col min="15" max="15" width="13.625" style="87" bestFit="1" customWidth="1"/>
    <col min="16" max="16384" width="9.125" style="87"/>
  </cols>
  <sheetData>
    <row r="1" spans="1:15" ht="20.399999999999999" customHeight="1">
      <c r="A1" s="209" t="s">
        <v>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5" ht="20.399999999999999" customHeight="1">
      <c r="A2" s="209" t="s">
        <v>133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5" ht="20.399999999999999" customHeight="1">
      <c r="A3" s="209" t="s">
        <v>163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5"/>
    </row>
    <row r="4" spans="1:15" customFormat="1" ht="20.399999999999999" customHeight="1">
      <c r="A4" s="209" t="s">
        <v>79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5"/>
    </row>
    <row r="5" spans="1:15" ht="20.399999999999999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34"/>
      <c r="L5" s="25"/>
      <c r="M5" s="25"/>
    </row>
    <row r="6" spans="1:15" ht="20.399999999999999" customHeight="1">
      <c r="A6" s="37"/>
      <c r="B6" s="37"/>
      <c r="C6" s="37"/>
      <c r="D6" s="37"/>
      <c r="E6" s="37"/>
      <c r="F6" s="37"/>
      <c r="G6" s="37"/>
      <c r="H6" s="37"/>
      <c r="I6" s="101"/>
      <c r="J6" s="37"/>
      <c r="K6" s="101"/>
      <c r="L6" s="37"/>
      <c r="M6" s="140" t="s">
        <v>3</v>
      </c>
    </row>
    <row r="7" spans="1:15" ht="20.399999999999999" customHeight="1">
      <c r="A7" s="37"/>
      <c r="B7" s="37"/>
      <c r="C7" s="37"/>
      <c r="D7" s="37"/>
      <c r="E7" s="37"/>
      <c r="F7" s="37"/>
      <c r="G7" s="37"/>
      <c r="H7" s="37"/>
      <c r="I7" s="137" t="s">
        <v>116</v>
      </c>
      <c r="J7" s="138"/>
      <c r="K7" s="138"/>
      <c r="L7" s="138"/>
      <c r="M7" s="138"/>
    </row>
    <row r="8" spans="1:15" ht="20.399999999999999" customHeight="1">
      <c r="A8" s="37"/>
      <c r="B8" s="37"/>
      <c r="C8" s="37"/>
      <c r="D8" s="37"/>
      <c r="E8" s="37"/>
      <c r="F8" s="37"/>
      <c r="G8" s="37"/>
      <c r="H8" s="37"/>
      <c r="I8" s="137" t="s">
        <v>121</v>
      </c>
      <c r="J8" s="138"/>
      <c r="K8" s="138"/>
      <c r="L8" s="138"/>
      <c r="M8" s="138"/>
    </row>
    <row r="9" spans="1:15" ht="20.399999999999999" customHeight="1">
      <c r="A9" s="37"/>
      <c r="B9" s="37"/>
      <c r="C9" s="37"/>
      <c r="D9" s="37"/>
      <c r="E9" s="37"/>
      <c r="F9" s="37"/>
      <c r="G9" s="37"/>
      <c r="H9" s="37"/>
      <c r="I9" s="139" t="s">
        <v>122</v>
      </c>
      <c r="J9" s="115"/>
      <c r="K9" s="208" t="s">
        <v>115</v>
      </c>
      <c r="L9" s="208"/>
      <c r="M9" s="208"/>
    </row>
    <row r="10" spans="1:15" ht="20.399999999999999" customHeight="1">
      <c r="A10" s="37"/>
      <c r="B10" s="37"/>
      <c r="C10" s="37"/>
      <c r="D10" s="37"/>
      <c r="E10" s="37"/>
      <c r="F10" s="37"/>
      <c r="G10" s="25" t="s">
        <v>4</v>
      </c>
      <c r="H10" s="37"/>
      <c r="I10" s="33" t="s">
        <v>159</v>
      </c>
      <c r="J10" s="37"/>
      <c r="K10" s="33" t="s">
        <v>159</v>
      </c>
      <c r="L10" s="25"/>
      <c r="M10" s="33" t="s">
        <v>161</v>
      </c>
      <c r="O10" s="88"/>
    </row>
    <row r="11" spans="1:15" ht="20.399999999999999" customHeight="1">
      <c r="A11" s="89" t="s">
        <v>134</v>
      </c>
      <c r="C11" s="37"/>
      <c r="D11" s="37"/>
      <c r="E11" s="37"/>
      <c r="F11" s="37"/>
      <c r="G11" s="37"/>
      <c r="H11" s="37"/>
      <c r="I11" s="90">
        <v>202866913</v>
      </c>
      <c r="J11" s="37"/>
      <c r="K11" s="90">
        <v>202866913</v>
      </c>
      <c r="L11" s="91"/>
      <c r="M11" s="90">
        <v>171325933</v>
      </c>
      <c r="O11" s="88"/>
    </row>
    <row r="12" spans="1:15" ht="20.399999999999999" customHeight="1">
      <c r="A12" s="92" t="s">
        <v>135</v>
      </c>
      <c r="C12" s="37"/>
      <c r="D12" s="37"/>
      <c r="E12" s="37"/>
      <c r="F12" s="37"/>
      <c r="G12" s="37"/>
      <c r="H12" s="37"/>
      <c r="I12" s="93">
        <v>-114261622</v>
      </c>
      <c r="J12" s="37"/>
      <c r="K12" s="93">
        <v>-114261622</v>
      </c>
      <c r="L12" s="91"/>
      <c r="M12" s="93">
        <v>-89949705</v>
      </c>
      <c r="O12" s="88"/>
    </row>
    <row r="13" spans="1:15" ht="20.399999999999999" customHeight="1">
      <c r="A13" s="94" t="s">
        <v>43</v>
      </c>
      <c r="C13" s="92"/>
      <c r="D13" s="37"/>
      <c r="E13" s="37"/>
      <c r="F13" s="37"/>
      <c r="G13" s="37"/>
      <c r="H13" s="37"/>
      <c r="I13" s="95">
        <f>SUM(I11:I12)</f>
        <v>88605291</v>
      </c>
      <c r="J13" s="37"/>
      <c r="K13" s="95">
        <f>SUM(K11:K12)</f>
        <v>88605291</v>
      </c>
      <c r="L13" s="93"/>
      <c r="M13" s="95">
        <f>SUM(M11:M12)</f>
        <v>81376228</v>
      </c>
    </row>
    <row r="14" spans="1:15" ht="20.399999999999999" customHeight="1">
      <c r="A14" s="96" t="s">
        <v>44</v>
      </c>
      <c r="C14" s="92"/>
      <c r="D14" s="37"/>
      <c r="E14" s="37"/>
      <c r="F14" s="37"/>
      <c r="G14" s="37"/>
      <c r="H14" s="37"/>
      <c r="I14" s="93">
        <v>3426262</v>
      </c>
      <c r="J14" s="37"/>
      <c r="K14" s="93">
        <v>3426262</v>
      </c>
      <c r="L14" s="91"/>
      <c r="M14" s="93">
        <v>60583</v>
      </c>
    </row>
    <row r="15" spans="1:15" ht="20.399999999999999" customHeight="1">
      <c r="A15" s="89" t="s">
        <v>45</v>
      </c>
      <c r="B15" s="97"/>
      <c r="C15" s="98"/>
      <c r="D15" s="37"/>
      <c r="E15" s="37"/>
      <c r="F15" s="37"/>
      <c r="G15" s="37"/>
      <c r="H15" s="37"/>
      <c r="I15" s="99">
        <v>-11087984</v>
      </c>
      <c r="J15" s="37"/>
      <c r="K15" s="99">
        <v>-11087984</v>
      </c>
      <c r="L15" s="91"/>
      <c r="M15" s="99">
        <v>-10089719</v>
      </c>
    </row>
    <row r="16" spans="1:15" ht="20.399999999999999" customHeight="1">
      <c r="A16" s="89" t="s">
        <v>46</v>
      </c>
      <c r="B16" s="97"/>
      <c r="C16" s="98"/>
      <c r="D16" s="37"/>
      <c r="E16" s="37"/>
      <c r="F16" s="37"/>
      <c r="G16" s="37"/>
      <c r="H16" s="37"/>
      <c r="I16" s="99">
        <v>-37527201</v>
      </c>
      <c r="J16" s="37"/>
      <c r="K16" s="99">
        <v>-37527201</v>
      </c>
      <c r="L16" s="91"/>
      <c r="M16" s="99">
        <v>-32886717</v>
      </c>
    </row>
    <row r="17" spans="1:13" ht="20.399999999999999" customHeight="1">
      <c r="A17" s="89" t="s">
        <v>164</v>
      </c>
      <c r="B17" s="97"/>
      <c r="C17" s="98"/>
      <c r="D17" s="37"/>
      <c r="E17" s="37"/>
      <c r="F17" s="37"/>
      <c r="G17" s="37"/>
      <c r="H17" s="37"/>
      <c r="I17" s="9">
        <v>0</v>
      </c>
      <c r="J17" s="91"/>
      <c r="K17" s="9">
        <v>0</v>
      </c>
      <c r="L17" s="91"/>
      <c r="M17" s="99">
        <v>-274686</v>
      </c>
    </row>
    <row r="18" spans="1:13" ht="20.399999999999999" customHeight="1">
      <c r="A18" s="153" t="s">
        <v>47</v>
      </c>
      <c r="B18" s="97"/>
      <c r="C18" s="98"/>
      <c r="D18" s="37"/>
      <c r="E18" s="37"/>
      <c r="F18" s="37"/>
      <c r="G18" s="37"/>
      <c r="H18" s="37"/>
      <c r="I18" s="154">
        <v>-743536</v>
      </c>
      <c r="J18" s="37"/>
      <c r="K18" s="154">
        <v>-743536</v>
      </c>
      <c r="L18" s="91"/>
      <c r="M18" s="154">
        <v>-226170</v>
      </c>
    </row>
    <row r="19" spans="1:13" ht="20.399999999999999" customHeight="1">
      <c r="A19" s="155" t="s">
        <v>153</v>
      </c>
      <c r="B19" s="97"/>
      <c r="C19" s="98"/>
      <c r="D19" s="37"/>
      <c r="E19" s="37"/>
      <c r="F19" s="37"/>
      <c r="G19" s="37"/>
      <c r="H19" s="37"/>
      <c r="I19" s="91">
        <f>SUM(I13:I18)</f>
        <v>42672832</v>
      </c>
      <c r="J19" s="37"/>
      <c r="K19" s="91">
        <f>SUM(K13:K18)</f>
        <v>42672832</v>
      </c>
      <c r="L19" s="91"/>
      <c r="M19" s="91">
        <f>SUM(M13:M18)</f>
        <v>37959519</v>
      </c>
    </row>
    <row r="20" spans="1:13" ht="20.399999999999999" customHeight="1">
      <c r="A20" s="38" t="s">
        <v>48</v>
      </c>
      <c r="B20" s="97"/>
      <c r="C20" s="98"/>
      <c r="D20" s="37"/>
      <c r="E20" s="37"/>
      <c r="F20" s="37"/>
      <c r="G20" s="37"/>
      <c r="H20" s="37"/>
      <c r="I20" s="99">
        <v>175934</v>
      </c>
      <c r="J20" s="37"/>
      <c r="K20" s="99">
        <v>175934</v>
      </c>
      <c r="L20" s="91"/>
      <c r="M20" s="99">
        <v>96326</v>
      </c>
    </row>
    <row r="21" spans="1:13" ht="20.399999999999999" customHeight="1">
      <c r="A21" s="38" t="s">
        <v>49</v>
      </c>
      <c r="C21" s="92"/>
      <c r="D21" s="37"/>
      <c r="E21" s="37"/>
      <c r="F21" s="37"/>
      <c r="G21" s="37"/>
      <c r="H21" s="37"/>
      <c r="I21" s="99">
        <v>-1633399</v>
      </c>
      <c r="J21" s="37"/>
      <c r="K21" s="99">
        <v>-1633399</v>
      </c>
      <c r="L21" s="91"/>
      <c r="M21" s="99">
        <v>-796841</v>
      </c>
    </row>
    <row r="22" spans="1:13" ht="20.399999999999999" customHeight="1">
      <c r="A22" s="38" t="s">
        <v>123</v>
      </c>
      <c r="B22" s="38"/>
      <c r="C22" s="38"/>
      <c r="D22" s="37"/>
      <c r="E22" s="37"/>
      <c r="F22" s="37"/>
      <c r="G22" s="37"/>
      <c r="H22" s="37"/>
      <c r="I22" s="154">
        <v>-114101</v>
      </c>
      <c r="J22" s="37"/>
      <c r="K22" s="2">
        <v>0</v>
      </c>
      <c r="L22" s="91"/>
      <c r="M22" s="2">
        <v>0</v>
      </c>
    </row>
    <row r="23" spans="1:13" ht="20.399999999999999" customHeight="1">
      <c r="A23" s="155" t="s">
        <v>154</v>
      </c>
      <c r="C23" s="92"/>
      <c r="D23" s="37"/>
      <c r="E23" s="37"/>
      <c r="F23" s="37"/>
      <c r="G23" s="37"/>
      <c r="H23" s="37"/>
      <c r="I23" s="91">
        <f>SUM(I19:I22)</f>
        <v>41101266</v>
      </c>
      <c r="J23" s="37"/>
      <c r="K23" s="91">
        <f>SUM(K19:K22)</f>
        <v>41215367</v>
      </c>
      <c r="L23" s="91"/>
      <c r="M23" s="91">
        <f>SUM(M19:M22)</f>
        <v>37259004</v>
      </c>
    </row>
    <row r="24" spans="1:13" ht="20.399999999999999" customHeight="1">
      <c r="A24" s="38" t="s">
        <v>118</v>
      </c>
      <c r="C24" s="92"/>
      <c r="D24" s="37"/>
      <c r="E24" s="37"/>
      <c r="F24" s="37"/>
      <c r="G24" s="156" t="s">
        <v>165</v>
      </c>
      <c r="H24" s="37"/>
      <c r="I24" s="157">
        <v>362117</v>
      </c>
      <c r="J24" s="37"/>
      <c r="K24" s="157">
        <v>362117</v>
      </c>
      <c r="L24" s="157"/>
      <c r="M24" s="157">
        <v>-392745</v>
      </c>
    </row>
    <row r="25" spans="1:13" ht="20.399999999999999" customHeight="1">
      <c r="A25" s="94" t="s">
        <v>91</v>
      </c>
      <c r="D25" s="37"/>
      <c r="E25" s="37"/>
      <c r="F25" s="37"/>
      <c r="G25" s="37"/>
      <c r="H25" s="37"/>
      <c r="I25" s="158">
        <f>SUM(I23:I24)</f>
        <v>41463383</v>
      </c>
      <c r="J25" s="37"/>
      <c r="K25" s="158">
        <f>SUM(K23:K24)</f>
        <v>41577484</v>
      </c>
      <c r="L25" s="91"/>
      <c r="M25" s="158">
        <f>SUM(M23:M24)</f>
        <v>36866259</v>
      </c>
    </row>
    <row r="26" spans="1:13" ht="20.399999999999999" customHeight="1">
      <c r="A26" s="94" t="s">
        <v>50</v>
      </c>
      <c r="C26" s="92"/>
      <c r="D26" s="37"/>
      <c r="E26" s="37"/>
      <c r="F26" s="37"/>
      <c r="G26" s="37"/>
      <c r="H26" s="37"/>
      <c r="I26" s="14"/>
      <c r="J26" s="37"/>
      <c r="K26" s="14"/>
      <c r="L26" s="91"/>
      <c r="M26" s="8"/>
    </row>
    <row r="27" spans="1:13" ht="20.399999999999999" customHeight="1">
      <c r="A27" s="94" t="s">
        <v>191</v>
      </c>
      <c r="C27" s="92"/>
      <c r="D27" s="37"/>
      <c r="E27" s="37"/>
      <c r="F27" s="37"/>
      <c r="G27" s="37"/>
      <c r="H27" s="37"/>
      <c r="I27" s="14"/>
      <c r="J27" s="37"/>
      <c r="K27" s="14"/>
      <c r="L27" s="91"/>
      <c r="M27" s="8"/>
    </row>
    <row r="28" spans="1:13" ht="20.399999999999999" customHeight="1">
      <c r="A28" s="37" t="s">
        <v>196</v>
      </c>
      <c r="C28" s="92"/>
      <c r="D28" s="37"/>
      <c r="E28" s="37"/>
      <c r="F28" s="37"/>
      <c r="G28" s="37"/>
      <c r="H28" s="37"/>
      <c r="I28" s="2">
        <v>0</v>
      </c>
      <c r="J28" s="37"/>
      <c r="K28" s="2">
        <v>0</v>
      </c>
      <c r="L28" s="91"/>
      <c r="M28" s="154">
        <v>106867</v>
      </c>
    </row>
    <row r="29" spans="1:13" ht="20.399999999999999" customHeight="1">
      <c r="A29" s="94" t="s">
        <v>190</v>
      </c>
      <c r="C29" s="92"/>
      <c r="D29" s="37"/>
      <c r="E29" s="37"/>
      <c r="F29" s="37"/>
      <c r="G29" s="37"/>
      <c r="H29" s="37"/>
      <c r="I29" s="14"/>
      <c r="J29" s="37"/>
      <c r="K29" s="14"/>
      <c r="L29" s="91"/>
      <c r="M29" s="8"/>
    </row>
    <row r="30" spans="1:13" ht="20.399999999999999" customHeight="1">
      <c r="A30" s="37" t="s">
        <v>189</v>
      </c>
      <c r="C30" s="92"/>
      <c r="D30" s="37"/>
      <c r="E30" s="37"/>
      <c r="F30" s="37"/>
      <c r="G30" s="37"/>
      <c r="H30" s="37"/>
      <c r="I30" s="9">
        <v>0</v>
      </c>
      <c r="J30" s="37"/>
      <c r="K30" s="9">
        <v>0</v>
      </c>
      <c r="L30" s="91"/>
      <c r="M30" s="196">
        <v>2224385</v>
      </c>
    </row>
    <row r="31" spans="1:13" ht="20.399999999999999" customHeight="1">
      <c r="A31" s="37" t="s">
        <v>166</v>
      </c>
      <c r="C31" s="92"/>
      <c r="D31" s="37"/>
      <c r="E31" s="37"/>
      <c r="F31" s="37"/>
      <c r="G31" s="37"/>
      <c r="H31" s="37"/>
      <c r="I31" s="2">
        <v>0</v>
      </c>
      <c r="J31" s="37"/>
      <c r="K31" s="2">
        <v>0</v>
      </c>
      <c r="L31" s="91"/>
      <c r="M31" s="197">
        <v>-444877</v>
      </c>
    </row>
    <row r="32" spans="1:13" ht="20.399999999999999" customHeight="1">
      <c r="A32" s="94" t="s">
        <v>188</v>
      </c>
      <c r="B32" s="159"/>
      <c r="C32" s="37"/>
      <c r="D32" s="37"/>
      <c r="E32" s="37"/>
      <c r="F32" s="37"/>
      <c r="G32" s="37"/>
      <c r="H32" s="37"/>
      <c r="I32" s="2">
        <v>0</v>
      </c>
      <c r="J32" s="37"/>
      <c r="K32" s="2">
        <v>0</v>
      </c>
      <c r="L32" s="91"/>
      <c r="M32" s="154">
        <f>SUM(M30:M31)</f>
        <v>1779508</v>
      </c>
    </row>
    <row r="33" spans="1:13" ht="20.399999999999999" customHeight="1">
      <c r="A33" s="94" t="s">
        <v>187</v>
      </c>
      <c r="B33" s="100"/>
      <c r="C33" s="101"/>
      <c r="D33" s="101"/>
      <c r="E33" s="101"/>
      <c r="F33" s="101"/>
      <c r="G33" s="156"/>
      <c r="H33" s="37"/>
      <c r="I33" s="2">
        <f>I32</f>
        <v>0</v>
      </c>
      <c r="J33" s="37"/>
      <c r="K33" s="2">
        <f>K32</f>
        <v>0</v>
      </c>
      <c r="L33" s="91"/>
      <c r="M33" s="157">
        <f>M32+M28</f>
        <v>1886375</v>
      </c>
    </row>
    <row r="34" spans="1:13" s="100" customFormat="1" ht="20.399999999999999" customHeight="1" thickBot="1">
      <c r="A34" s="94" t="s">
        <v>83</v>
      </c>
      <c r="B34" s="87"/>
      <c r="C34" s="37"/>
      <c r="D34" s="37"/>
      <c r="E34" s="37"/>
      <c r="F34" s="37"/>
      <c r="G34" s="101"/>
      <c r="H34" s="101"/>
      <c r="I34" s="160">
        <f>I25+I33</f>
        <v>41463383</v>
      </c>
      <c r="J34" s="37"/>
      <c r="K34" s="160">
        <f>K25+K33</f>
        <v>41577484</v>
      </c>
      <c r="L34" s="102"/>
      <c r="M34" s="160">
        <f>M25+M33</f>
        <v>38752634</v>
      </c>
    </row>
    <row r="35" spans="1:13" ht="20.399999999999999" customHeight="1" thickTop="1">
      <c r="A35" s="161"/>
      <c r="C35" s="37"/>
      <c r="D35" s="37"/>
      <c r="E35" s="37"/>
      <c r="F35" s="37"/>
      <c r="G35" s="37"/>
      <c r="H35" s="37"/>
      <c r="I35" s="103"/>
      <c r="J35" s="37"/>
      <c r="K35" s="103"/>
      <c r="L35" s="91"/>
      <c r="M35" s="102"/>
    </row>
    <row r="36" spans="1:13" ht="20.399999999999999" customHeight="1">
      <c r="A36" s="94" t="s">
        <v>89</v>
      </c>
      <c r="C36" s="37"/>
      <c r="D36" s="37"/>
      <c r="E36" s="37"/>
      <c r="F36" s="37"/>
      <c r="G36" s="37"/>
      <c r="H36" s="37"/>
      <c r="I36" s="104"/>
      <c r="J36" s="37"/>
      <c r="K36" s="104"/>
      <c r="L36" s="37"/>
      <c r="M36" s="105"/>
    </row>
    <row r="37" spans="1:13" ht="20.399999999999999" customHeight="1">
      <c r="A37" s="37"/>
      <c r="B37" s="162" t="s">
        <v>90</v>
      </c>
      <c r="C37" s="37"/>
      <c r="D37" s="37"/>
      <c r="E37" s="37"/>
      <c r="F37" s="37"/>
      <c r="G37" s="37"/>
      <c r="H37" s="37"/>
      <c r="I37" s="163">
        <f>+I25/I38</f>
        <v>8.6382068792333289E-2</v>
      </c>
      <c r="J37" s="37"/>
      <c r="K37" s="163">
        <f>+K25/K38</f>
        <v>8.661977926644665E-2</v>
      </c>
      <c r="L37" s="163"/>
      <c r="M37" s="163">
        <f>+M25/M38</f>
        <v>7.6804724811141825E-2</v>
      </c>
    </row>
    <row r="38" spans="1:13" ht="20.399999999999999" customHeight="1">
      <c r="A38" s="161"/>
      <c r="B38" s="38" t="s">
        <v>52</v>
      </c>
      <c r="C38" s="37"/>
      <c r="D38" s="37"/>
      <c r="E38" s="37"/>
      <c r="F38" s="37"/>
      <c r="G38" s="37"/>
      <c r="H38" s="37"/>
      <c r="I38" s="102">
        <v>479999884</v>
      </c>
      <c r="J38" s="37"/>
      <c r="K38" s="102">
        <v>479999884</v>
      </c>
      <c r="L38" s="91"/>
      <c r="M38" s="102">
        <v>479999884</v>
      </c>
    </row>
    <row r="39" spans="1:13" ht="20.399999999999999" customHeight="1">
      <c r="A39" s="161"/>
      <c r="B39" s="38"/>
      <c r="C39" s="37"/>
      <c r="D39" s="37"/>
      <c r="E39" s="37"/>
      <c r="F39" s="37"/>
      <c r="G39" s="37"/>
      <c r="H39" s="37"/>
      <c r="I39" s="102"/>
      <c r="J39" s="37"/>
      <c r="K39" s="102"/>
      <c r="L39" s="91"/>
      <c r="M39" s="102"/>
    </row>
    <row r="40" spans="1:13" ht="20.399999999999999" customHeight="1">
      <c r="A40" s="92" t="s">
        <v>20</v>
      </c>
      <c r="C40" s="37"/>
      <c r="D40" s="37"/>
      <c r="E40" s="37"/>
      <c r="F40" s="37"/>
      <c r="G40" s="37"/>
      <c r="H40" s="37"/>
      <c r="K40" s="87"/>
    </row>
    <row r="41" spans="1:13" ht="20.399999999999999" customHeight="1">
      <c r="B41" s="37"/>
      <c r="C41" s="37"/>
      <c r="D41" s="37"/>
      <c r="E41" s="37"/>
      <c r="F41" s="37"/>
      <c r="G41" s="37"/>
      <c r="H41" s="37"/>
      <c r="I41" s="37"/>
      <c r="J41" s="37"/>
      <c r="K41" s="103"/>
      <c r="L41" s="91"/>
      <c r="M41" s="102"/>
    </row>
    <row r="42" spans="1:13" ht="20.399999999999999" customHeight="1">
      <c r="B42" s="37"/>
      <c r="C42" s="37"/>
      <c r="D42" s="37"/>
      <c r="E42" s="37"/>
      <c r="F42" s="37"/>
      <c r="G42" s="37"/>
      <c r="H42" s="37"/>
      <c r="I42" s="37"/>
      <c r="J42" s="37"/>
      <c r="K42" s="104"/>
      <c r="L42" s="37"/>
      <c r="M42" s="105"/>
    </row>
    <row r="43" spans="1:13" ht="20.399999999999999" customHeight="1">
      <c r="C43" s="106" t="s">
        <v>136</v>
      </c>
      <c r="G43" s="37"/>
      <c r="H43" s="37"/>
      <c r="I43" s="37"/>
      <c r="J43" s="37"/>
      <c r="K43" s="101"/>
      <c r="L43" s="37"/>
      <c r="M43" s="37"/>
    </row>
    <row r="44" spans="1:13" ht="20.399999999999999" customHeight="1">
      <c r="C44" s="107" t="s">
        <v>76</v>
      </c>
      <c r="G44" s="37"/>
      <c r="H44" s="37"/>
      <c r="I44" s="37"/>
      <c r="J44" s="37"/>
      <c r="K44" s="101"/>
      <c r="L44" s="37"/>
      <c r="M44" s="37"/>
    </row>
    <row r="45" spans="1:13" ht="19.5" customHeight="1">
      <c r="C45" s="108"/>
      <c r="D45" s="37"/>
      <c r="E45" s="37"/>
      <c r="F45" s="37"/>
      <c r="G45" s="37"/>
      <c r="H45" s="37"/>
      <c r="I45" s="37"/>
      <c r="J45" s="37"/>
      <c r="K45" s="101"/>
      <c r="L45" s="37"/>
      <c r="M45" s="37"/>
    </row>
  </sheetData>
  <mergeCells count="5">
    <mergeCell ref="K9:M9"/>
    <mergeCell ref="A4:M4"/>
    <mergeCell ref="A1:M1"/>
    <mergeCell ref="A2:M2"/>
    <mergeCell ref="A3:M3"/>
  </mergeCells>
  <pageMargins left="0.78740157480314965" right="0.27559055118110237" top="0.59055118110236227" bottom="0.47244094488188981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0967B-C244-4A38-AAEB-79FDA628BA31}">
  <dimension ref="A1:N45"/>
  <sheetViews>
    <sheetView zoomScaleNormal="100" zoomScaleSheetLayoutView="100" workbookViewId="0">
      <selection activeCell="E15" sqref="E15"/>
    </sheetView>
  </sheetViews>
  <sheetFormatPr defaultColWidth="9.125" defaultRowHeight="19.5" customHeight="1"/>
  <cols>
    <col min="1" max="1" width="2.125" style="87" customWidth="1"/>
    <col min="2" max="5" width="9.125" style="87" customWidth="1"/>
    <col min="6" max="6" width="6.875" style="87" customWidth="1"/>
    <col min="7" max="7" width="9.125" style="87" customWidth="1"/>
    <col min="8" max="8" width="1.625" style="87" customWidth="1"/>
    <col min="9" max="9" width="15.75" style="87" customWidth="1"/>
    <col min="10" max="10" width="1.625" style="87" customWidth="1"/>
    <col min="11" max="11" width="15.75" style="100" customWidth="1"/>
    <col min="12" max="12" width="1.75" style="87" customWidth="1"/>
    <col min="13" max="13" width="15.75" style="87" customWidth="1"/>
    <col min="14" max="14" width="1.625" style="87" customWidth="1"/>
    <col min="15" max="16384" width="9.125" style="87"/>
  </cols>
  <sheetData>
    <row r="1" spans="1:14" ht="20.399999999999999" customHeight="1">
      <c r="A1" s="209" t="s">
        <v>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4" ht="20.399999999999999" customHeight="1">
      <c r="A2" s="209" t="s">
        <v>133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4" ht="20.399999999999999" customHeight="1">
      <c r="A3" s="209" t="s">
        <v>162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5"/>
    </row>
    <row r="4" spans="1:14" customFormat="1" ht="20.399999999999999" customHeight="1">
      <c r="A4" s="209" t="s">
        <v>79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5"/>
    </row>
    <row r="5" spans="1:14" ht="20.399999999999999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34"/>
      <c r="L5" s="25"/>
      <c r="M5" s="25"/>
    </row>
    <row r="6" spans="1:14" ht="20.399999999999999" customHeight="1">
      <c r="A6" s="37"/>
      <c r="B6" s="37"/>
      <c r="C6" s="37"/>
      <c r="D6" s="37"/>
      <c r="E6" s="37"/>
      <c r="F6" s="37"/>
      <c r="G6" s="37"/>
      <c r="H6" s="37"/>
      <c r="I6" s="101"/>
      <c r="J6" s="37"/>
      <c r="K6" s="101"/>
      <c r="L6" s="37"/>
      <c r="M6" s="140" t="s">
        <v>3</v>
      </c>
    </row>
    <row r="7" spans="1:14" ht="20.399999999999999" customHeight="1">
      <c r="A7" s="37"/>
      <c r="B7" s="37"/>
      <c r="C7" s="37"/>
      <c r="D7" s="37"/>
      <c r="E7" s="37"/>
      <c r="F7" s="37"/>
      <c r="G7" s="37"/>
      <c r="H7" s="37"/>
      <c r="I7" s="137" t="s">
        <v>116</v>
      </c>
      <c r="J7" s="138"/>
      <c r="K7" s="138"/>
      <c r="L7" s="138"/>
      <c r="M7" s="138"/>
    </row>
    <row r="8" spans="1:14" ht="20.399999999999999" customHeight="1">
      <c r="A8" s="37"/>
      <c r="B8" s="37"/>
      <c r="C8" s="37"/>
      <c r="D8" s="37"/>
      <c r="E8" s="37"/>
      <c r="F8" s="37"/>
      <c r="G8" s="37"/>
      <c r="H8" s="37"/>
      <c r="I8" s="137" t="s">
        <v>121</v>
      </c>
      <c r="J8" s="138"/>
      <c r="K8" s="138"/>
      <c r="L8" s="138"/>
      <c r="M8" s="138"/>
    </row>
    <row r="9" spans="1:14" ht="20.399999999999999" customHeight="1">
      <c r="A9" s="37"/>
      <c r="B9" s="37"/>
      <c r="C9" s="37"/>
      <c r="D9" s="37"/>
      <c r="E9" s="37"/>
      <c r="F9" s="37"/>
      <c r="G9" s="37"/>
      <c r="H9" s="37"/>
      <c r="I9" s="139" t="s">
        <v>122</v>
      </c>
      <c r="J9" s="115"/>
      <c r="K9" s="208" t="s">
        <v>115</v>
      </c>
      <c r="L9" s="208"/>
      <c r="M9" s="208"/>
    </row>
    <row r="10" spans="1:14" ht="20.399999999999999" customHeight="1">
      <c r="A10" s="37"/>
      <c r="B10" s="37"/>
      <c r="C10" s="37"/>
      <c r="D10" s="37"/>
      <c r="E10" s="37"/>
      <c r="F10" s="37"/>
      <c r="G10" s="25" t="s">
        <v>4</v>
      </c>
      <c r="H10" s="37"/>
      <c r="I10" s="33" t="s">
        <v>159</v>
      </c>
      <c r="J10" s="37"/>
      <c r="K10" s="33" t="s">
        <v>159</v>
      </c>
      <c r="L10" s="25"/>
      <c r="M10" s="33" t="s">
        <v>161</v>
      </c>
    </row>
    <row r="11" spans="1:14" ht="20.399999999999999" customHeight="1">
      <c r="A11" s="89" t="s">
        <v>134</v>
      </c>
      <c r="C11" s="37"/>
      <c r="D11" s="37"/>
      <c r="E11" s="37"/>
      <c r="F11" s="37"/>
      <c r="G11" s="37"/>
      <c r="H11" s="37"/>
      <c r="I11" s="90">
        <v>408026404</v>
      </c>
      <c r="J11" s="37"/>
      <c r="K11" s="90">
        <v>408026404</v>
      </c>
      <c r="L11" s="91"/>
      <c r="M11" s="90">
        <v>388758194</v>
      </c>
    </row>
    <row r="12" spans="1:14" ht="20.399999999999999" customHeight="1">
      <c r="A12" s="92" t="s">
        <v>135</v>
      </c>
      <c r="C12" s="37"/>
      <c r="D12" s="37"/>
      <c r="E12" s="37"/>
      <c r="F12" s="37"/>
      <c r="G12" s="37"/>
      <c r="H12" s="37"/>
      <c r="I12" s="93">
        <v>-232030749</v>
      </c>
      <c r="J12" s="37"/>
      <c r="K12" s="93">
        <v>-232030749</v>
      </c>
      <c r="L12" s="91"/>
      <c r="M12" s="93">
        <v>-210536028</v>
      </c>
    </row>
    <row r="13" spans="1:14" ht="20.399999999999999" customHeight="1">
      <c r="A13" s="94" t="s">
        <v>43</v>
      </c>
      <c r="C13" s="92"/>
      <c r="D13" s="37"/>
      <c r="E13" s="37"/>
      <c r="F13" s="37"/>
      <c r="G13" s="37"/>
      <c r="H13" s="37"/>
      <c r="I13" s="95">
        <f>SUM(I11:I12)</f>
        <v>175995655</v>
      </c>
      <c r="J13" s="37"/>
      <c r="K13" s="95">
        <f>SUM(K11:K12)</f>
        <v>175995655</v>
      </c>
      <c r="L13" s="93"/>
      <c r="M13" s="95">
        <f>SUM(M11:M12)</f>
        <v>178222166</v>
      </c>
    </row>
    <row r="14" spans="1:14" ht="20.399999999999999" customHeight="1">
      <c r="A14" s="96" t="s">
        <v>44</v>
      </c>
      <c r="C14" s="92"/>
      <c r="D14" s="37"/>
      <c r="E14" s="37"/>
      <c r="F14" s="37"/>
      <c r="G14" s="37"/>
      <c r="H14" s="37"/>
      <c r="I14" s="93">
        <v>9167668</v>
      </c>
      <c r="J14" s="37"/>
      <c r="K14" s="93">
        <v>9167668</v>
      </c>
      <c r="L14" s="91"/>
      <c r="M14" s="93">
        <v>1355578</v>
      </c>
    </row>
    <row r="15" spans="1:14" ht="20.399999999999999" customHeight="1">
      <c r="A15" s="89" t="s">
        <v>45</v>
      </c>
      <c r="B15" s="97"/>
      <c r="C15" s="98"/>
      <c r="D15" s="37"/>
      <c r="E15" s="37"/>
      <c r="F15" s="37"/>
      <c r="G15" s="37"/>
      <c r="H15" s="37"/>
      <c r="I15" s="99">
        <v>-19915095</v>
      </c>
      <c r="J15" s="37"/>
      <c r="K15" s="99">
        <v>-19915095</v>
      </c>
      <c r="L15" s="91"/>
      <c r="M15" s="99">
        <v>-19830824</v>
      </c>
    </row>
    <row r="16" spans="1:14" ht="20.399999999999999" customHeight="1">
      <c r="A16" s="89" t="s">
        <v>46</v>
      </c>
      <c r="B16" s="97"/>
      <c r="C16" s="98"/>
      <c r="D16" s="37"/>
      <c r="E16" s="37"/>
      <c r="F16" s="37"/>
      <c r="G16" s="37"/>
      <c r="H16" s="37"/>
      <c r="I16" s="99">
        <v>-70589221</v>
      </c>
      <c r="J16" s="37"/>
      <c r="K16" s="99">
        <v>-70589221</v>
      </c>
      <c r="L16" s="91"/>
      <c r="M16" s="99">
        <v>-61448831</v>
      </c>
    </row>
    <row r="17" spans="1:13" ht="20.399999999999999" customHeight="1">
      <c r="A17" s="89" t="s">
        <v>164</v>
      </c>
      <c r="B17" s="97"/>
      <c r="C17" s="98"/>
      <c r="D17" s="37"/>
      <c r="E17" s="37"/>
      <c r="F17" s="37"/>
      <c r="G17" s="37"/>
      <c r="H17" s="37"/>
      <c r="I17" s="9">
        <v>0</v>
      </c>
      <c r="J17" s="37"/>
      <c r="K17" s="9">
        <v>0</v>
      </c>
      <c r="L17" s="91"/>
      <c r="M17" s="99">
        <v>-274686</v>
      </c>
    </row>
    <row r="18" spans="1:13" ht="20.399999999999999" customHeight="1">
      <c r="A18" s="153" t="s">
        <v>47</v>
      </c>
      <c r="B18" s="97"/>
      <c r="C18" s="98"/>
      <c r="D18" s="37"/>
      <c r="E18" s="37"/>
      <c r="F18" s="37"/>
      <c r="G18" s="37"/>
      <c r="H18" s="37"/>
      <c r="I18" s="154">
        <v>-2433856</v>
      </c>
      <c r="J18" s="37"/>
      <c r="K18" s="154">
        <v>-2433856</v>
      </c>
      <c r="L18" s="91"/>
      <c r="M18" s="154">
        <v>1985069</v>
      </c>
    </row>
    <row r="19" spans="1:13" ht="20.399999999999999" customHeight="1">
      <c r="A19" s="155" t="s">
        <v>153</v>
      </c>
      <c r="B19" s="97"/>
      <c r="C19" s="98"/>
      <c r="D19" s="37"/>
      <c r="E19" s="37"/>
      <c r="F19" s="37"/>
      <c r="G19" s="37"/>
      <c r="H19" s="37"/>
      <c r="I19" s="91">
        <f>SUM(I13:I18)</f>
        <v>92225151</v>
      </c>
      <c r="J19" s="37"/>
      <c r="K19" s="91">
        <f>SUM(K13:K18)</f>
        <v>92225151</v>
      </c>
      <c r="L19" s="91"/>
      <c r="M19" s="91">
        <f>SUM(M13:M18)</f>
        <v>100008472</v>
      </c>
    </row>
    <row r="20" spans="1:13" ht="20.399999999999999" customHeight="1">
      <c r="A20" s="38" t="s">
        <v>48</v>
      </c>
      <c r="B20" s="97"/>
      <c r="C20" s="98"/>
      <c r="D20" s="37"/>
      <c r="E20" s="37"/>
      <c r="F20" s="37"/>
      <c r="G20" s="37"/>
      <c r="H20" s="37"/>
      <c r="I20" s="99">
        <v>263911</v>
      </c>
      <c r="J20" s="37"/>
      <c r="K20" s="99">
        <v>263911</v>
      </c>
      <c r="L20" s="91"/>
      <c r="M20" s="99">
        <v>193137</v>
      </c>
    </row>
    <row r="21" spans="1:13" ht="20.399999999999999" customHeight="1">
      <c r="A21" s="38" t="s">
        <v>49</v>
      </c>
      <c r="C21" s="92"/>
      <c r="D21" s="37"/>
      <c r="E21" s="37"/>
      <c r="F21" s="37"/>
      <c r="G21" s="37"/>
      <c r="H21" s="37"/>
      <c r="I21" s="99">
        <v>-3603749</v>
      </c>
      <c r="J21" s="37"/>
      <c r="K21" s="99">
        <v>-3603749</v>
      </c>
      <c r="L21" s="91"/>
      <c r="M21" s="99">
        <v>-1290481</v>
      </c>
    </row>
    <row r="22" spans="1:13" ht="20.399999999999999" customHeight="1">
      <c r="A22" s="38" t="s">
        <v>123</v>
      </c>
      <c r="B22" s="38"/>
      <c r="C22" s="38"/>
      <c r="D22" s="37"/>
      <c r="E22" s="37"/>
      <c r="F22" s="37"/>
      <c r="G22" s="37"/>
      <c r="H22" s="37"/>
      <c r="I22" s="154">
        <v>-211990</v>
      </c>
      <c r="J22" s="37"/>
      <c r="K22" s="2">
        <v>0</v>
      </c>
      <c r="L22" s="91"/>
      <c r="M22" s="2">
        <v>0</v>
      </c>
    </row>
    <row r="23" spans="1:13" ht="20.399999999999999" customHeight="1">
      <c r="A23" s="155" t="s">
        <v>154</v>
      </c>
      <c r="C23" s="92"/>
      <c r="D23" s="37"/>
      <c r="E23" s="37"/>
      <c r="F23" s="37"/>
      <c r="G23" s="37"/>
      <c r="H23" s="37"/>
      <c r="I23" s="91">
        <f>SUM(I19:I22)</f>
        <v>88673323</v>
      </c>
      <c r="J23" s="37"/>
      <c r="K23" s="91">
        <f>SUM(K19:K22)</f>
        <v>88885313</v>
      </c>
      <c r="L23" s="91"/>
      <c r="M23" s="91">
        <f>SUM(M19:M22)</f>
        <v>98911128</v>
      </c>
    </row>
    <row r="24" spans="1:13" ht="20.399999999999999" customHeight="1">
      <c r="A24" s="38" t="s">
        <v>118</v>
      </c>
      <c r="C24" s="92"/>
      <c r="D24" s="37"/>
      <c r="E24" s="37"/>
      <c r="F24" s="37"/>
      <c r="G24" s="72" t="s">
        <v>165</v>
      </c>
      <c r="H24" s="37"/>
      <c r="I24" s="157">
        <v>562536</v>
      </c>
      <c r="J24" s="37"/>
      <c r="K24" s="157">
        <v>562536</v>
      </c>
      <c r="L24" s="157"/>
      <c r="M24" s="157">
        <v>-2546050</v>
      </c>
    </row>
    <row r="25" spans="1:13" ht="20.399999999999999" customHeight="1">
      <c r="A25" s="94" t="s">
        <v>91</v>
      </c>
      <c r="D25" s="37"/>
      <c r="E25" s="37"/>
      <c r="F25" s="37"/>
      <c r="G25" s="37"/>
      <c r="H25" s="37"/>
      <c r="I25" s="158">
        <f>SUM(I23:I24)</f>
        <v>89235859</v>
      </c>
      <c r="J25" s="37"/>
      <c r="K25" s="158">
        <f>SUM(K23:K24)</f>
        <v>89447849</v>
      </c>
      <c r="L25" s="91"/>
      <c r="M25" s="158">
        <f>SUM(M23:M24)</f>
        <v>96365078</v>
      </c>
    </row>
    <row r="26" spans="1:13" ht="20.399999999999999" customHeight="1">
      <c r="A26" s="94" t="s">
        <v>50</v>
      </c>
      <c r="C26" s="92"/>
      <c r="D26" s="37"/>
      <c r="E26" s="37"/>
      <c r="F26" s="37"/>
      <c r="G26" s="37"/>
      <c r="H26" s="37"/>
      <c r="I26" s="14"/>
      <c r="J26" s="37"/>
      <c r="K26" s="14"/>
      <c r="L26" s="91"/>
      <c r="M26" s="8"/>
    </row>
    <row r="27" spans="1:13" ht="20.399999999999999" customHeight="1">
      <c r="A27" s="94" t="s">
        <v>191</v>
      </c>
      <c r="C27" s="92"/>
      <c r="D27" s="37"/>
      <c r="E27" s="37"/>
      <c r="F27" s="37"/>
      <c r="G27" s="37"/>
      <c r="H27" s="37"/>
      <c r="I27" s="14"/>
      <c r="J27" s="37"/>
      <c r="K27" s="14"/>
      <c r="L27" s="91"/>
      <c r="M27" s="8"/>
    </row>
    <row r="28" spans="1:13" ht="20.399999999999999" customHeight="1">
      <c r="A28" s="37" t="s">
        <v>196</v>
      </c>
      <c r="C28" s="92"/>
      <c r="D28" s="37"/>
      <c r="E28" s="37"/>
      <c r="F28" s="37"/>
      <c r="G28" s="37"/>
      <c r="H28" s="37"/>
      <c r="I28" s="2">
        <v>0</v>
      </c>
      <c r="J28" s="37"/>
      <c r="K28" s="2">
        <v>0</v>
      </c>
      <c r="L28" s="91"/>
      <c r="M28" s="154">
        <v>401460</v>
      </c>
    </row>
    <row r="29" spans="1:13" ht="20.399999999999999" customHeight="1">
      <c r="A29" s="94" t="s">
        <v>190</v>
      </c>
      <c r="C29" s="92"/>
      <c r="D29" s="37"/>
      <c r="E29" s="37"/>
      <c r="F29" s="37"/>
      <c r="G29" s="37"/>
      <c r="H29" s="37"/>
      <c r="I29" s="9"/>
      <c r="J29" s="37"/>
      <c r="K29" s="9"/>
      <c r="L29" s="91"/>
      <c r="M29" s="99"/>
    </row>
    <row r="30" spans="1:13" ht="20.399999999999999" customHeight="1">
      <c r="A30" s="37" t="s">
        <v>189</v>
      </c>
      <c r="C30" s="92"/>
      <c r="D30" s="37"/>
      <c r="E30" s="37"/>
      <c r="F30" s="37"/>
      <c r="G30" s="37"/>
      <c r="H30" s="37"/>
      <c r="I30" s="9">
        <v>0</v>
      </c>
      <c r="J30" s="37"/>
      <c r="K30" s="9">
        <v>0</v>
      </c>
      <c r="L30" s="91"/>
      <c r="M30" s="196">
        <v>2224385</v>
      </c>
    </row>
    <row r="31" spans="1:13" ht="20.399999999999999" customHeight="1">
      <c r="A31" s="37" t="s">
        <v>166</v>
      </c>
      <c r="C31" s="92"/>
      <c r="D31" s="37"/>
      <c r="E31" s="37"/>
      <c r="F31" s="37"/>
      <c r="G31" s="37"/>
      <c r="H31" s="37"/>
      <c r="I31" s="2">
        <v>0</v>
      </c>
      <c r="J31" s="37"/>
      <c r="K31" s="2">
        <v>0</v>
      </c>
      <c r="L31" s="91"/>
      <c r="M31" s="197">
        <v>-444877</v>
      </c>
    </row>
    <row r="32" spans="1:13" ht="20.399999999999999" customHeight="1">
      <c r="A32" s="94" t="s">
        <v>188</v>
      </c>
      <c r="B32" s="159"/>
      <c r="C32" s="37"/>
      <c r="D32" s="37"/>
      <c r="E32" s="37"/>
      <c r="F32" s="37"/>
      <c r="G32" s="37"/>
      <c r="H32" s="37"/>
      <c r="I32" s="2">
        <v>0</v>
      </c>
      <c r="J32" s="37"/>
      <c r="K32" s="2">
        <v>0</v>
      </c>
      <c r="L32" s="91"/>
      <c r="M32" s="154">
        <f>SUM(M30:M31)</f>
        <v>1779508</v>
      </c>
    </row>
    <row r="33" spans="1:13" ht="20.399999999999999" customHeight="1">
      <c r="A33" s="94" t="s">
        <v>187</v>
      </c>
      <c r="B33" s="100"/>
      <c r="C33" s="101"/>
      <c r="D33" s="101"/>
      <c r="E33" s="101"/>
      <c r="F33" s="101"/>
      <c r="G33" s="156"/>
      <c r="H33" s="37"/>
      <c r="I33" s="2">
        <f>I32</f>
        <v>0</v>
      </c>
      <c r="J33" s="37"/>
      <c r="K33" s="2">
        <f>K32</f>
        <v>0</v>
      </c>
      <c r="L33" s="91"/>
      <c r="M33" s="157">
        <f>M32+M28</f>
        <v>2180968</v>
      </c>
    </row>
    <row r="34" spans="1:13" s="100" customFormat="1" ht="20.399999999999999" customHeight="1" thickBot="1">
      <c r="A34" s="94" t="s">
        <v>83</v>
      </c>
      <c r="B34" s="87"/>
      <c r="C34" s="37"/>
      <c r="D34" s="37"/>
      <c r="E34" s="37"/>
      <c r="F34" s="37"/>
      <c r="G34" s="101"/>
      <c r="H34" s="101"/>
      <c r="I34" s="160">
        <f>I25+I33</f>
        <v>89235859</v>
      </c>
      <c r="J34" s="37"/>
      <c r="K34" s="160">
        <f>K25+K33</f>
        <v>89447849</v>
      </c>
      <c r="L34" s="102"/>
      <c r="M34" s="160">
        <f>M25+M33</f>
        <v>98546046</v>
      </c>
    </row>
    <row r="35" spans="1:13" ht="20.399999999999999" customHeight="1" thickTop="1">
      <c r="A35" s="161"/>
      <c r="C35" s="37"/>
      <c r="D35" s="37"/>
      <c r="E35" s="37"/>
      <c r="F35" s="37"/>
      <c r="G35" s="37"/>
      <c r="H35" s="37"/>
      <c r="I35" s="103"/>
      <c r="J35" s="37"/>
      <c r="K35" s="103"/>
      <c r="L35" s="91"/>
      <c r="M35" s="102"/>
    </row>
    <row r="36" spans="1:13" ht="20.399999999999999" customHeight="1">
      <c r="A36" s="94" t="s">
        <v>89</v>
      </c>
      <c r="C36" s="37"/>
      <c r="D36" s="37"/>
      <c r="E36" s="37"/>
      <c r="F36" s="37"/>
      <c r="G36" s="37"/>
      <c r="H36" s="37"/>
      <c r="I36" s="104"/>
      <c r="J36" s="37"/>
      <c r="K36" s="104"/>
      <c r="L36" s="37"/>
      <c r="M36" s="105"/>
    </row>
    <row r="37" spans="1:13" ht="20.399999999999999" customHeight="1">
      <c r="A37" s="37"/>
      <c r="B37" s="162" t="s">
        <v>90</v>
      </c>
      <c r="C37" s="37"/>
      <c r="D37" s="37"/>
      <c r="E37" s="37"/>
      <c r="F37" s="37"/>
      <c r="G37" s="37"/>
      <c r="H37" s="37"/>
      <c r="I37" s="163">
        <f>+I25/I38</f>
        <v>0.18590808451112042</v>
      </c>
      <c r="J37" s="37"/>
      <c r="K37" s="163">
        <f>+K25/K38</f>
        <v>0.18634973045118486</v>
      </c>
      <c r="L37" s="163"/>
      <c r="M37" s="163">
        <f>+M25/M38</f>
        <v>0.20076062768381836</v>
      </c>
    </row>
    <row r="38" spans="1:13" ht="20.399999999999999" customHeight="1">
      <c r="A38" s="161"/>
      <c r="B38" s="38" t="s">
        <v>52</v>
      </c>
      <c r="C38" s="37"/>
      <c r="D38" s="37"/>
      <c r="E38" s="37"/>
      <c r="F38" s="37"/>
      <c r="G38" s="37"/>
      <c r="H38" s="37"/>
      <c r="I38" s="102">
        <v>479999884</v>
      </c>
      <c r="J38" s="37"/>
      <c r="K38" s="102">
        <v>479999884</v>
      </c>
      <c r="L38" s="91"/>
      <c r="M38" s="102">
        <v>479999884</v>
      </c>
    </row>
    <row r="39" spans="1:13" ht="20.399999999999999" customHeight="1">
      <c r="A39" s="161"/>
      <c r="B39" s="38"/>
      <c r="C39" s="37"/>
      <c r="D39" s="37"/>
      <c r="E39" s="37"/>
      <c r="F39" s="37"/>
      <c r="G39" s="37"/>
      <c r="H39" s="37"/>
      <c r="I39" s="102"/>
      <c r="J39" s="37"/>
      <c r="K39" s="102"/>
      <c r="L39" s="91"/>
      <c r="M39" s="102"/>
    </row>
    <row r="40" spans="1:13" ht="20.399999999999999" customHeight="1">
      <c r="A40" s="92" t="s">
        <v>20</v>
      </c>
      <c r="C40" s="37"/>
      <c r="D40" s="37"/>
      <c r="E40" s="37"/>
      <c r="F40" s="37"/>
      <c r="G40" s="37"/>
      <c r="H40" s="37"/>
      <c r="K40" s="87"/>
    </row>
    <row r="41" spans="1:13" ht="20.399999999999999" customHeight="1">
      <c r="B41" s="37"/>
      <c r="C41" s="37"/>
      <c r="D41" s="37"/>
      <c r="E41" s="37"/>
      <c r="F41" s="37"/>
      <c r="G41" s="37"/>
      <c r="H41" s="37"/>
      <c r="I41" s="37"/>
      <c r="J41" s="37"/>
      <c r="K41" s="103"/>
      <c r="L41" s="91"/>
      <c r="M41" s="102"/>
    </row>
    <row r="42" spans="1:13" ht="20.399999999999999" customHeight="1">
      <c r="B42" s="37"/>
      <c r="C42" s="37"/>
      <c r="D42" s="37"/>
      <c r="E42" s="37"/>
      <c r="F42" s="37"/>
      <c r="G42" s="37"/>
      <c r="H42" s="37"/>
      <c r="I42" s="37"/>
      <c r="J42" s="37"/>
      <c r="K42" s="104"/>
      <c r="L42" s="37"/>
      <c r="M42" s="105"/>
    </row>
    <row r="43" spans="1:13" ht="20.399999999999999" customHeight="1">
      <c r="C43" s="106" t="s">
        <v>136</v>
      </c>
      <c r="G43" s="37"/>
      <c r="H43" s="37"/>
      <c r="I43" s="37"/>
      <c r="J43" s="37"/>
      <c r="K43" s="101"/>
      <c r="L43" s="37"/>
      <c r="M43" s="37"/>
    </row>
    <row r="44" spans="1:13" ht="20.399999999999999" customHeight="1">
      <c r="C44" s="107" t="s">
        <v>76</v>
      </c>
      <c r="G44" s="37"/>
      <c r="H44" s="37"/>
      <c r="I44" s="37"/>
      <c r="J44" s="37"/>
      <c r="K44" s="101"/>
      <c r="L44" s="37"/>
      <c r="M44" s="37"/>
    </row>
    <row r="45" spans="1:13" ht="19.5" customHeight="1">
      <c r="C45" s="108"/>
      <c r="D45" s="37"/>
      <c r="E45" s="37"/>
      <c r="F45" s="37"/>
      <c r="G45" s="37"/>
      <c r="H45" s="37"/>
      <c r="I45" s="37"/>
      <c r="J45" s="37"/>
      <c r="K45" s="101"/>
      <c r="L45" s="37"/>
      <c r="M45" s="37"/>
    </row>
  </sheetData>
  <mergeCells count="5">
    <mergeCell ref="A1:M1"/>
    <mergeCell ref="A2:M2"/>
    <mergeCell ref="A3:M3"/>
    <mergeCell ref="A4:M4"/>
    <mergeCell ref="K9:M9"/>
  </mergeCells>
  <pageMargins left="0.78740157480314965" right="0.27559055118110237" top="0.59055118110236227" bottom="0.47244094488188981" header="0.35433070866141736" footer="0.3543307086614173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topLeftCell="A7" zoomScaleNormal="100" zoomScaleSheetLayoutView="100" workbookViewId="0">
      <selection activeCell="J12" sqref="J12"/>
    </sheetView>
  </sheetViews>
  <sheetFormatPr defaultColWidth="9.125" defaultRowHeight="24" customHeight="1"/>
  <cols>
    <col min="1" max="1" width="9.125" style="66"/>
    <col min="2" max="2" width="20.375" style="66" customWidth="1"/>
    <col min="3" max="3" width="0.875" style="66" customWidth="1"/>
    <col min="4" max="4" width="7.125" style="66" customWidth="1"/>
    <col min="5" max="5" width="0.875" style="67" customWidth="1"/>
    <col min="6" max="6" width="13.375" style="67" customWidth="1"/>
    <col min="7" max="7" width="0.875" style="67" customWidth="1"/>
    <col min="8" max="8" width="12.625" style="67" customWidth="1"/>
    <col min="9" max="9" width="0.875" style="67" customWidth="1"/>
    <col min="10" max="10" width="11.875" style="67" customWidth="1"/>
    <col min="11" max="11" width="0.875" style="67" customWidth="1"/>
    <col min="12" max="12" width="12" style="67" customWidth="1"/>
    <col min="13" max="13" width="0.875" style="67" customWidth="1"/>
    <col min="14" max="14" width="13.375" style="67" customWidth="1"/>
    <col min="15" max="15" width="0.875" style="67" customWidth="1"/>
    <col min="16" max="16" width="14" style="67" customWidth="1"/>
    <col min="17" max="17" width="1.625" style="66" customWidth="1"/>
    <col min="18" max="18" width="5.375" style="66" customWidth="1"/>
    <col min="19" max="16384" width="9.125" style="66"/>
  </cols>
  <sheetData>
    <row r="1" spans="1:17" ht="24" customHeight="1">
      <c r="A1" s="210" t="s">
        <v>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30"/>
    </row>
    <row r="2" spans="1:17" ht="24" customHeight="1">
      <c r="A2" s="210" t="s">
        <v>137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30"/>
    </row>
    <row r="3" spans="1:17" ht="24" customHeight="1">
      <c r="A3" s="210" t="s">
        <v>162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30"/>
    </row>
    <row r="4" spans="1:17" customFormat="1" ht="22.2">
      <c r="A4" s="210" t="s">
        <v>79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7" customFormat="1" ht="22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7" ht="24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141" t="s">
        <v>3</v>
      </c>
      <c r="Q6" s="30"/>
    </row>
    <row r="7" spans="1:17" ht="24" customHeight="1">
      <c r="A7" s="29"/>
      <c r="B7" s="29"/>
      <c r="C7" s="29"/>
      <c r="D7" s="29"/>
      <c r="E7" s="29"/>
      <c r="F7" s="210" t="s">
        <v>120</v>
      </c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30"/>
    </row>
    <row r="8" spans="1:17" ht="42" customHeight="1">
      <c r="F8" s="211" t="s">
        <v>53</v>
      </c>
      <c r="H8" s="213" t="s">
        <v>54</v>
      </c>
      <c r="I8" s="164"/>
      <c r="J8" s="211" t="s">
        <v>38</v>
      </c>
      <c r="L8" s="215" t="s">
        <v>39</v>
      </c>
      <c r="M8" s="215"/>
      <c r="N8" s="215"/>
      <c r="P8" s="211" t="s">
        <v>58</v>
      </c>
    </row>
    <row r="9" spans="1:17" ht="27" customHeight="1">
      <c r="D9" s="70" t="s">
        <v>4</v>
      </c>
      <c r="F9" s="212"/>
      <c r="H9" s="214"/>
      <c r="I9" s="164"/>
      <c r="J9" s="212"/>
      <c r="L9" s="148" t="s">
        <v>55</v>
      </c>
      <c r="M9" s="165"/>
      <c r="N9" s="148" t="s">
        <v>56</v>
      </c>
      <c r="P9" s="212"/>
    </row>
    <row r="10" spans="1:17" ht="24" customHeight="1">
      <c r="A10" s="71" t="s">
        <v>112</v>
      </c>
      <c r="D10" s="72"/>
      <c r="F10" s="9">
        <v>239999942</v>
      </c>
      <c r="G10" s="1"/>
      <c r="H10" s="9">
        <v>84985489</v>
      </c>
      <c r="I10" s="1"/>
      <c r="J10" s="9">
        <v>11901150</v>
      </c>
      <c r="K10" s="1"/>
      <c r="L10" s="9">
        <v>31017926</v>
      </c>
      <c r="M10" s="1"/>
      <c r="N10" s="9">
        <v>286962222</v>
      </c>
      <c r="O10" s="9"/>
      <c r="P10" s="1">
        <f>SUM(F10:O10)</f>
        <v>654866729</v>
      </c>
    </row>
    <row r="11" spans="1:17" ht="24" customHeight="1">
      <c r="A11" s="79" t="s">
        <v>38</v>
      </c>
      <c r="D11" s="198">
        <v>14</v>
      </c>
      <c r="F11" s="1">
        <v>0</v>
      </c>
      <c r="G11" s="1"/>
      <c r="H11" s="1">
        <v>0</v>
      </c>
      <c r="I11" s="1"/>
      <c r="J11" s="1">
        <v>-1374238.0999999996</v>
      </c>
      <c r="K11" s="1"/>
      <c r="L11" s="1">
        <v>0</v>
      </c>
      <c r="M11" s="1"/>
      <c r="N11" s="1">
        <v>0</v>
      </c>
      <c r="O11" s="1"/>
      <c r="P11" s="1">
        <f>SUM(F11:O11)</f>
        <v>-1374238.0999999996</v>
      </c>
    </row>
    <row r="12" spans="1:17" ht="24" customHeight="1">
      <c r="A12" s="66" t="s">
        <v>167</v>
      </c>
      <c r="D12" s="198">
        <v>15</v>
      </c>
      <c r="F12" s="1">
        <v>0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f>+'Shareholders'' Equity'!N20</f>
        <v>-16799938</v>
      </c>
      <c r="O12" s="1"/>
      <c r="P12" s="1">
        <f>SUM(F12:O12)</f>
        <v>-16799938</v>
      </c>
    </row>
    <row r="13" spans="1:17" ht="24" customHeight="1">
      <c r="A13" s="66" t="s">
        <v>91</v>
      </c>
      <c r="D13" s="81"/>
      <c r="F13" s="2">
        <v>0</v>
      </c>
      <c r="G13" s="1"/>
      <c r="H13" s="2">
        <v>0</v>
      </c>
      <c r="I13" s="1"/>
      <c r="J13" s="2">
        <v>0</v>
      </c>
      <c r="K13" s="1"/>
      <c r="L13" s="2">
        <v>0</v>
      </c>
      <c r="M13" s="1"/>
      <c r="N13" s="2">
        <f>+'PL (6M)'!I34</f>
        <v>89235859</v>
      </c>
      <c r="O13" s="1"/>
      <c r="P13" s="24">
        <f>SUM(F13:O13)</f>
        <v>89235859</v>
      </c>
    </row>
    <row r="14" spans="1:17" ht="24" customHeight="1" thickBot="1">
      <c r="A14" s="71" t="s">
        <v>170</v>
      </c>
      <c r="D14" s="76"/>
      <c r="F14" s="170">
        <f>SUM(F10:F13)</f>
        <v>239999942</v>
      </c>
      <c r="G14" s="1"/>
      <c r="H14" s="170">
        <f>SUM(H10:H13)</f>
        <v>84985489</v>
      </c>
      <c r="I14" s="1"/>
      <c r="J14" s="170">
        <f>SUM(J10:J13)</f>
        <v>10526911.9</v>
      </c>
      <c r="K14" s="1"/>
      <c r="L14" s="170">
        <f>SUM(L10:L13)</f>
        <v>31017926</v>
      </c>
      <c r="M14" s="1"/>
      <c r="N14" s="170">
        <f>SUM(N10:N13)</f>
        <v>359398143</v>
      </c>
      <c r="O14" s="1"/>
      <c r="P14" s="170">
        <f>SUM(P10:P13)</f>
        <v>725928411.89999998</v>
      </c>
    </row>
    <row r="15" spans="1:17" ht="24" customHeight="1" thickTop="1">
      <c r="D15" s="76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</row>
    <row r="17" spans="1:17" ht="24" customHeight="1">
      <c r="D17" s="67"/>
    </row>
    <row r="18" spans="1:17" ht="24" customHeight="1">
      <c r="A18" s="83"/>
      <c r="D18" s="67"/>
    </row>
    <row r="19" spans="1:17" ht="24" customHeight="1">
      <c r="A19" s="83" t="s">
        <v>20</v>
      </c>
      <c r="D19" s="67"/>
    </row>
    <row r="20" spans="1:17" ht="24" customHeight="1">
      <c r="A20" s="83"/>
      <c r="D20" s="67"/>
    </row>
    <row r="21" spans="1:17" ht="24" customHeight="1">
      <c r="A21" s="83"/>
      <c r="D21" s="67"/>
    </row>
    <row r="22" spans="1:17" s="84" customFormat="1" ht="24" customHeight="1">
      <c r="A22" s="37" t="s">
        <v>192</v>
      </c>
      <c r="C22" s="85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spans="1:17" s="84" customFormat="1" ht="24" customHeight="1">
      <c r="A23" s="37" t="s">
        <v>193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</sheetData>
  <mergeCells count="10">
    <mergeCell ref="A1:P1"/>
    <mergeCell ref="A2:P2"/>
    <mergeCell ref="A3:P3"/>
    <mergeCell ref="A4:P4"/>
    <mergeCell ref="F8:F9"/>
    <mergeCell ref="H8:H9"/>
    <mergeCell ref="J8:J9"/>
    <mergeCell ref="L8:N8"/>
    <mergeCell ref="P8:P9"/>
    <mergeCell ref="F7:P7"/>
  </mergeCells>
  <pageMargins left="0.78740157480314965" right="0.35433070866141736" top="0.59055118110236227" bottom="0.39370078740157483" header="0.39370078740157483" footer="0.5511811023622047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topLeftCell="A7" zoomScaleNormal="100" zoomScaleSheetLayoutView="100" workbookViewId="0">
      <selection activeCell="H22" sqref="H22"/>
    </sheetView>
  </sheetViews>
  <sheetFormatPr defaultColWidth="9.125" defaultRowHeight="24" customHeight="1"/>
  <cols>
    <col min="1" max="1" width="9.125" style="66"/>
    <col min="2" max="2" width="23" style="66" customWidth="1"/>
    <col min="3" max="3" width="0.875" style="66" customWidth="1"/>
    <col min="4" max="4" width="7.125" style="66" customWidth="1"/>
    <col min="5" max="5" width="0.875" style="67" customWidth="1"/>
    <col min="6" max="6" width="13.375" style="67" customWidth="1"/>
    <col min="7" max="7" width="0.875" style="67" customWidth="1"/>
    <col min="8" max="8" width="12.625" style="67" customWidth="1"/>
    <col min="9" max="9" width="0.875" style="67" customWidth="1"/>
    <col min="10" max="10" width="11.875" style="67" customWidth="1"/>
    <col min="11" max="11" width="0.875" style="67" customWidth="1"/>
    <col min="12" max="12" width="12" style="67" customWidth="1"/>
    <col min="13" max="13" width="0.875" style="67" customWidth="1"/>
    <col min="14" max="14" width="13.375" style="67" customWidth="1"/>
    <col min="15" max="15" width="0.875" style="67" customWidth="1"/>
    <col min="16" max="16" width="19.125" style="67" customWidth="1"/>
    <col min="17" max="17" width="0.875" style="67" customWidth="1"/>
    <col min="18" max="18" width="14" style="67" customWidth="1"/>
    <col min="19" max="19" width="1.625" style="66" customWidth="1"/>
    <col min="20" max="20" width="5.375" style="66" customWidth="1"/>
    <col min="21" max="16384" width="9.125" style="66"/>
  </cols>
  <sheetData>
    <row r="1" spans="1:19" ht="24" customHeight="1">
      <c r="A1" s="210" t="s">
        <v>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30"/>
    </row>
    <row r="2" spans="1:19" ht="24" customHeight="1">
      <c r="A2" s="210" t="s">
        <v>137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30"/>
    </row>
    <row r="3" spans="1:19" ht="24" customHeight="1">
      <c r="A3" s="210" t="s">
        <v>162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30"/>
    </row>
    <row r="4" spans="1:19" customFormat="1" ht="24" customHeight="1">
      <c r="A4" s="210" t="s">
        <v>79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9" customFormat="1" ht="24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9" ht="24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141" t="s">
        <v>3</v>
      </c>
      <c r="S6" s="30"/>
    </row>
    <row r="7" spans="1:19" s="143" customFormat="1" ht="26.1" customHeight="1">
      <c r="A7" s="142"/>
      <c r="B7" s="142"/>
      <c r="C7" s="142"/>
      <c r="D7" s="142"/>
      <c r="E7" s="142"/>
      <c r="F7" s="219" t="s">
        <v>115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</row>
    <row r="8" spans="1:19" ht="42" customHeight="1">
      <c r="F8" s="216" t="s">
        <v>53</v>
      </c>
      <c r="H8" s="217" t="s">
        <v>54</v>
      </c>
      <c r="I8" s="164"/>
      <c r="J8" s="216" t="s">
        <v>38</v>
      </c>
      <c r="L8" s="218" t="s">
        <v>39</v>
      </c>
      <c r="M8" s="218"/>
      <c r="N8" s="218"/>
      <c r="P8" s="204" t="s">
        <v>57</v>
      </c>
      <c r="Q8" s="203"/>
      <c r="R8" s="216" t="s">
        <v>58</v>
      </c>
    </row>
    <row r="9" spans="1:19" ht="42.6" customHeight="1">
      <c r="D9" s="70" t="s">
        <v>4</v>
      </c>
      <c r="F9" s="212"/>
      <c r="G9" s="149"/>
      <c r="H9" s="214"/>
      <c r="I9" s="150"/>
      <c r="J9" s="212"/>
      <c r="K9" s="149"/>
      <c r="L9" s="148" t="s">
        <v>55</v>
      </c>
      <c r="M9" s="68"/>
      <c r="N9" s="148" t="s">
        <v>56</v>
      </c>
      <c r="O9" s="149"/>
      <c r="P9" s="69" t="s">
        <v>51</v>
      </c>
      <c r="Q9" s="202"/>
      <c r="R9" s="212"/>
    </row>
    <row r="10" spans="1:19" ht="25.5" customHeight="1">
      <c r="A10" s="71" t="s">
        <v>93</v>
      </c>
      <c r="D10" s="72"/>
      <c r="F10" s="9">
        <v>200000000</v>
      </c>
      <c r="G10" s="166"/>
      <c r="H10" s="9">
        <v>84985489</v>
      </c>
      <c r="I10" s="166"/>
      <c r="J10" s="9">
        <v>9963354</v>
      </c>
      <c r="K10" s="166"/>
      <c r="L10" s="9">
        <v>21214282</v>
      </c>
      <c r="M10" s="166"/>
      <c r="N10" s="9">
        <v>199107828</v>
      </c>
      <c r="O10" s="1"/>
      <c r="P10" s="166">
        <v>-401460</v>
      </c>
      <c r="Q10" s="9"/>
      <c r="R10" s="166">
        <f>SUM(F10:P10)</f>
        <v>514869493</v>
      </c>
    </row>
    <row r="11" spans="1:19" ht="25.5" customHeight="1">
      <c r="A11" s="66" t="s">
        <v>38</v>
      </c>
      <c r="D11" s="73"/>
      <c r="F11" s="9">
        <v>0</v>
      </c>
      <c r="G11" s="1"/>
      <c r="H11" s="9">
        <v>0</v>
      </c>
      <c r="I11" s="1"/>
      <c r="J11" s="1">
        <v>-772687</v>
      </c>
      <c r="K11" s="1"/>
      <c r="L11" s="9">
        <v>0</v>
      </c>
      <c r="M11" s="1"/>
      <c r="N11" s="1">
        <v>0</v>
      </c>
      <c r="O11" s="1"/>
      <c r="P11" s="9">
        <v>0</v>
      </c>
      <c r="Q11" s="9"/>
      <c r="R11" s="166">
        <f>SUM(F11:P11)</f>
        <v>-772687</v>
      </c>
    </row>
    <row r="12" spans="1:19" ht="25.5" customHeight="1">
      <c r="A12" s="66" t="s">
        <v>168</v>
      </c>
      <c r="D12" s="73"/>
      <c r="F12" s="1">
        <v>39999942</v>
      </c>
      <c r="G12" s="1"/>
      <c r="H12" s="1">
        <v>0</v>
      </c>
      <c r="I12" s="1"/>
      <c r="J12" s="1">
        <v>0</v>
      </c>
      <c r="K12" s="1"/>
      <c r="L12" s="1">
        <v>0</v>
      </c>
      <c r="M12" s="1"/>
      <c r="N12" s="1">
        <v>-39999942</v>
      </c>
      <c r="O12" s="199"/>
      <c r="P12" s="1">
        <v>0</v>
      </c>
      <c r="Q12" s="9"/>
      <c r="R12" s="166">
        <f>SUM(F12:P12)</f>
        <v>0</v>
      </c>
    </row>
    <row r="13" spans="1:19" ht="25.5" customHeight="1">
      <c r="A13" s="66" t="s">
        <v>167</v>
      </c>
      <c r="D13" s="73"/>
      <c r="F13" s="1">
        <v>0</v>
      </c>
      <c r="G13" s="1"/>
      <c r="H13" s="1">
        <v>0</v>
      </c>
      <c r="I13" s="1"/>
      <c r="J13" s="1">
        <v>0</v>
      </c>
      <c r="K13" s="1"/>
      <c r="L13" s="1">
        <v>0</v>
      </c>
      <c r="M13" s="1"/>
      <c r="N13" s="1">
        <v>-4480052</v>
      </c>
      <c r="O13" s="199"/>
      <c r="P13" s="1">
        <v>0</v>
      </c>
      <c r="Q13" s="9"/>
      <c r="R13" s="166">
        <f t="shared" ref="R13" si="0">SUM(F13:P13)</f>
        <v>-4480052</v>
      </c>
    </row>
    <row r="14" spans="1:19" ht="25.5" customHeight="1">
      <c r="A14" s="66" t="s">
        <v>91</v>
      </c>
      <c r="D14" s="75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9">
        <f>+'PL (6M)'!M25</f>
        <v>96365078</v>
      </c>
      <c r="O14" s="9"/>
      <c r="P14" s="9">
        <v>0</v>
      </c>
      <c r="Q14" s="9"/>
      <c r="R14" s="166">
        <f>SUM(F14:P14)</f>
        <v>96365078</v>
      </c>
    </row>
    <row r="15" spans="1:19" ht="25.5" customHeight="1">
      <c r="A15" s="66" t="s">
        <v>92</v>
      </c>
      <c r="D15" s="76"/>
      <c r="F15" s="77">
        <v>0</v>
      </c>
      <c r="G15" s="78"/>
      <c r="H15" s="77">
        <v>0</v>
      </c>
      <c r="I15" s="78"/>
      <c r="J15" s="77">
        <v>0</v>
      </c>
      <c r="K15" s="78"/>
      <c r="L15" s="77">
        <v>0</v>
      </c>
      <c r="M15" s="9"/>
      <c r="N15" s="77">
        <f>+'PL (6M)'!M32</f>
        <v>1779508</v>
      </c>
      <c r="O15" s="78"/>
      <c r="P15" s="77">
        <f>+'PL (6M)'!M28</f>
        <v>401460</v>
      </c>
      <c r="Q15" s="9"/>
      <c r="R15" s="205">
        <f>SUM(F15:P15)</f>
        <v>2180968</v>
      </c>
    </row>
    <row r="16" spans="1:19" ht="25.5" customHeight="1" thickBot="1">
      <c r="A16" s="71" t="s">
        <v>169</v>
      </c>
      <c r="D16" s="67"/>
      <c r="F16" s="167">
        <f>SUM(F10:F15)</f>
        <v>239999942</v>
      </c>
      <c r="G16" s="166"/>
      <c r="H16" s="167">
        <f>SUM(H10:H15)</f>
        <v>84985489</v>
      </c>
      <c r="I16" s="166"/>
      <c r="J16" s="167">
        <f>SUM(J10:J15)</f>
        <v>9190667</v>
      </c>
      <c r="K16" s="166"/>
      <c r="L16" s="167">
        <f>SUM(L10:L15)</f>
        <v>21214282</v>
      </c>
      <c r="M16" s="9"/>
      <c r="N16" s="167">
        <f>SUM(N10:N15)</f>
        <v>252772420</v>
      </c>
      <c r="O16" s="166"/>
      <c r="P16" s="167">
        <f>SUM(P10:P15)</f>
        <v>0</v>
      </c>
      <c r="Q16" s="9"/>
      <c r="R16" s="167">
        <f>SUM(R10:R15)</f>
        <v>608162800</v>
      </c>
    </row>
    <row r="17" spans="1:19" ht="25.5" customHeight="1" thickTop="1">
      <c r="D17" s="67"/>
      <c r="E17" s="70"/>
      <c r="F17" s="168"/>
      <c r="G17" s="168"/>
      <c r="H17" s="168"/>
      <c r="I17" s="168"/>
      <c r="J17" s="168"/>
      <c r="K17" s="168"/>
      <c r="L17" s="168"/>
      <c r="M17" s="9"/>
      <c r="N17" s="168"/>
      <c r="O17" s="168"/>
      <c r="P17" s="168"/>
      <c r="Q17" s="9"/>
      <c r="R17" s="169"/>
    </row>
    <row r="18" spans="1:19" ht="25.5" customHeight="1">
      <c r="A18" s="71" t="s">
        <v>112</v>
      </c>
      <c r="D18" s="72"/>
      <c r="F18" s="9">
        <v>239999942</v>
      </c>
      <c r="G18" s="166"/>
      <c r="H18" s="9">
        <v>84985489</v>
      </c>
      <c r="I18" s="166"/>
      <c r="J18" s="9">
        <v>11901150</v>
      </c>
      <c r="K18" s="166"/>
      <c r="L18" s="9">
        <v>31017926</v>
      </c>
      <c r="M18" s="9"/>
      <c r="N18" s="9">
        <v>286962222</v>
      </c>
      <c r="O18" s="9"/>
      <c r="P18" s="1">
        <v>0</v>
      </c>
      <c r="Q18" s="9"/>
      <c r="R18" s="166">
        <f>SUM(F18:Q18)</f>
        <v>654866729</v>
      </c>
    </row>
    <row r="19" spans="1:19" ht="25.5" customHeight="1">
      <c r="A19" s="79" t="s">
        <v>38</v>
      </c>
      <c r="D19" s="198">
        <v>14</v>
      </c>
      <c r="F19" s="1">
        <v>0</v>
      </c>
      <c r="G19" s="1"/>
      <c r="H19" s="1">
        <v>0</v>
      </c>
      <c r="I19" s="1"/>
      <c r="J19" s="1">
        <v>-1374238.0999999996</v>
      </c>
      <c r="K19" s="1"/>
      <c r="L19" s="1">
        <v>0</v>
      </c>
      <c r="M19" s="9"/>
      <c r="N19" s="1">
        <v>0</v>
      </c>
      <c r="O19" s="1"/>
      <c r="P19" s="1">
        <v>0</v>
      </c>
      <c r="Q19" s="1"/>
      <c r="R19" s="166">
        <f>SUM(F19:Q19)</f>
        <v>-1374238.0999999996</v>
      </c>
    </row>
    <row r="20" spans="1:19" ht="25.5" customHeight="1">
      <c r="A20" s="66" t="s">
        <v>167</v>
      </c>
      <c r="D20" s="198">
        <v>15</v>
      </c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9"/>
      <c r="N20" s="1">
        <v>-16799938</v>
      </c>
      <c r="O20" s="1"/>
      <c r="P20" s="1">
        <v>0</v>
      </c>
      <c r="Q20" s="1"/>
      <c r="R20" s="166">
        <f>SUM(F20:Q20)</f>
        <v>-16799938</v>
      </c>
    </row>
    <row r="21" spans="1:19" ht="25.5" customHeight="1">
      <c r="A21" s="66" t="s">
        <v>91</v>
      </c>
      <c r="D21" s="81"/>
      <c r="F21" s="2">
        <v>0</v>
      </c>
      <c r="G21" s="1"/>
      <c r="H21" s="2">
        <v>0</v>
      </c>
      <c r="I21" s="1"/>
      <c r="J21" s="2">
        <v>0</v>
      </c>
      <c r="K21" s="1"/>
      <c r="L21" s="2">
        <v>0</v>
      </c>
      <c r="M21" s="9"/>
      <c r="N21" s="2">
        <f>+'PL (6M)'!K34</f>
        <v>89447849</v>
      </c>
      <c r="O21" s="1"/>
      <c r="P21" s="24">
        <v>0</v>
      </c>
      <c r="Q21" s="9"/>
      <c r="R21" s="24">
        <f>SUM(F21:Q21)</f>
        <v>89447849</v>
      </c>
    </row>
    <row r="22" spans="1:19" ht="25.5" customHeight="1" thickBot="1">
      <c r="A22" s="71" t="s">
        <v>170</v>
      </c>
      <c r="D22" s="76"/>
      <c r="F22" s="167">
        <f>SUM(F18:F21)</f>
        <v>239999942</v>
      </c>
      <c r="G22" s="166"/>
      <c r="H22" s="167">
        <f>SUM(H18:H21)</f>
        <v>84985489</v>
      </c>
      <c r="I22" s="166"/>
      <c r="J22" s="167">
        <f>SUM(J18:J21)</f>
        <v>10526911.9</v>
      </c>
      <c r="K22" s="166"/>
      <c r="L22" s="167">
        <f>SUM(L18:L21)</f>
        <v>31017926</v>
      </c>
      <c r="M22" s="9"/>
      <c r="N22" s="167">
        <f>SUM(N18:N21)</f>
        <v>359610133</v>
      </c>
      <c r="O22" s="166"/>
      <c r="P22" s="167">
        <f>SUM(P18:P21)</f>
        <v>0</v>
      </c>
      <c r="Q22" s="9"/>
      <c r="R22" s="167">
        <f>SUM(R18:R21)</f>
        <v>726140401.89999998</v>
      </c>
    </row>
    <row r="23" spans="1:19" ht="25.5" customHeight="1" thickTop="1">
      <c r="D23" s="76"/>
      <c r="F23" s="82"/>
      <c r="G23" s="82"/>
      <c r="H23" s="82"/>
      <c r="I23" s="82"/>
      <c r="J23" s="82"/>
      <c r="K23" s="82"/>
      <c r="L23" s="82"/>
      <c r="M23" s="9"/>
      <c r="N23" s="82"/>
      <c r="O23" s="82"/>
      <c r="P23" s="82"/>
      <c r="Q23" s="80"/>
      <c r="R23" s="82"/>
    </row>
    <row r="24" spans="1:19" ht="25.5" customHeight="1">
      <c r="M24" s="9"/>
    </row>
    <row r="25" spans="1:19" ht="25.5" customHeight="1">
      <c r="D25" s="67"/>
    </row>
    <row r="26" spans="1:19" ht="25.5" customHeight="1">
      <c r="A26" s="83" t="s">
        <v>20</v>
      </c>
      <c r="D26" s="67"/>
    </row>
    <row r="27" spans="1:19" ht="25.5" customHeight="1">
      <c r="D27" s="67"/>
    </row>
    <row r="28" spans="1:19" ht="25.5" customHeight="1">
      <c r="A28" s="83"/>
      <c r="D28" s="67"/>
    </row>
    <row r="29" spans="1:19" ht="25.5" customHeight="1">
      <c r="A29" s="83"/>
      <c r="D29" s="67"/>
    </row>
    <row r="30" spans="1:19" ht="25.5" customHeight="1">
      <c r="A30" s="83"/>
      <c r="D30" s="67"/>
    </row>
    <row r="31" spans="1:19" s="84" customFormat="1" ht="25.5" customHeight="1">
      <c r="A31" s="37" t="s">
        <v>138</v>
      </c>
      <c r="C31" s="85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</row>
    <row r="32" spans="1:19" s="84" customFormat="1" ht="25.5" customHeight="1">
      <c r="A32" s="37" t="s">
        <v>77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</row>
  </sheetData>
  <mergeCells count="10">
    <mergeCell ref="A1:R1"/>
    <mergeCell ref="A2:R2"/>
    <mergeCell ref="A3:R3"/>
    <mergeCell ref="F8:F9"/>
    <mergeCell ref="H8:H9"/>
    <mergeCell ref="J8:J9"/>
    <mergeCell ref="L8:N8"/>
    <mergeCell ref="R8:R9"/>
    <mergeCell ref="A4:R4"/>
    <mergeCell ref="F7:R7"/>
  </mergeCells>
  <pageMargins left="0.59055118110236227" right="0.25" top="0.59055118110236227" bottom="0.39370078740157483" header="0.39370078740157483" footer="0.5511811023622047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3"/>
  <sheetViews>
    <sheetView tabSelected="1" view="pageBreakPreview" topLeftCell="A143" zoomScaleNormal="100" zoomScaleSheetLayoutView="100" workbookViewId="0">
      <selection activeCell="I144" sqref="I144"/>
    </sheetView>
  </sheetViews>
  <sheetFormatPr defaultColWidth="9.125" defaultRowHeight="24.9" customHeight="1"/>
  <cols>
    <col min="1" max="3" width="2.75" style="27" customWidth="1"/>
    <col min="4" max="4" width="10.75" style="27" customWidth="1"/>
    <col min="5" max="5" width="31.125" style="27" customWidth="1"/>
    <col min="6" max="6" width="1.625" style="27" customWidth="1"/>
    <col min="7" max="7" width="7.75" style="27" customWidth="1"/>
    <col min="8" max="8" width="1.375" style="27" customWidth="1"/>
    <col min="9" max="9" width="14.75" style="27" customWidth="1"/>
    <col min="10" max="10" width="1.75" style="27" customWidth="1"/>
    <col min="11" max="11" width="14.75" style="6" customWidth="1"/>
    <col min="12" max="12" width="1.75" style="27" customWidth="1"/>
    <col min="13" max="13" width="14.75" style="27" customWidth="1"/>
    <col min="14" max="14" width="1.625" style="27" customWidth="1"/>
    <col min="15" max="16384" width="9.125" style="27"/>
  </cols>
  <sheetData>
    <row r="1" spans="1:24" ht="22.5" customHeight="1">
      <c r="A1" s="220" t="str">
        <f>'BS '!A1:M1</f>
        <v>SILICON CRAFT TECHNOLOGY PUBLIC COMPANY LIMITED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24" ht="22.5" customHeight="1">
      <c r="A2" s="221" t="s">
        <v>139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24" ht="22.5" customHeight="1">
      <c r="A3" s="222" t="s">
        <v>162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24" customFormat="1" ht="22.5" customHeight="1">
      <c r="A4" s="210" t="s">
        <v>79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t="22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31"/>
      <c r="L5" s="28"/>
      <c r="M5" s="28"/>
    </row>
    <row r="6" spans="1:24" ht="22.5" customHeight="1">
      <c r="A6" s="28"/>
      <c r="B6" s="28"/>
      <c r="C6" s="28"/>
      <c r="D6" s="28"/>
      <c r="E6" s="28"/>
      <c r="F6" s="28"/>
      <c r="G6" s="28"/>
      <c r="H6" s="28"/>
      <c r="I6" s="144"/>
      <c r="J6" s="144"/>
      <c r="K6" s="144"/>
      <c r="L6" s="37"/>
      <c r="M6" s="145" t="s">
        <v>3</v>
      </c>
    </row>
    <row r="7" spans="1:24" s="110" customFormat="1" ht="22.5" customHeight="1">
      <c r="A7" s="108"/>
      <c r="B7" s="108"/>
      <c r="C7" s="108"/>
      <c r="D7" s="108"/>
      <c r="E7" s="108"/>
      <c r="F7" s="108"/>
      <c r="G7" s="108"/>
      <c r="H7" s="108"/>
      <c r="I7" s="137" t="s">
        <v>116</v>
      </c>
      <c r="J7" s="138"/>
      <c r="K7" s="138"/>
      <c r="L7" s="138"/>
      <c r="M7" s="138"/>
      <c r="N7" s="111"/>
    </row>
    <row r="8" spans="1:24" s="110" customFormat="1" ht="22.5" customHeight="1">
      <c r="A8" s="108"/>
      <c r="B8" s="108"/>
      <c r="C8" s="108"/>
      <c r="D8" s="108"/>
      <c r="E8" s="108"/>
      <c r="F8" s="108"/>
      <c r="G8" s="108"/>
      <c r="H8" s="108"/>
      <c r="I8" s="137" t="s">
        <v>121</v>
      </c>
      <c r="J8" s="138"/>
      <c r="K8" s="138"/>
      <c r="L8" s="138"/>
      <c r="M8" s="138"/>
      <c r="N8" s="111"/>
    </row>
    <row r="9" spans="1:24" s="110" customFormat="1" ht="22.5" customHeight="1">
      <c r="A9" s="108"/>
      <c r="B9" s="108"/>
      <c r="C9" s="108"/>
      <c r="D9" s="108"/>
      <c r="E9" s="108"/>
      <c r="F9" s="108"/>
      <c r="G9" s="108"/>
      <c r="H9" s="108"/>
      <c r="I9" s="139" t="s">
        <v>122</v>
      </c>
      <c r="J9" s="115"/>
      <c r="K9" s="208" t="s">
        <v>115</v>
      </c>
      <c r="L9" s="208"/>
      <c r="M9" s="208"/>
      <c r="N9" s="111"/>
    </row>
    <row r="10" spans="1:24" ht="22.5" customHeight="1">
      <c r="B10" s="26"/>
      <c r="C10" s="26"/>
      <c r="D10" s="26"/>
      <c r="E10" s="26"/>
      <c r="F10" s="26"/>
      <c r="G10" s="32"/>
      <c r="H10" s="25"/>
      <c r="I10" s="33" t="s">
        <v>159</v>
      </c>
      <c r="J10" s="25"/>
      <c r="K10" s="33" t="s">
        <v>159</v>
      </c>
      <c r="L10" s="34"/>
      <c r="M10" s="33" t="s">
        <v>161</v>
      </c>
    </row>
    <row r="11" spans="1:24" ht="22.5" customHeight="1">
      <c r="A11" s="26" t="s">
        <v>60</v>
      </c>
      <c r="B11" s="26"/>
      <c r="C11" s="26"/>
      <c r="D11" s="26"/>
      <c r="E11" s="26"/>
      <c r="F11" s="26"/>
      <c r="G11" s="25"/>
      <c r="H11" s="25"/>
      <c r="I11" s="25"/>
      <c r="J11" s="25"/>
      <c r="K11" s="35"/>
      <c r="L11" s="25"/>
      <c r="M11" s="36"/>
    </row>
    <row r="12" spans="1:24" ht="22.5" customHeight="1">
      <c r="A12" s="26"/>
      <c r="B12" s="94" t="s">
        <v>91</v>
      </c>
      <c r="C12" s="26"/>
      <c r="D12" s="26"/>
      <c r="E12" s="26"/>
      <c r="F12" s="26"/>
      <c r="G12" s="11"/>
      <c r="H12" s="11"/>
      <c r="I12" s="171">
        <f>+'PL (6M)'!I25</f>
        <v>89235859</v>
      </c>
      <c r="J12" s="11"/>
      <c r="K12" s="5">
        <f>+'PL (6M)'!K25</f>
        <v>89447849</v>
      </c>
      <c r="L12" s="12"/>
      <c r="M12" s="5">
        <f>+'PL (6M)'!M25</f>
        <v>96365078</v>
      </c>
    </row>
    <row r="13" spans="1:24" ht="22.5" customHeight="1">
      <c r="A13" s="26"/>
      <c r="B13" s="26" t="s">
        <v>61</v>
      </c>
      <c r="C13" s="26"/>
      <c r="D13" s="26"/>
      <c r="E13" s="26"/>
      <c r="F13" s="26"/>
      <c r="G13" s="11"/>
      <c r="H13" s="11"/>
      <c r="I13" s="11"/>
      <c r="J13" s="11"/>
      <c r="L13" s="12"/>
      <c r="M13" s="6"/>
    </row>
    <row r="14" spans="1:24" ht="22.5" customHeight="1">
      <c r="A14" s="26"/>
      <c r="B14" s="26"/>
      <c r="C14" s="38" t="s">
        <v>197</v>
      </c>
      <c r="D14" s="26"/>
      <c r="E14" s="26"/>
      <c r="F14" s="26"/>
      <c r="G14" s="11"/>
      <c r="H14" s="11"/>
      <c r="I14" s="7">
        <f>-'PL (6M)'!I24</f>
        <v>-562536</v>
      </c>
      <c r="J14" s="12"/>
      <c r="K14" s="7">
        <f>-'PL (6M)'!K24</f>
        <v>-562536</v>
      </c>
      <c r="L14" s="12"/>
      <c r="M14" s="7">
        <f>-'PL (6M)'!M24</f>
        <v>2546050</v>
      </c>
    </row>
    <row r="15" spans="1:24" ht="22.5" customHeight="1">
      <c r="A15" s="26"/>
      <c r="B15" s="26"/>
      <c r="C15" s="26" t="s">
        <v>62</v>
      </c>
      <c r="F15" s="26"/>
      <c r="G15" s="18"/>
      <c r="H15" s="11"/>
      <c r="I15" s="4">
        <v>0</v>
      </c>
      <c r="J15" s="12"/>
      <c r="K15" s="4">
        <v>0</v>
      </c>
      <c r="L15" s="12"/>
      <c r="M15" s="4">
        <v>1057447</v>
      </c>
    </row>
    <row r="16" spans="1:24" ht="22.5" customHeight="1">
      <c r="A16" s="26"/>
      <c r="C16" s="27" t="s">
        <v>140</v>
      </c>
      <c r="F16" s="26"/>
      <c r="G16" s="18"/>
      <c r="H16" s="11"/>
      <c r="I16" s="4">
        <v>211990</v>
      </c>
      <c r="J16" s="12"/>
      <c r="K16" s="4">
        <v>0</v>
      </c>
      <c r="L16" s="12"/>
      <c r="M16" s="4">
        <v>0</v>
      </c>
    </row>
    <row r="17" spans="1:13" ht="22.5" customHeight="1">
      <c r="A17" s="26"/>
      <c r="C17" s="26" t="s">
        <v>63</v>
      </c>
      <c r="F17" s="26"/>
      <c r="G17" s="20"/>
      <c r="H17" s="11"/>
      <c r="I17" s="4">
        <v>10074458</v>
      </c>
      <c r="J17" s="12"/>
      <c r="K17" s="4">
        <v>10074458</v>
      </c>
      <c r="L17" s="12"/>
      <c r="M17" s="4">
        <v>17031587</v>
      </c>
    </row>
    <row r="18" spans="1:13" ht="22.5" customHeight="1">
      <c r="A18" s="26"/>
      <c r="C18" s="26" t="s">
        <v>105</v>
      </c>
      <c r="F18" s="26"/>
      <c r="G18" s="18"/>
      <c r="H18" s="11"/>
      <c r="I18" s="4">
        <v>2403289</v>
      </c>
      <c r="J18" s="12"/>
      <c r="K18" s="4">
        <v>2403289</v>
      </c>
      <c r="L18" s="12"/>
      <c r="M18" s="4">
        <v>1030748</v>
      </c>
    </row>
    <row r="19" spans="1:13" ht="22.5" customHeight="1">
      <c r="A19" s="26"/>
      <c r="C19" s="26" t="s">
        <v>173</v>
      </c>
      <c r="F19" s="26"/>
      <c r="G19" s="18"/>
      <c r="H19" s="11"/>
      <c r="I19" s="4">
        <v>691796</v>
      </c>
      <c r="J19" s="12"/>
      <c r="K19" s="4">
        <v>691796</v>
      </c>
      <c r="L19" s="12"/>
      <c r="M19" s="200">
        <v>-6072</v>
      </c>
    </row>
    <row r="20" spans="1:13" ht="22.5" customHeight="1">
      <c r="A20" s="26"/>
      <c r="C20" s="26" t="s">
        <v>172</v>
      </c>
      <c r="F20" s="26"/>
      <c r="G20" s="18"/>
      <c r="H20" s="11"/>
      <c r="I20" s="4">
        <v>0</v>
      </c>
      <c r="J20" s="12"/>
      <c r="K20" s="4">
        <v>0</v>
      </c>
      <c r="L20" s="12"/>
      <c r="M20" s="200">
        <v>-34684</v>
      </c>
    </row>
    <row r="21" spans="1:13" ht="22.5" customHeight="1">
      <c r="A21" s="26"/>
      <c r="C21" s="27" t="s">
        <v>113</v>
      </c>
      <c r="F21" s="26"/>
      <c r="G21" s="11"/>
      <c r="H21" s="11"/>
      <c r="I21" s="4"/>
      <c r="J21" s="12"/>
      <c r="K21" s="4"/>
      <c r="L21" s="12"/>
      <c r="M21" s="4"/>
    </row>
    <row r="22" spans="1:13" ht="22.5" customHeight="1">
      <c r="A22" s="26"/>
      <c r="D22" s="151" t="s">
        <v>142</v>
      </c>
      <c r="E22" s="152"/>
      <c r="F22" s="26"/>
      <c r="G22" s="13"/>
      <c r="H22" s="11"/>
      <c r="I22" s="4">
        <v>0</v>
      </c>
      <c r="J22" s="12"/>
      <c r="K22" s="4">
        <v>0</v>
      </c>
      <c r="L22" s="12"/>
      <c r="M22" s="4">
        <v>-8977</v>
      </c>
    </row>
    <row r="23" spans="1:13" ht="22.5" customHeight="1">
      <c r="A23" s="26"/>
      <c r="C23" s="27" t="s">
        <v>113</v>
      </c>
      <c r="F23" s="26"/>
      <c r="G23" s="13"/>
      <c r="H23" s="11"/>
      <c r="I23" s="4"/>
      <c r="J23" s="12"/>
      <c r="K23" s="4"/>
      <c r="L23" s="12"/>
      <c r="M23" s="4"/>
    </row>
    <row r="24" spans="1:13" ht="22.5" customHeight="1">
      <c r="A24" s="26"/>
      <c r="D24" s="151" t="s">
        <v>141</v>
      </c>
      <c r="F24" s="40"/>
      <c r="G24" s="13"/>
      <c r="H24" s="15"/>
      <c r="I24" s="4">
        <v>-301806</v>
      </c>
      <c r="J24" s="12"/>
      <c r="K24" s="4">
        <v>-301806</v>
      </c>
      <c r="L24" s="12"/>
      <c r="M24" s="4">
        <v>0</v>
      </c>
    </row>
    <row r="25" spans="1:13" ht="22.5" customHeight="1">
      <c r="A25" s="26"/>
      <c r="C25" s="27" t="s">
        <v>113</v>
      </c>
      <c r="F25" s="40"/>
      <c r="G25" s="13"/>
      <c r="H25" s="15"/>
      <c r="I25" s="4"/>
      <c r="J25" s="12"/>
      <c r="K25" s="4"/>
      <c r="L25" s="12"/>
      <c r="M25" s="4"/>
    </row>
    <row r="26" spans="1:13" ht="22.5" customHeight="1">
      <c r="A26" s="26"/>
      <c r="D26" s="151" t="s">
        <v>141</v>
      </c>
      <c r="F26" s="40"/>
      <c r="G26" s="13"/>
      <c r="H26" s="15"/>
      <c r="I26" s="4">
        <v>0</v>
      </c>
      <c r="J26" s="12"/>
      <c r="K26" s="4">
        <v>0</v>
      </c>
      <c r="L26" s="12"/>
      <c r="M26" s="4">
        <v>-7388594</v>
      </c>
    </row>
    <row r="27" spans="1:13" ht="22.5" customHeight="1">
      <c r="A27" s="26"/>
      <c r="C27" s="26" t="s">
        <v>198</v>
      </c>
      <c r="D27" s="39"/>
      <c r="F27" s="40"/>
      <c r="G27" s="13"/>
      <c r="H27" s="15"/>
      <c r="I27" s="201">
        <v>-723543</v>
      </c>
      <c r="J27" s="201"/>
      <c r="K27" s="201">
        <v>-723543</v>
      </c>
      <c r="L27" s="12"/>
      <c r="M27" s="4">
        <v>-126918</v>
      </c>
    </row>
    <row r="28" spans="1:13" ht="22.5" customHeight="1">
      <c r="A28" s="26"/>
      <c r="C28" s="26" t="s">
        <v>155</v>
      </c>
      <c r="F28" s="26"/>
      <c r="G28" s="11"/>
      <c r="H28" s="11"/>
      <c r="I28" s="201">
        <v>-2138</v>
      </c>
      <c r="J28" s="201"/>
      <c r="K28" s="201">
        <v>-2138</v>
      </c>
      <c r="L28" s="12"/>
      <c r="M28" s="4">
        <v>-26825</v>
      </c>
    </row>
    <row r="29" spans="1:13" ht="22.5" customHeight="1">
      <c r="A29" s="26"/>
      <c r="C29" s="26" t="s">
        <v>171</v>
      </c>
      <c r="F29" s="26"/>
      <c r="G29" s="11"/>
      <c r="H29" s="11"/>
      <c r="I29" s="4">
        <v>39919</v>
      </c>
      <c r="J29" s="12"/>
      <c r="K29" s="4">
        <v>39919</v>
      </c>
      <c r="L29" s="12"/>
      <c r="M29" s="4">
        <v>0</v>
      </c>
    </row>
    <row r="30" spans="1:13" ht="22.5" customHeight="1">
      <c r="A30" s="26"/>
      <c r="C30" s="26" t="s">
        <v>143</v>
      </c>
      <c r="F30" s="26"/>
      <c r="G30" s="13"/>
      <c r="H30" s="11"/>
      <c r="I30" s="4">
        <v>2582560</v>
      </c>
      <c r="J30" s="12"/>
      <c r="K30" s="4">
        <v>2582560</v>
      </c>
      <c r="L30" s="12"/>
      <c r="M30" s="4">
        <v>2459489</v>
      </c>
    </row>
    <row r="31" spans="1:13" ht="22.5" customHeight="1">
      <c r="C31" s="26" t="s">
        <v>94</v>
      </c>
      <c r="F31" s="26"/>
      <c r="G31" s="11"/>
      <c r="H31" s="11"/>
      <c r="I31" s="4">
        <v>2686366</v>
      </c>
      <c r="J31" s="12"/>
      <c r="K31" s="4">
        <v>2686366</v>
      </c>
      <c r="L31" s="12"/>
      <c r="M31" s="4">
        <v>1934583</v>
      </c>
    </row>
    <row r="32" spans="1:13" ht="22.5" customHeight="1">
      <c r="C32" s="38" t="s">
        <v>48</v>
      </c>
      <c r="F32" s="26"/>
      <c r="G32" s="11"/>
      <c r="H32" s="11"/>
      <c r="I32" s="4">
        <v>-263911</v>
      </c>
      <c r="J32" s="12"/>
      <c r="K32" s="4">
        <v>-263911</v>
      </c>
      <c r="L32" s="12"/>
      <c r="M32" s="4">
        <v>-193136</v>
      </c>
    </row>
    <row r="33" spans="1:14" ht="22.5" customHeight="1">
      <c r="C33" s="26" t="s">
        <v>64</v>
      </c>
      <c r="F33" s="26"/>
      <c r="G33" s="11"/>
      <c r="H33" s="11"/>
      <c r="I33" s="22">
        <v>3603749</v>
      </c>
      <c r="J33" s="12"/>
      <c r="K33" s="22">
        <v>3603749</v>
      </c>
      <c r="L33" s="12"/>
      <c r="M33" s="22">
        <v>1290481</v>
      </c>
    </row>
    <row r="34" spans="1:14" ht="22.5" customHeight="1">
      <c r="A34" s="26"/>
      <c r="B34" s="121" t="s">
        <v>65</v>
      </c>
      <c r="C34" s="42"/>
      <c r="F34" s="26"/>
      <c r="G34" s="11"/>
      <c r="H34" s="11"/>
      <c r="I34" s="5">
        <f>SUM(I12:I33)</f>
        <v>109676052</v>
      </c>
      <c r="J34" s="12"/>
      <c r="K34" s="5">
        <f>SUM(K12:K33)</f>
        <v>109676052</v>
      </c>
      <c r="L34" s="12"/>
      <c r="M34" s="5">
        <f>SUM(M12:M33)</f>
        <v>115930257</v>
      </c>
    </row>
    <row r="35" spans="1:14" ht="22.5" customHeight="1">
      <c r="A35" s="26"/>
      <c r="F35" s="26"/>
      <c r="G35" s="11"/>
      <c r="H35" s="11"/>
      <c r="I35" s="11"/>
      <c r="J35" s="11"/>
      <c r="K35" s="5"/>
      <c r="L35" s="12"/>
      <c r="M35" s="5"/>
    </row>
    <row r="36" spans="1:14" ht="22.5" customHeight="1">
      <c r="A36" s="47" t="s">
        <v>20</v>
      </c>
      <c r="B36" s="26"/>
      <c r="C36" s="26"/>
      <c r="D36" s="26"/>
      <c r="E36" s="26"/>
      <c r="F36" s="45"/>
      <c r="G36" s="26"/>
      <c r="H36" s="26"/>
      <c r="I36" s="26"/>
      <c r="J36" s="26"/>
      <c r="L36" s="26"/>
      <c r="M36" s="11"/>
    </row>
    <row r="37" spans="1:14" ht="22.5" customHeight="1">
      <c r="A37" s="47"/>
      <c r="B37" s="26"/>
      <c r="C37" s="26"/>
      <c r="D37" s="26"/>
      <c r="E37" s="26"/>
      <c r="F37" s="45"/>
      <c r="G37" s="26"/>
      <c r="H37" s="26"/>
      <c r="I37" s="26"/>
      <c r="J37" s="26"/>
      <c r="L37" s="26"/>
      <c r="M37" s="11"/>
    </row>
    <row r="38" spans="1:14" ht="22.5" customHeight="1">
      <c r="A38" s="26"/>
      <c r="B38" s="26"/>
      <c r="C38" s="26"/>
      <c r="D38" s="26"/>
      <c r="E38" s="26"/>
      <c r="F38" s="45"/>
      <c r="G38" s="26"/>
      <c r="H38" s="26"/>
      <c r="I38" s="26"/>
      <c r="J38" s="26"/>
      <c r="L38" s="26"/>
      <c r="M38" s="11"/>
    </row>
    <row r="39" spans="1:14" s="26" customFormat="1" ht="22.5" customHeight="1">
      <c r="A39" s="37" t="s">
        <v>144</v>
      </c>
      <c r="C39" s="48"/>
      <c r="D39" s="49"/>
      <c r="E39" s="49"/>
      <c r="F39" s="49"/>
      <c r="G39" s="49"/>
      <c r="H39" s="49"/>
      <c r="I39" s="49"/>
      <c r="J39" s="49"/>
      <c r="K39" s="6"/>
      <c r="L39" s="49"/>
      <c r="M39" s="49"/>
    </row>
    <row r="40" spans="1:14" s="26" customFormat="1" ht="22.5" customHeight="1">
      <c r="A40" s="37" t="s">
        <v>78</v>
      </c>
      <c r="C40" s="48"/>
      <c r="D40" s="49"/>
      <c r="E40" s="49"/>
      <c r="F40" s="49"/>
      <c r="G40" s="49"/>
      <c r="H40" s="49"/>
      <c r="I40" s="49"/>
      <c r="J40" s="49"/>
      <c r="K40" s="6"/>
      <c r="L40" s="49"/>
      <c r="M40" s="49"/>
    </row>
    <row r="41" spans="1:14" s="50" customFormat="1" ht="23.4" customHeight="1">
      <c r="A41" s="209" t="s">
        <v>0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</row>
    <row r="42" spans="1:14" ht="23.4" customHeight="1">
      <c r="A42" s="220" t="str">
        <f>+A1</f>
        <v>SILICON CRAFT TECHNOLOGY PUBLIC COMPANY LIMITED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</row>
    <row r="43" spans="1:14" ht="23.4" customHeight="1">
      <c r="A43" s="221" t="s">
        <v>59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</row>
    <row r="44" spans="1:14" ht="23.4" customHeight="1">
      <c r="A44" s="222" t="str">
        <f>+A3</f>
        <v>FOR THE SIX-MONTH PERIOD ENDED JUNE 30, 2024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</row>
    <row r="45" spans="1:14" ht="23.4" customHeight="1">
      <c r="A45" s="210" t="s">
        <v>79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</row>
    <row r="46" spans="1:14" ht="23.4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4" ht="23.4" customHeight="1">
      <c r="A47" s="28"/>
      <c r="B47" s="28"/>
      <c r="C47" s="28"/>
      <c r="D47" s="28"/>
      <c r="E47" s="28"/>
      <c r="F47" s="28"/>
      <c r="G47" s="28"/>
      <c r="H47" s="28"/>
      <c r="I47" s="146"/>
      <c r="J47" s="28"/>
      <c r="K47" s="146"/>
      <c r="L47" s="28"/>
      <c r="M47" s="147" t="str">
        <f>M6</f>
        <v>(Unit : Baht)</v>
      </c>
    </row>
    <row r="48" spans="1:14" s="110" customFormat="1" ht="23.4" customHeight="1">
      <c r="A48" s="108"/>
      <c r="B48" s="108"/>
      <c r="C48" s="108"/>
      <c r="D48" s="108"/>
      <c r="E48" s="108"/>
      <c r="F48" s="108"/>
      <c r="G48" s="108"/>
      <c r="H48" s="108"/>
      <c r="I48" s="137" t="s">
        <v>116</v>
      </c>
      <c r="J48" s="138"/>
      <c r="K48" s="138"/>
      <c r="L48" s="138"/>
      <c r="M48" s="138"/>
      <c r="N48" s="111"/>
    </row>
    <row r="49" spans="1:14" s="110" customFormat="1" ht="23.4" customHeight="1">
      <c r="A49" s="108"/>
      <c r="B49" s="108"/>
      <c r="C49" s="108"/>
      <c r="D49" s="108"/>
      <c r="E49" s="108"/>
      <c r="F49" s="108"/>
      <c r="G49" s="108"/>
      <c r="H49" s="108"/>
      <c r="I49" s="137" t="s">
        <v>121</v>
      </c>
      <c r="J49" s="138"/>
      <c r="K49" s="138"/>
      <c r="L49" s="138"/>
      <c r="M49" s="138"/>
      <c r="N49" s="111"/>
    </row>
    <row r="50" spans="1:14" s="110" customFormat="1" ht="23.4" customHeight="1">
      <c r="A50" s="108"/>
      <c r="B50" s="108"/>
      <c r="C50" s="108"/>
      <c r="D50" s="108"/>
      <c r="E50" s="108"/>
      <c r="F50" s="108"/>
      <c r="G50" s="108"/>
      <c r="H50" s="108"/>
      <c r="I50" s="139" t="s">
        <v>122</v>
      </c>
      <c r="J50" s="115"/>
      <c r="K50" s="208" t="s">
        <v>115</v>
      </c>
      <c r="L50" s="208"/>
      <c r="M50" s="208"/>
      <c r="N50" s="111"/>
    </row>
    <row r="51" spans="1:14" ht="23.4" customHeight="1">
      <c r="B51" s="26"/>
      <c r="C51" s="26"/>
      <c r="D51" s="26"/>
      <c r="E51" s="26"/>
      <c r="F51" s="26"/>
      <c r="G51" s="25"/>
      <c r="H51" s="25"/>
      <c r="I51" s="33" t="str">
        <f>+I10</f>
        <v>June 30, 2024</v>
      </c>
      <c r="J51" s="25"/>
      <c r="K51" s="33" t="str">
        <f>+K10</f>
        <v>June 30, 2024</v>
      </c>
      <c r="L51" s="34"/>
      <c r="M51" s="33" t="str">
        <f>+M10</f>
        <v>June 30, 2023</v>
      </c>
    </row>
    <row r="52" spans="1:14" ht="23.4" customHeight="1">
      <c r="A52" s="26"/>
      <c r="C52" s="41" t="s">
        <v>95</v>
      </c>
      <c r="F52" s="26"/>
      <c r="G52" s="11"/>
      <c r="H52" s="11"/>
      <c r="I52" s="11"/>
      <c r="J52" s="11"/>
      <c r="L52" s="12"/>
      <c r="M52" s="6"/>
    </row>
    <row r="53" spans="1:14" ht="23.4" customHeight="1">
      <c r="A53" s="26"/>
      <c r="D53" s="42" t="s">
        <v>8</v>
      </c>
      <c r="E53" s="43"/>
      <c r="F53" s="26"/>
      <c r="G53" s="11"/>
      <c r="H53" s="11"/>
      <c r="I53" s="21">
        <v>-43025139</v>
      </c>
      <c r="J53" s="12"/>
      <c r="K53" s="21">
        <v>-43025139</v>
      </c>
      <c r="L53" s="12"/>
      <c r="M53" s="21">
        <v>3125656</v>
      </c>
    </row>
    <row r="54" spans="1:14" ht="23.4" customHeight="1">
      <c r="A54" s="26"/>
      <c r="D54" s="26" t="s">
        <v>9</v>
      </c>
      <c r="E54" s="26"/>
      <c r="F54" s="26"/>
      <c r="G54" s="11"/>
      <c r="H54" s="11"/>
      <c r="I54" s="4">
        <v>111507560</v>
      </c>
      <c r="J54" s="12"/>
      <c r="K54" s="4">
        <v>111507560</v>
      </c>
      <c r="L54" s="12"/>
      <c r="M54" s="4">
        <v>-239002327</v>
      </c>
    </row>
    <row r="55" spans="1:14" ht="23.4" customHeight="1">
      <c r="A55" s="26"/>
      <c r="D55" s="44" t="s">
        <v>66</v>
      </c>
      <c r="E55" s="26"/>
      <c r="F55" s="26"/>
      <c r="G55" s="11"/>
      <c r="H55" s="11"/>
      <c r="I55" s="21">
        <v>2287785</v>
      </c>
      <c r="J55" s="12"/>
      <c r="K55" s="21">
        <v>2287785</v>
      </c>
      <c r="L55" s="12"/>
      <c r="M55" s="21">
        <v>-1630729</v>
      </c>
    </row>
    <row r="56" spans="1:14" ht="23.4" customHeight="1">
      <c r="A56" s="26"/>
      <c r="D56" s="44" t="s">
        <v>17</v>
      </c>
      <c r="E56" s="44"/>
      <c r="F56" s="26"/>
      <c r="G56" s="11"/>
      <c r="H56" s="11"/>
      <c r="I56" s="122">
        <v>-238194</v>
      </c>
      <c r="J56" s="12"/>
      <c r="K56" s="122">
        <v>-238194</v>
      </c>
      <c r="L56" s="12"/>
      <c r="M56" s="4">
        <v>-24825</v>
      </c>
    </row>
    <row r="57" spans="1:14" ht="23.4" customHeight="1">
      <c r="A57" s="26"/>
      <c r="C57" s="41" t="s">
        <v>96</v>
      </c>
      <c r="F57" s="26"/>
      <c r="G57" s="11"/>
      <c r="H57" s="11"/>
      <c r="I57" s="122"/>
      <c r="J57" s="12"/>
      <c r="K57" s="122"/>
      <c r="L57" s="12"/>
      <c r="M57" s="4"/>
    </row>
    <row r="58" spans="1:14" ht="23.4" customHeight="1">
      <c r="A58" s="26"/>
      <c r="D58" s="26" t="s">
        <v>67</v>
      </c>
      <c r="E58" s="26"/>
      <c r="F58" s="26"/>
      <c r="G58" s="11"/>
      <c r="H58" s="11"/>
      <c r="I58" s="122">
        <v>-137480922</v>
      </c>
      <c r="J58" s="12"/>
      <c r="K58" s="122">
        <v>-137480922</v>
      </c>
      <c r="L58" s="12"/>
      <c r="M58" s="4">
        <v>52016805</v>
      </c>
    </row>
    <row r="59" spans="1:14" ht="23.4" customHeight="1">
      <c r="A59" s="26"/>
      <c r="D59" s="26" t="s">
        <v>25</v>
      </c>
      <c r="E59" s="26"/>
      <c r="F59" s="26"/>
      <c r="G59" s="11"/>
      <c r="H59" s="11"/>
      <c r="I59" s="123">
        <v>106594</v>
      </c>
      <c r="J59" s="12"/>
      <c r="K59" s="123">
        <v>106594</v>
      </c>
      <c r="L59" s="12"/>
      <c r="M59" s="22">
        <v>145687</v>
      </c>
    </row>
    <row r="60" spans="1:14" ht="23.4" customHeight="1">
      <c r="A60" s="27" t="s">
        <v>145</v>
      </c>
      <c r="B60" s="26"/>
      <c r="C60" s="26"/>
      <c r="D60" s="26"/>
      <c r="E60" s="26"/>
      <c r="F60" s="26"/>
      <c r="G60" s="18"/>
      <c r="H60" s="11"/>
      <c r="I60" s="4">
        <f>SUM(I34:I59)</f>
        <v>42833736</v>
      </c>
      <c r="J60" s="12"/>
      <c r="K60" s="4">
        <f>SUM(K34:K59)</f>
        <v>42833736</v>
      </c>
      <c r="L60" s="12"/>
      <c r="M60" s="4">
        <f>SUM(M34:M59)</f>
        <v>-69439476</v>
      </c>
    </row>
    <row r="61" spans="1:14" ht="23.4" customHeight="1">
      <c r="B61" s="26" t="s">
        <v>174</v>
      </c>
      <c r="C61" s="26"/>
      <c r="D61" s="26"/>
      <c r="E61" s="26"/>
      <c r="F61" s="26"/>
      <c r="G61" s="18"/>
      <c r="H61" s="11"/>
      <c r="I61" s="4">
        <v>-1360000</v>
      </c>
      <c r="J61" s="12"/>
      <c r="K61" s="4">
        <v>-1360000</v>
      </c>
      <c r="L61" s="12"/>
      <c r="M61" s="4">
        <v>-845000</v>
      </c>
    </row>
    <row r="62" spans="1:14" ht="23.4" customHeight="1">
      <c r="B62" s="26" t="s">
        <v>97</v>
      </c>
      <c r="C62" s="26"/>
      <c r="D62" s="26"/>
      <c r="E62" s="26"/>
      <c r="F62" s="26"/>
      <c r="G62" s="25"/>
      <c r="H62" s="25"/>
      <c r="I62" s="122">
        <v>-4060604</v>
      </c>
      <c r="J62" s="12"/>
      <c r="K62" s="122">
        <v>-4060604</v>
      </c>
      <c r="L62" s="12"/>
      <c r="M62" s="4">
        <v>-2707271</v>
      </c>
    </row>
    <row r="63" spans="1:14" ht="23.4" customHeight="1">
      <c r="B63" s="26" t="s">
        <v>64</v>
      </c>
      <c r="C63" s="26"/>
      <c r="D63" s="26"/>
      <c r="E63" s="26"/>
      <c r="F63" s="26"/>
      <c r="G63" s="25"/>
      <c r="H63" s="25"/>
      <c r="I63" s="122">
        <v>-3650792</v>
      </c>
      <c r="J63" s="12"/>
      <c r="K63" s="122">
        <v>-3650792</v>
      </c>
      <c r="L63" s="12"/>
      <c r="M63" s="4">
        <v>-1282506</v>
      </c>
    </row>
    <row r="64" spans="1:14" ht="23.4" customHeight="1">
      <c r="B64" s="26" t="s">
        <v>147</v>
      </c>
      <c r="C64" s="26"/>
      <c r="D64" s="26"/>
      <c r="E64" s="26"/>
      <c r="F64" s="26"/>
      <c r="G64" s="25"/>
      <c r="H64" s="25"/>
      <c r="I64" s="123">
        <v>-7785</v>
      </c>
      <c r="J64" s="12"/>
      <c r="K64" s="123">
        <v>-7785</v>
      </c>
      <c r="L64" s="12"/>
      <c r="M64" s="22">
        <v>254656</v>
      </c>
    </row>
    <row r="65" spans="1:13" ht="23.4" customHeight="1">
      <c r="A65" s="27" t="s">
        <v>199</v>
      </c>
      <c r="B65" s="26"/>
      <c r="C65" s="26"/>
      <c r="D65" s="26"/>
      <c r="E65" s="26"/>
      <c r="F65" s="26"/>
      <c r="G65" s="25"/>
      <c r="H65" s="25"/>
      <c r="I65" s="22">
        <f>SUM(I60:I64)</f>
        <v>33754555</v>
      </c>
      <c r="J65" s="12"/>
      <c r="K65" s="22">
        <f>SUM(K60:K64)</f>
        <v>33754555</v>
      </c>
      <c r="L65" s="12"/>
      <c r="M65" s="22">
        <f>SUM(M60:M64)</f>
        <v>-74019597</v>
      </c>
    </row>
    <row r="66" spans="1:13" ht="23.4" customHeight="1">
      <c r="A66" s="26" t="s">
        <v>68</v>
      </c>
      <c r="B66" s="26"/>
      <c r="C66" s="26"/>
      <c r="D66" s="26"/>
      <c r="E66" s="26"/>
      <c r="F66" s="26"/>
      <c r="G66" s="25"/>
      <c r="H66" s="25"/>
      <c r="I66" s="31"/>
      <c r="J66" s="37"/>
      <c r="K66" s="31"/>
      <c r="L66" s="37"/>
      <c r="M66" s="36"/>
    </row>
    <row r="67" spans="1:13" ht="23.4" customHeight="1">
      <c r="B67" s="27" t="s">
        <v>194</v>
      </c>
      <c r="F67" s="48"/>
      <c r="G67" s="25"/>
      <c r="H67" s="25"/>
      <c r="I67" s="51">
        <v>18569428</v>
      </c>
      <c r="J67" s="51"/>
      <c r="K67" s="51">
        <v>18569428</v>
      </c>
      <c r="L67" s="51"/>
      <c r="M67" s="51">
        <v>-12242515</v>
      </c>
    </row>
    <row r="68" spans="1:13" ht="23.4" customHeight="1">
      <c r="B68" s="27" t="s">
        <v>175</v>
      </c>
      <c r="F68" s="48"/>
      <c r="G68" s="25"/>
      <c r="H68" s="25"/>
      <c r="I68" s="4">
        <v>0</v>
      </c>
      <c r="J68" s="51"/>
      <c r="K68" s="4">
        <v>0</v>
      </c>
      <c r="L68" s="51"/>
      <c r="M68" s="51">
        <v>35990000</v>
      </c>
    </row>
    <row r="69" spans="1:13" ht="23.4" customHeight="1">
      <c r="B69" s="27" t="s">
        <v>176</v>
      </c>
      <c r="F69" s="48"/>
      <c r="G69" s="25"/>
      <c r="H69" s="25"/>
      <c r="I69" s="4">
        <v>0</v>
      </c>
      <c r="J69" s="51"/>
      <c r="K69" s="4">
        <v>0</v>
      </c>
      <c r="L69" s="51"/>
      <c r="M69" s="51">
        <v>-83000000</v>
      </c>
    </row>
    <row r="70" spans="1:13" ht="23.4" customHeight="1">
      <c r="A70" s="26"/>
      <c r="B70" s="26" t="s">
        <v>177</v>
      </c>
      <c r="C70" s="26"/>
      <c r="D70" s="26"/>
      <c r="E70" s="26"/>
      <c r="F70" s="48"/>
      <c r="G70" s="11"/>
      <c r="H70" s="11"/>
      <c r="I70" s="4">
        <v>0</v>
      </c>
      <c r="J70" s="51"/>
      <c r="K70" s="4">
        <v>0</v>
      </c>
      <c r="L70" s="51"/>
      <c r="M70" s="51">
        <v>50000000</v>
      </c>
    </row>
    <row r="71" spans="1:13" ht="23.4" customHeight="1">
      <c r="A71" s="26"/>
      <c r="B71" s="26" t="s">
        <v>124</v>
      </c>
      <c r="C71" s="26"/>
      <c r="D71" s="26"/>
      <c r="E71" s="26"/>
      <c r="F71" s="48"/>
      <c r="G71" s="11"/>
      <c r="H71" s="11"/>
      <c r="I71" s="4">
        <f>-613010-211990</f>
        <v>-825000</v>
      </c>
      <c r="J71" s="51"/>
      <c r="K71" s="4">
        <v>-825000</v>
      </c>
      <c r="L71" s="51"/>
      <c r="M71" s="4">
        <v>0</v>
      </c>
    </row>
    <row r="72" spans="1:13" ht="23.4" customHeight="1">
      <c r="A72" s="26"/>
      <c r="B72" s="26" t="s">
        <v>148</v>
      </c>
      <c r="C72" s="26"/>
      <c r="D72" s="26"/>
      <c r="E72" s="26"/>
      <c r="F72" s="48"/>
      <c r="G72" s="11"/>
      <c r="H72" s="11"/>
      <c r="I72" s="4">
        <v>-1175000</v>
      </c>
      <c r="J72" s="51"/>
      <c r="K72" s="4">
        <v>-1175000</v>
      </c>
      <c r="L72" s="51"/>
      <c r="M72" s="4">
        <v>0</v>
      </c>
    </row>
    <row r="73" spans="1:13" ht="23.4" customHeight="1">
      <c r="G73" s="11"/>
      <c r="H73" s="11"/>
      <c r="I73" s="6"/>
      <c r="J73" s="26"/>
      <c r="L73" s="26"/>
      <c r="M73" s="46"/>
    </row>
    <row r="74" spans="1:13" ht="23.4" customHeight="1">
      <c r="A74" s="47" t="s">
        <v>20</v>
      </c>
      <c r="B74" s="26"/>
      <c r="C74" s="26"/>
      <c r="D74" s="26"/>
      <c r="E74" s="26"/>
      <c r="F74" s="45"/>
      <c r="G74" s="26"/>
      <c r="H74" s="26"/>
      <c r="I74" s="26"/>
      <c r="J74" s="26"/>
      <c r="L74" s="26"/>
      <c r="M74" s="11"/>
    </row>
    <row r="75" spans="1:13" ht="23.4" customHeight="1">
      <c r="A75" s="47"/>
      <c r="B75" s="26"/>
      <c r="C75" s="26"/>
      <c r="D75" s="26"/>
      <c r="E75" s="26"/>
      <c r="F75" s="45"/>
      <c r="G75" s="26"/>
      <c r="H75" s="26"/>
      <c r="I75" s="26"/>
      <c r="J75" s="26"/>
      <c r="L75" s="26"/>
      <c r="M75" s="11"/>
    </row>
    <row r="76" spans="1:13" ht="23.4" customHeight="1">
      <c r="A76" s="26"/>
      <c r="B76" s="26"/>
      <c r="C76" s="26"/>
      <c r="D76" s="26"/>
      <c r="E76" s="26"/>
      <c r="F76" s="45"/>
      <c r="G76" s="26"/>
      <c r="H76" s="26"/>
      <c r="I76" s="26"/>
      <c r="J76" s="26"/>
      <c r="L76" s="26"/>
      <c r="M76" s="11"/>
    </row>
    <row r="77" spans="1:13" s="26" customFormat="1" ht="23.4" customHeight="1">
      <c r="A77" s="37" t="s">
        <v>144</v>
      </c>
      <c r="C77" s="48"/>
      <c r="D77" s="49"/>
      <c r="E77" s="49"/>
      <c r="F77" s="49"/>
      <c r="G77" s="49"/>
      <c r="H77" s="49"/>
      <c r="I77" s="49"/>
      <c r="J77" s="49"/>
      <c r="K77" s="6"/>
      <c r="L77" s="49"/>
      <c r="M77" s="49"/>
    </row>
    <row r="78" spans="1:13" s="26" customFormat="1" ht="23.4" customHeight="1">
      <c r="A78" s="37" t="s">
        <v>78</v>
      </c>
      <c r="C78" s="48"/>
      <c r="D78" s="49"/>
      <c r="E78" s="49"/>
      <c r="F78" s="49"/>
      <c r="G78" s="49"/>
      <c r="H78" s="49"/>
      <c r="I78" s="49"/>
      <c r="J78" s="49"/>
      <c r="K78" s="6"/>
      <c r="L78" s="49"/>
      <c r="M78" s="49"/>
    </row>
    <row r="79" spans="1:13" s="26" customFormat="1" ht="23.4" customHeight="1">
      <c r="A79" s="37"/>
      <c r="C79" s="48"/>
      <c r="D79" s="49"/>
      <c r="E79" s="49"/>
      <c r="F79" s="49"/>
      <c r="G79" s="49"/>
      <c r="H79" s="49"/>
      <c r="I79" s="49"/>
      <c r="J79" s="49"/>
      <c r="K79" s="6"/>
      <c r="L79" s="49"/>
      <c r="M79" s="49"/>
    </row>
    <row r="80" spans="1:13" s="50" customFormat="1" ht="21.6" customHeight="1">
      <c r="A80" s="209" t="s">
        <v>1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</row>
    <row r="81" spans="1:14" ht="21.6" customHeight="1">
      <c r="A81" s="220" t="s">
        <v>2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</row>
    <row r="82" spans="1:14" ht="21.6" customHeight="1">
      <c r="A82" s="221" t="s">
        <v>59</v>
      </c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  <c r="M82" s="221"/>
    </row>
    <row r="83" spans="1:14" ht="21.6" customHeight="1">
      <c r="A83" s="222" t="s">
        <v>162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</row>
    <row r="84" spans="1:14" ht="21.6" customHeight="1">
      <c r="A84" s="210" t="s">
        <v>79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</row>
    <row r="85" spans="1:14" ht="21.6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1:14" ht="21.6" customHeight="1">
      <c r="A86" s="28"/>
      <c r="B86" s="28"/>
      <c r="C86" s="28"/>
      <c r="D86" s="28"/>
      <c r="E86" s="28"/>
      <c r="F86" s="28"/>
      <c r="G86" s="28"/>
      <c r="H86" s="28"/>
      <c r="I86" s="146"/>
      <c r="J86" s="146"/>
      <c r="K86" s="146"/>
      <c r="L86" s="28"/>
      <c r="M86" s="147" t="s">
        <v>3</v>
      </c>
    </row>
    <row r="87" spans="1:14" s="110" customFormat="1" ht="21.6" customHeight="1">
      <c r="A87" s="108"/>
      <c r="B87" s="108"/>
      <c r="C87" s="108"/>
      <c r="D87" s="108"/>
      <c r="E87" s="108"/>
      <c r="F87" s="108"/>
      <c r="G87" s="108"/>
      <c r="H87" s="108"/>
      <c r="I87" s="137" t="s">
        <v>116</v>
      </c>
      <c r="J87" s="138"/>
      <c r="K87" s="138"/>
      <c r="L87" s="138"/>
      <c r="M87" s="138"/>
      <c r="N87" s="111"/>
    </row>
    <row r="88" spans="1:14" s="110" customFormat="1" ht="21.6" customHeight="1">
      <c r="A88" s="108"/>
      <c r="B88" s="108"/>
      <c r="C88" s="108"/>
      <c r="D88" s="108"/>
      <c r="E88" s="108"/>
      <c r="F88" s="108"/>
      <c r="G88" s="108"/>
      <c r="H88" s="108"/>
      <c r="I88" s="137" t="s">
        <v>121</v>
      </c>
      <c r="J88" s="138"/>
      <c r="K88" s="138"/>
      <c r="L88" s="138"/>
      <c r="M88" s="138"/>
      <c r="N88" s="111"/>
    </row>
    <row r="89" spans="1:14" s="110" customFormat="1" ht="21.6" customHeight="1">
      <c r="A89" s="108"/>
      <c r="B89" s="108"/>
      <c r="C89" s="108"/>
      <c r="D89" s="108"/>
      <c r="E89" s="108"/>
      <c r="F89" s="108"/>
      <c r="G89" s="108"/>
      <c r="H89" s="108"/>
      <c r="I89" s="139" t="s">
        <v>122</v>
      </c>
      <c r="J89" s="115"/>
      <c r="K89" s="208" t="s">
        <v>115</v>
      </c>
      <c r="L89" s="208"/>
      <c r="M89" s="208"/>
      <c r="N89" s="111"/>
    </row>
    <row r="90" spans="1:14" ht="21.6" customHeight="1">
      <c r="B90" s="26"/>
      <c r="C90" s="26"/>
      <c r="D90" s="26"/>
      <c r="E90" s="26"/>
      <c r="F90" s="26"/>
      <c r="G90" s="25"/>
      <c r="H90" s="25"/>
      <c r="I90" s="33" t="s">
        <v>159</v>
      </c>
      <c r="J90" s="126"/>
      <c r="K90" s="33" t="s">
        <v>159</v>
      </c>
      <c r="L90" s="34"/>
      <c r="M90" s="33" t="s">
        <v>161</v>
      </c>
    </row>
    <row r="91" spans="1:14" ht="21.6" customHeight="1">
      <c r="A91" s="26"/>
      <c r="B91" s="26" t="s">
        <v>106</v>
      </c>
      <c r="C91" s="26"/>
      <c r="D91" s="26"/>
      <c r="E91" s="26"/>
      <c r="F91" s="48"/>
      <c r="G91" s="11"/>
      <c r="H91" s="11"/>
      <c r="I91" s="52">
        <v>-1691890</v>
      </c>
      <c r="J91" s="51"/>
      <c r="K91" s="52">
        <v>-1691890</v>
      </c>
      <c r="L91" s="51"/>
      <c r="M91" s="51">
        <v>-3063114</v>
      </c>
    </row>
    <row r="92" spans="1:14" ht="21.6" customHeight="1">
      <c r="A92" s="26"/>
      <c r="B92" s="26" t="s">
        <v>178</v>
      </c>
      <c r="C92" s="26"/>
      <c r="D92" s="26"/>
      <c r="E92" s="26"/>
      <c r="F92" s="48"/>
      <c r="G92" s="11"/>
      <c r="H92" s="11"/>
      <c r="I92" s="52">
        <v>16499</v>
      </c>
      <c r="J92" s="51"/>
      <c r="K92" s="52">
        <v>16499</v>
      </c>
      <c r="L92" s="51"/>
      <c r="M92" s="51">
        <v>6074</v>
      </c>
    </row>
    <row r="93" spans="1:14" ht="21.6" customHeight="1">
      <c r="A93" s="26"/>
      <c r="B93" s="26" t="s">
        <v>146</v>
      </c>
      <c r="C93" s="26"/>
      <c r="D93" s="26"/>
      <c r="E93" s="26"/>
      <c r="F93" s="48"/>
      <c r="G93" s="11"/>
      <c r="H93" s="11"/>
      <c r="I93" s="52">
        <v>-27734280</v>
      </c>
      <c r="J93" s="51"/>
      <c r="K93" s="52">
        <v>-27734280</v>
      </c>
      <c r="L93" s="51"/>
      <c r="M93" s="52">
        <v>-36177598</v>
      </c>
    </row>
    <row r="94" spans="1:14" ht="21.6" customHeight="1">
      <c r="A94" s="26"/>
      <c r="B94" s="44" t="s">
        <v>69</v>
      </c>
      <c r="D94" s="44"/>
      <c r="E94" s="44"/>
      <c r="F94" s="26"/>
      <c r="G94" s="11"/>
      <c r="H94" s="11"/>
      <c r="I94" s="52">
        <v>177825</v>
      </c>
      <c r="J94" s="51"/>
      <c r="K94" s="52">
        <v>177825</v>
      </c>
      <c r="L94" s="51"/>
      <c r="M94" s="52">
        <v>156962</v>
      </c>
    </row>
    <row r="95" spans="1:14" ht="21.6" customHeight="1">
      <c r="A95" s="26" t="s">
        <v>156</v>
      </c>
      <c r="F95" s="26"/>
      <c r="G95" s="11"/>
      <c r="H95" s="11"/>
      <c r="I95" s="23">
        <f>SUM(I67:I94)</f>
        <v>-12662418</v>
      </c>
      <c r="J95" s="124"/>
      <c r="K95" s="23">
        <f>SUM(K67:K94)</f>
        <v>-12662418</v>
      </c>
      <c r="L95" s="124"/>
      <c r="M95" s="125">
        <f>SUM(M67:M94)</f>
        <v>-48330191</v>
      </c>
    </row>
    <row r="96" spans="1:14" ht="21.6" customHeight="1">
      <c r="A96" s="27" t="s">
        <v>70</v>
      </c>
      <c r="C96" s="26"/>
      <c r="D96" s="26"/>
      <c r="E96" s="26"/>
      <c r="F96" s="26"/>
      <c r="G96" s="20"/>
      <c r="H96" s="11"/>
      <c r="I96" s="11"/>
      <c r="J96" s="127"/>
      <c r="K96" s="53"/>
      <c r="L96" s="51"/>
      <c r="M96" s="54"/>
    </row>
    <row r="97" spans="1:13" ht="21.6" customHeight="1">
      <c r="A97" s="26"/>
      <c r="B97" s="26" t="s">
        <v>195</v>
      </c>
      <c r="C97" s="26"/>
      <c r="D97" s="26"/>
      <c r="E97" s="26"/>
      <c r="F97" s="26"/>
      <c r="G97" s="11"/>
      <c r="H97" s="11"/>
      <c r="I97" s="128">
        <v>-88366085</v>
      </c>
      <c r="J97" s="51"/>
      <c r="K97" s="128">
        <v>-88366085</v>
      </c>
      <c r="L97" s="51"/>
      <c r="M97" s="4">
        <v>58397020</v>
      </c>
    </row>
    <row r="98" spans="1:13" ht="21.6" customHeight="1">
      <c r="A98" s="26"/>
      <c r="B98" s="26" t="s">
        <v>179</v>
      </c>
      <c r="C98" s="26"/>
      <c r="D98" s="26"/>
      <c r="E98" s="26"/>
      <c r="F98" s="26"/>
      <c r="G98" s="11"/>
      <c r="H98" s="11"/>
      <c r="I98" s="54">
        <v>-1300519</v>
      </c>
      <c r="J98" s="51"/>
      <c r="K98" s="54">
        <v>-1300519</v>
      </c>
      <c r="L98" s="51"/>
      <c r="M98" s="54">
        <v>-1216463</v>
      </c>
    </row>
    <row r="99" spans="1:13" ht="21.6" customHeight="1">
      <c r="A99" s="26"/>
      <c r="B99" s="26" t="s">
        <v>167</v>
      </c>
      <c r="C99" s="26"/>
      <c r="D99" s="26"/>
      <c r="E99" s="26"/>
      <c r="F99" s="26"/>
      <c r="G99" s="11"/>
      <c r="H99" s="11"/>
      <c r="I99" s="54">
        <v>-16794900</v>
      </c>
      <c r="J99" s="51"/>
      <c r="K99" s="54">
        <v>-16794900</v>
      </c>
      <c r="L99" s="51"/>
      <c r="M99" s="54">
        <v>-4479046</v>
      </c>
    </row>
    <row r="100" spans="1:13" ht="21.6" customHeight="1">
      <c r="A100" s="136" t="s">
        <v>71</v>
      </c>
      <c r="B100" s="26"/>
      <c r="F100" s="26"/>
      <c r="G100" s="11"/>
      <c r="H100" s="11"/>
      <c r="I100" s="56">
        <f>SUM(I97:I99)</f>
        <v>-106461504</v>
      </c>
      <c r="J100" s="54"/>
      <c r="K100" s="56">
        <f>SUM(K97:K99)</f>
        <v>-106461504</v>
      </c>
      <c r="L100" s="54"/>
      <c r="M100" s="56">
        <f>SUM(M97:M99)</f>
        <v>52701511</v>
      </c>
    </row>
    <row r="101" spans="1:13" ht="21.6" customHeight="1">
      <c r="A101" s="136" t="s">
        <v>201</v>
      </c>
      <c r="B101" s="26"/>
      <c r="F101" s="26"/>
      <c r="G101" s="11"/>
      <c r="H101" s="11"/>
      <c r="I101" s="57"/>
      <c r="J101" s="54"/>
      <c r="K101" s="57"/>
      <c r="L101" s="54"/>
      <c r="M101" s="57"/>
    </row>
    <row r="102" spans="1:13" ht="21.6" customHeight="1">
      <c r="B102" s="136" t="s">
        <v>185</v>
      </c>
      <c r="C102" s="26"/>
      <c r="D102" s="26"/>
      <c r="E102" s="26"/>
      <c r="G102" s="48"/>
      <c r="H102" s="48"/>
      <c r="I102" s="54">
        <f>+I65+I95+I100</f>
        <v>-85369367</v>
      </c>
      <c r="J102" s="54"/>
      <c r="K102" s="54">
        <f>+K65+K95+K100</f>
        <v>-85369367</v>
      </c>
      <c r="L102" s="54"/>
      <c r="M102" s="54">
        <f>+M65+M95+M100</f>
        <v>-69648277</v>
      </c>
    </row>
    <row r="103" spans="1:13" ht="21.6" customHeight="1">
      <c r="A103" s="26" t="s">
        <v>72</v>
      </c>
      <c r="B103" s="26"/>
      <c r="C103" s="26"/>
      <c r="D103" s="26"/>
      <c r="E103" s="26"/>
      <c r="F103" s="26"/>
      <c r="G103" s="11"/>
      <c r="H103" s="11"/>
      <c r="I103" s="55">
        <v>282813</v>
      </c>
      <c r="J103" s="58"/>
      <c r="K103" s="55">
        <v>282813</v>
      </c>
      <c r="L103" s="58"/>
      <c r="M103" s="55">
        <v>338893</v>
      </c>
    </row>
    <row r="104" spans="1:13" ht="21.6" customHeight="1">
      <c r="A104" s="136" t="s">
        <v>200</v>
      </c>
      <c r="B104" s="26"/>
      <c r="C104" s="26"/>
      <c r="D104" s="26"/>
      <c r="E104" s="26"/>
      <c r="G104" s="48"/>
      <c r="H104" s="48"/>
      <c r="I104" s="54">
        <f>SUM(I102:I103)</f>
        <v>-85086554</v>
      </c>
      <c r="J104" s="54"/>
      <c r="K104" s="54">
        <f>SUM(K102:K103)</f>
        <v>-85086554</v>
      </c>
      <c r="L104" s="54"/>
      <c r="M104" s="54">
        <f>SUM(M102:M103)</f>
        <v>-69309384</v>
      </c>
    </row>
    <row r="105" spans="1:13" ht="21.6" customHeight="1">
      <c r="A105" s="26" t="s">
        <v>84</v>
      </c>
      <c r="B105" s="26"/>
      <c r="C105" s="26"/>
      <c r="D105" s="26"/>
      <c r="E105" s="26"/>
      <c r="G105" s="48"/>
      <c r="H105" s="48"/>
      <c r="I105" s="54">
        <f>'BS '!M13</f>
        <v>133631089</v>
      </c>
      <c r="J105" s="58"/>
      <c r="K105" s="54">
        <f>'BS '!M13</f>
        <v>133631089</v>
      </c>
      <c r="L105" s="58"/>
      <c r="M105" s="54">
        <v>114959084</v>
      </c>
    </row>
    <row r="106" spans="1:13" ht="21.6" customHeight="1" thickBot="1">
      <c r="A106" s="136" t="s">
        <v>85</v>
      </c>
      <c r="B106" s="26"/>
      <c r="C106" s="26"/>
      <c r="D106" s="26"/>
      <c r="E106" s="26"/>
      <c r="F106" s="26"/>
      <c r="G106" s="11"/>
      <c r="H106" s="11"/>
      <c r="I106" s="59">
        <f>SUM(I104:I105)</f>
        <v>48544535</v>
      </c>
      <c r="J106" s="54"/>
      <c r="K106" s="59">
        <f>SUM(K104:K105)</f>
        <v>48544535</v>
      </c>
      <c r="L106" s="54"/>
      <c r="M106" s="59">
        <f>SUM(M104:M105)</f>
        <v>45649700</v>
      </c>
    </row>
    <row r="107" spans="1:13" ht="21.6" customHeight="1" thickTop="1">
      <c r="A107" s="26"/>
      <c r="B107" s="26"/>
      <c r="C107" s="26"/>
      <c r="D107" s="26"/>
      <c r="E107" s="26"/>
      <c r="F107" s="26"/>
      <c r="G107" s="11"/>
      <c r="H107" s="11"/>
      <c r="I107" s="57"/>
      <c r="J107" s="54"/>
      <c r="K107" s="57"/>
      <c r="L107" s="54"/>
      <c r="M107" s="57"/>
    </row>
    <row r="108" spans="1:13" ht="21.6" customHeight="1">
      <c r="A108" s="62" t="s">
        <v>73</v>
      </c>
      <c r="B108" s="26"/>
      <c r="C108" s="26"/>
      <c r="D108" s="26"/>
      <c r="E108" s="26"/>
      <c r="F108" s="26"/>
      <c r="G108" s="11"/>
      <c r="H108" s="11"/>
      <c r="I108" s="60" t="e">
        <v>#VALUE!</v>
      </c>
      <c r="J108" s="61"/>
      <c r="K108" s="60">
        <v>61274503</v>
      </c>
      <c r="L108" s="61"/>
      <c r="M108" s="60">
        <v>161227996</v>
      </c>
    </row>
    <row r="109" spans="1:13" ht="21.6" customHeight="1">
      <c r="A109" s="27" t="s">
        <v>180</v>
      </c>
      <c r="B109" s="26"/>
      <c r="C109" s="26"/>
      <c r="D109" s="26"/>
      <c r="E109" s="26"/>
      <c r="F109" s="26"/>
      <c r="G109" s="11"/>
      <c r="H109" s="11"/>
      <c r="I109" s="129"/>
      <c r="J109" s="63"/>
      <c r="K109" s="130"/>
    </row>
    <row r="110" spans="1:13" ht="21.6" customHeight="1">
      <c r="B110" s="26" t="s">
        <v>98</v>
      </c>
      <c r="C110" s="26"/>
      <c r="D110" s="26"/>
      <c r="E110" s="26"/>
      <c r="F110" s="26"/>
      <c r="G110" s="11"/>
      <c r="H110" s="11"/>
      <c r="I110" s="4">
        <v>31294.74</v>
      </c>
      <c r="J110" s="63"/>
      <c r="K110" s="4">
        <v>31294.74</v>
      </c>
      <c r="L110" s="63"/>
      <c r="M110" s="10">
        <v>743</v>
      </c>
    </row>
    <row r="111" spans="1:13" ht="21.6" customHeight="1">
      <c r="B111" s="26" t="s">
        <v>149</v>
      </c>
      <c r="C111" s="26"/>
      <c r="D111" s="26"/>
      <c r="E111" s="26"/>
      <c r="F111" s="26"/>
      <c r="G111" s="11"/>
      <c r="H111" s="11"/>
      <c r="I111" s="4">
        <v>255676</v>
      </c>
      <c r="J111" s="63"/>
      <c r="K111" s="4">
        <v>255676</v>
      </c>
      <c r="L111" s="63"/>
      <c r="M111" s="10">
        <v>592627</v>
      </c>
    </row>
    <row r="112" spans="1:13" ht="21.6" customHeight="1">
      <c r="B112" s="26" t="s">
        <v>150</v>
      </c>
      <c r="C112" s="26"/>
      <c r="D112" s="26"/>
      <c r="E112" s="26"/>
      <c r="F112" s="26"/>
      <c r="G112" s="11"/>
      <c r="H112" s="11"/>
      <c r="I112" s="4">
        <v>7135675</v>
      </c>
      <c r="J112" s="63"/>
      <c r="K112" s="4">
        <v>7135675</v>
      </c>
      <c r="L112" s="63"/>
      <c r="M112" s="10">
        <v>11159748</v>
      </c>
    </row>
    <row r="113" spans="1:13" ht="21.6" customHeight="1">
      <c r="B113" s="26" t="s">
        <v>151</v>
      </c>
      <c r="C113" s="26"/>
      <c r="D113" s="26"/>
      <c r="E113" s="26"/>
      <c r="F113" s="26"/>
      <c r="G113" s="11"/>
      <c r="H113" s="11"/>
      <c r="I113" s="4">
        <v>41121889</v>
      </c>
      <c r="J113" s="63"/>
      <c r="K113" s="4">
        <v>41121889</v>
      </c>
      <c r="L113" s="63"/>
      <c r="M113" s="10">
        <v>33896582</v>
      </c>
    </row>
    <row r="114" spans="1:13" ht="21.6" customHeight="1" thickBot="1">
      <c r="B114" s="26"/>
      <c r="C114" s="26"/>
      <c r="D114" s="26" t="s">
        <v>99</v>
      </c>
      <c r="E114" s="26"/>
      <c r="F114" s="26"/>
      <c r="G114" s="11"/>
      <c r="H114" s="11"/>
      <c r="I114" s="131">
        <f>SUM(I110:I113)</f>
        <v>48544534.740000002</v>
      </c>
      <c r="J114" s="63"/>
      <c r="K114" s="131">
        <f>SUM(K110:K113)</f>
        <v>48544534.740000002</v>
      </c>
      <c r="L114" s="63"/>
      <c r="M114" s="131">
        <f>SUM(M110:M113)</f>
        <v>45649700</v>
      </c>
    </row>
    <row r="115" spans="1:13" ht="21.6" customHeight="1" thickTop="1">
      <c r="B115" s="26"/>
      <c r="C115" s="26"/>
      <c r="D115" s="26"/>
      <c r="E115" s="26"/>
      <c r="F115" s="26"/>
      <c r="G115" s="11"/>
      <c r="H115" s="11"/>
    </row>
    <row r="116" spans="1:13" ht="21.6" customHeight="1">
      <c r="A116" s="47" t="s">
        <v>20</v>
      </c>
      <c r="B116" s="26"/>
      <c r="C116" s="26"/>
      <c r="D116" s="26"/>
      <c r="E116" s="26"/>
      <c r="F116" s="26"/>
      <c r="G116" s="11"/>
      <c r="H116" s="11"/>
      <c r="I116" s="10"/>
      <c r="J116" s="63"/>
      <c r="K116" s="10"/>
      <c r="L116" s="63"/>
      <c r="M116" s="10"/>
    </row>
    <row r="117" spans="1:13" ht="21.6" customHeight="1">
      <c r="A117" s="47"/>
      <c r="B117" s="26"/>
      <c r="C117" s="26"/>
      <c r="D117" s="26"/>
      <c r="E117" s="26"/>
      <c r="F117" s="26"/>
      <c r="G117" s="11"/>
      <c r="H117" s="11"/>
      <c r="I117" s="10"/>
      <c r="J117" s="63"/>
      <c r="K117" s="10"/>
      <c r="L117" s="63"/>
      <c r="M117" s="10"/>
    </row>
    <row r="118" spans="1:13" ht="21.6" customHeight="1">
      <c r="A118" s="26"/>
      <c r="B118" s="26"/>
      <c r="C118" s="26"/>
      <c r="D118" s="26"/>
      <c r="E118" s="26"/>
      <c r="F118" s="26"/>
      <c r="G118" s="11"/>
      <c r="H118" s="11"/>
      <c r="I118" s="10"/>
      <c r="J118" s="63"/>
      <c r="K118" s="10"/>
      <c r="L118" s="63"/>
      <c r="M118" s="10"/>
    </row>
    <row r="119" spans="1:13" ht="21.6" customHeight="1">
      <c r="A119" s="37" t="s">
        <v>144</v>
      </c>
      <c r="B119" s="26"/>
      <c r="C119" s="48"/>
      <c r="D119" s="49"/>
      <c r="E119" s="49"/>
      <c r="F119" s="26"/>
      <c r="G119" s="11"/>
      <c r="H119" s="11"/>
      <c r="I119" s="10"/>
      <c r="J119" s="63"/>
      <c r="K119" s="10"/>
      <c r="L119" s="63"/>
      <c r="M119" s="10"/>
    </row>
    <row r="120" spans="1:13" ht="21.6" customHeight="1">
      <c r="A120" s="37" t="s">
        <v>78</v>
      </c>
      <c r="B120" s="26"/>
      <c r="C120" s="48"/>
      <c r="D120" s="49"/>
      <c r="E120" s="49"/>
      <c r="F120" s="26"/>
      <c r="G120" s="11"/>
      <c r="H120" s="11"/>
      <c r="I120" s="10"/>
      <c r="J120" s="63"/>
      <c r="K120" s="10"/>
      <c r="L120" s="63"/>
      <c r="M120" s="10"/>
    </row>
    <row r="121" spans="1:13" ht="21.6" customHeight="1">
      <c r="A121" s="37"/>
      <c r="B121" s="26"/>
      <c r="C121" s="48"/>
      <c r="D121" s="49"/>
      <c r="E121" s="49"/>
      <c r="F121" s="26"/>
      <c r="G121" s="11"/>
      <c r="H121" s="11"/>
      <c r="I121" s="10"/>
      <c r="J121" s="63"/>
      <c r="K121" s="10"/>
      <c r="L121" s="63"/>
      <c r="M121" s="10"/>
    </row>
    <row r="122" spans="1:13" s="50" customFormat="1" ht="24.75" customHeight="1">
      <c r="A122" s="209" t="s">
        <v>186</v>
      </c>
      <c r="B122" s="209"/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</row>
    <row r="123" spans="1:13" ht="24.75" customHeight="1">
      <c r="A123" s="220" t="s">
        <v>2</v>
      </c>
      <c r="B123" s="221"/>
      <c r="C123" s="221"/>
      <c r="D123" s="221"/>
      <c r="E123" s="221"/>
      <c r="F123" s="221"/>
      <c r="G123" s="221"/>
      <c r="H123" s="221"/>
      <c r="I123" s="221"/>
      <c r="J123" s="221"/>
      <c r="K123" s="221"/>
      <c r="L123" s="221"/>
      <c r="M123" s="221"/>
    </row>
    <row r="124" spans="1:13" ht="24.75" customHeight="1">
      <c r="A124" s="221" t="s">
        <v>59</v>
      </c>
      <c r="B124" s="221"/>
      <c r="C124" s="221"/>
      <c r="D124" s="221"/>
      <c r="E124" s="221"/>
      <c r="F124" s="221"/>
      <c r="G124" s="221"/>
      <c r="H124" s="221"/>
      <c r="I124" s="221"/>
      <c r="J124" s="221"/>
      <c r="K124" s="221"/>
      <c r="L124" s="221"/>
      <c r="M124" s="221"/>
    </row>
    <row r="125" spans="1:13" ht="24.75" customHeight="1">
      <c r="A125" s="222" t="s">
        <v>162</v>
      </c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</row>
    <row r="126" spans="1:13" ht="24.75" customHeight="1">
      <c r="A126" s="210" t="s">
        <v>79</v>
      </c>
      <c r="B126" s="210"/>
      <c r="C126" s="210"/>
      <c r="D126" s="210"/>
      <c r="E126" s="210"/>
      <c r="F126" s="210"/>
      <c r="G126" s="210"/>
      <c r="H126" s="210"/>
      <c r="I126" s="210"/>
      <c r="J126" s="210"/>
      <c r="K126" s="210"/>
      <c r="L126" s="210"/>
      <c r="M126" s="210"/>
    </row>
    <row r="127" spans="1:13" ht="24.75" customHeigh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</row>
    <row r="128" spans="1:13" ht="24.75" customHeight="1">
      <c r="A128" s="28"/>
      <c r="B128" s="28"/>
      <c r="C128" s="28"/>
      <c r="D128" s="28"/>
      <c r="E128" s="28"/>
      <c r="F128" s="28"/>
      <c r="G128" s="28"/>
      <c r="H128" s="28"/>
      <c r="I128" s="146"/>
      <c r="J128" s="146"/>
      <c r="K128" s="146"/>
      <c r="L128" s="28"/>
      <c r="M128" s="147" t="s">
        <v>3</v>
      </c>
    </row>
    <row r="129" spans="1:14" s="110" customFormat="1" ht="24.75" customHeight="1">
      <c r="A129" s="108"/>
      <c r="B129" s="108"/>
      <c r="C129" s="108"/>
      <c r="D129" s="108"/>
      <c r="E129" s="108"/>
      <c r="F129" s="108"/>
      <c r="G129" s="108"/>
      <c r="H129" s="108"/>
      <c r="I129" s="137" t="s">
        <v>116</v>
      </c>
      <c r="J129" s="138"/>
      <c r="K129" s="138"/>
      <c r="L129" s="138"/>
      <c r="M129" s="138"/>
      <c r="N129" s="111"/>
    </row>
    <row r="130" spans="1:14" s="110" customFormat="1" ht="24.75" customHeight="1">
      <c r="A130" s="108"/>
      <c r="B130" s="108"/>
      <c r="C130" s="108"/>
      <c r="D130" s="108"/>
      <c r="E130" s="108"/>
      <c r="F130" s="108"/>
      <c r="G130" s="108"/>
      <c r="H130" s="108"/>
      <c r="I130" s="137" t="s">
        <v>121</v>
      </c>
      <c r="J130" s="138"/>
      <c r="K130" s="138"/>
      <c r="L130" s="138"/>
      <c r="M130" s="138"/>
      <c r="N130" s="111"/>
    </row>
    <row r="131" spans="1:14" s="110" customFormat="1" ht="24.75" customHeight="1">
      <c r="A131" s="108"/>
      <c r="B131" s="108"/>
      <c r="C131" s="108"/>
      <c r="D131" s="108"/>
      <c r="E131" s="108"/>
      <c r="F131" s="108"/>
      <c r="G131" s="108"/>
      <c r="H131" s="108"/>
      <c r="I131" s="139" t="s">
        <v>122</v>
      </c>
      <c r="J131" s="115"/>
      <c r="K131" s="208" t="s">
        <v>115</v>
      </c>
      <c r="L131" s="208"/>
      <c r="M131" s="208"/>
      <c r="N131" s="111"/>
    </row>
    <row r="132" spans="1:14" ht="24.75" customHeight="1">
      <c r="B132" s="26"/>
      <c r="C132" s="26"/>
      <c r="D132" s="26"/>
      <c r="E132" s="26"/>
      <c r="F132" s="26"/>
      <c r="G132" s="25"/>
      <c r="H132" s="25"/>
      <c r="I132" s="33" t="s">
        <v>159</v>
      </c>
      <c r="J132" s="126"/>
      <c r="K132" s="33" t="s">
        <v>159</v>
      </c>
      <c r="L132" s="34"/>
      <c r="M132" s="33" t="s">
        <v>161</v>
      </c>
    </row>
    <row r="133" spans="1:14" ht="24.75" customHeight="1">
      <c r="A133" s="26" t="s">
        <v>100</v>
      </c>
      <c r="C133" s="26"/>
      <c r="D133" s="26"/>
      <c r="E133" s="26"/>
      <c r="F133" s="26"/>
      <c r="G133" s="11"/>
      <c r="H133" s="11"/>
      <c r="I133" s="6"/>
      <c r="J133" s="63"/>
      <c r="K133" s="10"/>
    </row>
    <row r="134" spans="1:14" ht="24.75" customHeight="1">
      <c r="A134" s="26"/>
      <c r="B134" s="27" t="s">
        <v>181</v>
      </c>
      <c r="C134" s="26"/>
      <c r="D134" s="26"/>
      <c r="E134" s="26"/>
      <c r="F134" s="26"/>
      <c r="G134" s="11"/>
      <c r="H134" s="11"/>
      <c r="I134" s="4">
        <v>0</v>
      </c>
      <c r="J134" s="63"/>
      <c r="K134" s="4">
        <v>0</v>
      </c>
      <c r="L134" s="63"/>
      <c r="M134" s="133">
        <v>4269665</v>
      </c>
    </row>
    <row r="135" spans="1:14" ht="24.75" customHeight="1">
      <c r="A135" s="26"/>
      <c r="B135" s="27" t="s">
        <v>182</v>
      </c>
      <c r="C135" s="26"/>
      <c r="D135" s="26"/>
      <c r="E135" s="26"/>
      <c r="F135" s="26"/>
      <c r="G135" s="11"/>
      <c r="H135" s="11"/>
      <c r="I135" s="132">
        <v>282770.27</v>
      </c>
      <c r="J135" s="63"/>
      <c r="K135" s="132">
        <v>282770.27</v>
      </c>
      <c r="L135" s="63"/>
      <c r="M135" s="135">
        <v>0</v>
      </c>
    </row>
    <row r="136" spans="1:14" ht="24.75" customHeight="1">
      <c r="B136" s="26" t="s">
        <v>102</v>
      </c>
      <c r="C136" s="26"/>
      <c r="D136" s="26"/>
      <c r="E136" s="26"/>
      <c r="F136" s="26"/>
      <c r="G136" s="11"/>
      <c r="H136" s="11"/>
      <c r="I136" s="6"/>
      <c r="J136" s="63"/>
      <c r="L136" s="63"/>
      <c r="M136" s="64"/>
    </row>
    <row r="137" spans="1:14" ht="24.75" customHeight="1">
      <c r="B137" s="26"/>
      <c r="C137" s="26" t="s">
        <v>103</v>
      </c>
      <c r="D137" s="26"/>
      <c r="E137" s="26"/>
      <c r="F137" s="26"/>
      <c r="G137" s="11"/>
      <c r="H137" s="11"/>
      <c r="I137" s="4">
        <v>687863</v>
      </c>
      <c r="J137" s="63"/>
      <c r="K137" s="4">
        <v>687863</v>
      </c>
      <c r="L137" s="63"/>
      <c r="M137" s="64">
        <v>1080158</v>
      </c>
    </row>
    <row r="138" spans="1:14" ht="24.75" customHeight="1">
      <c r="B138" s="26" t="s">
        <v>107</v>
      </c>
      <c r="C138" s="26"/>
      <c r="D138" s="26"/>
      <c r="E138" s="26"/>
      <c r="F138" s="26"/>
      <c r="G138" s="11"/>
      <c r="H138" s="11"/>
      <c r="I138" s="132">
        <v>0</v>
      </c>
      <c r="J138" s="63"/>
      <c r="K138" s="132">
        <v>0</v>
      </c>
      <c r="L138" s="63"/>
      <c r="M138" s="132">
        <v>-183345</v>
      </c>
    </row>
    <row r="139" spans="1:14" ht="24.75" customHeight="1">
      <c r="B139" s="26" t="s">
        <v>101</v>
      </c>
      <c r="C139" s="26"/>
      <c r="D139" s="26"/>
      <c r="E139" s="26"/>
      <c r="F139" s="26"/>
      <c r="G139" s="11"/>
      <c r="H139" s="11"/>
      <c r="I139" s="133">
        <v>-3102982</v>
      </c>
      <c r="J139" s="63"/>
      <c r="K139" s="133">
        <v>-3102982</v>
      </c>
      <c r="L139" s="63"/>
      <c r="M139" s="78">
        <v>-1757233</v>
      </c>
    </row>
    <row r="140" spans="1:14" ht="24.75" customHeight="1">
      <c r="B140" s="26" t="s">
        <v>152</v>
      </c>
      <c r="C140" s="26"/>
      <c r="D140" s="26"/>
      <c r="E140" s="26"/>
      <c r="F140" s="26"/>
      <c r="G140" s="11"/>
      <c r="H140" s="11"/>
      <c r="I140" s="10"/>
      <c r="J140" s="63"/>
      <c r="K140" s="10"/>
      <c r="L140" s="63"/>
      <c r="M140" s="64"/>
    </row>
    <row r="141" spans="1:14" ht="24.75" customHeight="1">
      <c r="B141" s="26"/>
      <c r="C141" s="26" t="s">
        <v>108</v>
      </c>
      <c r="D141" s="26"/>
      <c r="E141" s="26"/>
      <c r="F141" s="26"/>
      <c r="G141" s="11"/>
      <c r="H141" s="11"/>
      <c r="I141" s="132">
        <v>205795</v>
      </c>
      <c r="J141" s="63"/>
      <c r="K141" s="132">
        <v>205795</v>
      </c>
      <c r="L141" s="63"/>
      <c r="M141" s="132">
        <v>289032</v>
      </c>
    </row>
    <row r="142" spans="1:14" ht="24.75" customHeight="1">
      <c r="B142" s="26" t="s">
        <v>183</v>
      </c>
      <c r="C142" s="26"/>
      <c r="D142" s="26"/>
      <c r="E142" s="26"/>
      <c r="F142" s="26"/>
      <c r="G142" s="11"/>
      <c r="H142" s="11"/>
      <c r="I142" s="132">
        <v>0</v>
      </c>
      <c r="J142" s="63"/>
      <c r="K142" s="132">
        <v>0</v>
      </c>
      <c r="L142" s="63"/>
      <c r="M142" s="132">
        <v>-2224386</v>
      </c>
    </row>
    <row r="143" spans="1:14" ht="24.75" customHeight="1">
      <c r="B143" s="26" t="s">
        <v>184</v>
      </c>
      <c r="C143" s="26"/>
      <c r="D143" s="26"/>
      <c r="E143" s="26"/>
      <c r="F143" s="26"/>
      <c r="G143" s="11"/>
      <c r="H143" s="11"/>
      <c r="I143" s="132">
        <v>0</v>
      </c>
      <c r="J143" s="63"/>
      <c r="K143" s="132">
        <v>0</v>
      </c>
      <c r="L143" s="63"/>
      <c r="M143" s="132">
        <v>39999942</v>
      </c>
    </row>
    <row r="144" spans="1:14" ht="24.75" customHeight="1">
      <c r="B144" s="26"/>
      <c r="C144" s="26"/>
      <c r="D144" s="26"/>
      <c r="E144" s="26"/>
      <c r="F144" s="26"/>
      <c r="G144" s="11"/>
      <c r="H144" s="11"/>
      <c r="K144" s="27"/>
    </row>
    <row r="145" spans="1:13" ht="24.75" customHeight="1">
      <c r="B145" s="26"/>
      <c r="C145" s="26"/>
      <c r="D145" s="26"/>
      <c r="E145" s="26"/>
      <c r="F145" s="26"/>
      <c r="G145" s="11"/>
      <c r="H145" s="11"/>
      <c r="K145" s="27"/>
    </row>
    <row r="146" spans="1:13" ht="24.75" customHeight="1">
      <c r="A146" s="47" t="s">
        <v>20</v>
      </c>
      <c r="B146" s="26"/>
      <c r="C146" s="26"/>
      <c r="D146" s="26"/>
      <c r="E146" s="26"/>
      <c r="F146" s="26"/>
      <c r="G146" s="11"/>
      <c r="H146" s="11"/>
      <c r="I146" s="132"/>
      <c r="J146" s="134"/>
      <c r="K146" s="132"/>
      <c r="L146" s="134"/>
      <c r="M146" s="135"/>
    </row>
    <row r="147" spans="1:13" ht="24.75" customHeight="1">
      <c r="A147" s="47"/>
      <c r="B147" s="26"/>
      <c r="C147" s="26"/>
      <c r="D147" s="26"/>
      <c r="E147" s="26"/>
      <c r="F147" s="26"/>
      <c r="G147" s="11"/>
      <c r="H147" s="11"/>
      <c r="I147" s="11"/>
      <c r="J147" s="11"/>
      <c r="L147" s="11"/>
      <c r="M147" s="65"/>
    </row>
    <row r="148" spans="1:13" ht="24.75" customHeight="1">
      <c r="A148" s="26"/>
      <c r="B148" s="26"/>
      <c r="C148" s="26"/>
      <c r="D148" s="26"/>
      <c r="E148" s="26"/>
      <c r="F148" s="26"/>
      <c r="G148" s="11"/>
      <c r="H148" s="11"/>
      <c r="I148" s="11"/>
      <c r="J148" s="11"/>
      <c r="L148" s="11"/>
      <c r="M148" s="65"/>
    </row>
    <row r="149" spans="1:13" ht="24.75" customHeight="1">
      <c r="A149" s="26"/>
      <c r="B149" s="26"/>
      <c r="C149" s="26"/>
      <c r="D149" s="26"/>
      <c r="E149" s="26"/>
      <c r="F149" s="26"/>
      <c r="G149" s="11"/>
      <c r="H149" s="11"/>
      <c r="I149" s="11"/>
      <c r="J149" s="11"/>
      <c r="L149" s="11"/>
      <c r="M149" s="65"/>
    </row>
    <row r="150" spans="1:13" ht="24.75" customHeight="1">
      <c r="A150" s="26"/>
      <c r="B150" s="26"/>
      <c r="C150" s="26"/>
      <c r="D150" s="26"/>
      <c r="E150" s="26"/>
      <c r="F150" s="26"/>
      <c r="G150" s="11"/>
      <c r="H150" s="11"/>
      <c r="I150" s="11"/>
      <c r="J150" s="11"/>
      <c r="L150" s="11"/>
      <c r="M150" s="65"/>
    </row>
    <row r="151" spans="1:13" ht="24.75" customHeight="1">
      <c r="A151" s="26"/>
      <c r="B151" s="26"/>
      <c r="C151" s="26"/>
      <c r="D151" s="26"/>
      <c r="E151" s="26"/>
      <c r="F151" s="26"/>
      <c r="G151" s="11"/>
      <c r="H151" s="11"/>
      <c r="I151" s="11"/>
      <c r="J151" s="11"/>
      <c r="L151" s="11"/>
      <c r="M151" s="65"/>
    </row>
    <row r="152" spans="1:13" ht="24.75" customHeight="1">
      <c r="A152" s="26"/>
      <c r="B152" s="26"/>
      <c r="C152" s="26"/>
      <c r="D152" s="26"/>
      <c r="E152" s="26"/>
      <c r="F152" s="26"/>
      <c r="G152" s="11"/>
      <c r="H152" s="11"/>
      <c r="I152" s="11"/>
      <c r="J152" s="11"/>
      <c r="L152" s="11"/>
      <c r="M152" s="65"/>
    </row>
    <row r="153" spans="1:13" ht="24.75" customHeight="1">
      <c r="A153" s="26"/>
      <c r="B153" s="26"/>
      <c r="C153" s="26"/>
      <c r="D153" s="26"/>
      <c r="E153" s="26"/>
      <c r="F153" s="26"/>
      <c r="G153" s="11"/>
      <c r="H153" s="11"/>
      <c r="I153" s="11"/>
      <c r="J153" s="11"/>
      <c r="L153" s="11"/>
      <c r="M153" s="65"/>
    </row>
    <row r="154" spans="1:13" ht="24.75" customHeight="1">
      <c r="A154" s="26"/>
      <c r="B154" s="26"/>
      <c r="C154" s="26"/>
      <c r="D154" s="26"/>
      <c r="E154" s="26"/>
      <c r="F154" s="26"/>
      <c r="G154" s="11"/>
      <c r="H154" s="11"/>
      <c r="I154" s="11"/>
      <c r="J154" s="11"/>
      <c r="L154" s="11"/>
      <c r="M154" s="65"/>
    </row>
    <row r="155" spans="1:13" s="26" customFormat="1" ht="24.75" customHeight="1">
      <c r="A155" s="37" t="s">
        <v>144</v>
      </c>
      <c r="C155" s="48"/>
      <c r="D155" s="49"/>
      <c r="E155" s="49"/>
      <c r="F155" s="49"/>
      <c r="G155" s="49"/>
      <c r="H155" s="49"/>
      <c r="I155" s="49"/>
      <c r="J155" s="49"/>
      <c r="K155" s="6"/>
      <c r="L155" s="49"/>
      <c r="M155" s="49"/>
    </row>
    <row r="156" spans="1:13" s="26" customFormat="1" ht="24.75" customHeight="1">
      <c r="A156" s="37" t="s">
        <v>78</v>
      </c>
      <c r="C156" s="48"/>
      <c r="D156" s="49"/>
      <c r="E156" s="49"/>
      <c r="F156" s="49"/>
      <c r="G156" s="49"/>
      <c r="H156" s="49"/>
      <c r="I156" s="49"/>
      <c r="J156" s="49"/>
      <c r="K156" s="6"/>
      <c r="L156" s="49"/>
      <c r="M156" s="49"/>
    </row>
    <row r="157" spans="1:13" ht="24.75" customHeight="1"/>
    <row r="158" spans="1:13" ht="24.75" customHeight="1"/>
    <row r="159" spans="1:13" ht="24.75" customHeight="1"/>
    <row r="160" spans="1:13" ht="24.75" customHeight="1"/>
    <row r="161" ht="24.75" customHeight="1"/>
    <row r="162" ht="24.75" customHeight="1"/>
    <row r="163" ht="24.75" customHeight="1"/>
  </sheetData>
  <mergeCells count="23">
    <mergeCell ref="A45:M45"/>
    <mergeCell ref="A84:M84"/>
    <mergeCell ref="K89:M89"/>
    <mergeCell ref="A42:M42"/>
    <mergeCell ref="A43:M43"/>
    <mergeCell ref="A80:M80"/>
    <mergeCell ref="A81:M81"/>
    <mergeCell ref="A82:M82"/>
    <mergeCell ref="A83:M83"/>
    <mergeCell ref="A44:M44"/>
    <mergeCell ref="K50:M50"/>
    <mergeCell ref="A1:M1"/>
    <mergeCell ref="A2:M2"/>
    <mergeCell ref="A3:M3"/>
    <mergeCell ref="A41:M41"/>
    <mergeCell ref="A4:M4"/>
    <mergeCell ref="K9:M9"/>
    <mergeCell ref="K131:M131"/>
    <mergeCell ref="A122:M122"/>
    <mergeCell ref="A123:M123"/>
    <mergeCell ref="A124:M124"/>
    <mergeCell ref="A125:M125"/>
    <mergeCell ref="A126:M126"/>
  </mergeCells>
  <pageMargins left="0.70866141732283472" right="0.32" top="0.59055118110236227" bottom="0.35433070866141736" header="0.42" footer="0.19685039370078741"/>
  <pageSetup paperSize="9" scale="87" orientation="portrait" r:id="rId1"/>
  <rowBreaks count="2" manualBreakCount="2">
    <brk id="40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a16c2-2df3-4dc3-9566-a9772f65af7b">
      <Terms xmlns="http://schemas.microsoft.com/office/infopath/2007/PartnerControls"/>
    </lcf76f155ced4ddcb4097134ff3c332f>
    <TaxCatchAll xmlns="aef683fa-1d02-4f14-90e2-a32c266ec6c7" xsi:nil="true"/>
  </documentManagement>
</p:properties>
</file>

<file path=customXml/itemProps1.xml><?xml version="1.0" encoding="utf-8"?>
<ds:datastoreItem xmlns:ds="http://schemas.openxmlformats.org/officeDocument/2006/customXml" ds:itemID="{D7500489-9DCE-44CD-9728-F5DDBA88C3D6}"/>
</file>

<file path=customXml/itemProps2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AF7229-72CD-4F97-8BA5-6294ED5866D9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2b199bb7-09be-432d-872e-5bc589f7d8dc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</vt:lpstr>
      <vt:lpstr>PL(3M)</vt:lpstr>
      <vt:lpstr>PL (6M)</vt:lpstr>
      <vt:lpstr>Shareholders' Equity  coso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Usanee Intachit</cp:lastModifiedBy>
  <cp:revision/>
  <cp:lastPrinted>2024-08-06T02:04:45Z</cp:lastPrinted>
  <dcterms:created xsi:type="dcterms:W3CDTF">2020-04-27T02:04:26Z</dcterms:created>
  <dcterms:modified xsi:type="dcterms:W3CDTF">2024-08-08T11:53:16Z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