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2'2024\"/>
    </mc:Choice>
  </mc:AlternateContent>
  <bookViews>
    <workbookView xWindow="-120" yWindow="-120" windowWidth="21840" windowHeight="13020"/>
  </bookViews>
  <sheets>
    <sheet name="BS 2-4" sheetId="1" r:id="rId1"/>
    <sheet name="PL 5 3m" sheetId="2" r:id="rId2"/>
    <sheet name="PL 6 6m" sheetId="6" r:id="rId3"/>
    <sheet name="Equity Conso 7" sheetId="3" r:id="rId4"/>
    <sheet name="Equity Com 8" sheetId="4" r:id="rId5"/>
    <sheet name="CF 9-10" sheetId="7" r:id="rId6"/>
  </sheets>
  <definedNames>
    <definedName name="_xlnm.Print_Area" localSheetId="4">'Equity Com 8'!$A$1:$S$37</definedName>
    <definedName name="_xlnm.Print_Area" localSheetId="3">'Equity Conso 7'!$A$1:$AA$42</definedName>
    <definedName name="_xlnm.Print_Area" localSheetId="1">'PL 5 3m'!$A$1:$L$49</definedName>
    <definedName name="_xlnm.Print_Area" localSheetId="2">'PL 6 6m'!$A$1:$L$49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3" l="1"/>
  <c r="K24" i="3"/>
  <c r="M24" i="3"/>
  <c r="M22" i="3"/>
  <c r="K22" i="3"/>
  <c r="K22" i="4"/>
  <c r="K25" i="4" s="1"/>
  <c r="M25" i="4" s="1"/>
  <c r="K20" i="4"/>
  <c r="K27" i="3" l="1"/>
  <c r="M30" i="3" s="1"/>
  <c r="K28" i="4"/>
  <c r="H67" i="7"/>
  <c r="L67" i="7"/>
  <c r="K30" i="3" l="1"/>
  <c r="Q24" i="3"/>
  <c r="F40" i="2"/>
  <c r="E136" i="1"/>
  <c r="I136" i="1"/>
  <c r="I139" i="1" s="1"/>
  <c r="I25" i="1"/>
  <c r="J15" i="2" l="1"/>
  <c r="J22" i="2" s="1"/>
  <c r="J25" i="2" s="1"/>
  <c r="J27" i="2" s="1"/>
  <c r="I77" i="1"/>
  <c r="I41" i="1"/>
  <c r="Q22" i="4" l="1"/>
  <c r="O22" i="4"/>
  <c r="G22" i="4"/>
  <c r="E22" i="4"/>
  <c r="Y24" i="3"/>
  <c r="O24" i="3"/>
  <c r="G24" i="3"/>
  <c r="E24" i="3"/>
  <c r="S22" i="4" l="1"/>
  <c r="W24" i="3"/>
  <c r="K136" i="1"/>
  <c r="G136" i="1"/>
  <c r="G139" i="1" s="1"/>
  <c r="A3" i="3" l="1"/>
  <c r="A3" i="4" s="1"/>
  <c r="A57" i="7" s="1"/>
  <c r="H15" i="2"/>
  <c r="H22" i="2" s="1"/>
  <c r="H25" i="2" s="1"/>
  <c r="L40" i="2"/>
  <c r="L33" i="2"/>
  <c r="L15" i="2"/>
  <c r="L22" i="2" s="1"/>
  <c r="L25" i="2" s="1"/>
  <c r="L27" i="2" s="1"/>
  <c r="H15" i="6"/>
  <c r="H22" i="6" s="1"/>
  <c r="L40" i="6"/>
  <c r="L33" i="6"/>
  <c r="L15" i="6"/>
  <c r="L22" i="6" s="1"/>
  <c r="AA24" i="3"/>
  <c r="AA20" i="3"/>
  <c r="Y30" i="3"/>
  <c r="U30" i="3"/>
  <c r="S30" i="3"/>
  <c r="Q30" i="3"/>
  <c r="O30" i="3"/>
  <c r="I30" i="3"/>
  <c r="G30" i="3"/>
  <c r="E30" i="3"/>
  <c r="Q28" i="4"/>
  <c r="I28" i="4"/>
  <c r="G28" i="4"/>
  <c r="O28" i="4"/>
  <c r="M28" i="4"/>
  <c r="J82" i="7"/>
  <c r="J81" i="7"/>
  <c r="J76" i="7"/>
  <c r="J73" i="7"/>
  <c r="N82" i="7"/>
  <c r="N81" i="7"/>
  <c r="N76" i="7"/>
  <c r="N73" i="7"/>
  <c r="A3" i="7" l="1"/>
  <c r="N92" i="7"/>
  <c r="J92" i="7"/>
  <c r="H33" i="2"/>
  <c r="H27" i="2"/>
  <c r="H40" i="2" s="1"/>
  <c r="J13" i="7"/>
  <c r="J25" i="7" s="1"/>
  <c r="J39" i="7" s="1"/>
  <c r="J44" i="7" s="1"/>
  <c r="J95" i="7" s="1"/>
  <c r="J99" i="7" s="1"/>
  <c r="H25" i="6"/>
  <c r="L25" i="6"/>
  <c r="L27" i="6" s="1"/>
  <c r="N13" i="7"/>
  <c r="N25" i="7" s="1"/>
  <c r="N39" i="7" s="1"/>
  <c r="N44" i="7" s="1"/>
  <c r="N95" i="7" s="1"/>
  <c r="N99" i="7" s="1"/>
  <c r="W30" i="3"/>
  <c r="AA30" i="3" s="1"/>
  <c r="E28" i="4"/>
  <c r="S28" i="4"/>
  <c r="H92" i="7"/>
  <c r="L92" i="7"/>
  <c r="L73" i="7"/>
  <c r="H73" i="7"/>
  <c r="A114" i="7"/>
  <c r="H33" i="6" l="1"/>
  <c r="H27" i="6"/>
  <c r="H40" i="6" s="1"/>
  <c r="S16" i="4"/>
  <c r="S17" i="4"/>
  <c r="S18" i="4"/>
  <c r="S15" i="4"/>
  <c r="S13" i="4"/>
  <c r="Q20" i="4"/>
  <c r="O20" i="4"/>
  <c r="M20" i="4"/>
  <c r="I20" i="4"/>
  <c r="G20" i="4"/>
  <c r="E20" i="4"/>
  <c r="W19" i="3"/>
  <c r="AA19" i="3" s="1"/>
  <c r="W18" i="3"/>
  <c r="AA18" i="3" s="1"/>
  <c r="W17" i="3"/>
  <c r="AA17" i="3" s="1"/>
  <c r="S20" i="4" l="1"/>
  <c r="J40" i="6" l="1"/>
  <c r="J33" i="6"/>
  <c r="J15" i="6"/>
  <c r="J22" i="6" s="1"/>
  <c r="F15" i="6"/>
  <c r="F22" i="6" s="1"/>
  <c r="J25" i="6" l="1"/>
  <c r="J27" i="6" s="1"/>
  <c r="L25" i="7"/>
  <c r="L39" i="7" s="1"/>
  <c r="L44" i="7" s="1"/>
  <c r="L95" i="7" s="1"/>
  <c r="L99" i="7" s="1"/>
  <c r="F25" i="6"/>
  <c r="F33" i="6" s="1"/>
  <c r="H13" i="7"/>
  <c r="H25" i="7" s="1"/>
  <c r="H39" i="7" s="1"/>
  <c r="H44" i="7" s="1"/>
  <c r="H95" i="7" s="1"/>
  <c r="H99" i="7" s="1"/>
  <c r="F27" i="6" l="1"/>
  <c r="F40" i="6" s="1"/>
  <c r="K139" i="1"/>
  <c r="G77" i="1"/>
  <c r="K77" i="1"/>
  <c r="G25" i="1"/>
  <c r="K25" i="1"/>
  <c r="E139" i="1"/>
  <c r="K87" i="1"/>
  <c r="I87" i="1"/>
  <c r="G87" i="1"/>
  <c r="E87" i="1"/>
  <c r="E77" i="1"/>
  <c r="K41" i="1"/>
  <c r="G41" i="1"/>
  <c r="E41" i="1"/>
  <c r="E25" i="1"/>
  <c r="E22" i="3"/>
  <c r="G22" i="3"/>
  <c r="I22" i="3"/>
  <c r="O22" i="3"/>
  <c r="Q22" i="3"/>
  <c r="S22" i="3"/>
  <c r="U22" i="3"/>
  <c r="Y22" i="3"/>
  <c r="AA22" i="3"/>
  <c r="E89" i="1" l="1"/>
  <c r="E141" i="1" s="1"/>
  <c r="K89" i="1"/>
  <c r="K141" i="1" s="1"/>
  <c r="G89" i="1"/>
  <c r="G141" i="1" s="1"/>
  <c r="I89" i="1"/>
  <c r="I141" i="1" s="1"/>
  <c r="E43" i="1"/>
  <c r="G43" i="1"/>
  <c r="K43" i="1"/>
  <c r="I43" i="1"/>
  <c r="W22" i="3"/>
  <c r="J40" i="2"/>
  <c r="J33" i="2"/>
  <c r="F15" i="2"/>
  <c r="F22" i="2" s="1"/>
  <c r="A147" i="1"/>
  <c r="A97" i="1"/>
  <c r="A96" i="1"/>
  <c r="A51" i="1"/>
  <c r="A99" i="1" s="1"/>
  <c r="A49" i="1"/>
  <c r="F25" i="2" l="1"/>
  <c r="F33" i="2" s="1"/>
  <c r="F27" i="2" l="1"/>
</calcChain>
</file>

<file path=xl/sharedStrings.xml><?xml version="1.0" encoding="utf-8"?>
<sst xmlns="http://schemas.openxmlformats.org/spreadsheetml/2006/main" count="446" uniqueCount="212">
  <si>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</si>
  <si>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</si>
  <si>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</si>
  <si>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</si>
  <si>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</si>
  <si>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</si>
  <si>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</si>
  <si>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</si>
  <si>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</si>
  <si>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</si>
  <si>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</si>
  <si>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</si>
  <si>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</si>
  <si>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</si>
  <si>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</si>
  <si>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</si>
  <si>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</si>
  <si>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</si>
  <si>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</si>
  <si>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</si>
  <si>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</si>
  <si>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</si>
  <si>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</si>
  <si>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</si>
  <si>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</si>
  <si>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</si>
  <si>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</si>
  <si>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</si>
  <si>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</si>
  <si>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</si>
  <si>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</si>
  <si>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</si>
  <si>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</si>
  <si>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</si>
  <si>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</si>
  <si>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</si>
  <si>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</si>
  <si>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</si>
  <si>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</si>
  <si>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</si>
  <si>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</si>
  <si>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</si>
  <si>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</si>
  <si>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 xml:space="preserve">Current portion of long-term borrowings </t>
  </si>
  <si>
    <t>from financial institutions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</si>
  <si>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</si>
  <si>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</si>
  <si>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</si>
  <si>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</si>
  <si>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</si>
  <si>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</si>
  <si>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</si>
  <si>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</si>
  <si>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</si>
  <si>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</si>
  <si>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</si>
  <si>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</t>
  </si>
  <si>
    <t>Issued and paid-up share capital</t>
  </si>
  <si>
    <t xml:space="preserve">   Ordinary shares,</t>
  </si>
  <si>
    <t>Premium on paid-up capital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</si>
  <si>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</si>
  <si>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</si>
  <si>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</si>
  <si>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</si>
  <si>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</si>
  <si>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</si>
  <si>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</si>
  <si>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</si>
  <si>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</si>
  <si>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</si>
  <si>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</si>
  <si>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</si>
  <si>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</si>
  <si>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</si>
  <si>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</si>
  <si>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</si>
  <si>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</si>
  <si>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</si>
  <si>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</si>
  <si>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</si>
  <si>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</si>
  <si>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</si>
  <si>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 xml:space="preserve">Owners of the parent </t>
  </si>
  <si>
    <t>attributable to: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</si>
  <si>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</si>
  <si>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</si>
  <si>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</si>
  <si>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</si>
  <si>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</si>
  <si>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</si>
  <si>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</si>
  <si>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</si>
  <si>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</si>
  <si>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</si>
  <si>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</si>
  <si>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</si>
  <si>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</si>
  <si>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</si>
  <si>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</si>
  <si>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</si>
  <si>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</si>
  <si>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</si>
  <si>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</si>
  <si>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</si>
  <si>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</si>
  <si>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</si>
  <si>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</si>
  <si>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</si>
  <si>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</si>
  <si>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</si>
  <si>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</si>
  <si>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</si>
  <si>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</si>
  <si>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</si>
  <si>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</si>
  <si>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</si>
  <si>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</si>
  <si>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</si>
  <si>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</si>
  <si>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</si>
  <si>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</si>
  <si>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</si>
  <si>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</si>
  <si>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</si>
  <si>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</si>
  <si>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Interest income</t>
  </si>
  <si>
    <t>Changes in working capital:</t>
  </si>
  <si>
    <t>Decrease (increase) in operating assets</t>
  </si>
  <si>
    <t>Real estates development costs</t>
  </si>
  <si>
    <t>Increase (decrease) in operating liabilities</t>
  </si>
  <si>
    <t>Other current liabilities</t>
  </si>
  <si>
    <t>Interest received</t>
  </si>
  <si>
    <t>Interest paid</t>
  </si>
  <si>
    <t>Income tax paid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</si>
  <si>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</si>
  <si>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</si>
  <si>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-</t>
  </si>
  <si>
    <t>Long-term loan made to a subsidiary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</si>
  <si>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</si>
  <si>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</si>
  <si>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</si>
  <si>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</si>
  <si>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</si>
  <si>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</si>
  <si>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</si>
  <si>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</si>
  <si>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 xml:space="preserve">Cash and cash equivalents at the beginning </t>
  </si>
  <si>
    <t>of the period</t>
  </si>
  <si>
    <t>Significant non-cash items</t>
  </si>
  <si>
    <t>- Transfer of real estate development costs</t>
  </si>
  <si>
    <t xml:space="preserve">   </t>
  </si>
  <si>
    <t>to property, plant and equipment</t>
  </si>
  <si>
    <r>
      <t xml:space="preserve">Statements of Changes in Equity </t>
    </r>
    <r>
      <rPr>
        <sz val="9"/>
        <rFont val="Arial"/>
        <family val="2"/>
      </rPr>
      <t>(Cont'd)</t>
    </r>
  </si>
  <si>
    <t>Opening balance as at 1 January 2023</t>
  </si>
  <si>
    <r>
      <t xml:space="preserve">Liabilities and equity </t>
    </r>
    <r>
      <rPr>
        <sz val="9"/>
        <rFont val="Arial"/>
        <family val="2"/>
      </rPr>
      <t>(Cont’d)</t>
    </r>
  </si>
  <si>
    <t>Employee benefit obligation paid</t>
  </si>
  <si>
    <t>- Transfer of land awaiting for development</t>
  </si>
  <si>
    <t>to real estate development costs</t>
  </si>
  <si>
    <t>Cash (used in) generated from operations</t>
  </si>
  <si>
    <t>- Purchase of equipment on credit</t>
  </si>
  <si>
    <t>Difference</t>
  </si>
  <si>
    <t>30 June</t>
  </si>
  <si>
    <t>Closing balance as at 30 June 2023</t>
  </si>
  <si>
    <t>Dividends</t>
  </si>
  <si>
    <t>Dividends paid to the Company's shareholders</t>
  </si>
  <si>
    <t>- Transfer of property, plant and equipment</t>
  </si>
  <si>
    <t>- Recognise right-of-use assets arising from</t>
  </si>
  <si>
    <t>lease agreements</t>
  </si>
  <si>
    <t xml:space="preserve">      749,110,063 shares</t>
  </si>
  <si>
    <t>Common share issuance</t>
  </si>
  <si>
    <t>Repayment on debentures</t>
  </si>
  <si>
    <t>Repayment on convertble debentures</t>
  </si>
  <si>
    <t>Loss on lease modification</t>
  </si>
  <si>
    <t xml:space="preserve">Prematured call of convertible debentures </t>
  </si>
  <si>
    <t>Loss on write-off of equipment and right-of-use assets</t>
  </si>
  <si>
    <t>Cash and cash equivalents at the end of the period</t>
  </si>
  <si>
    <t>Net cash generated from financing activities</t>
  </si>
  <si>
    <t>Payments for front-end fees</t>
  </si>
  <si>
    <t>Long-term loan repayments received from a subsidiary</t>
  </si>
  <si>
    <t>Purchase of plant and equipment</t>
  </si>
  <si>
    <t>Proceeds from issue of ordinary shares</t>
  </si>
  <si>
    <t xml:space="preserve">Earnings per share </t>
  </si>
  <si>
    <t>- owners of the Company</t>
  </si>
  <si>
    <t>Opening balance as at 1 January 2024</t>
  </si>
  <si>
    <t>Closing balance as at 30 June 2024</t>
  </si>
  <si>
    <t>As at 30 June 2024</t>
  </si>
  <si>
    <t>For the three-month period ended 30 June 2024</t>
  </si>
  <si>
    <t>For the six-month period ended 30 June 2024</t>
  </si>
  <si>
    <t>Short-term fixed deposits</t>
  </si>
  <si>
    <t xml:space="preserve">         paid-up at Baht 0.50 each</t>
  </si>
  <si>
    <t xml:space="preserve">         at par value of Baht 0.50 each</t>
  </si>
  <si>
    <t xml:space="preserve">      1,119,724,423 shares</t>
  </si>
  <si>
    <t>Current contract liabilities</t>
  </si>
  <si>
    <t>Trade and other current payables</t>
  </si>
  <si>
    <t>Corperate income tax payable</t>
  </si>
  <si>
    <t xml:space="preserve">Changes in equity for period </t>
  </si>
  <si>
    <t xml:space="preserve">      749,110,074 shares</t>
  </si>
  <si>
    <t>Net decrease in cash and cash equivalents</t>
  </si>
  <si>
    <t>Net cash used in operating activities</t>
  </si>
  <si>
    <t>Net cash (used in) generated from investing activities</t>
  </si>
  <si>
    <t>warrants</t>
  </si>
  <si>
    <t>Expired</t>
  </si>
  <si>
    <t>Warrant expiration</t>
  </si>
  <si>
    <t>Expired warrants</t>
  </si>
  <si>
    <t>Other current receivables</t>
  </si>
  <si>
    <t>Other receivables</t>
  </si>
  <si>
    <t>15 c)</t>
  </si>
  <si>
    <t>Decrease in restricted deposits</t>
  </si>
  <si>
    <t>Increase in short-term fixed deposit</t>
  </si>
  <si>
    <t>Profit (Loss) attributable to:</t>
  </si>
  <si>
    <t>Total comprehensive income (loss)</t>
  </si>
  <si>
    <t>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</si>
</sst>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12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</cellStyleXfs>
  <cellXfs count="350">
    <xf numFmtId="0" fontId="0" fillId="0" borderId="0" xfId="0"/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" fontId="5" fillId="0" borderId="0" xfId="5" quotePrefix="1" applyNumberFormat="1" applyFont="1" applyFill="1" applyBorder="1" applyAlignment="1">
      <alignment horizontal="right" vertical="center" wrapText="1"/>
    </xf>
    <xf numFmtId="167" fontId="5" fillId="0" borderId="0" xfId="4" applyNumberFormat="1" applyFont="1" applyAlignment="1">
      <alignment horizontal="center" vertical="center"/>
    </xf>
    <xf numFmtId="0" fontId="5" fillId="0" borderId="0" xfId="5" applyNumberFormat="1" applyFont="1" applyFill="1" applyAlignment="1">
      <alignment horizontal="right" vertical="center" wrapText="1"/>
    </xf>
    <xf numFmtId="1" fontId="5" fillId="0" borderId="0" xfId="5" applyNumberFormat="1" applyFont="1" applyFill="1" applyAlignment="1">
      <alignment horizontal="right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67" fontId="5" fillId="0" borderId="1" xfId="4" applyNumberFormat="1" applyFont="1" applyBorder="1" applyAlignment="1">
      <alignment horizontal="right" vertical="center" wrapText="1"/>
    </xf>
    <xf numFmtId="168" fontId="5" fillId="0" borderId="1" xfId="4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0" borderId="0" xfId="8" quotePrefix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6" fillId="0" borderId="0" xfId="3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8" quotePrefix="1" applyNumberFormat="1" applyFont="1" applyFill="1" applyBorder="1" applyAlignment="1">
      <alignment horizontal="right" vertical="center"/>
    </xf>
    <xf numFmtId="38" fontId="6" fillId="0" borderId="1" xfId="3" applyNumberFormat="1" applyFont="1" applyBorder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37" fontId="5" fillId="0" borderId="1" xfId="2" quotePrefix="1" applyNumberFormat="1" applyFont="1" applyBorder="1" applyAlignment="1">
      <alignment vertical="center"/>
    </xf>
    <xf numFmtId="0" fontId="6" fillId="0" borderId="0" xfId="2" applyFont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165" fontId="9" fillId="0" borderId="0" xfId="3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10" fillId="0" borderId="0" xfId="5" applyNumberFormat="1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0" fontId="10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66" fontId="6" fillId="2" borderId="2" xfId="14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0" fontId="6" fillId="0" borderId="0" xfId="16" applyFont="1" applyAlignment="1">
      <alignment vertical="center"/>
    </xf>
    <xf numFmtId="166" fontId="6" fillId="0" borderId="0" xfId="17" applyNumberFormat="1" applyFont="1" applyFill="1" applyBorder="1" applyAlignment="1">
      <alignment horizontal="right" vertical="center"/>
    </xf>
    <xf numFmtId="166" fontId="6" fillId="2" borderId="0" xfId="16" applyNumberFormat="1" applyFont="1" applyFill="1" applyAlignment="1">
      <alignment horizontal="center" vertical="center"/>
    </xf>
    <xf numFmtId="166" fontId="6" fillId="0" borderId="0" xfId="16" applyNumberFormat="1" applyFont="1" applyAlignment="1">
      <alignment horizontal="center" vertical="center"/>
    </xf>
    <xf numFmtId="0" fontId="6" fillId="0" borderId="0" xfId="15" applyFont="1" applyAlignment="1">
      <alignment horizontal="left" vertical="center"/>
    </xf>
    <xf numFmtId="166" fontId="6" fillId="0" borderId="0" xfId="16" applyNumberFormat="1" applyFont="1" applyAlignment="1">
      <alignment vertical="center"/>
    </xf>
    <xf numFmtId="166" fontId="6" fillId="2" borderId="0" xfId="17" applyNumberFormat="1" applyFont="1" applyFill="1" applyBorder="1" applyAlignment="1">
      <alignment horizontal="right" vertical="center"/>
    </xf>
    <xf numFmtId="166" fontId="6" fillId="2" borderId="2" xfId="17" applyNumberFormat="1" applyFont="1" applyFill="1" applyBorder="1" applyAlignment="1">
      <alignment vertical="center"/>
    </xf>
    <xf numFmtId="166" fontId="6" fillId="0" borderId="2" xfId="17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13" fillId="2" borderId="0" xfId="0" applyNumberFormat="1" applyFont="1" applyFill="1" applyAlignment="1">
      <alignment vertical="center"/>
    </xf>
    <xf numFmtId="169" fontId="6" fillId="0" borderId="0" xfId="16" applyNumberFormat="1" applyFont="1" applyAlignment="1">
      <alignment vertical="center"/>
    </xf>
    <xf numFmtId="169" fontId="6" fillId="2" borderId="0" xfId="14" applyNumberFormat="1" applyFont="1" applyFill="1" applyAlignment="1">
      <alignment horizontal="right" vertical="center"/>
    </xf>
    <xf numFmtId="169" fontId="6" fillId="0" borderId="0" xfId="17" applyNumberFormat="1" applyFont="1" applyFill="1" applyBorder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14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167" fontId="14" fillId="0" borderId="0" xfId="18" applyNumberFormat="1" applyFont="1" applyAlignment="1">
      <alignment horizontal="right" vertical="center"/>
    </xf>
    <xf numFmtId="168" fontId="14" fillId="0" borderId="0" xfId="3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8" fontId="14" fillId="0" borderId="1" xfId="3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7" fontId="5" fillId="0" borderId="0" xfId="12" applyNumberFormat="1" applyFont="1" applyAlignment="1">
      <alignment vertical="center" wrapText="1"/>
    </xf>
    <xf numFmtId="166" fontId="5" fillId="0" borderId="3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horizontal="right" vertical="center"/>
    </xf>
    <xf numFmtId="166" fontId="10" fillId="0" borderId="1" xfId="5" applyNumberFormat="1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 wrapText="1"/>
    </xf>
    <xf numFmtId="168" fontId="5" fillId="2" borderId="0" xfId="4" applyNumberFormat="1" applyFont="1" applyFill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Alignment="1" applyProtection="1">
      <alignment horizontal="right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0" fontId="9" fillId="2" borderId="0" xfId="0" applyFont="1" applyFill="1" applyAlignment="1">
      <alignment vertical="center"/>
    </xf>
    <xf numFmtId="166" fontId="9" fillId="2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19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38" fontId="9" fillId="0" borderId="1" xfId="0" applyNumberFormat="1" applyFont="1" applyBorder="1" applyAlignment="1">
      <alignment vertical="center"/>
    </xf>
    <xf numFmtId="167" fontId="10" fillId="0" borderId="1" xfId="5" applyNumberFormat="1" applyFont="1" applyFill="1" applyBorder="1" applyAlignment="1">
      <alignment horizontal="right" vertical="center" wrapText="1"/>
    </xf>
    <xf numFmtId="167" fontId="10" fillId="0" borderId="0" xfId="0" applyNumberFormat="1" applyFont="1" applyAlignment="1">
      <alignment horizontal="right" vertical="center"/>
    </xf>
    <xf numFmtId="167" fontId="10" fillId="0" borderId="0" xfId="5" applyNumberFormat="1" applyFont="1" applyFill="1" applyBorder="1" applyAlignment="1">
      <alignment horizontal="right" vertical="center" wrapText="1"/>
    </xf>
    <xf numFmtId="3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8" fontId="10" fillId="0" borderId="0" xfId="12" applyNumberFormat="1" applyFont="1" applyAlignment="1">
      <alignment horizontal="right" vertical="center"/>
    </xf>
    <xf numFmtId="168" fontId="10" fillId="0" borderId="0" xfId="12" quotePrefix="1" applyNumberFormat="1" applyFont="1" applyAlignment="1">
      <alignment horizontal="right" vertical="center"/>
    </xf>
    <xf numFmtId="167" fontId="10" fillId="0" borderId="0" xfId="12" applyNumberFormat="1" applyFont="1" applyAlignment="1">
      <alignment horizontal="right" vertical="center"/>
    </xf>
    <xf numFmtId="168" fontId="10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9" fillId="0" borderId="0" xfId="3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6" fillId="0" borderId="0" xfId="14" applyNumberFormat="1" applyFont="1" applyAlignment="1">
      <alignment horizontal="right" vertical="center"/>
    </xf>
    <xf numFmtId="166" fontId="14" fillId="0" borderId="0" xfId="5" applyNumberFormat="1" applyFont="1" applyFill="1" applyBorder="1" applyAlignment="1">
      <alignment horizontal="right" vertical="center" wrapText="1"/>
    </xf>
    <xf numFmtId="168" fontId="14" fillId="0" borderId="0" xfId="12" applyNumberFormat="1" applyFont="1" applyAlignment="1">
      <alignment horizontal="right" vertical="center"/>
    </xf>
    <xf numFmtId="166" fontId="14" fillId="0" borderId="0" xfId="5" applyNumberFormat="1" applyFont="1" applyFill="1" applyBorder="1" applyAlignment="1">
      <alignment horizontal="center" vertical="center" wrapText="1"/>
    </xf>
    <xf numFmtId="168" fontId="14" fillId="0" borderId="0" xfId="12" quotePrefix="1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165" fontId="5" fillId="0" borderId="0" xfId="2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6" fillId="0" borderId="0" xfId="6" applyFont="1" applyAlignment="1">
      <alignment vertical="center"/>
    </xf>
    <xf numFmtId="166" fontId="6" fillId="0" borderId="0" xfId="9" quotePrefix="1" applyNumberFormat="1" applyFont="1" applyFill="1" applyAlignment="1">
      <alignment horizontal="right" vertical="center"/>
    </xf>
    <xf numFmtId="0" fontId="6" fillId="0" borderId="0" xfId="12" applyFont="1" applyAlignment="1">
      <alignment vertical="center"/>
    </xf>
    <xf numFmtId="168" fontId="10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6" fillId="0" borderId="2" xfId="17" applyNumberFormat="1" applyFont="1" applyFill="1" applyBorder="1" applyAlignment="1">
      <alignment vertical="center"/>
    </xf>
    <xf numFmtId="0" fontId="17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169" fontId="6" fillId="2" borderId="2" xfId="14" applyNumberFormat="1" applyFont="1" applyFill="1" applyBorder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166" fontId="6" fillId="2" borderId="0" xfId="9" quotePrefix="1" applyNumberFormat="1" applyFont="1" applyFill="1" applyAlignment="1">
      <alignment horizontal="right" vertical="center"/>
    </xf>
    <xf numFmtId="166" fontId="6" fillId="2" borderId="1" xfId="9" quotePrefix="1" applyNumberFormat="1" applyFont="1" applyFill="1" applyBorder="1" applyAlignment="1">
      <alignment horizontal="right" vertical="center"/>
    </xf>
    <xf numFmtId="166" fontId="6" fillId="2" borderId="0" xfId="1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6" fontId="6" fillId="2" borderId="0" xfId="26" applyNumberFormat="1" applyFont="1" applyFill="1" applyAlignment="1">
      <alignment horizontal="right" vertical="center"/>
    </xf>
    <xf numFmtId="169" fontId="6" fillId="2" borderId="2" xfId="17" applyNumberFormat="1" applyFont="1" applyFill="1" applyBorder="1" applyAlignment="1">
      <alignment vertical="center"/>
    </xf>
    <xf numFmtId="169" fontId="6" fillId="2" borderId="0" xfId="17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18" fillId="0" borderId="0" xfId="3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66" fontId="15" fillId="0" borderId="0" xfId="11" applyNumberFormat="1" applyFont="1" applyFill="1" applyBorder="1" applyAlignment="1">
      <alignment horizontal="right" vertical="center"/>
    </xf>
    <xf numFmtId="168" fontId="15" fillId="2" borderId="0" xfId="6" applyNumberFormat="1" applyFont="1" applyFill="1" applyAlignment="1">
      <alignment horizontal="right" vertical="center"/>
    </xf>
    <xf numFmtId="166" fontId="15" fillId="0" borderId="0" xfId="6" applyNumberFormat="1" applyFont="1" applyAlignment="1">
      <alignment horizontal="right" vertical="center"/>
    </xf>
    <xf numFmtId="166" fontId="15" fillId="2" borderId="0" xfId="6" applyNumberFormat="1" applyFont="1" applyFill="1" applyAlignment="1">
      <alignment horizontal="right" vertical="center"/>
    </xf>
    <xf numFmtId="0" fontId="15" fillId="0" borderId="0" xfId="6" applyFont="1"/>
    <xf numFmtId="43" fontId="15" fillId="2" borderId="0" xfId="6" applyNumberFormat="1" applyFont="1" applyFill="1"/>
    <xf numFmtId="166" fontId="15" fillId="2" borderId="1" xfId="6" applyNumberFormat="1" applyFont="1" applyFill="1" applyBorder="1" applyAlignment="1">
      <alignment horizontal="right" vertical="center"/>
    </xf>
    <xf numFmtId="168" fontId="15" fillId="2" borderId="0" xfId="0" applyNumberFormat="1" applyFont="1" applyFill="1" applyAlignment="1">
      <alignment horizontal="right" vertical="center"/>
    </xf>
    <xf numFmtId="168" fontId="15" fillId="2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15" fillId="2" borderId="1" xfId="6" applyNumberFormat="1" applyFont="1" applyFill="1" applyBorder="1" applyAlignment="1">
      <alignment horizontal="right" vertical="center"/>
    </xf>
    <xf numFmtId="168" fontId="15" fillId="2" borderId="2" xfId="6" applyNumberFormat="1" applyFont="1" applyFill="1" applyBorder="1" applyAlignment="1">
      <alignment horizontal="right" vertical="center"/>
    </xf>
    <xf numFmtId="166" fontId="15" fillId="2" borderId="2" xfId="6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Alignment="1">
      <alignment horizontal="right" vertical="center"/>
    </xf>
    <xf numFmtId="166" fontId="6" fillId="0" borderId="0" xfId="7" applyNumberFormat="1" applyFont="1" applyFill="1" applyAlignment="1">
      <alignment horizontal="right" vertical="center"/>
    </xf>
    <xf numFmtId="166" fontId="6" fillId="0" borderId="1" xfId="7" applyNumberFormat="1" applyFont="1" applyFill="1" applyBorder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166" fontId="6" fillId="0" borderId="0" xfId="16" applyNumberFormat="1" applyFont="1" applyFill="1" applyAlignment="1">
      <alignment vertical="center"/>
    </xf>
    <xf numFmtId="169" fontId="6" fillId="0" borderId="2" xfId="14" applyNumberFormat="1" applyFont="1" applyFill="1" applyBorder="1" applyAlignment="1">
      <alignment horizontal="right" vertical="center"/>
    </xf>
    <xf numFmtId="169" fontId="6" fillId="0" borderId="0" xfId="14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8" fontId="5" fillId="0" borderId="1" xfId="4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0" xfId="16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166" fontId="6" fillId="0" borderId="0" xfId="14" applyNumberFormat="1" applyFont="1" applyFill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8" fontId="5" fillId="0" borderId="0" xfId="4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 applyProtection="1">
      <alignment horizontal="right" vertical="center"/>
      <protection locked="0"/>
    </xf>
    <xf numFmtId="166" fontId="9" fillId="0" borderId="1" xfId="0" applyNumberFormat="1" applyFont="1" applyFill="1" applyBorder="1" applyAlignment="1" applyProtection="1">
      <alignment horizontal="right" vertical="center"/>
      <protection locked="0"/>
    </xf>
    <xf numFmtId="165" fontId="9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/>
    <xf numFmtId="0" fontId="9" fillId="0" borderId="0" xfId="3" applyFont="1" applyFill="1" applyAlignment="1">
      <alignment horizontal="left" vertical="center"/>
    </xf>
    <xf numFmtId="0" fontId="9" fillId="0" borderId="0" xfId="3" applyFont="1" applyFill="1" applyAlignment="1">
      <alignment vertical="center"/>
    </xf>
    <xf numFmtId="0" fontId="6" fillId="0" borderId="0" xfId="0" applyFont="1" applyFill="1" applyAlignment="1">
      <alignment vertical="center"/>
    </xf>
    <xf numFmtId="168" fontId="6" fillId="0" borderId="1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5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4" fillId="0" borderId="0" xfId="3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6" fontId="15" fillId="0" borderId="0" xfId="6" applyNumberFormat="1" applyFont="1" applyFill="1" applyAlignment="1">
      <alignment horizontal="right" vertical="center"/>
    </xf>
    <xf numFmtId="0" fontId="15" fillId="0" borderId="0" xfId="6" applyFont="1" applyFill="1"/>
    <xf numFmtId="43" fontId="15" fillId="0" borderId="0" xfId="6" applyNumberFormat="1" applyFont="1" applyFill="1"/>
    <xf numFmtId="0" fontId="18" fillId="0" borderId="0" xfId="3" applyFont="1" applyFill="1" applyAlignment="1">
      <alignment horizontal="left" vertical="center"/>
    </xf>
    <xf numFmtId="0" fontId="18" fillId="0" borderId="0" xfId="3" applyFont="1" applyFill="1" applyAlignment="1">
      <alignment vertical="center"/>
    </xf>
    <xf numFmtId="166" fontId="15" fillId="0" borderId="1" xfId="6" applyNumberFormat="1" applyFont="1" applyFill="1" applyBorder="1" applyAlignment="1">
      <alignment horizontal="right" vertical="center"/>
    </xf>
    <xf numFmtId="168" fontId="15" fillId="0" borderId="0" xfId="0" applyNumberFormat="1" applyFont="1" applyFill="1" applyAlignment="1">
      <alignment horizontal="right" vertical="center"/>
    </xf>
    <xf numFmtId="0" fontId="17" fillId="0" borderId="0" xfId="3" applyFont="1" applyFill="1" applyAlignment="1">
      <alignment horizontal="left" vertical="center"/>
    </xf>
    <xf numFmtId="168" fontId="15" fillId="0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quotePrefix="1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0" xfId="26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6" fontId="6" fillId="0" borderId="1" xfId="9" quotePrefix="1" applyNumberFormat="1" applyFont="1" applyFill="1" applyBorder="1" applyAlignment="1">
      <alignment horizontal="right" vertical="center"/>
    </xf>
    <xf numFmtId="3" fontId="6" fillId="2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6" fillId="2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168" fontId="14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0" fontId="2" fillId="0" borderId="0" xfId="19" applyFont="1" applyAlignment="1">
      <alignment vertical="center"/>
    </xf>
    <xf numFmtId="0" fontId="14" fillId="0" borderId="1" xfId="4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10" fillId="0" borderId="0" xfId="3" applyNumberFormat="1" applyFont="1" applyAlignment="1">
      <alignment horizontal="center" vertical="center"/>
    </xf>
    <xf numFmtId="168" fontId="10" fillId="0" borderId="1" xfId="3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0" fontId="14" fillId="0" borderId="1" xfId="0" applyNumberFormat="1" applyFont="1" applyBorder="1" applyAlignment="1">
      <alignment horizontal="center" vertical="center"/>
    </xf>
    <xf numFmtId="168" fontId="14" fillId="0" borderId="1" xfId="3" applyNumberFormat="1" applyFont="1" applyBorder="1" applyAlignment="1">
      <alignment horizontal="center" vertical="center"/>
    </xf>
    <xf numFmtId="168" fontId="14" fillId="0" borderId="4" xfId="3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8" fontId="10" fillId="0" borderId="1" xfId="3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167" fontId="5" fillId="0" borderId="1" xfId="12" quotePrefix="1" applyNumberFormat="1" applyFont="1" applyBorder="1" applyAlignment="1">
      <alignment horizontal="center" vertical="center" wrapText="1"/>
    </xf>
    <xf numFmtId="168" fontId="5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30">
    <cellStyle name="Comma" xfId="1" builtinId="3"/>
    <cellStyle name="Comma 10 2 6" xfId="27"/>
    <cellStyle name="Comma 2" xfId="5"/>
    <cellStyle name="Comma 2 2" xfId="21"/>
    <cellStyle name="Comma 2 2 2" xfId="8"/>
    <cellStyle name="Comma 2 2 2 20" xfId="24"/>
    <cellStyle name="Comma 2 2 2 20 2" xfId="9"/>
    <cellStyle name="Comma 2 2 2 20 3" xfId="10"/>
    <cellStyle name="Comma 2 2 2 20 3 2" xfId="23"/>
    <cellStyle name="Comma 2 25 2" xfId="26"/>
    <cellStyle name="Comma 2 25 2 2" xfId="28"/>
    <cellStyle name="Comma 3" xfId="17"/>
    <cellStyle name="Comma 3 2" xfId="25"/>
    <cellStyle name="Comma 3 28" xfId="11"/>
    <cellStyle name="Comma 3 28 2" xfId="22"/>
    <cellStyle name="Comma 4" xfId="20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18 2" xfId="29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topLeftCell="A137" zoomScaleNormal="100" zoomScaleSheetLayoutView="98" workbookViewId="0">
      <selection activeCell="K141" sqref="K141"/>
    </sheetView>
  </sheetViews>
  <sheetFormatPr defaultColWidth="9.109375" defaultRowHeight="16.5" customHeight="1" x14ac:dyDescent="0.3"/>
  <cols>
    <col min="1" max="1" width="1.109375" style="17" customWidth="1"/>
    <col min="2" max="2" width="29.6640625" style="17" customWidth="1"/>
    <col min="3" max="3" width="7.33203125" style="232" customWidth="1"/>
    <col min="4" max="4" width="0.5546875" style="47" customWidth="1"/>
    <col min="5" max="5" width="12.33203125" style="176" customWidth="1"/>
    <col min="6" max="6" width="0.5546875" style="176" customWidth="1"/>
    <col min="7" max="7" width="12.33203125" style="309" customWidth="1"/>
    <col min="8" max="8" width="0.5546875" style="176" customWidth="1"/>
    <col min="9" max="9" width="12.33203125" style="176" customWidth="1"/>
    <col min="10" max="10" width="0.5546875" style="176" customWidth="1"/>
    <col min="11" max="11" width="12.33203125" style="309" customWidth="1"/>
    <col min="12" max="16384" width="9.109375" style="6"/>
  </cols>
  <sheetData>
    <row r="1" spans="1:11" ht="16.5" customHeight="1" x14ac:dyDescent="0.3">
      <c r="A1" s="1" t="s">
        <v>0</v>
      </c>
      <c r="B1" s="2"/>
      <c r="C1" s="3"/>
      <c r="D1" s="4"/>
      <c r="E1" s="172"/>
      <c r="F1" s="172"/>
      <c r="G1" s="236"/>
      <c r="H1" s="172"/>
      <c r="I1" s="172"/>
      <c r="J1" s="172"/>
      <c r="K1" s="236"/>
    </row>
    <row r="2" spans="1:11" ht="16.5" customHeight="1" x14ac:dyDescent="0.3">
      <c r="A2" s="7" t="s">
        <v>1</v>
      </c>
      <c r="B2" s="2"/>
      <c r="C2" s="3"/>
      <c r="D2" s="4"/>
      <c r="E2" s="172"/>
      <c r="F2" s="172"/>
      <c r="G2" s="236"/>
      <c r="H2" s="172"/>
      <c r="I2" s="172"/>
      <c r="J2" s="172"/>
      <c r="K2" s="236"/>
    </row>
    <row r="3" spans="1:11" ht="16.5" customHeight="1" x14ac:dyDescent="0.3">
      <c r="A3" s="8" t="s">
        <v>185</v>
      </c>
      <c r="B3" s="8"/>
      <c r="C3" s="9"/>
      <c r="D3" s="10"/>
      <c r="E3" s="173"/>
      <c r="F3" s="173"/>
      <c r="G3" s="300"/>
      <c r="H3" s="173"/>
      <c r="I3" s="173"/>
      <c r="J3" s="173"/>
      <c r="K3" s="300"/>
    </row>
    <row r="4" spans="1:11" ht="16.5" customHeight="1" x14ac:dyDescent="0.3">
      <c r="A4" s="1"/>
      <c r="B4" s="2"/>
      <c r="C4" s="3"/>
      <c r="D4" s="4"/>
      <c r="E4" s="172"/>
      <c r="F4" s="172"/>
      <c r="G4" s="236"/>
      <c r="H4" s="172"/>
      <c r="I4" s="172"/>
      <c r="J4" s="172"/>
      <c r="K4" s="236"/>
    </row>
    <row r="5" spans="1:11" ht="16.5" customHeight="1" x14ac:dyDescent="0.3">
      <c r="A5" s="11"/>
      <c r="B5" s="11"/>
      <c r="C5" s="3"/>
      <c r="D5" s="4"/>
      <c r="E5" s="172"/>
      <c r="F5" s="172"/>
      <c r="G5" s="236"/>
      <c r="H5" s="172"/>
      <c r="I5" s="172"/>
      <c r="J5" s="172"/>
      <c r="K5" s="236"/>
    </row>
    <row r="6" spans="1:11" ht="16.5" customHeight="1" x14ac:dyDescent="0.3">
      <c r="A6" s="11"/>
      <c r="B6" s="11"/>
      <c r="C6" s="3"/>
      <c r="D6" s="4"/>
      <c r="E6" s="332" t="s">
        <v>2</v>
      </c>
      <c r="F6" s="332"/>
      <c r="G6" s="332"/>
      <c r="H6" s="172"/>
      <c r="I6" s="332" t="s">
        <v>3</v>
      </c>
      <c r="J6" s="332"/>
      <c r="K6" s="332"/>
    </row>
    <row r="7" spans="1:11" ht="16.5" customHeight="1" x14ac:dyDescent="0.3">
      <c r="A7" s="11"/>
      <c r="B7" s="11"/>
      <c r="C7" s="3"/>
      <c r="D7" s="4"/>
      <c r="E7" s="331" t="s">
        <v>4</v>
      </c>
      <c r="F7" s="331"/>
      <c r="G7" s="331"/>
      <c r="H7" s="172"/>
      <c r="I7" s="331" t="s">
        <v>4</v>
      </c>
      <c r="J7" s="331"/>
      <c r="K7" s="331"/>
    </row>
    <row r="8" spans="1:11" ht="16.5" customHeight="1" x14ac:dyDescent="0.3">
      <c r="A8" s="11"/>
      <c r="B8" s="11"/>
      <c r="C8" s="3"/>
      <c r="D8" s="4"/>
      <c r="E8" s="174" t="s">
        <v>5</v>
      </c>
      <c r="F8" s="174"/>
      <c r="G8" s="301" t="s">
        <v>6</v>
      </c>
      <c r="H8" s="174"/>
      <c r="I8" s="174" t="s">
        <v>5</v>
      </c>
      <c r="J8" s="174"/>
      <c r="K8" s="301" t="s">
        <v>6</v>
      </c>
    </row>
    <row r="9" spans="1:11" ht="16.5" customHeight="1" x14ac:dyDescent="0.3">
      <c r="A9" s="11"/>
      <c r="B9" s="11"/>
      <c r="C9" s="3"/>
      <c r="D9" s="4"/>
      <c r="E9" s="12" t="s">
        <v>161</v>
      </c>
      <c r="F9" s="175"/>
      <c r="G9" s="302" t="s">
        <v>7</v>
      </c>
      <c r="H9" s="175"/>
      <c r="I9" s="12" t="s">
        <v>161</v>
      </c>
      <c r="J9" s="231"/>
      <c r="K9" s="302" t="s">
        <v>7</v>
      </c>
    </row>
    <row r="10" spans="1:11" ht="16.5" customHeight="1" x14ac:dyDescent="0.3">
      <c r="A10" s="11"/>
      <c r="B10" s="11"/>
      <c r="C10" s="3"/>
      <c r="D10" s="4"/>
      <c r="E10" s="14">
        <v>2024</v>
      </c>
      <c r="F10" s="28"/>
      <c r="G10" s="14">
        <v>2023</v>
      </c>
      <c r="H10" s="28"/>
      <c r="I10" s="14">
        <v>2024</v>
      </c>
      <c r="J10" s="28"/>
      <c r="K10" s="14">
        <v>2023</v>
      </c>
    </row>
    <row r="11" spans="1:11" ht="16.5" customHeight="1" x14ac:dyDescent="0.3">
      <c r="A11" s="11"/>
      <c r="B11" s="11"/>
      <c r="C11" s="16" t="s">
        <v>8</v>
      </c>
      <c r="D11" s="17"/>
      <c r="E11" s="18" t="s">
        <v>9</v>
      </c>
      <c r="F11" s="231"/>
      <c r="G11" s="303" t="s">
        <v>9</v>
      </c>
      <c r="H11" s="231"/>
      <c r="I11" s="19" t="s">
        <v>9</v>
      </c>
      <c r="J11" s="20"/>
      <c r="K11" s="303" t="s">
        <v>9</v>
      </c>
    </row>
    <row r="12" spans="1:11" ht="16.5" customHeight="1" x14ac:dyDescent="0.3">
      <c r="A12" s="6"/>
      <c r="B12" s="6"/>
      <c r="C12" s="21"/>
      <c r="D12" s="22"/>
      <c r="E12" s="23"/>
      <c r="F12" s="177"/>
      <c r="G12" s="247"/>
      <c r="H12" s="177"/>
      <c r="I12" s="23"/>
      <c r="J12" s="177"/>
      <c r="K12" s="247"/>
    </row>
    <row r="13" spans="1:11" ht="16.5" customHeight="1" x14ac:dyDescent="0.3">
      <c r="A13" s="25" t="s">
        <v>10</v>
      </c>
      <c r="B13" s="26"/>
      <c r="C13" s="27"/>
      <c r="D13" s="28"/>
      <c r="E13" s="23"/>
      <c r="F13" s="180"/>
      <c r="G13" s="247"/>
      <c r="H13" s="180"/>
      <c r="I13" s="23"/>
      <c r="J13" s="180"/>
      <c r="K13" s="247"/>
    </row>
    <row r="14" spans="1:11" ht="16.5" customHeight="1" x14ac:dyDescent="0.3">
      <c r="A14" s="6"/>
      <c r="B14" s="6"/>
      <c r="C14" s="21"/>
      <c r="D14" s="22"/>
      <c r="E14" s="23"/>
      <c r="F14" s="177"/>
      <c r="G14" s="247"/>
      <c r="H14" s="177"/>
      <c r="I14" s="23"/>
      <c r="J14" s="177"/>
      <c r="K14" s="247"/>
    </row>
    <row r="15" spans="1:11" ht="16.5" customHeight="1" x14ac:dyDescent="0.3">
      <c r="A15" s="25" t="s">
        <v>11</v>
      </c>
      <c r="B15" s="26"/>
      <c r="C15" s="21"/>
      <c r="D15" s="22"/>
      <c r="E15" s="23"/>
      <c r="F15" s="177"/>
      <c r="G15" s="247"/>
      <c r="H15" s="177"/>
      <c r="I15" s="23"/>
      <c r="J15" s="177"/>
      <c r="K15" s="247"/>
    </row>
    <row r="16" spans="1:11" ht="16.5" customHeight="1" x14ac:dyDescent="0.3">
      <c r="A16" s="6"/>
      <c r="B16" s="6"/>
      <c r="C16" s="21"/>
      <c r="D16" s="22"/>
      <c r="E16" s="23"/>
      <c r="F16" s="177"/>
      <c r="G16" s="247"/>
      <c r="H16" s="177"/>
      <c r="I16" s="23"/>
      <c r="J16" s="177"/>
      <c r="K16" s="247"/>
    </row>
    <row r="17" spans="1:11" ht="16.5" customHeight="1" x14ac:dyDescent="0.3">
      <c r="A17" s="182" t="s">
        <v>12</v>
      </c>
      <c r="B17" s="30"/>
      <c r="C17" s="183"/>
      <c r="D17" s="22"/>
      <c r="E17" s="32">
        <v>42669575</v>
      </c>
      <c r="F17" s="31"/>
      <c r="G17" s="239">
        <v>71463905</v>
      </c>
      <c r="H17" s="31"/>
      <c r="I17" s="184">
        <v>41339830</v>
      </c>
      <c r="J17" s="31"/>
      <c r="K17" s="239">
        <v>60665072</v>
      </c>
    </row>
    <row r="18" spans="1:11" ht="16.5" customHeight="1" x14ac:dyDescent="0.3">
      <c r="A18" s="182" t="s">
        <v>188</v>
      </c>
      <c r="B18" s="30"/>
      <c r="C18" s="183"/>
      <c r="D18" s="22"/>
      <c r="E18" s="32">
        <v>6254</v>
      </c>
      <c r="F18" s="31"/>
      <c r="G18" s="239">
        <v>2405</v>
      </c>
      <c r="H18" s="31"/>
      <c r="I18" s="32">
        <v>6254</v>
      </c>
      <c r="J18" s="31"/>
      <c r="K18" s="239">
        <v>2405</v>
      </c>
    </row>
    <row r="19" spans="1:11" ht="16.5" customHeight="1" x14ac:dyDescent="0.3">
      <c r="A19" s="182" t="s">
        <v>204</v>
      </c>
      <c r="B19" s="30"/>
      <c r="C19" s="183">
        <v>6</v>
      </c>
      <c r="D19" s="22"/>
      <c r="E19" s="32">
        <v>11946475</v>
      </c>
      <c r="F19" s="31"/>
      <c r="G19" s="239">
        <v>16048522</v>
      </c>
      <c r="H19" s="31"/>
      <c r="I19" s="184">
        <v>11734715</v>
      </c>
      <c r="J19" s="31"/>
      <c r="K19" s="239">
        <v>15974041</v>
      </c>
    </row>
    <row r="20" spans="1:11" ht="16.5" customHeight="1" x14ac:dyDescent="0.3">
      <c r="A20" s="6" t="s">
        <v>13</v>
      </c>
      <c r="B20" s="30"/>
      <c r="C20" s="183"/>
      <c r="D20" s="22"/>
      <c r="E20" s="208"/>
      <c r="F20" s="24"/>
      <c r="G20" s="311"/>
      <c r="H20" s="24"/>
      <c r="I20" s="23"/>
      <c r="J20" s="24"/>
      <c r="K20" s="311"/>
    </row>
    <row r="21" spans="1:11" ht="16.5" customHeight="1" x14ac:dyDescent="0.3">
      <c r="A21" s="6"/>
      <c r="B21" s="30" t="s">
        <v>14</v>
      </c>
      <c r="C21" s="183" t="s">
        <v>206</v>
      </c>
      <c r="D21" s="22"/>
      <c r="E21" s="208">
        <v>0</v>
      </c>
      <c r="F21" s="24"/>
      <c r="G21" s="312">
        <v>0</v>
      </c>
      <c r="H21" s="24"/>
      <c r="I21" s="317">
        <v>212934</v>
      </c>
      <c r="J21" s="24"/>
      <c r="K21" s="312">
        <v>165086</v>
      </c>
    </row>
    <row r="22" spans="1:11" ht="16.5" customHeight="1" x14ac:dyDescent="0.3">
      <c r="A22" s="30" t="s">
        <v>15</v>
      </c>
      <c r="B22" s="30"/>
      <c r="C22" s="183">
        <v>7</v>
      </c>
      <c r="D22" s="22"/>
      <c r="E22" s="201">
        <v>2540928528</v>
      </c>
      <c r="F22" s="31"/>
      <c r="G22" s="192">
        <v>2488252764</v>
      </c>
      <c r="H22" s="31"/>
      <c r="I22" s="184">
        <v>2281313610</v>
      </c>
      <c r="J22" s="31"/>
      <c r="K22" s="192">
        <v>2251443579</v>
      </c>
    </row>
    <row r="23" spans="1:11" ht="16.5" customHeight="1" x14ac:dyDescent="0.3">
      <c r="A23" s="182" t="s">
        <v>16</v>
      </c>
      <c r="B23" s="30"/>
      <c r="C23" s="21"/>
      <c r="D23" s="22"/>
      <c r="E23" s="200">
        <v>1137841</v>
      </c>
      <c r="F23" s="31"/>
      <c r="G23" s="240">
        <v>99525</v>
      </c>
      <c r="H23" s="31"/>
      <c r="I23" s="313">
        <v>1013186</v>
      </c>
      <c r="J23" s="31"/>
      <c r="K23" s="240">
        <v>535</v>
      </c>
    </row>
    <row r="24" spans="1:11" ht="16.5" customHeight="1" x14ac:dyDescent="0.3">
      <c r="A24" s="6"/>
      <c r="B24" s="6"/>
      <c r="C24" s="21"/>
      <c r="D24" s="22"/>
      <c r="E24" s="23"/>
      <c r="F24" s="177"/>
      <c r="G24" s="247"/>
      <c r="H24" s="177"/>
      <c r="I24" s="23"/>
      <c r="J24" s="177"/>
      <c r="K24" s="247"/>
    </row>
    <row r="25" spans="1:11" ht="16.5" customHeight="1" x14ac:dyDescent="0.3">
      <c r="A25" s="25" t="s">
        <v>17</v>
      </c>
      <c r="B25" s="6"/>
      <c r="C25" s="21"/>
      <c r="D25" s="22"/>
      <c r="E25" s="36">
        <f>SUM(E17:E23)</f>
        <v>2596688673</v>
      </c>
      <c r="F25" s="24"/>
      <c r="G25" s="248">
        <f>SUM(G17:G23)</f>
        <v>2575867121</v>
      </c>
      <c r="H25" s="24"/>
      <c r="I25" s="36">
        <f>SUM(I17:I23)</f>
        <v>2335620529</v>
      </c>
      <c r="J25" s="24"/>
      <c r="K25" s="248">
        <f>SUM(K17:K23)</f>
        <v>2328250718</v>
      </c>
    </row>
    <row r="26" spans="1:11" ht="16.5" customHeight="1" x14ac:dyDescent="0.3">
      <c r="A26" s="37"/>
      <c r="B26" s="37"/>
      <c r="C26" s="21"/>
      <c r="D26" s="22"/>
      <c r="E26" s="23"/>
      <c r="F26" s="24"/>
      <c r="G26" s="247"/>
      <c r="H26" s="24"/>
      <c r="I26" s="23"/>
      <c r="J26" s="24"/>
      <c r="K26" s="247"/>
    </row>
    <row r="27" spans="1:11" ht="16.5" customHeight="1" x14ac:dyDescent="0.3">
      <c r="A27" s="25" t="s">
        <v>18</v>
      </c>
      <c r="B27" s="26"/>
      <c r="C27" s="21"/>
      <c r="D27" s="22"/>
      <c r="E27" s="23"/>
      <c r="F27" s="24"/>
      <c r="G27" s="247"/>
      <c r="H27" s="24"/>
      <c r="I27" s="23"/>
      <c r="J27" s="24"/>
      <c r="K27" s="247"/>
    </row>
    <row r="28" spans="1:11" ht="16.5" customHeight="1" x14ac:dyDescent="0.3">
      <c r="A28" s="6"/>
      <c r="B28" s="6"/>
      <c r="C28" s="21"/>
      <c r="D28" s="22"/>
      <c r="E28" s="23"/>
      <c r="F28" s="177"/>
      <c r="G28" s="247"/>
      <c r="H28" s="177"/>
      <c r="I28" s="23"/>
      <c r="J28" s="177"/>
      <c r="K28" s="247"/>
    </row>
    <row r="29" spans="1:11" ht="16.5" customHeight="1" x14ac:dyDescent="0.3">
      <c r="A29" s="38" t="s">
        <v>19</v>
      </c>
      <c r="B29" s="6"/>
      <c r="C29" s="183"/>
      <c r="D29" s="22"/>
      <c r="E29" s="201">
        <v>6131375</v>
      </c>
      <c r="F29" s="33"/>
      <c r="G29" s="192">
        <v>6131375</v>
      </c>
      <c r="H29" s="33"/>
      <c r="I29" s="184">
        <v>6131375</v>
      </c>
      <c r="J29" s="33"/>
      <c r="K29" s="192">
        <v>6131375</v>
      </c>
    </row>
    <row r="30" spans="1:11" ht="16.5" customHeight="1" x14ac:dyDescent="0.3">
      <c r="A30" s="38" t="s">
        <v>20</v>
      </c>
      <c r="B30" s="6"/>
      <c r="C30" s="183"/>
      <c r="D30" s="22"/>
      <c r="E30" s="184"/>
      <c r="F30" s="33"/>
      <c r="G30" s="192"/>
      <c r="H30" s="33"/>
      <c r="I30" s="184"/>
      <c r="J30" s="33"/>
      <c r="K30" s="192"/>
    </row>
    <row r="31" spans="1:11" ht="16.5" customHeight="1" x14ac:dyDescent="0.3">
      <c r="A31" s="38"/>
      <c r="B31" s="6" t="s">
        <v>21</v>
      </c>
      <c r="C31" s="183"/>
      <c r="D31" s="22"/>
      <c r="E31" s="201">
        <v>0</v>
      </c>
      <c r="F31" s="33"/>
      <c r="G31" s="192">
        <v>0</v>
      </c>
      <c r="H31" s="33"/>
      <c r="I31" s="184">
        <v>80760000</v>
      </c>
      <c r="J31" s="33"/>
      <c r="K31" s="192">
        <v>80760000</v>
      </c>
    </row>
    <row r="32" spans="1:11" ht="16.5" customHeight="1" x14ac:dyDescent="0.3">
      <c r="A32" s="38" t="s">
        <v>13</v>
      </c>
      <c r="B32" s="26"/>
      <c r="C32" s="21" t="s">
        <v>206</v>
      </c>
      <c r="D32" s="22"/>
      <c r="E32" s="201">
        <v>0</v>
      </c>
      <c r="F32" s="33"/>
      <c r="G32" s="192">
        <v>0</v>
      </c>
      <c r="H32" s="33"/>
      <c r="I32" s="23">
        <v>35500000</v>
      </c>
      <c r="J32" s="33"/>
      <c r="K32" s="192">
        <v>25000000</v>
      </c>
    </row>
    <row r="33" spans="1:11" ht="16.5" customHeight="1" x14ac:dyDescent="0.3">
      <c r="A33" s="186" t="s">
        <v>22</v>
      </c>
      <c r="B33" s="30"/>
      <c r="C33" s="183"/>
      <c r="D33" s="22"/>
      <c r="E33" s="201">
        <v>88995331</v>
      </c>
      <c r="F33" s="33"/>
      <c r="G33" s="192">
        <v>88884737</v>
      </c>
      <c r="H33" s="33"/>
      <c r="I33" s="23">
        <v>83543077</v>
      </c>
      <c r="J33" s="33"/>
      <c r="K33" s="192">
        <v>83432483</v>
      </c>
    </row>
    <row r="34" spans="1:11" ht="16.5" customHeight="1" x14ac:dyDescent="0.3">
      <c r="A34" s="182" t="s">
        <v>23</v>
      </c>
      <c r="B34" s="26"/>
      <c r="C34" s="183"/>
      <c r="D34" s="22"/>
      <c r="E34" s="201">
        <v>25086035</v>
      </c>
      <c r="F34" s="33"/>
      <c r="G34" s="192">
        <v>25824187</v>
      </c>
      <c r="H34" s="33"/>
      <c r="I34" s="23">
        <v>25086035</v>
      </c>
      <c r="J34" s="33"/>
      <c r="K34" s="192">
        <v>25824187</v>
      </c>
    </row>
    <row r="35" spans="1:11" ht="16.5" customHeight="1" x14ac:dyDescent="0.3">
      <c r="A35" s="38" t="s">
        <v>24</v>
      </c>
      <c r="B35" s="30"/>
      <c r="C35" s="183">
        <v>8</v>
      </c>
      <c r="D35" s="22"/>
      <c r="E35" s="201">
        <v>143197397</v>
      </c>
      <c r="F35" s="33"/>
      <c r="G35" s="192">
        <v>134636450</v>
      </c>
      <c r="H35" s="33"/>
      <c r="I35" s="23">
        <v>143158902</v>
      </c>
      <c r="J35" s="33"/>
      <c r="K35" s="192">
        <v>134591044</v>
      </c>
    </row>
    <row r="36" spans="1:11" ht="16.5" customHeight="1" x14ac:dyDescent="0.3">
      <c r="A36" s="30" t="s">
        <v>25</v>
      </c>
      <c r="B36" s="26"/>
      <c r="C36" s="183">
        <v>8</v>
      </c>
      <c r="D36" s="22"/>
      <c r="E36" s="201">
        <v>2145524</v>
      </c>
      <c r="F36" s="33"/>
      <c r="G36" s="192">
        <v>2616073</v>
      </c>
      <c r="H36" s="33"/>
      <c r="I36" s="23">
        <v>2159252</v>
      </c>
      <c r="J36" s="33"/>
      <c r="K36" s="192">
        <v>2629801</v>
      </c>
    </row>
    <row r="37" spans="1:11" ht="16.5" customHeight="1" x14ac:dyDescent="0.3">
      <c r="A37" s="38" t="s">
        <v>26</v>
      </c>
      <c r="B37" s="30"/>
      <c r="C37" s="183"/>
      <c r="D37" s="22"/>
      <c r="E37" s="201">
        <v>335188</v>
      </c>
      <c r="F37" s="33"/>
      <c r="G37" s="192">
        <v>474912</v>
      </c>
      <c r="H37" s="33"/>
      <c r="I37" s="23">
        <v>335188</v>
      </c>
      <c r="J37" s="33"/>
      <c r="K37" s="192">
        <v>474912</v>
      </c>
    </row>
    <row r="38" spans="1:11" ht="16.5" customHeight="1" x14ac:dyDescent="0.3">
      <c r="A38" s="38" t="s">
        <v>27</v>
      </c>
      <c r="B38" s="30"/>
      <c r="C38" s="183"/>
      <c r="D38" s="22"/>
      <c r="E38" s="201">
        <v>3891169</v>
      </c>
      <c r="F38" s="33"/>
      <c r="G38" s="192">
        <v>3107155</v>
      </c>
      <c r="H38" s="33"/>
      <c r="I38" s="184">
        <v>2023399</v>
      </c>
      <c r="J38" s="33"/>
      <c r="K38" s="192">
        <v>1714271</v>
      </c>
    </row>
    <row r="39" spans="1:11" ht="16.5" customHeight="1" x14ac:dyDescent="0.3">
      <c r="A39" s="38" t="s">
        <v>28</v>
      </c>
      <c r="B39" s="30"/>
      <c r="C39" s="21"/>
      <c r="D39" s="22"/>
      <c r="E39" s="202">
        <v>35862296</v>
      </c>
      <c r="F39" s="33"/>
      <c r="G39" s="314">
        <v>36087297</v>
      </c>
      <c r="H39" s="33"/>
      <c r="I39" s="313">
        <v>35493440</v>
      </c>
      <c r="J39" s="33"/>
      <c r="K39" s="314">
        <v>35680313</v>
      </c>
    </row>
    <row r="40" spans="1:11" ht="16.5" customHeight="1" x14ac:dyDescent="0.3">
      <c r="A40" s="6"/>
      <c r="B40" s="6"/>
      <c r="C40" s="21"/>
      <c r="D40" s="22"/>
      <c r="E40" s="23"/>
      <c r="F40" s="177"/>
      <c r="G40" s="247"/>
      <c r="H40" s="177"/>
      <c r="I40" s="23"/>
      <c r="J40" s="177"/>
      <c r="K40" s="247"/>
    </row>
    <row r="41" spans="1:11" ht="16.5" customHeight="1" x14ac:dyDescent="0.3">
      <c r="A41" s="25" t="s">
        <v>29</v>
      </c>
      <c r="B41" s="6"/>
      <c r="C41" s="21"/>
      <c r="D41" s="22"/>
      <c r="E41" s="36">
        <f>SUM(E29:E40)</f>
        <v>305644315</v>
      </c>
      <c r="F41" s="40"/>
      <c r="G41" s="248">
        <f>SUM(G29:G40)</f>
        <v>297762186</v>
      </c>
      <c r="H41" s="40"/>
      <c r="I41" s="36">
        <f>SUM(I29:I40)</f>
        <v>414190668</v>
      </c>
      <c r="J41" s="33"/>
      <c r="K41" s="248">
        <f>SUM(K29:K40)</f>
        <v>396238386</v>
      </c>
    </row>
    <row r="42" spans="1:11" ht="16.5" customHeight="1" x14ac:dyDescent="0.3">
      <c r="A42" s="6"/>
      <c r="B42" s="6"/>
      <c r="C42" s="21"/>
      <c r="D42" s="22"/>
      <c r="E42" s="23"/>
      <c r="F42" s="177"/>
      <c r="G42" s="247"/>
      <c r="H42" s="177"/>
      <c r="I42" s="23"/>
      <c r="J42" s="177"/>
      <c r="K42" s="247"/>
    </row>
    <row r="43" spans="1:11" ht="16.5" customHeight="1" thickBot="1" x14ac:dyDescent="0.35">
      <c r="A43" s="25" t="s">
        <v>30</v>
      </c>
      <c r="B43" s="26"/>
      <c r="C43" s="21"/>
      <c r="D43" s="22"/>
      <c r="E43" s="187">
        <f>SUM(E25+E41)</f>
        <v>2902332988</v>
      </c>
      <c r="F43" s="33"/>
      <c r="G43" s="304">
        <f>SUM(G25+G41)</f>
        <v>2873629307</v>
      </c>
      <c r="H43" s="33"/>
      <c r="I43" s="187">
        <f>SUM(I25+I41)</f>
        <v>2749811197</v>
      </c>
      <c r="J43" s="33"/>
      <c r="K43" s="304">
        <f>SUM(K25+K41)</f>
        <v>2724489104</v>
      </c>
    </row>
    <row r="44" spans="1:11" ht="16.5" customHeight="1" thickTop="1" x14ac:dyDescent="0.3">
      <c r="A44" s="25"/>
      <c r="B44" s="26"/>
      <c r="C44" s="21"/>
      <c r="D44" s="22"/>
      <c r="E44" s="24"/>
      <c r="F44" s="33"/>
      <c r="G44" s="247"/>
      <c r="H44" s="33"/>
      <c r="I44" s="41"/>
      <c r="J44" s="33"/>
      <c r="K44" s="247"/>
    </row>
    <row r="45" spans="1:11" ht="16.5" customHeight="1" x14ac:dyDescent="0.3">
      <c r="A45" s="25"/>
      <c r="B45" s="26"/>
      <c r="C45" s="21"/>
      <c r="D45" s="22"/>
      <c r="E45" s="24"/>
      <c r="F45" s="33"/>
      <c r="G45" s="247"/>
      <c r="H45" s="33"/>
      <c r="I45" s="41"/>
      <c r="J45" s="33"/>
      <c r="K45" s="247"/>
    </row>
    <row r="46" spans="1:11" ht="16.5" customHeight="1" x14ac:dyDescent="0.3">
      <c r="A46" s="333" t="s">
        <v>31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</row>
    <row r="47" spans="1:11" ht="13.5" customHeight="1" x14ac:dyDescent="0.3">
      <c r="A47" s="232"/>
      <c r="B47" s="232"/>
      <c r="D47" s="232"/>
      <c r="E47" s="232"/>
      <c r="F47" s="232"/>
      <c r="G47" s="305"/>
      <c r="H47" s="232"/>
      <c r="I47" s="232"/>
      <c r="J47" s="232"/>
      <c r="K47" s="305"/>
    </row>
    <row r="48" spans="1:11" ht="21.9" customHeight="1" x14ac:dyDescent="0.3">
      <c r="A48" s="42" t="s">
        <v>32</v>
      </c>
      <c r="B48" s="43"/>
      <c r="C48" s="44"/>
      <c r="D48" s="44"/>
      <c r="E48" s="178"/>
      <c r="F48" s="178"/>
      <c r="G48" s="251"/>
      <c r="H48" s="178"/>
      <c r="I48" s="178"/>
      <c r="J48" s="178"/>
      <c r="K48" s="310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172"/>
      <c r="F49" s="172"/>
      <c r="G49" s="236"/>
      <c r="H49" s="172"/>
      <c r="I49" s="172"/>
      <c r="J49" s="172"/>
      <c r="K49" s="236"/>
    </row>
    <row r="50" spans="1:11" ht="16.5" customHeight="1" x14ac:dyDescent="0.3">
      <c r="A50" s="7" t="s">
        <v>33</v>
      </c>
      <c r="B50" s="2"/>
      <c r="C50" s="3"/>
      <c r="D50" s="4"/>
      <c r="E50" s="172"/>
      <c r="F50" s="172"/>
      <c r="G50" s="236"/>
      <c r="H50" s="172"/>
      <c r="I50" s="172"/>
      <c r="J50" s="172"/>
      <c r="K50" s="236"/>
    </row>
    <row r="51" spans="1:11" ht="16.5" customHeight="1" x14ac:dyDescent="0.3">
      <c r="A51" s="8" t="str">
        <f>A3</f>
        <v>As at 30 June 2024</v>
      </c>
      <c r="B51" s="46"/>
      <c r="C51" s="9"/>
      <c r="D51" s="10"/>
      <c r="E51" s="173"/>
      <c r="F51" s="173"/>
      <c r="G51" s="300"/>
      <c r="H51" s="173"/>
      <c r="I51" s="173"/>
      <c r="J51" s="173"/>
      <c r="K51" s="300"/>
    </row>
    <row r="52" spans="1:11" ht="16.5" customHeight="1" x14ac:dyDescent="0.3">
      <c r="A52" s="1"/>
      <c r="B52" s="2"/>
      <c r="C52" s="3"/>
      <c r="D52" s="4"/>
      <c r="E52" s="172"/>
      <c r="F52" s="172"/>
      <c r="G52" s="236"/>
      <c r="H52" s="172"/>
      <c r="I52" s="172"/>
      <c r="J52" s="172"/>
      <c r="K52" s="236"/>
    </row>
    <row r="53" spans="1:11" ht="16.5" customHeight="1" x14ac:dyDescent="0.3">
      <c r="A53" s="11"/>
      <c r="B53" s="11"/>
      <c r="C53" s="3"/>
      <c r="D53" s="4"/>
      <c r="E53" s="172"/>
      <c r="F53" s="172"/>
      <c r="G53" s="236"/>
      <c r="H53" s="172"/>
      <c r="I53" s="172"/>
      <c r="J53" s="172"/>
      <c r="K53" s="236"/>
    </row>
    <row r="54" spans="1:11" ht="16.5" customHeight="1" x14ac:dyDescent="0.3">
      <c r="A54" s="11"/>
      <c r="B54" s="11"/>
      <c r="C54" s="3"/>
      <c r="D54" s="4"/>
      <c r="E54" s="332" t="s">
        <v>2</v>
      </c>
      <c r="F54" s="332"/>
      <c r="G54" s="332"/>
      <c r="H54" s="172"/>
      <c r="I54" s="332" t="s">
        <v>3</v>
      </c>
      <c r="J54" s="332"/>
      <c r="K54" s="332"/>
    </row>
    <row r="55" spans="1:11" ht="16.5" customHeight="1" x14ac:dyDescent="0.3">
      <c r="A55" s="11"/>
      <c r="B55" s="11"/>
      <c r="C55" s="3"/>
      <c r="D55" s="4"/>
      <c r="E55" s="331" t="s">
        <v>4</v>
      </c>
      <c r="F55" s="331"/>
      <c r="G55" s="331"/>
      <c r="H55" s="172"/>
      <c r="I55" s="331" t="s">
        <v>4</v>
      </c>
      <c r="J55" s="331"/>
      <c r="K55" s="331"/>
    </row>
    <row r="56" spans="1:11" ht="16.5" customHeight="1" x14ac:dyDescent="0.3">
      <c r="A56" s="11"/>
      <c r="B56" s="11"/>
      <c r="C56" s="3"/>
      <c r="D56" s="4"/>
      <c r="E56" s="174" t="s">
        <v>5</v>
      </c>
      <c r="F56" s="174"/>
      <c r="G56" s="301" t="s">
        <v>6</v>
      </c>
      <c r="H56" s="174"/>
      <c r="I56" s="174" t="s">
        <v>5</v>
      </c>
      <c r="J56" s="231"/>
      <c r="K56" s="301" t="s">
        <v>6</v>
      </c>
    </row>
    <row r="57" spans="1:11" ht="16.5" customHeight="1" x14ac:dyDescent="0.3">
      <c r="A57" s="11"/>
      <c r="B57" s="11"/>
      <c r="C57" s="3"/>
      <c r="D57" s="4"/>
      <c r="E57" s="12" t="s">
        <v>161</v>
      </c>
      <c r="F57" s="175"/>
      <c r="G57" s="302" t="s">
        <v>7</v>
      </c>
      <c r="H57" s="175"/>
      <c r="I57" s="12" t="s">
        <v>161</v>
      </c>
      <c r="J57" s="231"/>
      <c r="K57" s="302" t="s">
        <v>7</v>
      </c>
    </row>
    <row r="58" spans="1:11" ht="16.5" customHeight="1" x14ac:dyDescent="0.3">
      <c r="A58" s="11"/>
      <c r="B58" s="11"/>
      <c r="C58" s="3"/>
      <c r="D58" s="4"/>
      <c r="E58" s="14">
        <v>2024</v>
      </c>
      <c r="G58" s="15">
        <v>2023</v>
      </c>
      <c r="H58" s="175"/>
      <c r="I58" s="14">
        <v>2024</v>
      </c>
      <c r="J58" s="175"/>
      <c r="K58" s="15">
        <v>2024</v>
      </c>
    </row>
    <row r="59" spans="1:11" ht="16.5" customHeight="1" x14ac:dyDescent="0.3">
      <c r="A59" s="11"/>
      <c r="B59" s="11"/>
      <c r="C59" s="16" t="s">
        <v>8</v>
      </c>
      <c r="D59" s="17"/>
      <c r="E59" s="18" t="s">
        <v>9</v>
      </c>
      <c r="F59" s="231"/>
      <c r="G59" s="303" t="s">
        <v>9</v>
      </c>
      <c r="H59" s="231"/>
      <c r="I59" s="19" t="s">
        <v>9</v>
      </c>
      <c r="J59" s="20"/>
      <c r="K59" s="303" t="s">
        <v>9</v>
      </c>
    </row>
    <row r="60" spans="1:11" ht="16.5" customHeight="1" x14ac:dyDescent="0.3">
      <c r="A60" s="6"/>
      <c r="B60" s="6"/>
      <c r="C60" s="38"/>
      <c r="D60" s="22"/>
      <c r="E60" s="23"/>
      <c r="F60" s="177"/>
      <c r="G60" s="247"/>
      <c r="H60" s="177"/>
      <c r="I60" s="23"/>
      <c r="J60" s="177"/>
      <c r="K60" s="247"/>
    </row>
    <row r="61" spans="1:11" ht="16.5" customHeight="1" x14ac:dyDescent="0.3">
      <c r="A61" s="25" t="s">
        <v>34</v>
      </c>
      <c r="B61" s="26"/>
      <c r="C61" s="30"/>
      <c r="D61" s="28"/>
      <c r="E61" s="23"/>
      <c r="F61" s="180"/>
      <c r="G61" s="247"/>
      <c r="H61" s="180"/>
      <c r="I61" s="23"/>
      <c r="J61" s="180"/>
      <c r="K61" s="247"/>
    </row>
    <row r="62" spans="1:11" ht="16.5" customHeight="1" x14ac:dyDescent="0.3">
      <c r="A62" s="6"/>
      <c r="B62" s="6"/>
      <c r="C62" s="186"/>
      <c r="D62" s="22"/>
      <c r="E62" s="23"/>
      <c r="F62" s="177"/>
      <c r="G62" s="247"/>
      <c r="H62" s="177"/>
      <c r="I62" s="23"/>
      <c r="J62" s="177"/>
      <c r="K62" s="247"/>
    </row>
    <row r="63" spans="1:11" ht="16.5" customHeight="1" x14ac:dyDescent="0.3">
      <c r="A63" s="25" t="s">
        <v>35</v>
      </c>
      <c r="B63" s="26"/>
      <c r="C63" s="21"/>
      <c r="D63" s="22"/>
      <c r="E63" s="23"/>
      <c r="F63" s="177"/>
      <c r="G63" s="247"/>
      <c r="H63" s="177"/>
      <c r="I63" s="23"/>
      <c r="J63" s="177"/>
      <c r="K63" s="247"/>
    </row>
    <row r="64" spans="1:11" ht="16.5" customHeight="1" x14ac:dyDescent="0.3">
      <c r="A64" s="26"/>
      <c r="B64" s="26"/>
      <c r="C64" s="21"/>
      <c r="D64" s="22"/>
      <c r="E64" s="23"/>
      <c r="F64" s="177"/>
      <c r="G64" s="247"/>
      <c r="H64" s="177"/>
      <c r="I64" s="23"/>
      <c r="J64" s="177"/>
      <c r="K64" s="247"/>
    </row>
    <row r="65" spans="1:11" ht="16.5" customHeight="1" x14ac:dyDescent="0.3">
      <c r="A65" s="38" t="s">
        <v>193</v>
      </c>
      <c r="B65" s="30"/>
      <c r="C65" s="183">
        <v>9</v>
      </c>
      <c r="D65" s="22"/>
      <c r="E65" s="32">
        <v>154086935</v>
      </c>
      <c r="F65" s="188"/>
      <c r="G65" s="239">
        <v>199234763</v>
      </c>
      <c r="H65" s="188"/>
      <c r="I65" s="32">
        <v>139395432</v>
      </c>
      <c r="J65" s="188"/>
      <c r="K65" s="239">
        <v>180786489</v>
      </c>
    </row>
    <row r="66" spans="1:11" ht="16.5" customHeight="1" x14ac:dyDescent="0.3">
      <c r="A66" s="186" t="s">
        <v>37</v>
      </c>
      <c r="B66" s="26"/>
      <c r="C66" s="21"/>
      <c r="D66" s="22"/>
      <c r="E66" s="23"/>
      <c r="F66" s="177"/>
      <c r="G66" s="247"/>
      <c r="H66" s="177"/>
      <c r="I66" s="32"/>
      <c r="J66" s="177"/>
      <c r="K66" s="239"/>
    </row>
    <row r="67" spans="1:11" ht="16.5" customHeight="1" x14ac:dyDescent="0.3">
      <c r="A67" s="6"/>
      <c r="B67" s="186" t="s">
        <v>140</v>
      </c>
      <c r="C67" s="183">
        <v>10</v>
      </c>
      <c r="E67" s="32">
        <v>40000000</v>
      </c>
      <c r="F67" s="188"/>
      <c r="G67" s="239">
        <v>40000000</v>
      </c>
      <c r="H67" s="188"/>
      <c r="I67" s="32">
        <v>40000000</v>
      </c>
      <c r="J67" s="188"/>
      <c r="K67" s="239">
        <v>40000000</v>
      </c>
    </row>
    <row r="68" spans="1:11" ht="16.5" customHeight="1" x14ac:dyDescent="0.3">
      <c r="A68" s="30" t="s">
        <v>192</v>
      </c>
      <c r="B68" s="30"/>
      <c r="C68" s="183"/>
      <c r="D68" s="22"/>
      <c r="E68" s="32">
        <v>9290201</v>
      </c>
      <c r="F68" s="188"/>
      <c r="G68" s="239">
        <v>8138230</v>
      </c>
      <c r="H68" s="188"/>
      <c r="I68" s="32">
        <v>9260201</v>
      </c>
      <c r="J68" s="188"/>
      <c r="K68" s="239">
        <v>8128230</v>
      </c>
    </row>
    <row r="69" spans="1:11" ht="16.5" customHeight="1" x14ac:dyDescent="0.3">
      <c r="A69" s="30" t="s">
        <v>40</v>
      </c>
      <c r="B69" s="30"/>
      <c r="C69" s="183"/>
      <c r="D69" s="22"/>
      <c r="E69" s="32">
        <v>63007558</v>
      </c>
      <c r="F69" s="188"/>
      <c r="G69" s="239">
        <v>61696793</v>
      </c>
      <c r="H69" s="188"/>
      <c r="I69" s="32">
        <v>63007558</v>
      </c>
      <c r="J69" s="188"/>
      <c r="K69" s="239">
        <v>61696793</v>
      </c>
    </row>
    <row r="70" spans="1:11" ht="16.5" customHeight="1" x14ac:dyDescent="0.3">
      <c r="A70" s="38" t="s">
        <v>41</v>
      </c>
      <c r="B70" s="38"/>
      <c r="C70" s="183"/>
      <c r="D70" s="22"/>
      <c r="E70" s="32">
        <v>769400</v>
      </c>
      <c r="F70" s="188"/>
      <c r="G70" s="239">
        <v>1127120</v>
      </c>
      <c r="H70" s="188"/>
      <c r="I70" s="32">
        <v>769400</v>
      </c>
      <c r="J70" s="188"/>
      <c r="K70" s="239">
        <v>1127120</v>
      </c>
    </row>
    <row r="71" spans="1:11" ht="16.5" customHeight="1" x14ac:dyDescent="0.3">
      <c r="A71" s="38" t="s">
        <v>42</v>
      </c>
      <c r="B71" s="38"/>
      <c r="C71" s="183">
        <v>10</v>
      </c>
      <c r="D71" s="22"/>
      <c r="E71" s="32">
        <v>209820274</v>
      </c>
      <c r="F71" s="188"/>
      <c r="G71" s="239">
        <v>209904658</v>
      </c>
      <c r="H71" s="188"/>
      <c r="I71" s="32">
        <v>209820274</v>
      </c>
      <c r="J71" s="188"/>
      <c r="K71" s="239">
        <v>209904658</v>
      </c>
    </row>
    <row r="72" spans="1:11" ht="16.5" customHeight="1" x14ac:dyDescent="0.3">
      <c r="A72" s="38" t="s">
        <v>43</v>
      </c>
      <c r="B72" s="38"/>
      <c r="C72" s="6"/>
      <c r="D72" s="22"/>
      <c r="E72" s="32"/>
      <c r="F72" s="40"/>
      <c r="G72" s="239"/>
      <c r="H72" s="40"/>
      <c r="I72" s="32"/>
      <c r="J72" s="40"/>
      <c r="K72" s="239"/>
    </row>
    <row r="73" spans="1:11" ht="16.5" customHeight="1" x14ac:dyDescent="0.3">
      <c r="A73" s="38"/>
      <c r="B73" s="38" t="s">
        <v>44</v>
      </c>
      <c r="C73" s="183">
        <v>10</v>
      </c>
      <c r="D73" s="22"/>
      <c r="E73" s="32">
        <v>502268365</v>
      </c>
      <c r="F73" s="188"/>
      <c r="G73" s="239">
        <v>539291783</v>
      </c>
      <c r="H73" s="188"/>
      <c r="I73" s="32">
        <v>449545788</v>
      </c>
      <c r="J73" s="188"/>
      <c r="K73" s="239">
        <v>470683021</v>
      </c>
    </row>
    <row r="74" spans="1:11" ht="16.5" customHeight="1" x14ac:dyDescent="0.3">
      <c r="A74" s="38" t="s">
        <v>194</v>
      </c>
      <c r="B74" s="186"/>
      <c r="C74" s="183"/>
      <c r="D74" s="22"/>
      <c r="E74" s="32">
        <v>0</v>
      </c>
      <c r="F74" s="188"/>
      <c r="G74" s="239">
        <v>3123517</v>
      </c>
      <c r="H74" s="188"/>
      <c r="I74" s="32">
        <v>0</v>
      </c>
      <c r="J74" s="188"/>
      <c r="K74" s="239">
        <v>1947956</v>
      </c>
    </row>
    <row r="75" spans="1:11" ht="16.5" customHeight="1" x14ac:dyDescent="0.3">
      <c r="A75" s="38" t="s">
        <v>130</v>
      </c>
      <c r="B75" s="30"/>
      <c r="C75" s="183"/>
      <c r="D75" s="22"/>
      <c r="E75" s="200">
        <v>35000</v>
      </c>
      <c r="F75" s="188"/>
      <c r="G75" s="240">
        <v>16100</v>
      </c>
      <c r="H75" s="188"/>
      <c r="I75" s="200">
        <v>35000</v>
      </c>
      <c r="J75" s="188"/>
      <c r="K75" s="240">
        <v>16100</v>
      </c>
    </row>
    <row r="76" spans="1:11" ht="16.5" customHeight="1" x14ac:dyDescent="0.3">
      <c r="A76" s="26"/>
      <c r="B76" s="26"/>
      <c r="C76" s="183"/>
      <c r="D76" s="22"/>
      <c r="E76" s="184"/>
      <c r="F76" s="24"/>
      <c r="G76" s="306"/>
      <c r="H76" s="24"/>
      <c r="I76" s="184"/>
      <c r="J76" s="24"/>
      <c r="K76" s="247"/>
    </row>
    <row r="77" spans="1:11" ht="16.5" customHeight="1" x14ac:dyDescent="0.3">
      <c r="A77" s="25" t="s">
        <v>45</v>
      </c>
      <c r="B77" s="6"/>
      <c r="C77" s="183"/>
      <c r="D77" s="22"/>
      <c r="E77" s="36">
        <f>SUM(E65:E75)</f>
        <v>979277733</v>
      </c>
      <c r="F77" s="33"/>
      <c r="G77" s="248">
        <f>SUM(G65:G75)</f>
        <v>1062532964</v>
      </c>
      <c r="H77" s="33"/>
      <c r="I77" s="36">
        <f>SUM(I65:I75)</f>
        <v>911833653</v>
      </c>
      <c r="J77" s="33"/>
      <c r="K77" s="248">
        <f>SUM(K65:K75)</f>
        <v>974290367</v>
      </c>
    </row>
    <row r="78" spans="1:11" ht="16.5" customHeight="1" x14ac:dyDescent="0.3">
      <c r="A78" s="6"/>
      <c r="B78" s="6"/>
      <c r="C78" s="183"/>
      <c r="D78" s="22"/>
      <c r="E78" s="23"/>
      <c r="F78" s="24"/>
      <c r="G78" s="247"/>
      <c r="H78" s="24"/>
      <c r="I78" s="23"/>
      <c r="J78" s="24"/>
      <c r="K78" s="247"/>
    </row>
    <row r="79" spans="1:11" ht="16.5" customHeight="1" x14ac:dyDescent="0.3">
      <c r="A79" s="25" t="s">
        <v>46</v>
      </c>
      <c r="B79" s="26"/>
      <c r="C79" s="183"/>
      <c r="D79" s="22"/>
      <c r="E79" s="23"/>
      <c r="F79" s="24"/>
      <c r="G79" s="247"/>
      <c r="H79" s="24"/>
      <c r="I79" s="23"/>
      <c r="J79" s="24"/>
      <c r="K79" s="247"/>
    </row>
    <row r="80" spans="1:11" ht="16.5" customHeight="1" x14ac:dyDescent="0.3">
      <c r="A80" s="6"/>
      <c r="B80" s="6"/>
      <c r="C80" s="183"/>
      <c r="D80" s="22"/>
      <c r="E80" s="23"/>
      <c r="F80" s="24"/>
      <c r="G80" s="247"/>
      <c r="H80" s="24"/>
      <c r="I80" s="23"/>
      <c r="J80" s="24"/>
      <c r="K80" s="247"/>
    </row>
    <row r="81" spans="1:11" ht="16.5" customHeight="1" x14ac:dyDescent="0.3">
      <c r="A81" s="182" t="s">
        <v>47</v>
      </c>
      <c r="B81" s="186"/>
      <c r="C81" s="183"/>
      <c r="D81" s="22"/>
      <c r="E81" s="23">
        <v>732658</v>
      </c>
      <c r="F81" s="40"/>
      <c r="G81" s="239">
        <v>894093</v>
      </c>
      <c r="H81" s="40"/>
      <c r="I81" s="32">
        <v>732658</v>
      </c>
      <c r="J81" s="40"/>
      <c r="K81" s="239">
        <v>894093</v>
      </c>
    </row>
    <row r="82" spans="1:11" ht="16.5" customHeight="1" x14ac:dyDescent="0.3">
      <c r="A82" s="182" t="s">
        <v>48</v>
      </c>
      <c r="B82" s="186"/>
      <c r="C82" s="183">
        <v>10</v>
      </c>
      <c r="D82" s="22"/>
      <c r="E82" s="23">
        <v>633700816</v>
      </c>
      <c r="F82" s="40"/>
      <c r="G82" s="239">
        <v>630983312</v>
      </c>
      <c r="H82" s="40"/>
      <c r="I82" s="32">
        <v>633700816</v>
      </c>
      <c r="J82" s="40"/>
      <c r="K82" s="239">
        <v>630983312</v>
      </c>
    </row>
    <row r="83" spans="1:11" ht="16.5" customHeight="1" x14ac:dyDescent="0.3">
      <c r="A83" s="182" t="s">
        <v>49</v>
      </c>
      <c r="B83" s="186"/>
      <c r="C83" s="21"/>
      <c r="D83" s="22"/>
      <c r="E83" s="23"/>
      <c r="F83" s="40"/>
      <c r="G83" s="239"/>
      <c r="H83" s="40"/>
      <c r="I83" s="32"/>
      <c r="J83" s="40"/>
      <c r="K83" s="239"/>
    </row>
    <row r="84" spans="1:11" ht="16.5" customHeight="1" x14ac:dyDescent="0.3">
      <c r="A84" s="182"/>
      <c r="B84" s="38" t="s">
        <v>44</v>
      </c>
      <c r="C84" s="183">
        <v>10</v>
      </c>
      <c r="D84" s="22"/>
      <c r="E84" s="23">
        <v>495017644</v>
      </c>
      <c r="F84" s="40"/>
      <c r="G84" s="239">
        <v>392710771</v>
      </c>
      <c r="H84" s="40"/>
      <c r="I84" s="32">
        <v>429445225</v>
      </c>
      <c r="J84" s="40"/>
      <c r="K84" s="239">
        <v>353048586</v>
      </c>
    </row>
    <row r="85" spans="1:11" ht="16.5" customHeight="1" x14ac:dyDescent="0.3">
      <c r="A85" s="38" t="s">
        <v>50</v>
      </c>
      <c r="B85" s="186"/>
      <c r="C85" s="183"/>
      <c r="D85" s="22"/>
      <c r="E85" s="36">
        <v>8523895</v>
      </c>
      <c r="F85" s="185"/>
      <c r="G85" s="240">
        <v>7901829</v>
      </c>
      <c r="H85" s="185"/>
      <c r="I85" s="200">
        <v>7168096</v>
      </c>
      <c r="J85" s="185"/>
      <c r="K85" s="240">
        <v>6677822</v>
      </c>
    </row>
    <row r="86" spans="1:11" ht="16.5" customHeight="1" x14ac:dyDescent="0.3">
      <c r="A86" s="6"/>
      <c r="B86" s="6"/>
      <c r="C86" s="6"/>
      <c r="D86" s="22"/>
      <c r="E86" s="32"/>
      <c r="F86" s="177"/>
      <c r="G86" s="247"/>
      <c r="H86" s="177"/>
      <c r="I86" s="32"/>
      <c r="J86" s="177"/>
      <c r="K86" s="247"/>
    </row>
    <row r="87" spans="1:11" ht="16.5" customHeight="1" x14ac:dyDescent="0.3">
      <c r="A87" s="25" t="s">
        <v>51</v>
      </c>
      <c r="B87" s="6"/>
      <c r="C87" s="21"/>
      <c r="D87" s="22"/>
      <c r="E87" s="36">
        <f>SUM(E81:E85)</f>
        <v>1137975013</v>
      </c>
      <c r="F87" s="41"/>
      <c r="G87" s="248">
        <f>SUM(G81:G85)</f>
        <v>1032490005</v>
      </c>
      <c r="H87" s="41"/>
      <c r="I87" s="36">
        <f>SUM(I81:I85)</f>
        <v>1071046795</v>
      </c>
      <c r="J87" s="41"/>
      <c r="K87" s="248">
        <f>SUM(K81:K85)</f>
        <v>991603813</v>
      </c>
    </row>
    <row r="88" spans="1:11" ht="16.5" customHeight="1" x14ac:dyDescent="0.3">
      <c r="A88" s="6"/>
      <c r="B88" s="6"/>
      <c r="C88" s="21"/>
      <c r="D88" s="22"/>
      <c r="E88" s="23"/>
      <c r="F88" s="177"/>
      <c r="G88" s="247"/>
      <c r="H88" s="177"/>
      <c r="I88" s="23"/>
      <c r="J88" s="177"/>
      <c r="K88" s="247"/>
    </row>
    <row r="89" spans="1:11" ht="16.5" customHeight="1" x14ac:dyDescent="0.3">
      <c r="A89" s="25" t="s">
        <v>52</v>
      </c>
      <c r="B89" s="26"/>
      <c r="C89" s="21"/>
      <c r="D89" s="22"/>
      <c r="E89" s="36">
        <f>E77+E87</f>
        <v>2117252746</v>
      </c>
      <c r="F89" s="41"/>
      <c r="G89" s="248">
        <f>G77+G87</f>
        <v>2095022969</v>
      </c>
      <c r="H89" s="41"/>
      <c r="I89" s="36">
        <f>I77+I87</f>
        <v>1982880448</v>
      </c>
      <c r="J89" s="41"/>
      <c r="K89" s="248">
        <f>K77+K87</f>
        <v>1965894180</v>
      </c>
    </row>
    <row r="90" spans="1:11" ht="16.5" customHeight="1" x14ac:dyDescent="0.3">
      <c r="A90" s="30"/>
      <c r="B90" s="30"/>
      <c r="C90" s="21"/>
      <c r="D90" s="22"/>
      <c r="E90" s="48"/>
      <c r="F90" s="40"/>
      <c r="G90" s="239"/>
      <c r="H90" s="33"/>
      <c r="I90" s="33"/>
      <c r="J90" s="33"/>
      <c r="K90" s="33"/>
    </row>
    <row r="91" spans="1:11" ht="16.5" customHeight="1" x14ac:dyDescent="0.3">
      <c r="A91" s="30"/>
      <c r="B91" s="30"/>
      <c r="C91" s="21"/>
      <c r="D91" s="22"/>
      <c r="E91" s="48"/>
      <c r="F91" s="40"/>
      <c r="G91" s="239"/>
      <c r="H91" s="33"/>
      <c r="I91" s="33"/>
      <c r="J91" s="33"/>
      <c r="K91" s="33"/>
    </row>
    <row r="92" spans="1:11" ht="16.5" customHeight="1" x14ac:dyDescent="0.3">
      <c r="A92" s="30"/>
      <c r="B92" s="30"/>
      <c r="C92" s="21"/>
      <c r="D92" s="22"/>
      <c r="E92" s="48"/>
      <c r="F92" s="40"/>
      <c r="G92" s="239"/>
      <c r="H92" s="33"/>
      <c r="I92" s="33"/>
      <c r="J92" s="33"/>
      <c r="K92" s="33"/>
    </row>
    <row r="93" spans="1:11" ht="16.5" customHeight="1" x14ac:dyDescent="0.3">
      <c r="A93" s="30"/>
      <c r="B93" s="30"/>
      <c r="C93" s="21"/>
      <c r="D93" s="22"/>
      <c r="E93" s="48"/>
      <c r="F93" s="40"/>
      <c r="G93" s="239"/>
      <c r="H93" s="33"/>
      <c r="I93" s="33"/>
      <c r="J93" s="33"/>
      <c r="K93" s="33"/>
    </row>
    <row r="94" spans="1:11" ht="16.5" customHeight="1" x14ac:dyDescent="0.3">
      <c r="A94" s="30"/>
      <c r="B94" s="30"/>
      <c r="C94" s="21"/>
      <c r="D94" s="22"/>
      <c r="E94" s="48"/>
      <c r="F94" s="40"/>
      <c r="G94" s="239"/>
      <c r="H94" s="33"/>
      <c r="I94" s="33"/>
      <c r="J94" s="33"/>
      <c r="K94" s="33"/>
    </row>
    <row r="95" spans="1:11" ht="14.25" customHeight="1" x14ac:dyDescent="0.3">
      <c r="A95" s="30"/>
      <c r="B95" s="30"/>
      <c r="C95" s="21"/>
      <c r="D95" s="22"/>
      <c r="E95" s="48"/>
      <c r="F95" s="40"/>
      <c r="G95" s="239"/>
      <c r="H95" s="33"/>
      <c r="I95" s="33"/>
      <c r="J95" s="33"/>
      <c r="K95" s="33"/>
    </row>
    <row r="96" spans="1:11" ht="21.9" customHeight="1" x14ac:dyDescent="0.3">
      <c r="A96" s="42" t="str">
        <f>+A48</f>
        <v>The accompanying notes form part of this interim financial information.</v>
      </c>
      <c r="B96" s="49"/>
      <c r="C96" s="50"/>
      <c r="D96" s="51"/>
      <c r="E96" s="179"/>
      <c r="F96" s="179"/>
      <c r="G96" s="248"/>
      <c r="H96" s="179"/>
      <c r="I96" s="179"/>
      <c r="J96" s="179"/>
      <c r="K96" s="248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172"/>
      <c r="F97" s="172"/>
      <c r="G97" s="236"/>
      <c r="H97" s="172"/>
      <c r="I97" s="172"/>
      <c r="J97" s="172"/>
      <c r="K97" s="236"/>
    </row>
    <row r="98" spans="1:11" ht="16.5" customHeight="1" x14ac:dyDescent="0.3">
      <c r="A98" s="7" t="s">
        <v>33</v>
      </c>
      <c r="B98" s="2"/>
      <c r="C98" s="3"/>
      <c r="D98" s="4"/>
      <c r="E98" s="172"/>
      <c r="F98" s="172"/>
      <c r="G98" s="236"/>
      <c r="H98" s="172"/>
      <c r="I98" s="172"/>
      <c r="J98" s="172"/>
      <c r="K98" s="236"/>
    </row>
    <row r="99" spans="1:11" ht="16.5" customHeight="1" x14ac:dyDescent="0.3">
      <c r="A99" s="8" t="str">
        <f>A51</f>
        <v>As at 30 June 2024</v>
      </c>
      <c r="B99" s="46"/>
      <c r="C99" s="9"/>
      <c r="D99" s="10"/>
      <c r="E99" s="173"/>
      <c r="F99" s="173"/>
      <c r="G99" s="300"/>
      <c r="H99" s="173"/>
      <c r="I99" s="173"/>
      <c r="J99" s="173"/>
      <c r="K99" s="300"/>
    </row>
    <row r="100" spans="1:11" ht="16.5" customHeight="1" x14ac:dyDescent="0.3">
      <c r="A100" s="1"/>
      <c r="B100" s="2"/>
      <c r="C100" s="3"/>
      <c r="D100" s="4"/>
      <c r="E100" s="172"/>
      <c r="F100" s="172"/>
      <c r="G100" s="236"/>
      <c r="H100" s="172"/>
      <c r="I100" s="172"/>
      <c r="J100" s="172"/>
      <c r="K100" s="236"/>
    </row>
    <row r="101" spans="1:11" ht="16.5" customHeight="1" x14ac:dyDescent="0.3">
      <c r="A101" s="11"/>
      <c r="B101" s="11"/>
      <c r="C101" s="3"/>
      <c r="D101" s="4"/>
      <c r="E101" s="172"/>
      <c r="F101" s="172"/>
      <c r="G101" s="236"/>
      <c r="H101" s="172"/>
      <c r="I101" s="172"/>
      <c r="J101" s="172"/>
      <c r="K101" s="236"/>
    </row>
    <row r="102" spans="1:11" ht="16.5" customHeight="1" x14ac:dyDescent="0.3">
      <c r="A102" s="11"/>
      <c r="B102" s="11"/>
      <c r="C102" s="3"/>
      <c r="D102" s="4"/>
      <c r="E102" s="332" t="s">
        <v>2</v>
      </c>
      <c r="F102" s="332"/>
      <c r="G102" s="332"/>
      <c r="H102" s="172"/>
      <c r="I102" s="332" t="s">
        <v>3</v>
      </c>
      <c r="J102" s="332"/>
      <c r="K102" s="332"/>
    </row>
    <row r="103" spans="1:11" ht="16.5" customHeight="1" x14ac:dyDescent="0.3">
      <c r="A103" s="11"/>
      <c r="B103" s="11"/>
      <c r="C103" s="3"/>
      <c r="D103" s="4"/>
      <c r="E103" s="331" t="s">
        <v>4</v>
      </c>
      <c r="F103" s="331"/>
      <c r="G103" s="331"/>
      <c r="H103" s="172"/>
      <c r="I103" s="331" t="s">
        <v>4</v>
      </c>
      <c r="J103" s="331"/>
      <c r="K103" s="331"/>
    </row>
    <row r="104" spans="1:11" ht="16.5" customHeight="1" x14ac:dyDescent="0.3">
      <c r="A104" s="11"/>
      <c r="B104" s="11"/>
      <c r="C104" s="3"/>
      <c r="D104" s="4"/>
      <c r="E104" s="174" t="s">
        <v>5</v>
      </c>
      <c r="F104" s="174"/>
      <c r="G104" s="301" t="s">
        <v>6</v>
      </c>
      <c r="H104" s="174"/>
      <c r="I104" s="174" t="s">
        <v>5</v>
      </c>
      <c r="J104" s="174"/>
      <c r="K104" s="301" t="s">
        <v>6</v>
      </c>
    </row>
    <row r="105" spans="1:11" ht="16.5" customHeight="1" x14ac:dyDescent="0.3">
      <c r="A105" s="11"/>
      <c r="B105" s="11"/>
      <c r="C105" s="3"/>
      <c r="D105" s="4"/>
      <c r="E105" s="12" t="s">
        <v>161</v>
      </c>
      <c r="F105" s="175"/>
      <c r="G105" s="302" t="s">
        <v>7</v>
      </c>
      <c r="H105" s="175"/>
      <c r="I105" s="12" t="s">
        <v>161</v>
      </c>
      <c r="J105" s="231"/>
      <c r="K105" s="302" t="s">
        <v>7</v>
      </c>
    </row>
    <row r="106" spans="1:11" ht="16.5" customHeight="1" x14ac:dyDescent="0.3">
      <c r="A106" s="11"/>
      <c r="B106" s="11"/>
      <c r="C106" s="325"/>
      <c r="D106" s="4"/>
      <c r="E106" s="14">
        <v>2024</v>
      </c>
      <c r="G106" s="15">
        <v>2023</v>
      </c>
      <c r="H106" s="175"/>
      <c r="I106" s="14">
        <v>2024</v>
      </c>
      <c r="J106" s="175"/>
      <c r="K106" s="15">
        <v>2023</v>
      </c>
    </row>
    <row r="107" spans="1:11" ht="16.5" customHeight="1" x14ac:dyDescent="0.3">
      <c r="A107" s="11"/>
      <c r="B107" s="11"/>
      <c r="C107" s="16" t="s">
        <v>116</v>
      </c>
      <c r="D107" s="17"/>
      <c r="E107" s="18" t="s">
        <v>9</v>
      </c>
      <c r="F107" s="231"/>
      <c r="G107" s="303" t="s">
        <v>9</v>
      </c>
      <c r="H107" s="231"/>
      <c r="I107" s="19" t="s">
        <v>9</v>
      </c>
      <c r="J107" s="20"/>
      <c r="K107" s="303" t="s">
        <v>9</v>
      </c>
    </row>
    <row r="108" spans="1:11" ht="9.9" customHeight="1" x14ac:dyDescent="0.3">
      <c r="A108" s="6"/>
      <c r="B108" s="6"/>
      <c r="C108" s="321"/>
      <c r="D108" s="28"/>
      <c r="E108" s="23"/>
      <c r="F108" s="180"/>
      <c r="G108" s="307"/>
      <c r="H108" s="180"/>
      <c r="I108" s="23"/>
      <c r="J108" s="180"/>
      <c r="K108" s="307"/>
    </row>
    <row r="109" spans="1:11" ht="16.5" customHeight="1" x14ac:dyDescent="0.3">
      <c r="A109" s="25" t="s">
        <v>154</v>
      </c>
      <c r="B109" s="26"/>
      <c r="C109" s="321"/>
      <c r="D109" s="28"/>
      <c r="E109" s="23"/>
      <c r="F109" s="180"/>
      <c r="G109" s="247"/>
      <c r="H109" s="180"/>
      <c r="I109" s="23"/>
      <c r="J109" s="180"/>
      <c r="K109" s="247"/>
    </row>
    <row r="110" spans="1:11" ht="9.9" customHeight="1" x14ac:dyDescent="0.3">
      <c r="A110" s="26"/>
      <c r="B110" s="26"/>
      <c r="C110" s="21"/>
      <c r="D110" s="22"/>
      <c r="E110" s="23"/>
      <c r="F110" s="177"/>
      <c r="G110" s="247"/>
      <c r="H110" s="177"/>
      <c r="I110" s="23"/>
      <c r="J110" s="177"/>
      <c r="K110" s="247"/>
    </row>
    <row r="111" spans="1:11" ht="16.5" customHeight="1" x14ac:dyDescent="0.3">
      <c r="A111" s="7" t="s">
        <v>53</v>
      </c>
      <c r="B111" s="26"/>
      <c r="C111" s="21"/>
      <c r="D111" s="22"/>
      <c r="E111" s="23"/>
      <c r="F111" s="177"/>
      <c r="G111" s="247"/>
      <c r="H111" s="177"/>
      <c r="I111" s="23"/>
      <c r="J111" s="177"/>
      <c r="K111" s="247"/>
    </row>
    <row r="112" spans="1:11" ht="9.9" customHeight="1" x14ac:dyDescent="0.3">
      <c r="A112" s="26"/>
      <c r="B112" s="26"/>
      <c r="C112" s="21"/>
      <c r="D112" s="22"/>
      <c r="E112" s="23"/>
      <c r="F112" s="177"/>
      <c r="G112" s="247"/>
      <c r="H112" s="177"/>
      <c r="I112" s="23"/>
      <c r="J112" s="177"/>
      <c r="K112" s="247"/>
    </row>
    <row r="113" spans="1:11" ht="16.5" customHeight="1" x14ac:dyDescent="0.3">
      <c r="A113" s="38" t="s">
        <v>54</v>
      </c>
      <c r="B113" s="30"/>
      <c r="C113" s="189">
        <v>11</v>
      </c>
      <c r="D113" s="17"/>
      <c r="E113" s="23"/>
      <c r="F113" s="17"/>
      <c r="G113" s="247"/>
      <c r="H113" s="17"/>
      <c r="I113" s="23"/>
      <c r="J113" s="17"/>
      <c r="K113" s="247"/>
    </row>
    <row r="114" spans="1:11" ht="16.5" customHeight="1" x14ac:dyDescent="0.3">
      <c r="A114" s="38"/>
      <c r="B114" s="38" t="s">
        <v>55</v>
      </c>
      <c r="C114" s="189"/>
      <c r="D114" s="17"/>
      <c r="E114" s="23"/>
      <c r="F114" s="17"/>
      <c r="G114" s="247"/>
      <c r="H114" s="17"/>
      <c r="I114" s="23"/>
      <c r="J114" s="17"/>
      <c r="K114" s="247"/>
    </row>
    <row r="115" spans="1:11" ht="16.5" customHeight="1" x14ac:dyDescent="0.3">
      <c r="A115" s="38"/>
      <c r="B115" s="186" t="s">
        <v>56</v>
      </c>
      <c r="C115" s="189"/>
      <c r="D115" s="17"/>
      <c r="E115" s="23"/>
      <c r="F115" s="17"/>
      <c r="G115" s="247"/>
      <c r="H115" s="17"/>
      <c r="I115" s="23"/>
      <c r="J115" s="17"/>
      <c r="K115" s="247"/>
    </row>
    <row r="116" spans="1:11" ht="16.5" customHeight="1" x14ac:dyDescent="0.3">
      <c r="A116" s="38"/>
      <c r="B116" s="186" t="s">
        <v>191</v>
      </c>
      <c r="C116" s="189"/>
      <c r="D116" s="17"/>
      <c r="E116" s="23"/>
      <c r="F116" s="17"/>
      <c r="G116" s="247"/>
      <c r="H116" s="17"/>
      <c r="I116" s="23"/>
      <c r="J116" s="17"/>
      <c r="K116" s="247"/>
    </row>
    <row r="117" spans="1:11" ht="16.5" customHeight="1" thickBot="1" x14ac:dyDescent="0.35">
      <c r="A117" s="38"/>
      <c r="B117" s="186" t="s">
        <v>190</v>
      </c>
      <c r="C117" s="189"/>
      <c r="D117" s="17"/>
      <c r="E117" s="315">
        <v>596862212</v>
      </c>
      <c r="F117" s="17"/>
      <c r="G117" s="304">
        <v>596862212</v>
      </c>
      <c r="H117" s="17"/>
      <c r="I117" s="315">
        <v>596862212</v>
      </c>
      <c r="J117" s="17"/>
      <c r="K117" s="304">
        <v>596862212</v>
      </c>
    </row>
    <row r="118" spans="1:11" ht="9.9" customHeight="1" thickTop="1" x14ac:dyDescent="0.3">
      <c r="A118" s="26"/>
      <c r="B118" s="26"/>
      <c r="C118" s="21"/>
      <c r="D118" s="22"/>
      <c r="E118" s="23"/>
      <c r="F118" s="177"/>
      <c r="G118" s="247"/>
      <c r="H118" s="177"/>
      <c r="I118" s="23"/>
      <c r="J118" s="177"/>
      <c r="K118" s="247"/>
    </row>
    <row r="119" spans="1:11" ht="16.5" customHeight="1" x14ac:dyDescent="0.3">
      <c r="A119" s="26"/>
      <c r="B119" s="38" t="s">
        <v>57</v>
      </c>
      <c r="C119" s="21"/>
      <c r="D119" s="22"/>
      <c r="E119" s="23"/>
      <c r="F119" s="177"/>
      <c r="G119" s="247"/>
      <c r="H119" s="177"/>
      <c r="I119" s="23"/>
      <c r="J119" s="177"/>
      <c r="K119" s="247"/>
    </row>
    <row r="120" spans="1:11" ht="16.5" customHeight="1" x14ac:dyDescent="0.3">
      <c r="A120" s="26"/>
      <c r="B120" s="191" t="s">
        <v>58</v>
      </c>
      <c r="C120" s="21"/>
      <c r="D120" s="22"/>
      <c r="E120" s="23"/>
      <c r="F120" s="177"/>
      <c r="G120" s="247"/>
      <c r="H120" s="177"/>
      <c r="I120" s="23"/>
      <c r="J120" s="177"/>
      <c r="K120" s="247"/>
    </row>
    <row r="121" spans="1:11" ht="16.5" customHeight="1" x14ac:dyDescent="0.3">
      <c r="A121" s="26"/>
      <c r="B121" s="191" t="s">
        <v>196</v>
      </c>
      <c r="C121" s="21"/>
      <c r="D121" s="22"/>
      <c r="E121" s="23"/>
      <c r="F121" s="177"/>
      <c r="G121" s="247"/>
      <c r="H121" s="177"/>
      <c r="I121" s="23"/>
      <c r="J121" s="177"/>
      <c r="K121" s="247"/>
    </row>
    <row r="122" spans="1:11" ht="16.5" customHeight="1" x14ac:dyDescent="0.3">
      <c r="A122" s="26"/>
      <c r="B122" s="191" t="s">
        <v>189</v>
      </c>
      <c r="C122" s="21"/>
      <c r="D122" s="22"/>
      <c r="E122" s="23">
        <v>374555037</v>
      </c>
      <c r="F122" s="177"/>
      <c r="G122" s="247">
        <v>0</v>
      </c>
      <c r="H122" s="177"/>
      <c r="I122" s="23">
        <v>374555037</v>
      </c>
      <c r="J122" s="177"/>
      <c r="K122" s="247">
        <v>0</v>
      </c>
    </row>
    <row r="123" spans="1:11" ht="16.5" customHeight="1" x14ac:dyDescent="0.3">
      <c r="A123" s="26"/>
      <c r="B123" s="38" t="s">
        <v>57</v>
      </c>
      <c r="C123" s="21"/>
      <c r="D123" s="22"/>
      <c r="E123" s="23"/>
      <c r="F123" s="177"/>
      <c r="G123" s="247"/>
      <c r="H123" s="177"/>
      <c r="I123" s="23"/>
      <c r="J123" s="177"/>
      <c r="K123" s="247"/>
    </row>
    <row r="124" spans="1:11" ht="16.5" customHeight="1" x14ac:dyDescent="0.3">
      <c r="A124" s="26"/>
      <c r="B124" s="191" t="s">
        <v>58</v>
      </c>
      <c r="C124" s="21"/>
      <c r="D124" s="22"/>
      <c r="E124" s="23"/>
      <c r="F124" s="177"/>
      <c r="G124" s="247"/>
      <c r="H124" s="177"/>
      <c r="I124" s="23"/>
      <c r="J124" s="177"/>
      <c r="K124" s="247"/>
    </row>
    <row r="125" spans="1:11" ht="16.5" customHeight="1" x14ac:dyDescent="0.3">
      <c r="A125" s="26"/>
      <c r="B125" s="191" t="s">
        <v>168</v>
      </c>
      <c r="C125" s="21"/>
      <c r="D125" s="22"/>
      <c r="E125" s="23"/>
      <c r="F125" s="177"/>
      <c r="G125" s="247"/>
      <c r="H125" s="177"/>
      <c r="I125" s="23"/>
      <c r="J125" s="177"/>
      <c r="K125" s="247"/>
    </row>
    <row r="126" spans="1:11" ht="16.5" customHeight="1" x14ac:dyDescent="0.3">
      <c r="A126" s="26"/>
      <c r="B126" s="191" t="s">
        <v>189</v>
      </c>
      <c r="C126" s="21"/>
      <c r="D126" s="22"/>
      <c r="E126" s="23">
        <v>0</v>
      </c>
      <c r="F126" s="177"/>
      <c r="G126" s="247">
        <v>374555032</v>
      </c>
      <c r="H126" s="177"/>
      <c r="I126" s="23">
        <v>0</v>
      </c>
      <c r="J126" s="177"/>
      <c r="K126" s="247">
        <v>374555032</v>
      </c>
    </row>
    <row r="127" spans="1:11" ht="16.5" customHeight="1" x14ac:dyDescent="0.3">
      <c r="A127" s="191" t="s">
        <v>59</v>
      </c>
      <c r="B127" s="191"/>
      <c r="C127" s="189">
        <v>11</v>
      </c>
      <c r="D127" s="190"/>
      <c r="E127" s="201">
        <v>223882928</v>
      </c>
      <c r="F127" s="33"/>
      <c r="G127" s="192">
        <v>223882902</v>
      </c>
      <c r="H127" s="33"/>
      <c r="I127" s="201">
        <v>223882928</v>
      </c>
      <c r="J127" s="33"/>
      <c r="K127" s="192">
        <v>223882902</v>
      </c>
    </row>
    <row r="128" spans="1:11" ht="16.5" customHeight="1" x14ac:dyDescent="0.3">
      <c r="A128" s="191" t="s">
        <v>203</v>
      </c>
      <c r="B128" s="191"/>
      <c r="C128" s="189">
        <v>11</v>
      </c>
      <c r="D128" s="190"/>
      <c r="E128" s="201">
        <v>6794219</v>
      </c>
      <c r="F128" s="33"/>
      <c r="G128" s="192">
        <v>0</v>
      </c>
      <c r="H128" s="33"/>
      <c r="I128" s="201">
        <v>6794219</v>
      </c>
      <c r="J128" s="33"/>
      <c r="K128" s="192">
        <v>0</v>
      </c>
    </row>
    <row r="129" spans="1:11" ht="16.5" customHeight="1" x14ac:dyDescent="0.3">
      <c r="A129" s="191" t="s">
        <v>60</v>
      </c>
      <c r="B129" s="191"/>
      <c r="C129" s="189">
        <v>11</v>
      </c>
      <c r="D129" s="190"/>
      <c r="E129" s="201">
        <v>0</v>
      </c>
      <c r="F129" s="33"/>
      <c r="G129" s="192">
        <v>6794219</v>
      </c>
      <c r="H129" s="33"/>
      <c r="I129" s="201">
        <v>0</v>
      </c>
      <c r="J129" s="33"/>
      <c r="K129" s="192">
        <v>6794219</v>
      </c>
    </row>
    <row r="130" spans="1:11" ht="16.5" customHeight="1" x14ac:dyDescent="0.3">
      <c r="A130" s="182" t="s">
        <v>61</v>
      </c>
      <c r="B130" s="30"/>
      <c r="C130" s="21"/>
      <c r="D130" s="22"/>
      <c r="E130" s="201"/>
      <c r="F130" s="33"/>
      <c r="G130" s="192"/>
      <c r="H130" s="33"/>
      <c r="I130" s="201"/>
      <c r="J130" s="33"/>
      <c r="K130" s="192"/>
    </row>
    <row r="131" spans="1:11" ht="16.5" customHeight="1" x14ac:dyDescent="0.3">
      <c r="A131" s="6"/>
      <c r="B131" s="182" t="s">
        <v>62</v>
      </c>
      <c r="C131" s="21"/>
      <c r="D131" s="22"/>
      <c r="E131" s="201">
        <v>27804316</v>
      </c>
      <c r="F131" s="33"/>
      <c r="G131" s="192">
        <v>27804316</v>
      </c>
      <c r="H131" s="33"/>
      <c r="I131" s="201">
        <v>27804316</v>
      </c>
      <c r="J131" s="33"/>
      <c r="K131" s="192">
        <v>27804316</v>
      </c>
    </row>
    <row r="132" spans="1:11" ht="16.5" customHeight="1" x14ac:dyDescent="0.3">
      <c r="A132" s="6"/>
      <c r="B132" s="193" t="s">
        <v>63</v>
      </c>
      <c r="C132" s="21"/>
      <c r="D132" s="22"/>
      <c r="E132" s="201">
        <v>164186059</v>
      </c>
      <c r="F132" s="33"/>
      <c r="G132" s="192">
        <v>157678007</v>
      </c>
      <c r="H132" s="33"/>
      <c r="I132" s="201">
        <v>133894249</v>
      </c>
      <c r="J132" s="33"/>
      <c r="K132" s="192">
        <v>125558455</v>
      </c>
    </row>
    <row r="133" spans="1:11" ht="16.5" customHeight="1" x14ac:dyDescent="0.3">
      <c r="A133" s="193" t="s">
        <v>64</v>
      </c>
      <c r="B133" s="30"/>
      <c r="C133" s="21"/>
      <c r="D133" s="22"/>
      <c r="E133" s="202">
        <v>-13671990</v>
      </c>
      <c r="F133" s="33"/>
      <c r="G133" s="314">
        <v>-13671990</v>
      </c>
      <c r="H133" s="33"/>
      <c r="I133" s="202">
        <v>0</v>
      </c>
      <c r="J133" s="33"/>
      <c r="K133" s="314">
        <v>0</v>
      </c>
    </row>
    <row r="134" spans="1:11" ht="9.9" customHeight="1" x14ac:dyDescent="0.3">
      <c r="A134" s="26"/>
      <c r="B134" s="26"/>
      <c r="C134" s="21"/>
      <c r="D134" s="22"/>
      <c r="E134" s="23"/>
      <c r="F134" s="177"/>
      <c r="G134" s="247"/>
      <c r="H134" s="177"/>
      <c r="I134" s="23"/>
      <c r="J134" s="177"/>
      <c r="K134" s="247"/>
    </row>
    <row r="135" spans="1:11" ht="16.5" customHeight="1" x14ac:dyDescent="0.3">
      <c r="A135" s="30" t="s">
        <v>65</v>
      </c>
      <c r="B135" s="26"/>
      <c r="C135" s="21"/>
      <c r="D135" s="22"/>
      <c r="E135" s="23"/>
      <c r="F135" s="177"/>
      <c r="G135" s="247"/>
      <c r="H135" s="177"/>
      <c r="I135" s="23"/>
      <c r="J135" s="177"/>
      <c r="K135" s="247"/>
    </row>
    <row r="136" spans="1:11" ht="16.5" customHeight="1" x14ac:dyDescent="0.3">
      <c r="A136" s="6"/>
      <c r="B136" s="193" t="s">
        <v>66</v>
      </c>
      <c r="C136" s="21"/>
      <c r="D136" s="22"/>
      <c r="E136" s="23">
        <f>SUM(E122:E133)</f>
        <v>783550569</v>
      </c>
      <c r="F136" s="33"/>
      <c r="G136" s="247">
        <f>SUM(G126:G133)</f>
        <v>777042486</v>
      </c>
      <c r="H136" s="33"/>
      <c r="I136" s="23">
        <f>SUM(I122:I133)</f>
        <v>766930749</v>
      </c>
      <c r="J136" s="33"/>
      <c r="K136" s="247">
        <f>SUM(K126:K133)</f>
        <v>758594924</v>
      </c>
    </row>
    <row r="137" spans="1:11" ht="16.5" customHeight="1" x14ac:dyDescent="0.3">
      <c r="A137" s="193" t="s">
        <v>67</v>
      </c>
      <c r="B137" s="186"/>
      <c r="C137" s="21"/>
      <c r="D137" s="22"/>
      <c r="E137" s="202">
        <v>1529673</v>
      </c>
      <c r="F137" s="33"/>
      <c r="G137" s="314">
        <v>1563852</v>
      </c>
      <c r="H137" s="33"/>
      <c r="I137" s="36">
        <v>0</v>
      </c>
      <c r="J137" s="33"/>
      <c r="K137" s="248">
        <v>0</v>
      </c>
    </row>
    <row r="138" spans="1:11" ht="9.9" customHeight="1" x14ac:dyDescent="0.3">
      <c r="A138" s="186"/>
      <c r="B138" s="186"/>
      <c r="C138" s="21"/>
      <c r="D138" s="22"/>
      <c r="E138" s="23"/>
      <c r="F138" s="33"/>
      <c r="G138" s="247"/>
      <c r="H138" s="33"/>
      <c r="I138" s="23"/>
      <c r="J138" s="33"/>
      <c r="K138" s="247"/>
    </row>
    <row r="139" spans="1:11" ht="16.5" customHeight="1" x14ac:dyDescent="0.3">
      <c r="A139" s="7" t="s">
        <v>68</v>
      </c>
      <c r="B139" s="26"/>
      <c r="C139" s="21"/>
      <c r="D139" s="22"/>
      <c r="E139" s="36">
        <f>SUM(E134:E137)</f>
        <v>785080242</v>
      </c>
      <c r="F139" s="41"/>
      <c r="G139" s="248">
        <f>SUM(G136:G138)</f>
        <v>778606338</v>
      </c>
      <c r="H139" s="41"/>
      <c r="I139" s="36">
        <f>SUM(I136:I137)</f>
        <v>766930749</v>
      </c>
      <c r="J139" s="41"/>
      <c r="K139" s="248">
        <f>SUM(K136:K138)</f>
        <v>758594924</v>
      </c>
    </row>
    <row r="140" spans="1:11" ht="9.9" customHeight="1" x14ac:dyDescent="0.3">
      <c r="A140" s="26"/>
      <c r="B140" s="26"/>
      <c r="C140" s="21"/>
      <c r="D140" s="22"/>
      <c r="E140" s="23"/>
      <c r="F140" s="177"/>
      <c r="G140" s="247"/>
      <c r="H140" s="177"/>
      <c r="I140" s="23"/>
      <c r="J140" s="177"/>
      <c r="K140" s="247"/>
    </row>
    <row r="141" spans="1:11" ht="16.5" customHeight="1" thickBot="1" x14ac:dyDescent="0.35">
      <c r="A141" s="7" t="s">
        <v>69</v>
      </c>
      <c r="B141" s="26"/>
      <c r="C141" s="21"/>
      <c r="D141" s="22"/>
      <c r="E141" s="187">
        <f>SUM(E89+E139)</f>
        <v>2902332988</v>
      </c>
      <c r="F141" s="41"/>
      <c r="G141" s="304">
        <f>SUM(G89+G139)</f>
        <v>2873629307</v>
      </c>
      <c r="H141" s="41"/>
      <c r="I141" s="187">
        <f>SUM(I89+I139)</f>
        <v>2749811197</v>
      </c>
      <c r="J141" s="41"/>
      <c r="K141" s="304">
        <f>SUM(K89+K139)</f>
        <v>2724489104</v>
      </c>
    </row>
    <row r="142" spans="1:11" ht="9.9" customHeight="1" thickTop="1" x14ac:dyDescent="0.3">
      <c r="A142" s="7"/>
      <c r="B142" s="26"/>
      <c r="C142" s="21"/>
      <c r="D142" s="22"/>
      <c r="E142" s="24"/>
      <c r="F142" s="33"/>
      <c r="G142" s="33"/>
      <c r="H142" s="33"/>
      <c r="I142" s="24"/>
      <c r="J142" s="33"/>
      <c r="K142" s="33"/>
    </row>
    <row r="146" spans="1:11" ht="18" customHeight="1" x14ac:dyDescent="0.3"/>
    <row r="147" spans="1:11" ht="21.9" customHeight="1" x14ac:dyDescent="0.3">
      <c r="A147" s="42" t="str">
        <f>+A48</f>
        <v>The accompanying notes form part of this interim financial information.</v>
      </c>
      <c r="B147" s="52"/>
      <c r="C147" s="44"/>
      <c r="D147" s="53"/>
      <c r="E147" s="181"/>
      <c r="F147" s="54"/>
      <c r="G147" s="308"/>
      <c r="H147" s="54"/>
      <c r="I147" s="54"/>
      <c r="J147" s="54"/>
      <c r="K147" s="55"/>
    </row>
  </sheetData>
  <mergeCells count="13">
    <mergeCell ref="E54:G54"/>
    <mergeCell ref="I54:K54"/>
    <mergeCell ref="E6:G6"/>
    <mergeCell ref="I6:K6"/>
    <mergeCell ref="E7:G7"/>
    <mergeCell ref="I7:K7"/>
    <mergeCell ref="A46:K46"/>
    <mergeCell ref="E55:G55"/>
    <mergeCell ref="I55:K55"/>
    <mergeCell ref="E102:G102"/>
    <mergeCell ref="I102:K102"/>
    <mergeCell ref="E103:G103"/>
    <mergeCell ref="I103:K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opLeftCell="A35" zoomScaleNormal="100" zoomScaleSheetLayoutView="100" workbookViewId="0">
      <selection activeCell="C52" sqref="C52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1" customWidth="1"/>
    <col min="5" max="5" width="0.5546875" style="6" customWidth="1"/>
    <col min="6" max="6" width="11.6640625" style="40" customWidth="1"/>
    <col min="7" max="7" width="0.5546875" style="34" customWidth="1"/>
    <col min="8" max="8" width="11.6640625" style="40" customWidth="1"/>
    <col min="9" max="9" width="0.5546875" style="34" customWidth="1"/>
    <col min="10" max="10" width="11.6640625" style="24" customWidth="1"/>
    <col min="11" max="11" width="0.5546875" style="34" customWidth="1"/>
    <col min="12" max="12" width="11.6640625" style="247" customWidth="1"/>
    <col min="13" max="16384" width="9.109375" style="59"/>
  </cols>
  <sheetData>
    <row r="1" spans="1:12" ht="16.5" customHeight="1" x14ac:dyDescent="0.3">
      <c r="A1" s="1" t="s">
        <v>0</v>
      </c>
      <c r="B1" s="37"/>
      <c r="C1" s="37"/>
    </row>
    <row r="2" spans="1:12" ht="16.5" customHeight="1" x14ac:dyDescent="0.3">
      <c r="A2" s="56" t="s">
        <v>70</v>
      </c>
      <c r="B2" s="37"/>
      <c r="C2" s="37"/>
      <c r="F2" s="69"/>
      <c r="H2" s="69"/>
    </row>
    <row r="3" spans="1:12" ht="16.5" customHeight="1" x14ac:dyDescent="0.3">
      <c r="A3" s="57" t="s">
        <v>186</v>
      </c>
      <c r="B3" s="49"/>
      <c r="C3" s="49"/>
      <c r="D3" s="50"/>
      <c r="E3" s="49"/>
      <c r="F3" s="149"/>
      <c r="G3" s="45"/>
      <c r="H3" s="149"/>
      <c r="I3" s="45"/>
      <c r="J3" s="35"/>
      <c r="K3" s="45"/>
      <c r="L3" s="248"/>
    </row>
    <row r="4" spans="1:12" ht="16.5" customHeight="1" x14ac:dyDescent="0.3">
      <c r="A4" s="56"/>
      <c r="F4" s="69"/>
      <c r="H4" s="69"/>
    </row>
    <row r="5" spans="1:12" ht="16.5" customHeight="1" x14ac:dyDescent="0.3">
      <c r="A5" s="37"/>
      <c r="F5" s="69"/>
      <c r="H5" s="69"/>
    </row>
    <row r="6" spans="1:12" ht="16.5" customHeight="1" x14ac:dyDescent="0.3">
      <c r="A6" s="37"/>
      <c r="F6" s="334" t="s">
        <v>2</v>
      </c>
      <c r="G6" s="334"/>
      <c r="H6" s="334"/>
      <c r="I6" s="58"/>
      <c r="J6" s="334" t="s">
        <v>3</v>
      </c>
      <c r="K6" s="334"/>
      <c r="L6" s="334"/>
    </row>
    <row r="7" spans="1:12" ht="16.5" customHeight="1" x14ac:dyDescent="0.3">
      <c r="A7" s="37"/>
      <c r="F7" s="335" t="s">
        <v>4</v>
      </c>
      <c r="G7" s="335"/>
      <c r="H7" s="335"/>
      <c r="I7" s="60"/>
      <c r="J7" s="335" t="s">
        <v>4</v>
      </c>
      <c r="K7" s="335"/>
      <c r="L7" s="335"/>
    </row>
    <row r="8" spans="1:12" ht="16.5" customHeight="1" x14ac:dyDescent="0.3">
      <c r="D8" s="27"/>
      <c r="E8" s="37"/>
      <c r="F8" s="5" t="s">
        <v>5</v>
      </c>
      <c r="G8" s="61"/>
      <c r="H8" s="236" t="s">
        <v>5</v>
      </c>
      <c r="I8" s="29"/>
      <c r="J8" s="5" t="s">
        <v>5</v>
      </c>
      <c r="K8" s="61"/>
      <c r="L8" s="236" t="s">
        <v>5</v>
      </c>
    </row>
    <row r="9" spans="1:12" ht="16.5" customHeight="1" x14ac:dyDescent="0.3">
      <c r="D9" s="27"/>
      <c r="E9" s="37"/>
      <c r="F9" s="62">
        <v>2024</v>
      </c>
      <c r="G9" s="63"/>
      <c r="H9" s="62">
        <v>2023</v>
      </c>
      <c r="I9" s="64"/>
      <c r="J9" s="62">
        <v>2024</v>
      </c>
      <c r="K9" s="63"/>
      <c r="L9" s="62">
        <v>2023</v>
      </c>
    </row>
    <row r="10" spans="1:12" ht="16.5" customHeight="1" x14ac:dyDescent="0.3">
      <c r="D10" s="16" t="s">
        <v>116</v>
      </c>
      <c r="E10" s="37"/>
      <c r="F10" s="18" t="s">
        <v>9</v>
      </c>
      <c r="G10" s="13"/>
      <c r="H10" s="237" t="s">
        <v>9</v>
      </c>
      <c r="I10" s="13"/>
      <c r="J10" s="19" t="s">
        <v>9</v>
      </c>
      <c r="K10" s="20"/>
      <c r="L10" s="249" t="s">
        <v>9</v>
      </c>
    </row>
    <row r="11" spans="1:12" ht="16.5" customHeight="1" x14ac:dyDescent="0.3">
      <c r="A11" s="26"/>
      <c r="B11" s="26"/>
      <c r="F11" s="65"/>
      <c r="G11" s="24"/>
      <c r="H11" s="238"/>
      <c r="I11" s="24"/>
      <c r="J11" s="65"/>
      <c r="K11" s="24"/>
      <c r="L11" s="238"/>
    </row>
    <row r="12" spans="1:12" ht="16.5" customHeight="1" x14ac:dyDescent="0.3">
      <c r="A12" s="30" t="s">
        <v>71</v>
      </c>
      <c r="B12" s="30"/>
      <c r="F12" s="32">
        <v>142551090</v>
      </c>
      <c r="G12" s="24"/>
      <c r="H12" s="239">
        <v>224407841</v>
      </c>
      <c r="I12" s="24"/>
      <c r="J12" s="32">
        <v>142551090</v>
      </c>
      <c r="K12" s="24"/>
      <c r="L12" s="239">
        <v>193718162</v>
      </c>
    </row>
    <row r="13" spans="1:12" ht="16.5" customHeight="1" x14ac:dyDescent="0.3">
      <c r="A13" s="30" t="s">
        <v>72</v>
      </c>
      <c r="B13" s="26"/>
      <c r="F13" s="200">
        <v>-105848515</v>
      </c>
      <c r="G13" s="31"/>
      <c r="H13" s="240">
        <v>-164753329</v>
      </c>
      <c r="I13" s="31"/>
      <c r="J13" s="200">
        <v>-106165479</v>
      </c>
      <c r="K13" s="31"/>
      <c r="L13" s="240">
        <v>-143029749</v>
      </c>
    </row>
    <row r="14" spans="1:12" ht="16.5" customHeight="1" x14ac:dyDescent="0.3">
      <c r="A14" s="26"/>
      <c r="B14" s="26"/>
      <c r="F14" s="65"/>
      <c r="G14" s="24"/>
      <c r="H14" s="238"/>
      <c r="I14" s="24"/>
      <c r="J14" s="23"/>
      <c r="K14" s="24"/>
    </row>
    <row r="15" spans="1:12" ht="16.5" customHeight="1" x14ac:dyDescent="0.3">
      <c r="A15" s="67" t="s">
        <v>73</v>
      </c>
      <c r="B15" s="26"/>
      <c r="F15" s="65">
        <f>SUM(F12:F13)</f>
        <v>36702575</v>
      </c>
      <c r="G15" s="24"/>
      <c r="H15" s="238">
        <f>SUM(H12:H13)</f>
        <v>59654512</v>
      </c>
      <c r="I15" s="24"/>
      <c r="J15" s="65">
        <f>SUM(J12:J13)</f>
        <v>36385611</v>
      </c>
      <c r="K15" s="24"/>
      <c r="L15" s="238">
        <f>SUM(L12:L13)</f>
        <v>50688413</v>
      </c>
    </row>
    <row r="16" spans="1:12" ht="16.5" customHeight="1" x14ac:dyDescent="0.3">
      <c r="A16" s="26"/>
      <c r="B16" s="26"/>
      <c r="F16" s="65"/>
      <c r="G16" s="24"/>
      <c r="H16" s="238"/>
      <c r="I16" s="24"/>
      <c r="J16" s="23"/>
      <c r="K16" s="24"/>
    </row>
    <row r="17" spans="1:12" ht="16.5" customHeight="1" x14ac:dyDescent="0.3">
      <c r="A17" s="68" t="s">
        <v>74</v>
      </c>
      <c r="B17" s="30"/>
      <c r="F17" s="32">
        <v>628315</v>
      </c>
      <c r="G17" s="24"/>
      <c r="H17" s="239">
        <v>856868</v>
      </c>
      <c r="I17" s="24"/>
      <c r="J17" s="32">
        <v>1316144</v>
      </c>
      <c r="K17" s="24"/>
      <c r="L17" s="239">
        <v>2281453</v>
      </c>
    </row>
    <row r="18" spans="1:12" ht="16.5" customHeight="1" x14ac:dyDescent="0.3">
      <c r="A18" s="30" t="s">
        <v>75</v>
      </c>
      <c r="B18" s="26"/>
      <c r="F18" s="32">
        <v>-12602959</v>
      </c>
      <c r="G18" s="24"/>
      <c r="H18" s="239">
        <v>-16862315</v>
      </c>
      <c r="I18" s="24"/>
      <c r="J18" s="32">
        <v>-12561134</v>
      </c>
      <c r="K18" s="24"/>
      <c r="L18" s="239">
        <v>-15325908</v>
      </c>
    </row>
    <row r="19" spans="1:12" ht="16.5" customHeight="1" x14ac:dyDescent="0.3">
      <c r="A19" s="68" t="s">
        <v>76</v>
      </c>
      <c r="B19" s="30"/>
      <c r="F19" s="32">
        <v>-16890920</v>
      </c>
      <c r="G19" s="24"/>
      <c r="H19" s="239">
        <v>-16338847</v>
      </c>
      <c r="I19" s="24"/>
      <c r="J19" s="32">
        <v>-15672282</v>
      </c>
      <c r="K19" s="24"/>
      <c r="L19" s="239">
        <v>-15271743</v>
      </c>
    </row>
    <row r="20" spans="1:12" ht="16.5" customHeight="1" x14ac:dyDescent="0.3">
      <c r="A20" s="68" t="s">
        <v>77</v>
      </c>
      <c r="B20" s="30"/>
      <c r="F20" s="200">
        <v>-1366935</v>
      </c>
      <c r="G20" s="69"/>
      <c r="H20" s="240">
        <v>-936497</v>
      </c>
      <c r="I20" s="69"/>
      <c r="J20" s="200">
        <v>-1903071</v>
      </c>
      <c r="K20" s="69"/>
      <c r="L20" s="240">
        <v>-715506</v>
      </c>
    </row>
    <row r="21" spans="1:12" ht="16.5" customHeight="1" x14ac:dyDescent="0.3">
      <c r="A21" s="30"/>
      <c r="B21" s="30"/>
      <c r="F21" s="65"/>
      <c r="G21" s="24"/>
      <c r="H21" s="238"/>
      <c r="I21" s="24"/>
      <c r="J21" s="32"/>
      <c r="K21" s="24"/>
      <c r="L21" s="239"/>
    </row>
    <row r="22" spans="1:12" ht="16.5" customHeight="1" x14ac:dyDescent="0.3">
      <c r="A22" s="67" t="s">
        <v>78</v>
      </c>
      <c r="B22" s="26"/>
      <c r="F22" s="65">
        <f>SUM(F15:F20)</f>
        <v>6470076</v>
      </c>
      <c r="G22" s="70"/>
      <c r="H22" s="238">
        <f>SUM(H15:H20)</f>
        <v>26373721</v>
      </c>
      <c r="I22" s="70"/>
      <c r="J22" s="23">
        <f>SUM(J15:J20)</f>
        <v>7565268</v>
      </c>
      <c r="K22" s="70"/>
      <c r="L22" s="247">
        <f>SUM(L15:L20)</f>
        <v>21656709</v>
      </c>
    </row>
    <row r="23" spans="1:12" ht="16.5" customHeight="1" x14ac:dyDescent="0.3">
      <c r="A23" s="68" t="s">
        <v>79</v>
      </c>
      <c r="B23" s="30"/>
      <c r="F23" s="200">
        <v>-1054313</v>
      </c>
      <c r="G23" s="69"/>
      <c r="H23" s="240">
        <v>-5321967</v>
      </c>
      <c r="I23" s="69"/>
      <c r="J23" s="200">
        <v>-1563710</v>
      </c>
      <c r="K23" s="69"/>
      <c r="L23" s="240">
        <v>-4366084</v>
      </c>
    </row>
    <row r="24" spans="1:12" ht="16.5" customHeight="1" x14ac:dyDescent="0.3">
      <c r="F24" s="65"/>
      <c r="G24" s="71"/>
      <c r="H24" s="238"/>
      <c r="I24" s="71"/>
      <c r="J24" s="72"/>
      <c r="K24" s="71"/>
      <c r="L24" s="250"/>
    </row>
    <row r="25" spans="1:12" ht="16.5" customHeight="1" x14ac:dyDescent="0.3">
      <c r="A25" s="67" t="s">
        <v>80</v>
      </c>
      <c r="B25" s="26"/>
      <c r="F25" s="66">
        <f>SUM(F22:F24)</f>
        <v>5415763</v>
      </c>
      <c r="G25" s="73"/>
      <c r="H25" s="241">
        <f>SUM(H22:H24)</f>
        <v>21051754</v>
      </c>
      <c r="I25" s="73"/>
      <c r="J25" s="214">
        <f>SUM(J22:J24)</f>
        <v>6001558</v>
      </c>
      <c r="K25" s="73"/>
      <c r="L25" s="251">
        <f>SUM(L22:L24)</f>
        <v>17290625</v>
      </c>
    </row>
    <row r="26" spans="1:12" ht="16.5" customHeight="1" x14ac:dyDescent="0.3">
      <c r="F26" s="65"/>
      <c r="G26" s="71"/>
      <c r="H26" s="238"/>
      <c r="I26" s="71"/>
      <c r="J26" s="72"/>
      <c r="K26" s="71"/>
      <c r="L26" s="250"/>
    </row>
    <row r="27" spans="1:12" ht="16.5" customHeight="1" thickBot="1" x14ac:dyDescent="0.35">
      <c r="A27" s="74" t="s">
        <v>81</v>
      </c>
      <c r="B27" s="37"/>
      <c r="C27" s="37"/>
      <c r="F27" s="75">
        <f>SUM(F25:F26)</f>
        <v>5415763</v>
      </c>
      <c r="G27" s="71"/>
      <c r="H27" s="242">
        <f>SUM(H25:H26)</f>
        <v>21051754</v>
      </c>
      <c r="I27" s="71"/>
      <c r="J27" s="76">
        <f>SUM(J25:J26)</f>
        <v>6001558</v>
      </c>
      <c r="K27" s="71"/>
      <c r="L27" s="252">
        <f>SUM(L25:L26)</f>
        <v>17290625</v>
      </c>
    </row>
    <row r="28" spans="1:12" ht="16.5" customHeight="1" thickTop="1" x14ac:dyDescent="0.3">
      <c r="A28" s="26"/>
      <c r="B28" s="37"/>
      <c r="C28" s="37"/>
      <c r="F28" s="65"/>
      <c r="G28" s="71"/>
      <c r="H28" s="238"/>
      <c r="I28" s="71"/>
      <c r="J28" s="72"/>
      <c r="K28" s="71"/>
      <c r="L28" s="250"/>
    </row>
    <row r="29" spans="1:12" ht="16.5" customHeight="1" x14ac:dyDescent="0.3">
      <c r="A29" s="74" t="s">
        <v>209</v>
      </c>
      <c r="B29" s="77"/>
      <c r="C29" s="77"/>
      <c r="D29" s="77"/>
      <c r="E29" s="77"/>
      <c r="F29" s="65"/>
      <c r="G29" s="78"/>
      <c r="H29" s="238"/>
      <c r="I29" s="78"/>
      <c r="J29" s="79"/>
      <c r="K29" s="78"/>
      <c r="L29" s="253"/>
    </row>
    <row r="30" spans="1:12" ht="16.5" customHeight="1" x14ac:dyDescent="0.3">
      <c r="A30" s="81" t="s">
        <v>82</v>
      </c>
      <c r="B30" s="77"/>
      <c r="C30" s="77"/>
      <c r="D30" s="77"/>
      <c r="E30" s="82"/>
      <c r="F30" s="203">
        <v>5428058</v>
      </c>
      <c r="G30" s="82"/>
      <c r="H30" s="243">
        <v>20988045</v>
      </c>
      <c r="I30" s="82"/>
      <c r="J30" s="203">
        <v>6001558</v>
      </c>
      <c r="K30" s="82"/>
      <c r="L30" s="243">
        <v>17290625</v>
      </c>
    </row>
    <row r="31" spans="1:12" ht="16.5" customHeight="1" x14ac:dyDescent="0.3">
      <c r="A31" s="81" t="s">
        <v>67</v>
      </c>
      <c r="B31" s="77"/>
      <c r="C31" s="77"/>
      <c r="D31" s="77"/>
      <c r="E31" s="48"/>
      <c r="F31" s="200">
        <v>-12295</v>
      </c>
      <c r="G31" s="48"/>
      <c r="H31" s="240">
        <v>63709</v>
      </c>
      <c r="I31" s="48"/>
      <c r="J31" s="36">
        <v>0</v>
      </c>
      <c r="K31" s="48"/>
      <c r="L31" s="248" t="s">
        <v>136</v>
      </c>
    </row>
    <row r="32" spans="1:12" ht="16.5" customHeight="1" x14ac:dyDescent="0.3">
      <c r="A32" s="77"/>
      <c r="B32" s="77"/>
      <c r="C32" s="77"/>
      <c r="D32" s="77"/>
      <c r="E32" s="80"/>
      <c r="F32" s="65"/>
      <c r="G32" s="80"/>
      <c r="H32" s="238"/>
      <c r="I32" s="80"/>
      <c r="J32" s="83"/>
      <c r="K32" s="80"/>
      <c r="L32" s="78"/>
    </row>
    <row r="33" spans="1:12" ht="16.5" customHeight="1" thickBot="1" x14ac:dyDescent="0.35">
      <c r="A33" s="77"/>
      <c r="B33" s="77"/>
      <c r="C33" s="77"/>
      <c r="D33" s="77"/>
      <c r="E33" s="82"/>
      <c r="F33" s="75">
        <f>F25</f>
        <v>5415763</v>
      </c>
      <c r="G33" s="82"/>
      <c r="H33" s="242">
        <f>H25</f>
        <v>21051754</v>
      </c>
      <c r="I33" s="82"/>
      <c r="J33" s="84">
        <f>SUM(J30:J32)</f>
        <v>6001558</v>
      </c>
      <c r="K33" s="82"/>
      <c r="L33" s="85">
        <f>SUM(L30:L32)</f>
        <v>17290625</v>
      </c>
    </row>
    <row r="34" spans="1:12" ht="16.5" customHeight="1" thickTop="1" x14ac:dyDescent="0.3">
      <c r="A34" s="77"/>
      <c r="B34" s="77"/>
      <c r="C34" s="77"/>
      <c r="D34" s="77"/>
      <c r="E34" s="80"/>
      <c r="F34" s="65"/>
      <c r="G34" s="80"/>
      <c r="H34" s="238"/>
      <c r="I34" s="80"/>
      <c r="J34" s="83"/>
      <c r="K34" s="80"/>
      <c r="L34" s="78"/>
    </row>
    <row r="35" spans="1:12" ht="16.5" customHeight="1" x14ac:dyDescent="0.3">
      <c r="A35" s="86" t="s">
        <v>210</v>
      </c>
      <c r="B35" s="77"/>
      <c r="C35" s="77"/>
      <c r="D35" s="77"/>
      <c r="E35" s="80"/>
      <c r="F35" s="65"/>
      <c r="G35" s="80"/>
      <c r="H35" s="238"/>
      <c r="I35" s="80"/>
      <c r="J35" s="83"/>
      <c r="K35" s="80"/>
      <c r="L35" s="78"/>
    </row>
    <row r="36" spans="1:12" ht="16.5" customHeight="1" x14ac:dyDescent="0.3">
      <c r="A36" s="86"/>
      <c r="B36" s="86" t="s">
        <v>83</v>
      </c>
      <c r="C36" s="77"/>
      <c r="D36" s="77"/>
      <c r="E36" s="80"/>
      <c r="F36" s="65"/>
      <c r="G36" s="80"/>
      <c r="H36" s="238"/>
      <c r="I36" s="80"/>
      <c r="J36" s="83"/>
      <c r="K36" s="80"/>
      <c r="L36" s="78"/>
    </row>
    <row r="37" spans="1:12" ht="16.5" customHeight="1" x14ac:dyDescent="0.3">
      <c r="A37" s="81" t="s">
        <v>82</v>
      </c>
      <c r="B37" s="77"/>
      <c r="C37" s="77"/>
      <c r="D37" s="77"/>
      <c r="E37" s="82"/>
      <c r="F37" s="203">
        <v>5428058</v>
      </c>
      <c r="G37" s="82"/>
      <c r="H37" s="243">
        <v>20988045</v>
      </c>
      <c r="I37" s="82"/>
      <c r="J37" s="203">
        <v>6001558</v>
      </c>
      <c r="K37" s="82"/>
      <c r="L37" s="243">
        <v>17290625</v>
      </c>
    </row>
    <row r="38" spans="1:12" ht="16.5" customHeight="1" x14ac:dyDescent="0.3">
      <c r="A38" s="81" t="s">
        <v>67</v>
      </c>
      <c r="B38" s="77"/>
      <c r="C38" s="77"/>
      <c r="D38" s="77"/>
      <c r="E38" s="48"/>
      <c r="F38" s="200">
        <v>-12295</v>
      </c>
      <c r="G38" s="48"/>
      <c r="H38" s="240">
        <v>63709</v>
      </c>
      <c r="I38" s="48"/>
      <c r="J38" s="200">
        <v>0</v>
      </c>
      <c r="K38" s="48"/>
      <c r="L38" s="240" t="s">
        <v>136</v>
      </c>
    </row>
    <row r="39" spans="1:12" ht="16.5" customHeight="1" x14ac:dyDescent="0.3">
      <c r="A39" s="77"/>
      <c r="B39" s="77"/>
      <c r="C39" s="77"/>
      <c r="D39" s="77"/>
      <c r="E39" s="80"/>
      <c r="F39" s="65"/>
      <c r="G39" s="80"/>
      <c r="H39" s="238"/>
      <c r="I39" s="80"/>
      <c r="J39" s="83"/>
      <c r="K39" s="80"/>
      <c r="L39" s="78"/>
    </row>
    <row r="40" spans="1:12" ht="16.5" customHeight="1" thickBot="1" x14ac:dyDescent="0.35">
      <c r="A40" s="77"/>
      <c r="B40" s="77"/>
      <c r="C40" s="77"/>
      <c r="D40" s="77"/>
      <c r="E40" s="82"/>
      <c r="F40" s="75">
        <f>F27</f>
        <v>5415763</v>
      </c>
      <c r="G40" s="82"/>
      <c r="H40" s="242">
        <f>H27</f>
        <v>21051754</v>
      </c>
      <c r="I40" s="82"/>
      <c r="J40" s="84">
        <f>SUM(J37:J39)</f>
        <v>6001558</v>
      </c>
      <c r="K40" s="82"/>
      <c r="L40" s="85">
        <f>SUM(L37:L39)</f>
        <v>17290625</v>
      </c>
    </row>
    <row r="41" spans="1:12" ht="15" customHeight="1" thickTop="1" x14ac:dyDescent="0.3">
      <c r="A41" s="26"/>
      <c r="B41" s="26"/>
      <c r="C41" s="37"/>
      <c r="F41" s="65"/>
      <c r="G41" s="87"/>
      <c r="H41" s="238"/>
      <c r="I41" s="87"/>
      <c r="J41" s="88"/>
      <c r="K41" s="87"/>
      <c r="L41" s="254"/>
    </row>
    <row r="42" spans="1:12" ht="15" customHeight="1" x14ac:dyDescent="0.3">
      <c r="A42" s="26" t="s">
        <v>181</v>
      </c>
      <c r="B42" s="26"/>
      <c r="C42" s="37"/>
      <c r="F42" s="65"/>
      <c r="G42" s="87"/>
      <c r="H42" s="238"/>
      <c r="I42" s="87"/>
      <c r="J42" s="88"/>
      <c r="K42" s="87"/>
      <c r="L42" s="254"/>
    </row>
    <row r="43" spans="1:12" ht="16.5" customHeight="1" x14ac:dyDescent="0.3">
      <c r="A43" s="59"/>
      <c r="B43" s="336" t="s">
        <v>182</v>
      </c>
      <c r="C43" s="337"/>
      <c r="F43" s="65"/>
      <c r="G43" s="87"/>
      <c r="H43" s="238"/>
      <c r="I43" s="87"/>
      <c r="J43" s="88"/>
      <c r="K43" s="87"/>
      <c r="L43" s="254"/>
    </row>
    <row r="44" spans="1:12" ht="16.5" customHeight="1" thickBot="1" x14ac:dyDescent="0.35">
      <c r="A44" s="30" t="s">
        <v>84</v>
      </c>
      <c r="B44" s="26"/>
      <c r="C44" s="37"/>
      <c r="D44" s="21">
        <v>12</v>
      </c>
      <c r="F44" s="199">
        <v>0.01</v>
      </c>
      <c r="G44" s="89"/>
      <c r="H44" s="244">
        <v>0.03</v>
      </c>
      <c r="I44" s="89"/>
      <c r="J44" s="199">
        <v>0.01</v>
      </c>
      <c r="K44" s="89"/>
      <c r="L44" s="244">
        <v>0.02</v>
      </c>
    </row>
    <row r="45" spans="1:12" ht="6" customHeight="1" thickTop="1" x14ac:dyDescent="0.3">
      <c r="A45" s="30"/>
      <c r="B45" s="26"/>
      <c r="C45" s="37"/>
      <c r="F45" s="90"/>
      <c r="G45" s="89"/>
      <c r="H45" s="245"/>
      <c r="I45" s="89"/>
      <c r="J45" s="90"/>
      <c r="K45" s="89"/>
      <c r="L45" s="245"/>
    </row>
    <row r="46" spans="1:12" ht="16.5" customHeight="1" thickBot="1" x14ac:dyDescent="0.35">
      <c r="A46" s="30" t="s">
        <v>85</v>
      </c>
      <c r="B46" s="26"/>
      <c r="C46" s="37"/>
      <c r="D46" s="21">
        <v>12</v>
      </c>
      <c r="F46" s="199">
        <v>0.01</v>
      </c>
      <c r="G46" s="89"/>
      <c r="H46" s="244">
        <v>0.03</v>
      </c>
      <c r="I46" s="89"/>
      <c r="J46" s="199">
        <v>0.01</v>
      </c>
      <c r="K46" s="89"/>
      <c r="L46" s="244">
        <v>0.02</v>
      </c>
    </row>
    <row r="47" spans="1:12" ht="13.5" customHeight="1" thickTop="1" x14ac:dyDescent="0.3">
      <c r="A47" s="26"/>
      <c r="B47" s="26"/>
      <c r="C47" s="37"/>
      <c r="F47" s="92"/>
      <c r="H47" s="246"/>
      <c r="J47" s="92"/>
      <c r="K47" s="93"/>
      <c r="L47" s="246"/>
    </row>
    <row r="48" spans="1:12" ht="14.25" customHeight="1" x14ac:dyDescent="0.3">
      <c r="A48" s="26"/>
      <c r="B48" s="26"/>
      <c r="C48" s="37"/>
      <c r="F48" s="92"/>
      <c r="H48" s="246"/>
      <c r="J48" s="92"/>
      <c r="K48" s="93"/>
      <c r="L48" s="246"/>
    </row>
    <row r="49" spans="1:12" ht="21.9" customHeight="1" x14ac:dyDescent="0.3">
      <c r="A49" s="42" t="s">
        <v>32</v>
      </c>
      <c r="B49" s="49"/>
      <c r="C49" s="49"/>
      <c r="D49" s="50"/>
      <c r="E49" s="49"/>
      <c r="F49" s="149"/>
      <c r="G49" s="45"/>
      <c r="H49" s="149"/>
      <c r="I49" s="35"/>
      <c r="J49" s="35"/>
      <c r="K49" s="35"/>
      <c r="L49" s="248"/>
    </row>
    <row r="113" spans="3:3" ht="19.350000000000001" customHeight="1" x14ac:dyDescent="0.3">
      <c r="C113" s="6">
        <v>11</v>
      </c>
    </row>
    <row r="127" spans="3:3" ht="19.350000000000001" customHeight="1" x14ac:dyDescent="0.3">
      <c r="C127" s="6">
        <v>11</v>
      </c>
    </row>
    <row r="141" spans="5:5" ht="19.350000000000001" customHeight="1" x14ac:dyDescent="0.3">
      <c r="E141" s="215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opLeftCell="A38" zoomScaleNormal="100" zoomScaleSheetLayoutView="100" workbookViewId="0">
      <selection activeCell="C51" sqref="C51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1" customWidth="1"/>
    <col min="5" max="5" width="0.5546875" style="6" customWidth="1"/>
    <col min="6" max="6" width="11.6640625" style="40" customWidth="1"/>
    <col min="7" max="7" width="0.5546875" style="34" customWidth="1"/>
    <col min="8" max="8" width="11.6640625" style="40" customWidth="1"/>
    <col min="9" max="9" width="0.5546875" style="34" customWidth="1"/>
    <col min="10" max="10" width="11.6640625" style="24" customWidth="1"/>
    <col min="11" max="11" width="0.5546875" style="34" customWidth="1"/>
    <col min="12" max="12" width="11.6640625" style="247" customWidth="1"/>
    <col min="13" max="16384" width="9.109375" style="59"/>
  </cols>
  <sheetData>
    <row r="1" spans="1:12" ht="16.5" customHeight="1" x14ac:dyDescent="0.3">
      <c r="A1" s="1" t="s">
        <v>0</v>
      </c>
      <c r="B1" s="37"/>
      <c r="C1" s="37"/>
    </row>
    <row r="2" spans="1:12" ht="16.5" customHeight="1" x14ac:dyDescent="0.3">
      <c r="A2" s="56" t="s">
        <v>70</v>
      </c>
      <c r="B2" s="37"/>
      <c r="C2" s="37"/>
      <c r="F2" s="69"/>
      <c r="H2" s="69"/>
    </row>
    <row r="3" spans="1:12" ht="16.5" customHeight="1" x14ac:dyDescent="0.3">
      <c r="A3" s="57" t="s">
        <v>187</v>
      </c>
      <c r="B3" s="49"/>
      <c r="C3" s="49"/>
      <c r="D3" s="50"/>
      <c r="E3" s="49"/>
      <c r="F3" s="149"/>
      <c r="G3" s="45"/>
      <c r="H3" s="149"/>
      <c r="I3" s="45"/>
      <c r="J3" s="35"/>
      <c r="K3" s="45"/>
      <c r="L3" s="248"/>
    </row>
    <row r="4" spans="1:12" ht="16.5" customHeight="1" x14ac:dyDescent="0.3">
      <c r="A4" s="56"/>
      <c r="F4" s="69"/>
      <c r="H4" s="69"/>
    </row>
    <row r="5" spans="1:12" ht="16.5" customHeight="1" x14ac:dyDescent="0.3">
      <c r="A5" s="37"/>
      <c r="F5" s="69"/>
      <c r="H5" s="69"/>
    </row>
    <row r="6" spans="1:12" ht="16.5" customHeight="1" x14ac:dyDescent="0.3">
      <c r="A6" s="37"/>
      <c r="F6" s="334" t="s">
        <v>2</v>
      </c>
      <c r="G6" s="334"/>
      <c r="H6" s="334"/>
      <c r="I6" s="58"/>
      <c r="J6" s="334" t="s">
        <v>3</v>
      </c>
      <c r="K6" s="334"/>
      <c r="L6" s="334"/>
    </row>
    <row r="7" spans="1:12" ht="16.5" customHeight="1" x14ac:dyDescent="0.3">
      <c r="A7" s="37"/>
      <c r="F7" s="335" t="s">
        <v>4</v>
      </c>
      <c r="G7" s="335"/>
      <c r="H7" s="335"/>
      <c r="I7" s="60"/>
      <c r="J7" s="335" t="s">
        <v>4</v>
      </c>
      <c r="K7" s="335"/>
      <c r="L7" s="335"/>
    </row>
    <row r="8" spans="1:12" ht="16.5" customHeight="1" x14ac:dyDescent="0.3">
      <c r="D8" s="27"/>
      <c r="E8" s="37"/>
      <c r="F8" s="5" t="s">
        <v>5</v>
      </c>
      <c r="G8" s="61"/>
      <c r="H8" s="236" t="s">
        <v>5</v>
      </c>
      <c r="I8" s="29"/>
      <c r="J8" s="5" t="s">
        <v>5</v>
      </c>
      <c r="K8" s="61"/>
      <c r="L8" s="236" t="s">
        <v>5</v>
      </c>
    </row>
    <row r="9" spans="1:12" ht="16.5" customHeight="1" x14ac:dyDescent="0.3">
      <c r="D9" s="27"/>
      <c r="E9" s="37"/>
      <c r="F9" s="62">
        <v>2024</v>
      </c>
      <c r="G9" s="63"/>
      <c r="H9" s="62">
        <v>2023</v>
      </c>
      <c r="I9" s="64"/>
      <c r="J9" s="62">
        <v>2024</v>
      </c>
      <c r="K9" s="63"/>
      <c r="L9" s="62">
        <v>2023</v>
      </c>
    </row>
    <row r="10" spans="1:12" ht="16.5" customHeight="1" x14ac:dyDescent="0.3">
      <c r="D10" s="16" t="s">
        <v>116</v>
      </c>
      <c r="E10" s="37"/>
      <c r="F10" s="18" t="s">
        <v>9</v>
      </c>
      <c r="G10" s="13"/>
      <c r="H10" s="237" t="s">
        <v>9</v>
      </c>
      <c r="I10" s="13"/>
      <c r="J10" s="19" t="s">
        <v>9</v>
      </c>
      <c r="K10" s="20"/>
      <c r="L10" s="249" t="s">
        <v>9</v>
      </c>
    </row>
    <row r="11" spans="1:12" ht="16.5" customHeight="1" x14ac:dyDescent="0.3">
      <c r="A11" s="26"/>
      <c r="B11" s="26"/>
      <c r="F11" s="65"/>
      <c r="G11" s="24"/>
      <c r="H11" s="238"/>
      <c r="I11" s="24"/>
      <c r="J11" s="65"/>
      <c r="K11" s="24"/>
      <c r="L11" s="238"/>
    </row>
    <row r="12" spans="1:12" ht="16.5" customHeight="1" x14ac:dyDescent="0.3">
      <c r="A12" s="30" t="s">
        <v>71</v>
      </c>
      <c r="B12" s="30"/>
      <c r="F12" s="32">
        <v>292283105</v>
      </c>
      <c r="G12" s="24"/>
      <c r="H12" s="239">
        <v>396502832</v>
      </c>
      <c r="I12" s="24"/>
      <c r="J12" s="32">
        <v>292283105</v>
      </c>
      <c r="K12" s="24"/>
      <c r="L12" s="239">
        <v>331204303</v>
      </c>
    </row>
    <row r="13" spans="1:12" ht="16.5" customHeight="1" x14ac:dyDescent="0.3">
      <c r="A13" s="30" t="s">
        <v>72</v>
      </c>
      <c r="B13" s="26"/>
      <c r="F13" s="200">
        <v>-225612761</v>
      </c>
      <c r="G13" s="31"/>
      <c r="H13" s="240">
        <v>-298691912</v>
      </c>
      <c r="I13" s="31"/>
      <c r="J13" s="200">
        <v>-226239340</v>
      </c>
      <c r="K13" s="31"/>
      <c r="L13" s="240">
        <v>-252405911</v>
      </c>
    </row>
    <row r="14" spans="1:12" ht="16.5" customHeight="1" x14ac:dyDescent="0.3">
      <c r="A14" s="26"/>
      <c r="B14" s="26"/>
      <c r="F14" s="65"/>
      <c r="G14" s="24"/>
      <c r="H14" s="238"/>
      <c r="I14" s="24"/>
      <c r="J14" s="23"/>
      <c r="K14" s="24"/>
    </row>
    <row r="15" spans="1:12" ht="16.5" customHeight="1" x14ac:dyDescent="0.3">
      <c r="A15" s="67" t="s">
        <v>73</v>
      </c>
      <c r="B15" s="26"/>
      <c r="F15" s="65">
        <f>SUM(F12:F13)</f>
        <v>66670344</v>
      </c>
      <c r="G15" s="24"/>
      <c r="H15" s="238">
        <f>SUM(H12:H13)</f>
        <v>97810920</v>
      </c>
      <c r="I15" s="24"/>
      <c r="J15" s="65">
        <f>SUM(J12:J13)</f>
        <v>66043765</v>
      </c>
      <c r="K15" s="24"/>
      <c r="L15" s="238">
        <f>SUM(L12:L13)</f>
        <v>78798392</v>
      </c>
    </row>
    <row r="16" spans="1:12" ht="16.5" customHeight="1" x14ac:dyDescent="0.3">
      <c r="A16" s="26"/>
      <c r="B16" s="26"/>
      <c r="F16" s="65"/>
      <c r="G16" s="24"/>
      <c r="H16" s="238"/>
      <c r="I16" s="24"/>
      <c r="J16" s="23"/>
      <c r="K16" s="24"/>
    </row>
    <row r="17" spans="1:12" ht="16.5" customHeight="1" x14ac:dyDescent="0.3">
      <c r="A17" s="68" t="s">
        <v>74</v>
      </c>
      <c r="B17" s="30"/>
      <c r="F17" s="32">
        <v>1483733</v>
      </c>
      <c r="G17" s="24"/>
      <c r="H17" s="239">
        <v>1734035</v>
      </c>
      <c r="I17" s="24"/>
      <c r="J17" s="32">
        <v>2796541</v>
      </c>
      <c r="K17" s="24"/>
      <c r="L17" s="239">
        <v>5348092</v>
      </c>
    </row>
    <row r="18" spans="1:12" ht="16.5" customHeight="1" x14ac:dyDescent="0.3">
      <c r="A18" s="30" t="s">
        <v>75</v>
      </c>
      <c r="B18" s="26"/>
      <c r="F18" s="32">
        <v>-26436199</v>
      </c>
      <c r="G18" s="24"/>
      <c r="H18" s="239">
        <v>-31012223</v>
      </c>
      <c r="I18" s="24"/>
      <c r="J18" s="32">
        <v>-26323870</v>
      </c>
      <c r="K18" s="24"/>
      <c r="L18" s="239">
        <v>-27644347</v>
      </c>
    </row>
    <row r="19" spans="1:12" ht="16.5" customHeight="1" x14ac:dyDescent="0.3">
      <c r="A19" s="68" t="s">
        <v>76</v>
      </c>
      <c r="B19" s="30"/>
      <c r="F19" s="32">
        <v>-31367901</v>
      </c>
      <c r="G19" s="24"/>
      <c r="H19" s="239">
        <v>-32923806</v>
      </c>
      <c r="I19" s="24"/>
      <c r="J19" s="32">
        <v>-28901961</v>
      </c>
      <c r="K19" s="24"/>
      <c r="L19" s="239">
        <v>-30648972</v>
      </c>
    </row>
    <row r="20" spans="1:12" ht="16.5" customHeight="1" x14ac:dyDescent="0.3">
      <c r="A20" s="68" t="s">
        <v>77</v>
      </c>
      <c r="B20" s="30"/>
      <c r="F20" s="200">
        <v>-2129646</v>
      </c>
      <c r="G20" s="69"/>
      <c r="H20" s="240">
        <v>-2538125</v>
      </c>
      <c r="I20" s="69"/>
      <c r="J20" s="200">
        <v>-3057338</v>
      </c>
      <c r="K20" s="69"/>
      <c r="L20" s="240">
        <v>-2487719</v>
      </c>
    </row>
    <row r="21" spans="1:12" ht="16.5" customHeight="1" x14ac:dyDescent="0.3">
      <c r="A21" s="30"/>
      <c r="B21" s="30"/>
      <c r="F21" s="65"/>
      <c r="G21" s="24"/>
      <c r="H21" s="238"/>
      <c r="I21" s="24"/>
      <c r="J21" s="32"/>
      <c r="K21" s="24"/>
      <c r="L21" s="239"/>
    </row>
    <row r="22" spans="1:12" ht="16.5" customHeight="1" x14ac:dyDescent="0.3">
      <c r="A22" s="67" t="s">
        <v>78</v>
      </c>
      <c r="B22" s="26"/>
      <c r="F22" s="65">
        <f>SUM(F15:F20)</f>
        <v>8220331</v>
      </c>
      <c r="G22" s="70"/>
      <c r="H22" s="238">
        <f>SUM(H15:H20)</f>
        <v>33070801</v>
      </c>
      <c r="I22" s="70"/>
      <c r="J22" s="23">
        <f>SUM(J15:J20)</f>
        <v>10557137</v>
      </c>
      <c r="K22" s="70"/>
      <c r="L22" s="247">
        <f>SUM(L15:L20)</f>
        <v>23365446</v>
      </c>
    </row>
    <row r="23" spans="1:12" ht="16.5" customHeight="1" x14ac:dyDescent="0.3">
      <c r="A23" s="68" t="s">
        <v>79</v>
      </c>
      <c r="B23" s="30"/>
      <c r="F23" s="200">
        <v>-1746458</v>
      </c>
      <c r="G23" s="69"/>
      <c r="H23" s="240">
        <v>-6751014</v>
      </c>
      <c r="I23" s="69"/>
      <c r="J23" s="200">
        <v>-2221343</v>
      </c>
      <c r="K23" s="69"/>
      <c r="L23" s="240">
        <v>-4789162</v>
      </c>
    </row>
    <row r="24" spans="1:12" ht="16.5" customHeight="1" x14ac:dyDescent="0.3">
      <c r="F24" s="65"/>
      <c r="G24" s="71"/>
      <c r="H24" s="238"/>
      <c r="I24" s="71"/>
      <c r="J24" s="72"/>
      <c r="K24" s="71"/>
      <c r="L24" s="250"/>
    </row>
    <row r="25" spans="1:12" ht="16.5" customHeight="1" x14ac:dyDescent="0.3">
      <c r="A25" s="67" t="s">
        <v>80</v>
      </c>
      <c r="B25" s="26"/>
      <c r="F25" s="66">
        <f>SUM(F22:F24)</f>
        <v>6473873</v>
      </c>
      <c r="G25" s="73"/>
      <c r="H25" s="241">
        <f>SUM(H22:H24)</f>
        <v>26319787</v>
      </c>
      <c r="I25" s="73"/>
      <c r="J25" s="214">
        <f>SUM(J22:J24)</f>
        <v>8335794</v>
      </c>
      <c r="K25" s="73"/>
      <c r="L25" s="251">
        <f>SUM(L22:L24)</f>
        <v>18576284</v>
      </c>
    </row>
    <row r="26" spans="1:12" ht="16.5" customHeight="1" x14ac:dyDescent="0.3">
      <c r="F26" s="65"/>
      <c r="G26" s="71"/>
      <c r="H26" s="238"/>
      <c r="I26" s="71"/>
      <c r="J26" s="72"/>
      <c r="K26" s="71"/>
      <c r="L26" s="250"/>
    </row>
    <row r="27" spans="1:12" ht="16.5" customHeight="1" thickBot="1" x14ac:dyDescent="0.35">
      <c r="A27" s="74" t="s">
        <v>81</v>
      </c>
      <c r="B27" s="37"/>
      <c r="C27" s="37"/>
      <c r="F27" s="75">
        <f>SUM(F25:F26)</f>
        <v>6473873</v>
      </c>
      <c r="G27" s="71"/>
      <c r="H27" s="242">
        <f>SUM(H25:H26)</f>
        <v>26319787</v>
      </c>
      <c r="I27" s="71"/>
      <c r="J27" s="76">
        <f>SUM(J25:J26)</f>
        <v>8335794</v>
      </c>
      <c r="K27" s="71"/>
      <c r="L27" s="252">
        <f>SUM(L25:L26)</f>
        <v>18576284</v>
      </c>
    </row>
    <row r="28" spans="1:12" ht="16.5" customHeight="1" thickTop="1" x14ac:dyDescent="0.3">
      <c r="A28" s="26"/>
      <c r="B28" s="37"/>
      <c r="C28" s="37"/>
      <c r="F28" s="65"/>
      <c r="G28" s="71"/>
      <c r="H28" s="238"/>
      <c r="I28" s="71"/>
      <c r="J28" s="72"/>
      <c r="K28" s="71"/>
      <c r="L28" s="250"/>
    </row>
    <row r="29" spans="1:12" ht="16.5" customHeight="1" x14ac:dyDescent="0.3">
      <c r="A29" s="74" t="s">
        <v>209</v>
      </c>
      <c r="B29" s="77"/>
      <c r="C29" s="77"/>
      <c r="D29" s="77"/>
      <c r="E29" s="77"/>
      <c r="F29" s="65"/>
      <c r="G29" s="78"/>
      <c r="H29" s="238"/>
      <c r="I29" s="78"/>
      <c r="J29" s="79"/>
      <c r="K29" s="78"/>
      <c r="L29" s="253"/>
    </row>
    <row r="30" spans="1:12" ht="16.5" customHeight="1" x14ac:dyDescent="0.3">
      <c r="A30" s="81" t="s">
        <v>82</v>
      </c>
      <c r="B30" s="77"/>
      <c r="C30" s="77"/>
      <c r="D30" s="77"/>
      <c r="E30" s="82"/>
      <c r="F30" s="65">
        <v>6508052</v>
      </c>
      <c r="G30" s="82"/>
      <c r="H30" s="238">
        <v>26189832</v>
      </c>
      <c r="I30" s="82"/>
      <c r="J30" s="23">
        <v>8335794</v>
      </c>
      <c r="K30" s="82"/>
      <c r="L30" s="247">
        <v>18576284</v>
      </c>
    </row>
    <row r="31" spans="1:12" ht="16.5" customHeight="1" x14ac:dyDescent="0.3">
      <c r="A31" s="81" t="s">
        <v>67</v>
      </c>
      <c r="B31" s="77"/>
      <c r="C31" s="77"/>
      <c r="D31" s="77"/>
      <c r="E31" s="48"/>
      <c r="F31" s="66">
        <v>-34179</v>
      </c>
      <c r="G31" s="48"/>
      <c r="H31" s="241">
        <v>129955</v>
      </c>
      <c r="I31" s="48"/>
      <c r="J31" s="36">
        <v>0</v>
      </c>
      <c r="K31" s="48"/>
      <c r="L31" s="248">
        <v>0</v>
      </c>
    </row>
    <row r="32" spans="1:12" ht="16.5" customHeight="1" x14ac:dyDescent="0.3">
      <c r="A32" s="77"/>
      <c r="B32" s="77"/>
      <c r="C32" s="77"/>
      <c r="D32" s="77"/>
      <c r="E32" s="80"/>
      <c r="F32" s="65"/>
      <c r="G32" s="80"/>
      <c r="H32" s="238"/>
      <c r="I32" s="80"/>
      <c r="J32" s="83"/>
      <c r="K32" s="80"/>
      <c r="L32" s="78"/>
    </row>
    <row r="33" spans="1:12" ht="16.5" customHeight="1" thickBot="1" x14ac:dyDescent="0.35">
      <c r="A33" s="77"/>
      <c r="B33" s="77"/>
      <c r="C33" s="77"/>
      <c r="D33" s="77"/>
      <c r="E33" s="82"/>
      <c r="F33" s="75">
        <f>F25</f>
        <v>6473873</v>
      </c>
      <c r="G33" s="82"/>
      <c r="H33" s="242">
        <f>H25</f>
        <v>26319787</v>
      </c>
      <c r="I33" s="82"/>
      <c r="J33" s="84">
        <f>SUM(J30:J32)</f>
        <v>8335794</v>
      </c>
      <c r="K33" s="82"/>
      <c r="L33" s="85">
        <f>SUM(L30:L32)</f>
        <v>18576284</v>
      </c>
    </row>
    <row r="34" spans="1:12" ht="16.5" customHeight="1" thickTop="1" x14ac:dyDescent="0.3">
      <c r="A34" s="77"/>
      <c r="B34" s="77"/>
      <c r="C34" s="77"/>
      <c r="D34" s="77"/>
      <c r="E34" s="80"/>
      <c r="F34" s="65"/>
      <c r="G34" s="80"/>
      <c r="H34" s="238"/>
      <c r="I34" s="80"/>
      <c r="J34" s="83"/>
      <c r="K34" s="80"/>
      <c r="L34" s="78"/>
    </row>
    <row r="35" spans="1:12" ht="16.5" customHeight="1" x14ac:dyDescent="0.3">
      <c r="A35" s="86" t="s">
        <v>210</v>
      </c>
      <c r="B35" s="77"/>
      <c r="C35" s="77"/>
      <c r="D35" s="77"/>
      <c r="E35" s="80"/>
      <c r="F35" s="65"/>
      <c r="G35" s="80"/>
      <c r="H35" s="238"/>
      <c r="I35" s="80"/>
      <c r="J35" s="83"/>
      <c r="K35" s="80"/>
      <c r="L35" s="78"/>
    </row>
    <row r="36" spans="1:12" ht="16.5" customHeight="1" x14ac:dyDescent="0.3">
      <c r="A36" s="86"/>
      <c r="B36" s="86" t="s">
        <v>83</v>
      </c>
      <c r="C36" s="77"/>
      <c r="D36" s="77"/>
      <c r="E36" s="80"/>
      <c r="F36" s="65"/>
      <c r="G36" s="80"/>
      <c r="H36" s="238"/>
      <c r="I36" s="80"/>
      <c r="J36" s="83"/>
      <c r="K36" s="80"/>
      <c r="L36" s="78"/>
    </row>
    <row r="37" spans="1:12" ht="16.5" customHeight="1" x14ac:dyDescent="0.3">
      <c r="A37" s="81" t="s">
        <v>82</v>
      </c>
      <c r="B37" s="77"/>
      <c r="C37" s="77"/>
      <c r="D37" s="77"/>
      <c r="E37" s="82"/>
      <c r="F37" s="203">
        <v>6508052</v>
      </c>
      <c r="G37" s="82"/>
      <c r="H37" s="243">
        <v>26189832</v>
      </c>
      <c r="I37" s="82"/>
      <c r="J37" s="203">
        <v>8335794</v>
      </c>
      <c r="K37" s="82"/>
      <c r="L37" s="243">
        <v>18576284</v>
      </c>
    </row>
    <row r="38" spans="1:12" ht="16.5" customHeight="1" x14ac:dyDescent="0.3">
      <c r="A38" s="81" t="s">
        <v>67</v>
      </c>
      <c r="B38" s="77"/>
      <c r="C38" s="77"/>
      <c r="D38" s="77"/>
      <c r="E38" s="48"/>
      <c r="F38" s="200">
        <v>-34179</v>
      </c>
      <c r="G38" s="48"/>
      <c r="H38" s="240">
        <v>129955</v>
      </c>
      <c r="I38" s="48"/>
      <c r="J38" s="200">
        <v>0</v>
      </c>
      <c r="K38" s="48"/>
      <c r="L38" s="240">
        <v>0</v>
      </c>
    </row>
    <row r="39" spans="1:12" ht="16.5" customHeight="1" x14ac:dyDescent="0.3">
      <c r="A39" s="77"/>
      <c r="B39" s="77"/>
      <c r="C39" s="77"/>
      <c r="D39" s="77"/>
      <c r="E39" s="80"/>
      <c r="F39" s="65"/>
      <c r="G39" s="80"/>
      <c r="H39" s="238"/>
      <c r="I39" s="80"/>
      <c r="J39" s="83"/>
      <c r="K39" s="80"/>
      <c r="L39" s="78"/>
    </row>
    <row r="40" spans="1:12" ht="16.5" customHeight="1" thickBot="1" x14ac:dyDescent="0.35">
      <c r="A40" s="77"/>
      <c r="B40" s="77"/>
      <c r="C40" s="77"/>
      <c r="D40" s="77"/>
      <c r="E40" s="82"/>
      <c r="F40" s="75">
        <f>F27</f>
        <v>6473873</v>
      </c>
      <c r="G40" s="82"/>
      <c r="H40" s="242">
        <f>H27</f>
        <v>26319787</v>
      </c>
      <c r="I40" s="82"/>
      <c r="J40" s="84">
        <f>SUM(J37:J39)</f>
        <v>8335794</v>
      </c>
      <c r="K40" s="82"/>
      <c r="L40" s="85">
        <f>SUM(L37:L39)</f>
        <v>18576284</v>
      </c>
    </row>
    <row r="41" spans="1:12" ht="16.5" customHeight="1" thickTop="1" x14ac:dyDescent="0.3">
      <c r="A41" s="26"/>
      <c r="B41" s="26"/>
      <c r="C41" s="37"/>
      <c r="F41" s="65"/>
      <c r="G41" s="87"/>
      <c r="H41" s="238"/>
      <c r="I41" s="87"/>
      <c r="J41" s="88"/>
      <c r="K41" s="87"/>
      <c r="L41" s="254"/>
    </row>
    <row r="42" spans="1:12" ht="16.5" customHeight="1" x14ac:dyDescent="0.3">
      <c r="A42" s="26" t="s">
        <v>181</v>
      </c>
      <c r="B42" s="26"/>
      <c r="C42" s="37"/>
      <c r="F42" s="65"/>
      <c r="G42" s="87"/>
      <c r="H42" s="238"/>
      <c r="I42" s="87"/>
      <c r="J42" s="88"/>
      <c r="K42" s="87"/>
      <c r="L42" s="254"/>
    </row>
    <row r="43" spans="1:12" ht="16.5" customHeight="1" x14ac:dyDescent="0.3">
      <c r="A43" s="59"/>
      <c r="B43" s="336" t="s">
        <v>182</v>
      </c>
      <c r="C43" s="337"/>
      <c r="F43" s="65"/>
      <c r="G43" s="87"/>
      <c r="H43" s="238"/>
      <c r="I43" s="87"/>
      <c r="J43" s="88"/>
      <c r="K43" s="87"/>
      <c r="L43" s="254"/>
    </row>
    <row r="44" spans="1:12" ht="16.5" customHeight="1" thickBot="1" x14ac:dyDescent="0.35">
      <c r="A44" s="30" t="s">
        <v>84</v>
      </c>
      <c r="B44" s="26"/>
      <c r="C44" s="37"/>
      <c r="D44" s="21">
        <v>12</v>
      </c>
      <c r="F44" s="199">
        <v>0.01</v>
      </c>
      <c r="G44" s="89"/>
      <c r="H44" s="244">
        <v>0.04</v>
      </c>
      <c r="I44" s="89"/>
      <c r="J44" s="209">
        <v>5.5637979061562816E-3</v>
      </c>
      <c r="K44" s="89"/>
      <c r="L44" s="196">
        <v>0.03</v>
      </c>
    </row>
    <row r="45" spans="1:12" ht="6" customHeight="1" thickTop="1" x14ac:dyDescent="0.3">
      <c r="A45" s="30"/>
      <c r="B45" s="26"/>
      <c r="C45" s="37"/>
      <c r="F45" s="90"/>
      <c r="G45" s="89"/>
      <c r="H45" s="245"/>
      <c r="I45" s="89"/>
      <c r="J45" s="210"/>
      <c r="K45" s="89"/>
      <c r="L45" s="91"/>
    </row>
    <row r="46" spans="1:12" ht="16.5" customHeight="1" thickBot="1" x14ac:dyDescent="0.35">
      <c r="A46" s="30" t="s">
        <v>85</v>
      </c>
      <c r="B46" s="26"/>
      <c r="C46" s="37"/>
      <c r="D46" s="21">
        <v>12</v>
      </c>
      <c r="F46" s="199">
        <v>0.01</v>
      </c>
      <c r="G46" s="89"/>
      <c r="H46" s="244">
        <v>0.04</v>
      </c>
      <c r="I46" s="89"/>
      <c r="J46" s="209">
        <v>0.01</v>
      </c>
      <c r="K46" s="89"/>
      <c r="L46" s="196">
        <v>0.03</v>
      </c>
    </row>
    <row r="47" spans="1:12" ht="16.5" customHeight="1" thickTop="1" x14ac:dyDescent="0.3">
      <c r="A47" s="26"/>
      <c r="B47" s="26"/>
      <c r="C47" s="37"/>
      <c r="F47" s="92"/>
      <c r="H47" s="246"/>
      <c r="J47" s="92"/>
      <c r="K47" s="93"/>
      <c r="L47" s="246"/>
    </row>
    <row r="48" spans="1:12" ht="9" customHeight="1" x14ac:dyDescent="0.3">
      <c r="A48" s="26"/>
      <c r="B48" s="26"/>
      <c r="C48" s="37"/>
      <c r="F48" s="92"/>
      <c r="H48" s="246"/>
      <c r="J48" s="92"/>
      <c r="K48" s="93"/>
      <c r="L48" s="246"/>
    </row>
    <row r="49" spans="1:12" ht="21.9" customHeight="1" x14ac:dyDescent="0.3">
      <c r="A49" s="42" t="s">
        <v>32</v>
      </c>
      <c r="B49" s="49"/>
      <c r="C49" s="49"/>
      <c r="D49" s="50"/>
      <c r="E49" s="49"/>
      <c r="F49" s="149"/>
      <c r="G49" s="45"/>
      <c r="H49" s="149"/>
      <c r="I49" s="35"/>
      <c r="J49" s="35"/>
      <c r="K49" s="35"/>
      <c r="L49" s="248"/>
    </row>
    <row r="141" spans="5:5" ht="19.350000000000001" customHeight="1" x14ac:dyDescent="0.3">
      <c r="E141" s="215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topLeftCell="A28" zoomScale="88" zoomScaleNormal="88" zoomScaleSheetLayoutView="107" workbookViewId="0">
      <selection activeCell="I48" sqref="I48"/>
    </sheetView>
  </sheetViews>
  <sheetFormatPr defaultColWidth="9.109375" defaultRowHeight="19.350000000000001" customHeight="1" x14ac:dyDescent="0.2"/>
  <cols>
    <col min="1" max="1" width="1.5546875" style="6" customWidth="1"/>
    <col min="2" max="2" width="31.5546875" style="6" customWidth="1"/>
    <col min="3" max="3" width="6.109375" style="21" customWidth="1"/>
    <col min="4" max="4" width="0.5546875" style="94" customWidth="1"/>
    <col min="5" max="5" width="9.6640625" style="94" customWidth="1"/>
    <col min="6" max="6" width="0.5546875" style="94" customWidth="1"/>
    <col min="7" max="7" width="9.6640625" style="94" customWidth="1"/>
    <col min="8" max="8" width="0.5546875" style="94" customWidth="1"/>
    <col min="9" max="9" width="10.109375" style="94" customWidth="1"/>
    <col min="10" max="10" width="0.5546875" style="94" customWidth="1"/>
    <col min="11" max="11" width="8.6640625" style="94" customWidth="1"/>
    <col min="12" max="12" width="0.5546875" style="94" customWidth="1"/>
    <col min="13" max="13" width="8.6640625" style="94" customWidth="1"/>
    <col min="14" max="14" width="0.5546875" style="94" customWidth="1"/>
    <col min="15" max="15" width="10.6640625" style="95" customWidth="1"/>
    <col min="16" max="16" width="0.5546875" style="95" customWidth="1"/>
    <col min="17" max="17" width="11.5546875" style="6" customWidth="1"/>
    <col min="18" max="18" width="0.5546875" style="95" customWidth="1"/>
    <col min="19" max="19" width="13.6640625" style="95" customWidth="1"/>
    <col min="20" max="20" width="0.5546875" style="95" customWidth="1"/>
    <col min="21" max="21" width="13.6640625" style="95" customWidth="1"/>
    <col min="22" max="22" width="0.5546875" style="95" customWidth="1"/>
    <col min="23" max="23" width="12.88671875" style="95" bestFit="1" customWidth="1"/>
    <col min="24" max="24" width="0.5546875" style="95" customWidth="1"/>
    <col min="25" max="25" width="8.88671875" style="6" customWidth="1"/>
    <col min="26" max="26" width="0.5546875" style="95" customWidth="1"/>
    <col min="27" max="27" width="9.6640625" style="6" customWidth="1"/>
    <col min="28" max="16384" width="9.109375" style="220"/>
  </cols>
  <sheetData>
    <row r="1" spans="1:27" ht="16.5" customHeight="1" x14ac:dyDescent="0.2">
      <c r="A1" s="1" t="s">
        <v>0</v>
      </c>
      <c r="B1" s="1"/>
      <c r="C1" s="219"/>
    </row>
    <row r="2" spans="1:27" ht="16.5" customHeight="1" x14ac:dyDescent="0.2">
      <c r="A2" s="338" t="s">
        <v>86</v>
      </c>
      <c r="B2" s="338"/>
      <c r="C2" s="27"/>
      <c r="D2" s="195"/>
      <c r="E2" s="195"/>
      <c r="F2" s="195"/>
      <c r="G2" s="195"/>
      <c r="H2" s="195"/>
      <c r="I2" s="195"/>
      <c r="J2" s="195"/>
      <c r="K2" s="195"/>
      <c r="L2" s="324"/>
      <c r="M2" s="324"/>
      <c r="N2" s="195"/>
    </row>
    <row r="3" spans="1:27" ht="16.5" customHeight="1" x14ac:dyDescent="0.2">
      <c r="A3" s="57" t="str">
        <f>+'PL 6 6m'!A3</f>
        <v>For the six-month period ended 30 June 2024</v>
      </c>
      <c r="B3" s="97"/>
      <c r="C3" s="221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9"/>
      <c r="Q3" s="49"/>
      <c r="R3" s="99"/>
      <c r="S3" s="99"/>
      <c r="T3" s="99"/>
      <c r="U3" s="99"/>
      <c r="V3" s="99"/>
      <c r="W3" s="99"/>
      <c r="X3" s="99"/>
      <c r="Y3" s="49"/>
      <c r="Z3" s="99"/>
      <c r="AA3" s="49"/>
    </row>
    <row r="4" spans="1:27" ht="16.5" customHeight="1" x14ac:dyDescent="0.2">
      <c r="A4" s="195"/>
      <c r="B4" s="195"/>
      <c r="C4" s="27"/>
    </row>
    <row r="5" spans="1:27" ht="16.5" customHeight="1" x14ac:dyDescent="0.2">
      <c r="A5" s="216"/>
      <c r="B5" s="216"/>
      <c r="C5" s="21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4"/>
      <c r="P5" s="104"/>
      <c r="Q5" s="103"/>
      <c r="R5" s="104"/>
      <c r="S5" s="104"/>
      <c r="T5" s="104"/>
      <c r="U5" s="104"/>
      <c r="V5" s="104"/>
      <c r="W5" s="104"/>
      <c r="X5" s="104"/>
      <c r="Y5" s="103"/>
      <c r="Z5" s="104"/>
      <c r="AA5" s="104"/>
    </row>
    <row r="6" spans="1:27" ht="16.5" customHeight="1" x14ac:dyDescent="0.2">
      <c r="A6" s="216"/>
      <c r="B6" s="216"/>
      <c r="C6" s="211"/>
      <c r="D6" s="216"/>
      <c r="E6" s="339" t="s">
        <v>87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</row>
    <row r="7" spans="1:27" ht="16.5" customHeight="1" x14ac:dyDescent="0.2">
      <c r="A7" s="216"/>
      <c r="B7" s="216"/>
      <c r="C7" s="211"/>
      <c r="D7" s="216"/>
      <c r="E7" s="339" t="s">
        <v>88</v>
      </c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100"/>
      <c r="Y7" s="101"/>
      <c r="Z7" s="102"/>
      <c r="AA7" s="102"/>
    </row>
    <row r="8" spans="1:27" ht="16.5" customHeight="1" x14ac:dyDescent="0.2">
      <c r="A8" s="103"/>
      <c r="B8" s="103"/>
      <c r="C8" s="212"/>
      <c r="D8" s="103"/>
      <c r="E8" s="341" t="s">
        <v>89</v>
      </c>
      <c r="F8" s="341"/>
      <c r="G8" s="341"/>
      <c r="H8" s="341"/>
      <c r="I8" s="341"/>
      <c r="J8" s="341"/>
      <c r="K8" s="341"/>
      <c r="L8" s="341"/>
      <c r="M8" s="341"/>
      <c r="N8" s="107"/>
      <c r="O8" s="340" t="s">
        <v>90</v>
      </c>
      <c r="P8" s="340"/>
      <c r="Q8" s="340"/>
      <c r="R8" s="107"/>
      <c r="S8" s="339" t="s">
        <v>64</v>
      </c>
      <c r="T8" s="339"/>
      <c r="U8" s="339"/>
      <c r="V8" s="104"/>
      <c r="W8" s="104"/>
      <c r="X8" s="104"/>
      <c r="Y8" s="103"/>
      <c r="Z8" s="107"/>
      <c r="AA8" s="107"/>
    </row>
    <row r="9" spans="1:27" s="6" customFormat="1" ht="16.5" customHeight="1" x14ac:dyDescent="0.3">
      <c r="A9" s="103"/>
      <c r="B9" s="103"/>
      <c r="C9" s="21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7"/>
      <c r="O9" s="103"/>
      <c r="P9" s="167"/>
      <c r="Q9" s="167"/>
      <c r="R9" s="167"/>
      <c r="S9" s="105" t="s">
        <v>160</v>
      </c>
      <c r="T9" s="105"/>
      <c r="U9" s="105"/>
      <c r="V9" s="107"/>
      <c r="W9" s="106"/>
      <c r="X9" s="107"/>
      <c r="Y9" s="103"/>
      <c r="Z9" s="103"/>
      <c r="AA9" s="103"/>
    </row>
    <row r="10" spans="1:27" s="6" customFormat="1" ht="16.5" customHeight="1" x14ac:dyDescent="0.3">
      <c r="A10" s="103"/>
      <c r="B10" s="103"/>
      <c r="C10" s="212"/>
      <c r="D10" s="103"/>
      <c r="E10" s="106" t="s">
        <v>91</v>
      </c>
      <c r="F10" s="103"/>
      <c r="G10" s="106" t="s">
        <v>92</v>
      </c>
      <c r="H10" s="103"/>
      <c r="I10" s="106" t="s">
        <v>93</v>
      </c>
      <c r="J10" s="107"/>
      <c r="K10" s="106"/>
      <c r="L10" s="107"/>
      <c r="M10" s="106"/>
      <c r="N10" s="107"/>
      <c r="O10" s="167"/>
      <c r="P10" s="167"/>
      <c r="Q10" s="167"/>
      <c r="R10" s="167"/>
      <c r="S10" s="105" t="s">
        <v>94</v>
      </c>
      <c r="T10" s="105"/>
      <c r="U10" s="105" t="s">
        <v>95</v>
      </c>
      <c r="V10" s="107"/>
      <c r="W10" s="105"/>
      <c r="X10" s="107"/>
      <c r="Y10" s="105" t="s">
        <v>96</v>
      </c>
      <c r="Z10" s="103"/>
      <c r="AA10" s="103"/>
    </row>
    <row r="11" spans="1:27" s="6" customFormat="1" ht="16.5" customHeight="1" x14ac:dyDescent="0.3">
      <c r="A11" s="103"/>
      <c r="B11" s="103"/>
      <c r="C11" s="319"/>
      <c r="D11" s="107"/>
      <c r="E11" s="106" t="s">
        <v>97</v>
      </c>
      <c r="F11" s="107"/>
      <c r="G11" s="106" t="s">
        <v>98</v>
      </c>
      <c r="H11" s="107"/>
      <c r="I11" s="106" t="s">
        <v>99</v>
      </c>
      <c r="J11" s="107"/>
      <c r="K11" s="106"/>
      <c r="L11" s="107"/>
      <c r="M11" s="326" t="s">
        <v>201</v>
      </c>
      <c r="N11" s="107"/>
      <c r="O11" s="168" t="s">
        <v>100</v>
      </c>
      <c r="P11" s="167"/>
      <c r="Q11" s="169"/>
      <c r="R11" s="167"/>
      <c r="S11" s="105" t="s">
        <v>101</v>
      </c>
      <c r="T11" s="105"/>
      <c r="U11" s="105" t="s">
        <v>102</v>
      </c>
      <c r="V11" s="167"/>
      <c r="W11" s="106" t="s">
        <v>103</v>
      </c>
      <c r="X11" s="167"/>
      <c r="Y11" s="106" t="s">
        <v>104</v>
      </c>
      <c r="Z11" s="167"/>
      <c r="AA11" s="106" t="s">
        <v>105</v>
      </c>
    </row>
    <row r="12" spans="1:27" s="6" customFormat="1" ht="16.5" customHeight="1" x14ac:dyDescent="0.3">
      <c r="A12" s="103"/>
      <c r="B12" s="103"/>
      <c r="C12" s="319"/>
      <c r="D12" s="107"/>
      <c r="E12" s="106" t="s">
        <v>106</v>
      </c>
      <c r="F12" s="107"/>
      <c r="G12" s="106" t="s">
        <v>107</v>
      </c>
      <c r="H12" s="107"/>
      <c r="I12" s="106" t="s">
        <v>108</v>
      </c>
      <c r="J12" s="107"/>
      <c r="K12" s="106" t="s">
        <v>60</v>
      </c>
      <c r="L12" s="107"/>
      <c r="M12" s="106" t="s">
        <v>200</v>
      </c>
      <c r="N12" s="107"/>
      <c r="O12" s="170" t="s">
        <v>109</v>
      </c>
      <c r="P12" s="167"/>
      <c r="Q12" s="168" t="s">
        <v>63</v>
      </c>
      <c r="R12" s="167"/>
      <c r="S12" s="105" t="s">
        <v>110</v>
      </c>
      <c r="T12" s="105"/>
      <c r="U12" s="167" t="s">
        <v>111</v>
      </c>
      <c r="V12" s="167"/>
      <c r="W12" s="106" t="s">
        <v>66</v>
      </c>
      <c r="X12" s="167"/>
      <c r="Y12" s="106" t="s">
        <v>112</v>
      </c>
      <c r="Z12" s="167"/>
      <c r="AA12" s="106" t="s">
        <v>113</v>
      </c>
    </row>
    <row r="13" spans="1:27" s="6" customFormat="1" ht="16.5" customHeight="1" x14ac:dyDescent="0.3">
      <c r="A13" s="103"/>
      <c r="B13" s="103"/>
      <c r="C13" s="330" t="s">
        <v>116</v>
      </c>
      <c r="D13" s="107"/>
      <c r="E13" s="108" t="s">
        <v>9</v>
      </c>
      <c r="F13" s="107"/>
      <c r="G13" s="108" t="s">
        <v>9</v>
      </c>
      <c r="H13" s="107"/>
      <c r="I13" s="108" t="s">
        <v>9</v>
      </c>
      <c r="J13" s="107"/>
      <c r="K13" s="108" t="s">
        <v>9</v>
      </c>
      <c r="L13" s="107"/>
      <c r="M13" s="108" t="s">
        <v>9</v>
      </c>
      <c r="N13" s="107"/>
      <c r="O13" s="108" t="s">
        <v>9</v>
      </c>
      <c r="P13" s="167"/>
      <c r="Q13" s="108" t="s">
        <v>9</v>
      </c>
      <c r="R13" s="167"/>
      <c r="S13" s="108" t="s">
        <v>9</v>
      </c>
      <c r="T13" s="105"/>
      <c r="U13" s="108" t="s">
        <v>9</v>
      </c>
      <c r="V13" s="167"/>
      <c r="W13" s="108" t="s">
        <v>9</v>
      </c>
      <c r="X13" s="167"/>
      <c r="Y13" s="108" t="s">
        <v>9</v>
      </c>
      <c r="Z13" s="167"/>
      <c r="AA13" s="108" t="s">
        <v>9</v>
      </c>
    </row>
    <row r="14" spans="1:27" s="286" customFormat="1" ht="16.5" customHeight="1" x14ac:dyDescent="0.2">
      <c r="A14" s="282"/>
      <c r="B14" s="282"/>
      <c r="C14" s="320"/>
      <c r="D14" s="284"/>
      <c r="E14" s="285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5"/>
      <c r="Q14" s="285"/>
      <c r="R14" s="285"/>
      <c r="S14" s="285"/>
      <c r="T14" s="285"/>
      <c r="U14" s="285"/>
      <c r="V14" s="285"/>
      <c r="W14" s="285"/>
      <c r="X14" s="285"/>
      <c r="Y14" s="284"/>
      <c r="Z14" s="285"/>
      <c r="AA14" s="284"/>
    </row>
    <row r="15" spans="1:27" s="286" customFormat="1" ht="16.5" customHeight="1" x14ac:dyDescent="0.2">
      <c r="A15" s="287" t="s">
        <v>153</v>
      </c>
      <c r="B15" s="288"/>
      <c r="C15" s="320"/>
      <c r="D15" s="222"/>
      <c r="E15" s="289">
        <v>343199962</v>
      </c>
      <c r="F15" s="222"/>
      <c r="G15" s="289">
        <v>123546680</v>
      </c>
      <c r="H15" s="222"/>
      <c r="I15" s="289">
        <v>2028369</v>
      </c>
      <c r="J15" s="222"/>
      <c r="K15" s="289">
        <v>6794219</v>
      </c>
      <c r="L15" s="222"/>
      <c r="M15" s="289">
        <v>0</v>
      </c>
      <c r="N15" s="222"/>
      <c r="O15" s="289">
        <v>25741054</v>
      </c>
      <c r="P15" s="222"/>
      <c r="Q15" s="289">
        <v>151862618</v>
      </c>
      <c r="R15" s="222"/>
      <c r="S15" s="289">
        <v>-13570353</v>
      </c>
      <c r="T15" s="222"/>
      <c r="U15" s="289">
        <v>-101637</v>
      </c>
      <c r="V15" s="222"/>
      <c r="W15" s="289">
        <v>639500912</v>
      </c>
      <c r="X15" s="222"/>
      <c r="Y15" s="289">
        <v>1398209</v>
      </c>
      <c r="Z15" s="290"/>
      <c r="AA15" s="290">
        <v>640899121</v>
      </c>
    </row>
    <row r="16" spans="1:27" s="286" customFormat="1" ht="16.5" customHeight="1" x14ac:dyDescent="0.2">
      <c r="A16" s="287" t="s">
        <v>195</v>
      </c>
      <c r="B16" s="288"/>
      <c r="C16" s="32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1"/>
      <c r="AA16" s="292"/>
    </row>
    <row r="17" spans="1:27" s="286" customFormat="1" ht="16.5" customHeight="1" x14ac:dyDescent="0.2">
      <c r="A17" s="293" t="s">
        <v>169</v>
      </c>
      <c r="B17" s="282"/>
      <c r="C17" s="320"/>
      <c r="D17" s="290"/>
      <c r="E17" s="290">
        <v>31355070</v>
      </c>
      <c r="F17" s="290"/>
      <c r="G17" s="290">
        <v>100336222</v>
      </c>
      <c r="H17" s="290"/>
      <c r="I17" s="290">
        <v>0</v>
      </c>
      <c r="J17" s="290"/>
      <c r="K17" s="290">
        <v>0</v>
      </c>
      <c r="L17" s="290"/>
      <c r="M17" s="290">
        <v>0</v>
      </c>
      <c r="N17" s="290"/>
      <c r="O17" s="290">
        <v>0</v>
      </c>
      <c r="P17" s="290"/>
      <c r="Q17" s="290">
        <v>0</v>
      </c>
      <c r="R17" s="290"/>
      <c r="S17" s="290">
        <v>0</v>
      </c>
      <c r="T17" s="290"/>
      <c r="U17" s="290">
        <v>0</v>
      </c>
      <c r="V17" s="290"/>
      <c r="W17" s="290">
        <f>SUM(E17:U17)</f>
        <v>131691292</v>
      </c>
      <c r="X17" s="290"/>
      <c r="Y17" s="290">
        <v>0</v>
      </c>
      <c r="Z17" s="291"/>
      <c r="AA17" s="290">
        <f t="shared" ref="AA17:AA19" si="0">SUM(W17:Y17)</f>
        <v>131691292</v>
      </c>
    </row>
    <row r="18" spans="1:27" s="286" customFormat="1" ht="16.5" customHeight="1" x14ac:dyDescent="0.2">
      <c r="A18" s="293" t="s">
        <v>163</v>
      </c>
      <c r="B18" s="282"/>
      <c r="C18" s="283"/>
      <c r="D18" s="290"/>
      <c r="E18" s="290">
        <v>0</v>
      </c>
      <c r="F18" s="290"/>
      <c r="G18" s="290">
        <v>0</v>
      </c>
      <c r="H18" s="290"/>
      <c r="I18" s="290">
        <v>0</v>
      </c>
      <c r="J18" s="290"/>
      <c r="K18" s="290">
        <v>0</v>
      </c>
      <c r="L18" s="290"/>
      <c r="M18" s="290">
        <v>0</v>
      </c>
      <c r="N18" s="290"/>
      <c r="O18" s="290">
        <v>0</v>
      </c>
      <c r="P18" s="290"/>
      <c r="Q18" s="290">
        <v>-20591998</v>
      </c>
      <c r="R18" s="290"/>
      <c r="S18" s="290">
        <v>0</v>
      </c>
      <c r="T18" s="290"/>
      <c r="U18" s="290">
        <v>0</v>
      </c>
      <c r="V18" s="290"/>
      <c r="W18" s="290">
        <f t="shared" ref="W18:W19" si="1">SUM(E18:U18)</f>
        <v>-20591998</v>
      </c>
      <c r="X18" s="290"/>
      <c r="Y18" s="290">
        <v>0</v>
      </c>
      <c r="Z18" s="291"/>
      <c r="AA18" s="290">
        <f t="shared" si="0"/>
        <v>-20591998</v>
      </c>
    </row>
    <row r="19" spans="1:27" s="286" customFormat="1" ht="16.5" customHeight="1" x14ac:dyDescent="0.2">
      <c r="A19" s="293" t="s">
        <v>173</v>
      </c>
      <c r="B19" s="282"/>
      <c r="C19" s="283"/>
      <c r="D19" s="290"/>
      <c r="E19" s="290">
        <v>0</v>
      </c>
      <c r="F19" s="290"/>
      <c r="G19" s="290">
        <v>0</v>
      </c>
      <c r="H19" s="290"/>
      <c r="I19" s="290">
        <v>-2028369</v>
      </c>
      <c r="J19" s="290"/>
      <c r="K19" s="290">
        <v>0</v>
      </c>
      <c r="L19" s="290"/>
      <c r="M19" s="290">
        <v>0</v>
      </c>
      <c r="N19" s="290"/>
      <c r="O19" s="290">
        <v>0</v>
      </c>
      <c r="P19" s="290"/>
      <c r="Q19" s="290">
        <v>2028369</v>
      </c>
      <c r="R19" s="290"/>
      <c r="S19" s="290">
        <v>0</v>
      </c>
      <c r="T19" s="290"/>
      <c r="U19" s="290">
        <v>0</v>
      </c>
      <c r="V19" s="290"/>
      <c r="W19" s="290">
        <f t="shared" si="1"/>
        <v>0</v>
      </c>
      <c r="X19" s="290"/>
      <c r="Y19" s="290">
        <v>0</v>
      </c>
      <c r="Z19" s="291"/>
      <c r="AA19" s="290">
        <f t="shared" si="0"/>
        <v>0</v>
      </c>
    </row>
    <row r="20" spans="1:27" s="286" customFormat="1" ht="16.5" customHeight="1" x14ac:dyDescent="0.2">
      <c r="A20" s="294" t="s">
        <v>81</v>
      </c>
      <c r="B20" s="282"/>
      <c r="C20" s="283"/>
      <c r="D20" s="290"/>
      <c r="E20" s="295">
        <v>0</v>
      </c>
      <c r="F20" s="290"/>
      <c r="G20" s="295">
        <v>0</v>
      </c>
      <c r="H20" s="290"/>
      <c r="I20" s="295">
        <v>0</v>
      </c>
      <c r="J20" s="290"/>
      <c r="K20" s="295">
        <v>0</v>
      </c>
      <c r="L20" s="290"/>
      <c r="M20" s="295">
        <v>0</v>
      </c>
      <c r="N20" s="290"/>
      <c r="O20" s="295">
        <v>0</v>
      </c>
      <c r="P20" s="290"/>
      <c r="Q20" s="295">
        <v>26189832</v>
      </c>
      <c r="R20" s="290"/>
      <c r="S20" s="295">
        <v>0</v>
      </c>
      <c r="T20" s="290"/>
      <c r="U20" s="295">
        <v>0</v>
      </c>
      <c r="V20" s="290"/>
      <c r="W20" s="295">
        <v>26189832</v>
      </c>
      <c r="X20" s="290"/>
      <c r="Y20" s="295">
        <v>129955</v>
      </c>
      <c r="Z20" s="290"/>
      <c r="AA20" s="295">
        <f>SUM(W20:Y20)</f>
        <v>26319787</v>
      </c>
    </row>
    <row r="21" spans="1:27" s="286" customFormat="1" ht="8.1" customHeight="1" x14ac:dyDescent="0.2">
      <c r="A21" s="282"/>
      <c r="B21" s="282"/>
      <c r="C21" s="283"/>
      <c r="D21" s="284"/>
      <c r="E21" s="296"/>
      <c r="F21" s="284"/>
      <c r="G21" s="296"/>
      <c r="H21" s="284"/>
      <c r="I21" s="296"/>
      <c r="J21" s="284"/>
      <c r="K21" s="296"/>
      <c r="L21" s="284"/>
      <c r="M21" s="296"/>
      <c r="N21" s="284"/>
      <c r="O21" s="296"/>
      <c r="P21" s="285"/>
      <c r="Q21" s="296"/>
      <c r="R21" s="285"/>
      <c r="S21" s="296"/>
      <c r="T21" s="285"/>
      <c r="U21" s="296"/>
      <c r="V21" s="285"/>
      <c r="W21" s="296"/>
      <c r="X21" s="285"/>
      <c r="Y21" s="296"/>
      <c r="Z21" s="285"/>
      <c r="AA21" s="296"/>
    </row>
    <row r="22" spans="1:27" s="286" customFormat="1" ht="16.5" customHeight="1" thickBot="1" x14ac:dyDescent="0.25">
      <c r="A22" s="297" t="s">
        <v>162</v>
      </c>
      <c r="B22" s="288"/>
      <c r="C22" s="283"/>
      <c r="D22" s="110"/>
      <c r="E22" s="298">
        <f>SUM(E15:E21)</f>
        <v>374555032</v>
      </c>
      <c r="F22" s="110"/>
      <c r="G22" s="298">
        <f>SUM(G15:G21)</f>
        <v>223882902</v>
      </c>
      <c r="H22" s="110"/>
      <c r="I22" s="298">
        <f>SUM(I15:I21)</f>
        <v>0</v>
      </c>
      <c r="J22" s="110"/>
      <c r="K22" s="298">
        <f>SUM(K15:K21)</f>
        <v>6794219</v>
      </c>
      <c r="L22" s="110"/>
      <c r="M22" s="298">
        <f>SUM(M15:M21)</f>
        <v>0</v>
      </c>
      <c r="N22" s="110"/>
      <c r="O22" s="298">
        <f>SUM(O15:O21)</f>
        <v>25741054</v>
      </c>
      <c r="P22" s="110"/>
      <c r="Q22" s="298">
        <f>SUM(Q15:Q21)</f>
        <v>159488821</v>
      </c>
      <c r="R22" s="110"/>
      <c r="S22" s="298">
        <f>SUM(S15:S21)</f>
        <v>-13570353</v>
      </c>
      <c r="T22" s="110"/>
      <c r="U22" s="298">
        <f>SUM(U15:U21)</f>
        <v>-101637</v>
      </c>
      <c r="V22" s="110"/>
      <c r="W22" s="298">
        <f>SUM(W15:W21)</f>
        <v>776790038</v>
      </c>
      <c r="X22" s="110"/>
      <c r="Y22" s="298">
        <f>SUM(Y15:Y21)</f>
        <v>1528164</v>
      </c>
      <c r="Z22" s="284"/>
      <c r="AA22" s="298">
        <f>SUM(AA15:AA20)</f>
        <v>778318202</v>
      </c>
    </row>
    <row r="23" spans="1:27" s="286" customFormat="1" ht="16.5" customHeight="1" thickTop="1" x14ac:dyDescent="0.2">
      <c r="A23" s="271"/>
      <c r="B23" s="271"/>
      <c r="C23" s="272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299"/>
      <c r="AA23" s="69"/>
    </row>
    <row r="24" spans="1:27" ht="16.5" customHeight="1" x14ac:dyDescent="0.2">
      <c r="A24" s="171" t="s">
        <v>183</v>
      </c>
      <c r="B24" s="109"/>
      <c r="C24" s="212"/>
      <c r="D24" s="222"/>
      <c r="E24" s="223">
        <f>'BS 2-4'!G126</f>
        <v>374555032</v>
      </c>
      <c r="F24" s="222"/>
      <c r="G24" s="223">
        <f>'BS 2-4'!G127</f>
        <v>223882902</v>
      </c>
      <c r="H24" s="222"/>
      <c r="I24" s="223">
        <v>0</v>
      </c>
      <c r="J24" s="222"/>
      <c r="K24" s="223">
        <f>'BS 2-4'!G129</f>
        <v>6794219</v>
      </c>
      <c r="L24" s="222"/>
      <c r="M24" s="223">
        <f>0</f>
        <v>0</v>
      </c>
      <c r="N24" s="222"/>
      <c r="O24" s="223">
        <f>'BS 2-4'!G131</f>
        <v>27804316</v>
      </c>
      <c r="P24" s="222"/>
      <c r="Q24" s="223">
        <f>'BS 2-4'!G132</f>
        <v>157678007</v>
      </c>
      <c r="R24" s="222"/>
      <c r="S24" s="223">
        <v>-13570353</v>
      </c>
      <c r="T24" s="222"/>
      <c r="U24" s="223">
        <v>-101637</v>
      </c>
      <c r="V24" s="222"/>
      <c r="W24" s="223">
        <f>SUM(E24:U24)</f>
        <v>777042486</v>
      </c>
      <c r="X24" s="222"/>
      <c r="Y24" s="223">
        <f>'BS 2-4'!G137</f>
        <v>1563852</v>
      </c>
      <c r="Z24" s="224"/>
      <c r="AA24" s="225">
        <f>+W24+Y24</f>
        <v>778606338</v>
      </c>
    </row>
    <row r="25" spans="1:27" ht="16.5" customHeight="1" x14ac:dyDescent="0.2">
      <c r="A25" s="171" t="s">
        <v>195</v>
      </c>
      <c r="B25" s="109"/>
      <c r="C25" s="212"/>
      <c r="D25" s="224"/>
      <c r="E25" s="225"/>
      <c r="F25" s="224"/>
      <c r="G25" s="225"/>
      <c r="H25" s="224"/>
      <c r="I25" s="225"/>
      <c r="J25" s="224"/>
      <c r="K25" s="225"/>
      <c r="L25" s="224"/>
      <c r="M25" s="225"/>
      <c r="N25" s="224"/>
      <c r="O25" s="225"/>
      <c r="P25" s="224"/>
      <c r="Q25" s="225"/>
      <c r="R25" s="224"/>
      <c r="S25" s="225"/>
      <c r="T25" s="224"/>
      <c r="U25" s="225"/>
      <c r="V25" s="224"/>
      <c r="W25" s="225"/>
      <c r="X25" s="224"/>
      <c r="Y25" s="225"/>
      <c r="Z25" s="226"/>
      <c r="AA25" s="227"/>
    </row>
    <row r="26" spans="1:27" ht="16.5" customHeight="1" x14ac:dyDescent="0.2">
      <c r="A26" s="217" t="s">
        <v>169</v>
      </c>
      <c r="B26" s="103"/>
      <c r="C26" s="212">
        <v>11</v>
      </c>
      <c r="D26" s="224"/>
      <c r="E26" s="225">
        <v>5</v>
      </c>
      <c r="F26" s="224"/>
      <c r="G26" s="225">
        <v>26</v>
      </c>
      <c r="H26" s="224"/>
      <c r="I26" s="225">
        <v>0</v>
      </c>
      <c r="J26" s="224"/>
      <c r="K26" s="225">
        <v>0</v>
      </c>
      <c r="L26" s="224"/>
      <c r="M26" s="225">
        <v>0</v>
      </c>
      <c r="N26" s="224"/>
      <c r="O26" s="225">
        <v>0</v>
      </c>
      <c r="P26" s="224"/>
      <c r="Q26" s="225">
        <v>0</v>
      </c>
      <c r="R26" s="224"/>
      <c r="S26" s="225">
        <v>0</v>
      </c>
      <c r="T26" s="224"/>
      <c r="U26" s="225">
        <v>0</v>
      </c>
      <c r="V26" s="224"/>
      <c r="W26" s="223">
        <v>31</v>
      </c>
      <c r="X26" s="224"/>
      <c r="Y26" s="225">
        <v>0</v>
      </c>
      <c r="Z26" s="226"/>
      <c r="AA26" s="225">
        <v>31</v>
      </c>
    </row>
    <row r="27" spans="1:27" ht="16.5" customHeight="1" x14ac:dyDescent="0.2">
      <c r="A27" s="293" t="s">
        <v>202</v>
      </c>
      <c r="B27" s="282"/>
      <c r="C27" s="212">
        <v>11</v>
      </c>
      <c r="D27" s="224"/>
      <c r="E27" s="225">
        <v>0</v>
      </c>
      <c r="F27" s="224"/>
      <c r="G27" s="225">
        <v>0</v>
      </c>
      <c r="H27" s="224"/>
      <c r="I27" s="225">
        <v>0</v>
      </c>
      <c r="J27" s="224"/>
      <c r="K27" s="225">
        <f>-K24</f>
        <v>-6794219</v>
      </c>
      <c r="L27" s="224"/>
      <c r="M27" s="225">
        <f>'BS 2-4'!E128</f>
        <v>6794219</v>
      </c>
      <c r="N27" s="224"/>
      <c r="O27" s="225">
        <v>0</v>
      </c>
      <c r="P27" s="224"/>
      <c r="Q27" s="225">
        <v>0</v>
      </c>
      <c r="R27" s="224"/>
      <c r="S27" s="225">
        <v>0</v>
      </c>
      <c r="T27" s="224"/>
      <c r="U27" s="225">
        <v>0</v>
      </c>
      <c r="V27" s="224"/>
      <c r="W27" s="223">
        <v>0</v>
      </c>
      <c r="X27" s="224"/>
      <c r="Y27" s="225">
        <v>0</v>
      </c>
      <c r="Z27" s="226"/>
      <c r="AA27" s="225">
        <v>0</v>
      </c>
    </row>
    <row r="28" spans="1:27" ht="16.5" customHeight="1" x14ac:dyDescent="0.2">
      <c r="A28" s="218" t="s">
        <v>211</v>
      </c>
      <c r="B28" s="103"/>
      <c r="C28" s="212"/>
      <c r="D28" s="224"/>
      <c r="E28" s="228">
        <v>0</v>
      </c>
      <c r="F28" s="224"/>
      <c r="G28" s="228">
        <v>0</v>
      </c>
      <c r="H28" s="224"/>
      <c r="I28" s="228">
        <v>0</v>
      </c>
      <c r="J28" s="224"/>
      <c r="K28" s="228">
        <v>0</v>
      </c>
      <c r="L28" s="224"/>
      <c r="M28" s="228">
        <v>0</v>
      </c>
      <c r="N28" s="224"/>
      <c r="O28" s="228">
        <v>0</v>
      </c>
      <c r="P28" s="224"/>
      <c r="Q28" s="228">
        <v>6508052</v>
      </c>
      <c r="R28" s="224"/>
      <c r="S28" s="228">
        <v>0</v>
      </c>
      <c r="T28" s="224"/>
      <c r="U28" s="228">
        <v>0</v>
      </c>
      <c r="V28" s="224"/>
      <c r="W28" s="233">
        <v>6508052</v>
      </c>
      <c r="X28" s="224"/>
      <c r="Y28" s="228">
        <v>-34179</v>
      </c>
      <c r="Z28" s="224"/>
      <c r="AA28" s="228">
        <v>6473873</v>
      </c>
    </row>
    <row r="29" spans="1:27" ht="8.1" customHeight="1" x14ac:dyDescent="0.2">
      <c r="A29" s="103"/>
      <c r="B29" s="103"/>
      <c r="C29" s="212"/>
      <c r="D29" s="104"/>
      <c r="E29" s="229"/>
      <c r="F29" s="104"/>
      <c r="G29" s="229"/>
      <c r="H29" s="104"/>
      <c r="I29" s="229"/>
      <c r="J29" s="104"/>
      <c r="K29" s="229"/>
      <c r="L29" s="104"/>
      <c r="M29" s="229"/>
      <c r="N29" s="104"/>
      <c r="O29" s="229"/>
      <c r="P29" s="101"/>
      <c r="Q29" s="229"/>
      <c r="R29" s="101"/>
      <c r="S29" s="229"/>
      <c r="T29" s="101"/>
      <c r="U29" s="229"/>
      <c r="V29" s="101"/>
      <c r="W29" s="229"/>
      <c r="X29" s="101"/>
      <c r="Y29" s="229"/>
      <c r="Z29" s="101"/>
      <c r="AA29" s="229"/>
    </row>
    <row r="30" spans="1:27" ht="16.5" customHeight="1" thickBot="1" x14ac:dyDescent="0.25">
      <c r="A30" s="197" t="s">
        <v>184</v>
      </c>
      <c r="B30" s="109"/>
      <c r="C30" s="212"/>
      <c r="D30" s="110"/>
      <c r="E30" s="230">
        <f>SUM(E24:E29)</f>
        <v>374555037</v>
      </c>
      <c r="F30" s="110"/>
      <c r="G30" s="230">
        <f>SUM(G24:G29)</f>
        <v>223882928</v>
      </c>
      <c r="H30" s="110"/>
      <c r="I30" s="230">
        <f>SUM(I24:I29)</f>
        <v>0</v>
      </c>
      <c r="J30" s="110"/>
      <c r="K30" s="230">
        <f>SUM(K24:K29)</f>
        <v>0</v>
      </c>
      <c r="L30" s="110"/>
      <c r="M30" s="230">
        <f>SUM(M24:M29)</f>
        <v>6794219</v>
      </c>
      <c r="N30" s="110"/>
      <c r="O30" s="230">
        <f>SUM(O24:O29)</f>
        <v>27804316</v>
      </c>
      <c r="P30" s="110"/>
      <c r="Q30" s="230">
        <f>SUM(Q24:Q29)</f>
        <v>164186059</v>
      </c>
      <c r="R30" s="110"/>
      <c r="S30" s="230">
        <f>SUM(S24:S29)</f>
        <v>-13570353</v>
      </c>
      <c r="T30" s="110"/>
      <c r="U30" s="230">
        <f>SUM(U24:U29)</f>
        <v>-101637</v>
      </c>
      <c r="V30" s="110"/>
      <c r="W30" s="234">
        <f>SUM(E30:U30)</f>
        <v>783550569</v>
      </c>
      <c r="X30" s="110"/>
      <c r="Y30" s="230">
        <f>SUM(Y24:Y29)</f>
        <v>1529673</v>
      </c>
      <c r="Z30" s="104"/>
      <c r="AA30" s="235">
        <f>+W30+Y30</f>
        <v>785080242</v>
      </c>
    </row>
    <row r="31" spans="1:27" ht="16.5" customHeight="1" thickTop="1" x14ac:dyDescent="0.2">
      <c r="A31" s="37"/>
      <c r="B31" s="37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AA31" s="69"/>
    </row>
    <row r="32" spans="1:27" ht="16.5" customHeight="1" x14ac:dyDescent="0.2">
      <c r="A32" s="37"/>
      <c r="B32" s="37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AA32" s="69"/>
    </row>
    <row r="33" spans="1:27" ht="16.5" customHeight="1" x14ac:dyDescent="0.2">
      <c r="A33" s="37"/>
      <c r="B33" s="37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AA33" s="69"/>
    </row>
    <row r="34" spans="1:27" ht="16.5" customHeight="1" x14ac:dyDescent="0.2">
      <c r="A34" s="37"/>
      <c r="B34" s="37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AA34" s="69"/>
    </row>
    <row r="35" spans="1:27" ht="16.5" customHeight="1" x14ac:dyDescent="0.2">
      <c r="A35" s="37"/>
      <c r="B35" s="37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AA35" s="69"/>
    </row>
    <row r="36" spans="1:27" ht="16.5" customHeight="1" x14ac:dyDescent="0.2">
      <c r="A36" s="37"/>
      <c r="B36" s="37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AA36" s="69"/>
    </row>
    <row r="37" spans="1:27" ht="16.5" customHeight="1" x14ac:dyDescent="0.2">
      <c r="A37" s="37"/>
      <c r="B37" s="37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AA37" s="69"/>
    </row>
    <row r="38" spans="1:27" ht="16.5" customHeight="1" x14ac:dyDescent="0.2">
      <c r="A38" s="37"/>
      <c r="B38" s="37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AA38" s="69"/>
    </row>
    <row r="39" spans="1:27" ht="16.5" customHeight="1" x14ac:dyDescent="0.2">
      <c r="A39" s="37"/>
      <c r="B39" s="37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AA39" s="69"/>
    </row>
    <row r="40" spans="1:27" ht="16.5" customHeight="1" x14ac:dyDescent="0.2">
      <c r="A40" s="37"/>
      <c r="B40" s="37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AA40" s="69"/>
    </row>
    <row r="41" spans="1:27" ht="15" customHeight="1" x14ac:dyDescent="0.2">
      <c r="A41" s="37"/>
      <c r="B41" s="37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AA41" s="69"/>
    </row>
    <row r="42" spans="1:27" ht="21.9" customHeight="1" x14ac:dyDescent="0.2">
      <c r="A42" s="42" t="s">
        <v>32</v>
      </c>
      <c r="B42" s="49"/>
      <c r="C42" s="50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49"/>
      <c r="R42" s="99"/>
      <c r="S42" s="99"/>
      <c r="T42" s="99"/>
      <c r="U42" s="99"/>
      <c r="V42" s="99"/>
      <c r="W42" s="99"/>
      <c r="X42" s="99"/>
      <c r="Y42" s="49"/>
      <c r="Z42" s="99"/>
      <c r="AA42" s="49"/>
    </row>
    <row r="116" spans="3:3" ht="19.350000000000001" customHeight="1" x14ac:dyDescent="0.2">
      <c r="C116" s="21">
        <v>11</v>
      </c>
    </row>
    <row r="130" spans="3:5" ht="19.350000000000001" customHeight="1" x14ac:dyDescent="0.2">
      <c r="C130" s="21">
        <v>11</v>
      </c>
    </row>
    <row r="143" spans="3:5" ht="19.350000000000001" customHeight="1" x14ac:dyDescent="0.2">
      <c r="E143" s="94">
        <v>159488821</v>
      </c>
    </row>
  </sheetData>
  <mergeCells count="6">
    <mergeCell ref="A2:B2"/>
    <mergeCell ref="E6:AA6"/>
    <mergeCell ref="E7:W7"/>
    <mergeCell ref="O8:Q8"/>
    <mergeCell ref="S8:U8"/>
    <mergeCell ref="E8:M8"/>
  </mergeCells>
  <pageMargins left="0.5" right="0.5" top="0.5" bottom="0.6" header="0.49" footer="0.4"/>
  <pageSetup paperSize="9" scale="7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opLeftCell="A21" zoomScale="88" zoomScaleNormal="88" zoomScaleSheetLayoutView="122" workbookViewId="0">
      <selection activeCell="B46" sqref="B46"/>
    </sheetView>
  </sheetViews>
  <sheetFormatPr defaultColWidth="9.109375" defaultRowHeight="19.350000000000001" customHeight="1" x14ac:dyDescent="0.2"/>
  <cols>
    <col min="1" max="1" width="1.5546875" style="6" customWidth="1"/>
    <col min="2" max="2" width="34.88671875" style="6" customWidth="1"/>
    <col min="3" max="3" width="5.109375" style="21" customWidth="1"/>
    <col min="4" max="4" width="0.88671875" style="6" customWidth="1"/>
    <col min="5" max="5" width="12.6640625" style="24" customWidth="1"/>
    <col min="6" max="6" width="0.88671875" style="24" customWidth="1"/>
    <col min="7" max="7" width="11.44140625" style="24" customWidth="1"/>
    <col min="8" max="8" width="0.6640625" style="24" customWidth="1"/>
    <col min="9" max="9" width="13.6640625" style="24" customWidth="1"/>
    <col min="10" max="10" width="0.88671875" style="24" customWidth="1"/>
    <col min="11" max="11" width="11.6640625" style="34" customWidth="1"/>
    <col min="12" max="12" width="0.88671875" style="24" customWidth="1"/>
    <col min="13" max="13" width="11.6640625" style="34" customWidth="1"/>
    <col min="14" max="14" width="0.88671875" style="34" customWidth="1"/>
    <col min="15" max="15" width="13.6640625" style="34" customWidth="1"/>
    <col min="16" max="16" width="0.88671875" style="34" customWidth="1"/>
    <col min="17" max="17" width="14.6640625" style="34" customWidth="1"/>
    <col min="18" max="18" width="0.88671875" style="96" customWidth="1"/>
    <col min="19" max="19" width="12.6640625" style="96" customWidth="1"/>
    <col min="20" max="16384" width="9.109375" style="96"/>
  </cols>
  <sheetData>
    <row r="1" spans="1:19" ht="16.5" customHeight="1" x14ac:dyDescent="0.2">
      <c r="A1" s="1" t="s">
        <v>0</v>
      </c>
      <c r="B1" s="1"/>
      <c r="C1" s="219"/>
      <c r="D1" s="1"/>
    </row>
    <row r="2" spans="1:19" ht="16.5" customHeight="1" x14ac:dyDescent="0.2">
      <c r="A2" s="1" t="s">
        <v>152</v>
      </c>
      <c r="B2" s="1"/>
      <c r="C2" s="27"/>
      <c r="D2" s="37"/>
      <c r="E2" s="37"/>
      <c r="F2" s="37"/>
      <c r="G2" s="37"/>
      <c r="H2" s="37"/>
      <c r="I2" s="37"/>
      <c r="J2" s="37"/>
      <c r="L2" s="37"/>
    </row>
    <row r="3" spans="1:19" ht="16.5" customHeight="1" x14ac:dyDescent="0.2">
      <c r="A3" s="57" t="str">
        <f>+'Equity Conso 7'!A3</f>
        <v>For the six-month period ended 30 June 2024</v>
      </c>
      <c r="B3" s="97"/>
      <c r="C3" s="221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9"/>
      <c r="Q3" s="49"/>
      <c r="R3" s="99"/>
      <c r="S3" s="49"/>
    </row>
    <row r="4" spans="1:19" ht="16.5" customHeight="1" x14ac:dyDescent="0.2">
      <c r="A4" s="195"/>
      <c r="B4" s="195"/>
      <c r="C4" s="27"/>
      <c r="D4" s="195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  <c r="P4" s="95"/>
      <c r="Q4" s="6"/>
      <c r="R4" s="95"/>
      <c r="S4" s="6"/>
    </row>
    <row r="5" spans="1:19" ht="16.5" customHeight="1" x14ac:dyDescent="0.2">
      <c r="A5" s="195"/>
      <c r="B5" s="195"/>
      <c r="C5" s="27"/>
      <c r="D5" s="195"/>
    </row>
    <row r="6" spans="1:19" ht="16.5" customHeight="1" x14ac:dyDescent="0.2">
      <c r="A6" s="195"/>
      <c r="B6" s="195"/>
      <c r="C6" s="27"/>
      <c r="D6" s="195"/>
      <c r="E6" s="342" t="s">
        <v>114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</row>
    <row r="7" spans="1:19" ht="16.5" customHeight="1" x14ac:dyDescent="0.2">
      <c r="C7" s="321"/>
      <c r="E7" s="343" t="s">
        <v>89</v>
      </c>
      <c r="F7" s="343"/>
      <c r="G7" s="343"/>
      <c r="H7" s="343"/>
      <c r="I7" s="343"/>
      <c r="J7" s="343"/>
      <c r="K7" s="343"/>
      <c r="L7" s="343"/>
      <c r="M7" s="343"/>
      <c r="N7" s="96"/>
      <c r="O7" s="343" t="s">
        <v>90</v>
      </c>
      <c r="P7" s="343"/>
      <c r="Q7" s="343"/>
    </row>
    <row r="8" spans="1:19" ht="16.5" customHeight="1" x14ac:dyDescent="0.2">
      <c r="C8" s="322"/>
      <c r="E8" s="60" t="s">
        <v>91</v>
      </c>
      <c r="F8" s="60"/>
      <c r="G8" s="60" t="s">
        <v>92</v>
      </c>
      <c r="H8" s="60"/>
      <c r="I8" s="60" t="s">
        <v>93</v>
      </c>
      <c r="K8" s="60"/>
      <c r="M8" s="60"/>
      <c r="N8" s="96"/>
      <c r="O8" s="194"/>
      <c r="P8" s="194"/>
      <c r="Q8" s="194"/>
    </row>
    <row r="9" spans="1:19" ht="16.5" customHeight="1" x14ac:dyDescent="0.2">
      <c r="C9" s="322"/>
      <c r="E9" s="60" t="s">
        <v>97</v>
      </c>
      <c r="F9" s="60"/>
      <c r="G9" s="60" t="s">
        <v>98</v>
      </c>
      <c r="H9" s="60"/>
      <c r="I9" s="60" t="s">
        <v>99</v>
      </c>
      <c r="J9" s="150"/>
      <c r="K9" s="60"/>
      <c r="L9" s="150"/>
      <c r="M9" s="327" t="s">
        <v>201</v>
      </c>
      <c r="N9" s="96"/>
      <c r="O9" s="151" t="s">
        <v>100</v>
      </c>
      <c r="P9" s="150"/>
      <c r="Q9" s="150"/>
      <c r="S9" s="60"/>
    </row>
    <row r="10" spans="1:19" ht="16.5" customHeight="1" x14ac:dyDescent="0.2">
      <c r="C10" s="322"/>
      <c r="E10" s="60" t="s">
        <v>106</v>
      </c>
      <c r="F10" s="60"/>
      <c r="G10" s="60" t="s">
        <v>107</v>
      </c>
      <c r="H10" s="60"/>
      <c r="I10" s="60" t="s">
        <v>108</v>
      </c>
      <c r="J10" s="150"/>
      <c r="K10" s="60" t="s">
        <v>60</v>
      </c>
      <c r="L10" s="150"/>
      <c r="M10" s="60" t="s">
        <v>200</v>
      </c>
      <c r="N10" s="96"/>
      <c r="O10" s="152" t="s">
        <v>109</v>
      </c>
      <c r="P10" s="150"/>
      <c r="Q10" s="153" t="s">
        <v>63</v>
      </c>
      <c r="S10" s="60" t="s">
        <v>68</v>
      </c>
    </row>
    <row r="11" spans="1:19" ht="16.5" customHeight="1" x14ac:dyDescent="0.2">
      <c r="C11" s="16" t="s">
        <v>116</v>
      </c>
      <c r="E11" s="154" t="s">
        <v>9</v>
      </c>
      <c r="F11" s="60"/>
      <c r="G11" s="154" t="s">
        <v>9</v>
      </c>
      <c r="H11" s="60"/>
      <c r="I11" s="154" t="s">
        <v>9</v>
      </c>
      <c r="J11" s="150"/>
      <c r="K11" s="154" t="s">
        <v>9</v>
      </c>
      <c r="L11" s="150"/>
      <c r="M11" s="154" t="s">
        <v>9</v>
      </c>
      <c r="N11" s="96"/>
      <c r="O11" s="154" t="s">
        <v>9</v>
      </c>
      <c r="P11" s="150"/>
      <c r="Q11" s="154" t="s">
        <v>9</v>
      </c>
      <c r="S11" s="154" t="s">
        <v>9</v>
      </c>
    </row>
    <row r="12" spans="1:19" ht="16.5" customHeight="1" x14ac:dyDescent="0.2">
      <c r="C12" s="322"/>
      <c r="G12" s="34"/>
      <c r="J12" s="34"/>
      <c r="L12" s="34"/>
      <c r="N12" s="24"/>
      <c r="O12" s="24"/>
      <c r="P12" s="24"/>
    </row>
    <row r="13" spans="1:19" s="275" customFormat="1" ht="16.5" customHeight="1" x14ac:dyDescent="0.2">
      <c r="A13" s="270" t="s">
        <v>153</v>
      </c>
      <c r="B13" s="271"/>
      <c r="C13" s="272"/>
      <c r="D13" s="271"/>
      <c r="E13" s="273">
        <v>343199962</v>
      </c>
      <c r="F13" s="273"/>
      <c r="G13" s="273">
        <v>123546680</v>
      </c>
      <c r="H13" s="273"/>
      <c r="I13" s="273">
        <v>2028369</v>
      </c>
      <c r="J13" s="274"/>
      <c r="K13" s="273">
        <v>6794219</v>
      </c>
      <c r="L13" s="274"/>
      <c r="M13" s="273">
        <v>0</v>
      </c>
      <c r="N13" s="274"/>
      <c r="O13" s="273">
        <v>25741054</v>
      </c>
      <c r="P13" s="247"/>
      <c r="Q13" s="273">
        <v>129438274</v>
      </c>
      <c r="S13" s="273">
        <f>SUM(E13:Q13)</f>
        <v>630748558</v>
      </c>
    </row>
    <row r="14" spans="1:19" s="275" customFormat="1" ht="16.5" customHeight="1" x14ac:dyDescent="0.2">
      <c r="A14" s="270" t="s">
        <v>195</v>
      </c>
      <c r="B14" s="271"/>
      <c r="C14" s="272"/>
      <c r="D14" s="271"/>
      <c r="E14" s="273"/>
      <c r="F14" s="273"/>
      <c r="G14" s="273"/>
      <c r="H14" s="273"/>
      <c r="I14" s="273"/>
      <c r="J14" s="274"/>
      <c r="K14" s="273"/>
      <c r="L14" s="274"/>
      <c r="M14" s="273"/>
      <c r="N14" s="274"/>
      <c r="O14" s="273"/>
      <c r="P14" s="247"/>
      <c r="Q14" s="273"/>
      <c r="S14" s="273"/>
    </row>
    <row r="15" spans="1:19" s="275" customFormat="1" ht="16.5" customHeight="1" x14ac:dyDescent="0.2">
      <c r="A15" s="276" t="s">
        <v>169</v>
      </c>
      <c r="B15" s="271"/>
      <c r="C15" s="272"/>
      <c r="D15" s="271"/>
      <c r="E15" s="273">
        <v>31355070</v>
      </c>
      <c r="F15" s="273"/>
      <c r="G15" s="273">
        <v>100336222</v>
      </c>
      <c r="H15" s="273"/>
      <c r="I15" s="273" t="s">
        <v>136</v>
      </c>
      <c r="J15" s="274"/>
      <c r="K15" s="273" t="s">
        <v>136</v>
      </c>
      <c r="L15" s="274"/>
      <c r="M15" s="273" t="s">
        <v>136</v>
      </c>
      <c r="N15" s="274"/>
      <c r="O15" s="273" t="s">
        <v>136</v>
      </c>
      <c r="P15" s="247"/>
      <c r="Q15" s="273" t="s">
        <v>136</v>
      </c>
      <c r="S15" s="273">
        <f>SUM(E15:Q15)</f>
        <v>131691292</v>
      </c>
    </row>
    <row r="16" spans="1:19" s="275" customFormat="1" ht="16.5" customHeight="1" x14ac:dyDescent="0.2">
      <c r="A16" s="276" t="s">
        <v>163</v>
      </c>
      <c r="B16" s="271"/>
      <c r="C16" s="272"/>
      <c r="D16" s="271"/>
      <c r="E16" s="273" t="s">
        <v>136</v>
      </c>
      <c r="F16" s="273"/>
      <c r="G16" s="273" t="s">
        <v>136</v>
      </c>
      <c r="H16" s="273"/>
      <c r="I16" s="273" t="s">
        <v>136</v>
      </c>
      <c r="J16" s="274"/>
      <c r="K16" s="273" t="s">
        <v>136</v>
      </c>
      <c r="L16" s="274"/>
      <c r="M16" s="273" t="s">
        <v>136</v>
      </c>
      <c r="N16" s="274"/>
      <c r="O16" s="273" t="s">
        <v>136</v>
      </c>
      <c r="P16" s="247"/>
      <c r="Q16" s="273">
        <v>-20591998</v>
      </c>
      <c r="S16" s="273">
        <f t="shared" ref="S16:S18" si="0">SUM(E16:Q16)</f>
        <v>-20591998</v>
      </c>
    </row>
    <row r="17" spans="1:19" s="275" customFormat="1" ht="16.5" customHeight="1" x14ac:dyDescent="0.2">
      <c r="A17" s="276" t="s">
        <v>173</v>
      </c>
      <c r="B17" s="271"/>
      <c r="C17" s="272"/>
      <c r="D17" s="271"/>
      <c r="E17" s="273" t="s">
        <v>136</v>
      </c>
      <c r="F17" s="273"/>
      <c r="G17" s="273" t="s">
        <v>136</v>
      </c>
      <c r="H17" s="273"/>
      <c r="I17" s="273">
        <v>-2028369</v>
      </c>
      <c r="J17" s="274"/>
      <c r="K17" s="273" t="s">
        <v>136</v>
      </c>
      <c r="L17" s="274"/>
      <c r="M17" s="273" t="s">
        <v>136</v>
      </c>
      <c r="N17" s="274"/>
      <c r="O17" s="273" t="s">
        <v>136</v>
      </c>
      <c r="P17" s="247"/>
      <c r="Q17" s="273">
        <v>2028369</v>
      </c>
      <c r="S17" s="273">
        <f t="shared" si="0"/>
        <v>0</v>
      </c>
    </row>
    <row r="18" spans="1:19" s="275" customFormat="1" ht="16.5" customHeight="1" x14ac:dyDescent="0.2">
      <c r="A18" s="277" t="s">
        <v>81</v>
      </c>
      <c r="B18" s="278"/>
      <c r="C18" s="272"/>
      <c r="D18" s="278"/>
      <c r="E18" s="279">
        <v>0</v>
      </c>
      <c r="F18" s="273"/>
      <c r="G18" s="279" t="s">
        <v>136</v>
      </c>
      <c r="H18" s="273"/>
      <c r="I18" s="279">
        <v>0</v>
      </c>
      <c r="J18" s="274"/>
      <c r="K18" s="279" t="s">
        <v>136</v>
      </c>
      <c r="L18" s="274"/>
      <c r="M18" s="279" t="s">
        <v>136</v>
      </c>
      <c r="N18" s="247"/>
      <c r="O18" s="279" t="s">
        <v>136</v>
      </c>
      <c r="P18" s="247"/>
      <c r="Q18" s="279">
        <v>18576284</v>
      </c>
      <c r="S18" s="279">
        <f t="shared" si="0"/>
        <v>18576284</v>
      </c>
    </row>
    <row r="19" spans="1:19" s="275" customFormat="1" ht="16.5" customHeight="1" x14ac:dyDescent="0.2">
      <c r="A19" s="278"/>
      <c r="B19" s="278"/>
      <c r="C19" s="272"/>
      <c r="D19" s="278"/>
      <c r="E19" s="273"/>
      <c r="F19" s="273"/>
      <c r="G19" s="273"/>
      <c r="H19" s="273"/>
      <c r="I19" s="273"/>
      <c r="J19" s="280"/>
      <c r="K19" s="273"/>
      <c r="L19" s="280"/>
      <c r="M19" s="273"/>
      <c r="N19" s="69"/>
      <c r="O19" s="273"/>
      <c r="P19" s="247"/>
      <c r="Q19" s="273"/>
      <c r="S19" s="273"/>
    </row>
    <row r="20" spans="1:19" s="275" customFormat="1" ht="16.5" customHeight="1" thickBot="1" x14ac:dyDescent="0.25">
      <c r="A20" s="270" t="s">
        <v>162</v>
      </c>
      <c r="B20" s="271"/>
      <c r="C20" s="272"/>
      <c r="D20" s="271"/>
      <c r="E20" s="281">
        <f>SUM(E13:E18)</f>
        <v>374555032</v>
      </c>
      <c r="F20" s="273"/>
      <c r="G20" s="281">
        <f>SUM(G13:G18)</f>
        <v>223882902</v>
      </c>
      <c r="H20" s="273"/>
      <c r="I20" s="281">
        <f>SUM(I13:I18)</f>
        <v>0</v>
      </c>
      <c r="J20" s="247"/>
      <c r="K20" s="281">
        <f>SUM(K13:K18)</f>
        <v>6794219</v>
      </c>
      <c r="L20" s="247"/>
      <c r="M20" s="281">
        <f>SUM(M13:M18)</f>
        <v>0</v>
      </c>
      <c r="N20" s="247"/>
      <c r="O20" s="281">
        <f>SUM(O13:O18)</f>
        <v>25741054</v>
      </c>
      <c r="P20" s="247"/>
      <c r="Q20" s="281">
        <f>SUM(Q13:Q18)</f>
        <v>129450929</v>
      </c>
      <c r="S20" s="281">
        <f>SUM(S13:S18)</f>
        <v>760424136</v>
      </c>
    </row>
    <row r="21" spans="1:19" s="275" customFormat="1" ht="16.5" customHeight="1" thickTop="1" x14ac:dyDescent="0.2">
      <c r="A21" s="271"/>
      <c r="B21" s="271"/>
      <c r="C21" s="272"/>
      <c r="D21" s="271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</row>
    <row r="22" spans="1:19" ht="16.5" customHeight="1" x14ac:dyDescent="0.2">
      <c r="A22" s="155" t="s">
        <v>183</v>
      </c>
      <c r="B22" s="37"/>
      <c r="D22" s="37"/>
      <c r="E22" s="160">
        <f>'BS 2-4'!K126</f>
        <v>374555032</v>
      </c>
      <c r="F22" s="156"/>
      <c r="G22" s="160">
        <f>'BS 2-4'!K127</f>
        <v>223882902</v>
      </c>
      <c r="H22" s="156"/>
      <c r="I22" s="160">
        <v>0</v>
      </c>
      <c r="J22" s="157"/>
      <c r="K22" s="160">
        <f>'BS 2-4'!I128</f>
        <v>6794219</v>
      </c>
      <c r="L22" s="157"/>
      <c r="M22" s="160">
        <v>0</v>
      </c>
      <c r="N22" s="157"/>
      <c r="O22" s="160">
        <f>'BS 2-4'!K131</f>
        <v>27804316</v>
      </c>
      <c r="P22" s="24"/>
      <c r="Q22" s="160">
        <f>'BS 2-4'!K132</f>
        <v>125558455</v>
      </c>
      <c r="S22" s="160">
        <f>SUM(E22:Q22)</f>
        <v>758594924</v>
      </c>
    </row>
    <row r="23" spans="1:19" ht="16.5" customHeight="1" x14ac:dyDescent="0.2">
      <c r="A23" s="155" t="s">
        <v>195</v>
      </c>
      <c r="B23" s="37"/>
      <c r="D23" s="37"/>
      <c r="E23" s="160"/>
      <c r="F23" s="156"/>
      <c r="G23" s="160"/>
      <c r="H23" s="156"/>
      <c r="I23" s="160"/>
      <c r="J23" s="157"/>
      <c r="K23" s="160"/>
      <c r="L23" s="157"/>
      <c r="M23" s="160"/>
      <c r="N23" s="157"/>
      <c r="O23" s="160"/>
      <c r="P23" s="24"/>
      <c r="Q23" s="160"/>
      <c r="S23" s="160"/>
    </row>
    <row r="24" spans="1:19" ht="16.5" customHeight="1" x14ac:dyDescent="0.2">
      <c r="A24" s="198" t="s">
        <v>169</v>
      </c>
      <c r="B24" s="37"/>
      <c r="C24" s="21">
        <v>11</v>
      </c>
      <c r="D24" s="37"/>
      <c r="E24" s="160">
        <v>5</v>
      </c>
      <c r="F24" s="156"/>
      <c r="G24" s="160">
        <v>26</v>
      </c>
      <c r="H24" s="156"/>
      <c r="I24" s="160">
        <v>0</v>
      </c>
      <c r="J24" s="157"/>
      <c r="K24" s="160">
        <v>0</v>
      </c>
      <c r="L24" s="157"/>
      <c r="M24" s="160">
        <v>0</v>
      </c>
      <c r="N24" s="157"/>
      <c r="O24" s="160">
        <v>0</v>
      </c>
      <c r="P24" s="24"/>
      <c r="Q24" s="160">
        <v>0</v>
      </c>
      <c r="S24" s="160">
        <v>31</v>
      </c>
    </row>
    <row r="25" spans="1:19" ht="16.5" customHeight="1" x14ac:dyDescent="0.2">
      <c r="A25" s="328" t="s">
        <v>202</v>
      </c>
      <c r="B25" s="271"/>
      <c r="C25" s="21">
        <v>11</v>
      </c>
      <c r="D25" s="37"/>
      <c r="E25" s="160">
        <v>0</v>
      </c>
      <c r="F25" s="156"/>
      <c r="G25" s="160">
        <v>0</v>
      </c>
      <c r="H25" s="156"/>
      <c r="I25" s="160">
        <v>0</v>
      </c>
      <c r="J25" s="157"/>
      <c r="K25" s="160">
        <f>-K22</f>
        <v>-6794219</v>
      </c>
      <c r="L25" s="157"/>
      <c r="M25" s="160">
        <f>-K25</f>
        <v>6794219</v>
      </c>
      <c r="N25" s="157"/>
      <c r="O25" s="160">
        <v>0</v>
      </c>
      <c r="P25" s="24"/>
      <c r="Q25" s="160">
        <v>0</v>
      </c>
      <c r="S25" s="160">
        <v>0</v>
      </c>
    </row>
    <row r="26" spans="1:19" ht="16.5" customHeight="1" x14ac:dyDescent="0.2">
      <c r="A26" s="158" t="s">
        <v>81</v>
      </c>
      <c r="E26" s="161">
        <v>0</v>
      </c>
      <c r="F26" s="156"/>
      <c r="G26" s="161">
        <v>0</v>
      </c>
      <c r="H26" s="156"/>
      <c r="I26" s="161">
        <v>0</v>
      </c>
      <c r="J26" s="157"/>
      <c r="K26" s="161">
        <v>0</v>
      </c>
      <c r="L26" s="157"/>
      <c r="M26" s="161">
        <v>0</v>
      </c>
      <c r="N26" s="24"/>
      <c r="O26" s="161">
        <v>0</v>
      </c>
      <c r="P26" s="24"/>
      <c r="Q26" s="161">
        <v>8335794</v>
      </c>
      <c r="S26" s="161">
        <v>8335794</v>
      </c>
    </row>
    <row r="27" spans="1:19" ht="16.5" customHeight="1" x14ac:dyDescent="0.2">
      <c r="E27" s="160"/>
      <c r="F27" s="156"/>
      <c r="G27" s="160"/>
      <c r="H27" s="156"/>
      <c r="I27" s="160"/>
      <c r="J27" s="159"/>
      <c r="K27" s="160"/>
      <c r="L27" s="159"/>
      <c r="M27" s="160"/>
      <c r="N27" s="69"/>
      <c r="O27" s="160"/>
      <c r="P27" s="24"/>
      <c r="Q27" s="160"/>
      <c r="S27" s="160"/>
    </row>
    <row r="28" spans="1:19" ht="16.5" customHeight="1" thickBot="1" x14ac:dyDescent="0.25">
      <c r="A28" s="155" t="s">
        <v>184</v>
      </c>
      <c r="B28" s="37"/>
      <c r="D28" s="37"/>
      <c r="E28" s="162">
        <f>SUM(E22:E26)</f>
        <v>374555037</v>
      </c>
      <c r="F28" s="156"/>
      <c r="G28" s="162">
        <f>SUM(G22:G26)</f>
        <v>223882928</v>
      </c>
      <c r="H28" s="156"/>
      <c r="I28" s="162">
        <f>SUM(I22:I26)</f>
        <v>0</v>
      </c>
      <c r="K28" s="162">
        <f>SUM(K22:K26)</f>
        <v>0</v>
      </c>
      <c r="M28" s="162">
        <f>SUM(M22:M26)</f>
        <v>6794219</v>
      </c>
      <c r="N28" s="24"/>
      <c r="O28" s="162">
        <f>SUM(O22:O26)</f>
        <v>27804316</v>
      </c>
      <c r="P28" s="24"/>
      <c r="Q28" s="162">
        <f>SUM(Q22:Q26)</f>
        <v>133894249</v>
      </c>
      <c r="S28" s="162">
        <f>SUM(S22:S26)</f>
        <v>766930749</v>
      </c>
    </row>
    <row r="29" spans="1:19" ht="16.5" customHeight="1" thickTop="1" x14ac:dyDescent="0.2">
      <c r="A29" s="37"/>
      <c r="B29" s="37"/>
      <c r="D29" s="37"/>
      <c r="K29" s="24"/>
      <c r="M29" s="24"/>
      <c r="N29" s="24"/>
      <c r="O29" s="24"/>
      <c r="P29" s="24"/>
      <c r="Q29" s="24"/>
    </row>
    <row r="30" spans="1:19" ht="16.5" customHeight="1" x14ac:dyDescent="0.2">
      <c r="A30" s="37"/>
      <c r="B30" s="37"/>
      <c r="D30" s="37"/>
      <c r="K30" s="24"/>
      <c r="M30" s="24"/>
      <c r="N30" s="24"/>
      <c r="O30" s="24"/>
      <c r="P30" s="24"/>
      <c r="Q30" s="24"/>
    </row>
    <row r="31" spans="1:19" ht="16.5" customHeight="1" x14ac:dyDescent="0.2">
      <c r="A31" s="37"/>
      <c r="B31" s="37"/>
      <c r="D31" s="37"/>
      <c r="K31" s="24"/>
      <c r="M31" s="24"/>
      <c r="N31" s="24"/>
      <c r="O31" s="24"/>
      <c r="P31" s="24"/>
      <c r="Q31" s="24"/>
    </row>
    <row r="32" spans="1:19" ht="16.5" customHeight="1" x14ac:dyDescent="0.2">
      <c r="A32" s="37"/>
      <c r="B32" s="37"/>
      <c r="D32" s="37"/>
      <c r="K32" s="24"/>
      <c r="M32" s="24"/>
      <c r="N32" s="24"/>
      <c r="O32" s="24"/>
      <c r="P32" s="24"/>
      <c r="Q32" s="24"/>
    </row>
    <row r="33" spans="1:19" ht="16.5" customHeight="1" x14ac:dyDescent="0.2">
      <c r="A33" s="37"/>
      <c r="B33" s="37"/>
      <c r="D33" s="37"/>
      <c r="K33" s="24"/>
      <c r="M33" s="24"/>
      <c r="N33" s="24"/>
      <c r="O33" s="24"/>
      <c r="P33" s="24"/>
      <c r="Q33" s="24"/>
    </row>
    <row r="34" spans="1:19" ht="16.5" customHeight="1" x14ac:dyDescent="0.2">
      <c r="A34" s="37"/>
      <c r="B34" s="37"/>
      <c r="D34" s="37"/>
      <c r="K34" s="24"/>
      <c r="M34" s="24"/>
      <c r="N34" s="24"/>
      <c r="O34" s="24"/>
      <c r="P34" s="24"/>
      <c r="Q34" s="24"/>
    </row>
    <row r="35" spans="1:19" ht="16.5" customHeight="1" x14ac:dyDescent="0.2">
      <c r="A35" s="37"/>
      <c r="B35" s="37"/>
      <c r="D35" s="37"/>
      <c r="K35" s="24"/>
      <c r="M35" s="24"/>
      <c r="N35" s="24"/>
      <c r="O35" s="24"/>
      <c r="P35" s="24"/>
      <c r="Q35" s="24"/>
    </row>
    <row r="36" spans="1:19" ht="12" customHeight="1" x14ac:dyDescent="0.2">
      <c r="A36" s="37"/>
      <c r="B36" s="37"/>
      <c r="D36" s="37"/>
      <c r="K36" s="24"/>
      <c r="M36" s="24"/>
      <c r="N36" s="24"/>
      <c r="O36" s="24"/>
      <c r="P36" s="24"/>
      <c r="Q36" s="24"/>
    </row>
    <row r="37" spans="1:19" ht="21.9" customHeight="1" x14ac:dyDescent="0.2">
      <c r="A37" s="42" t="s">
        <v>32</v>
      </c>
      <c r="B37" s="49"/>
      <c r="C37" s="50"/>
      <c r="D37" s="49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163"/>
      <c r="S37" s="45"/>
    </row>
    <row r="38" spans="1:19" ht="19.350000000000001" customHeight="1" x14ac:dyDescent="0.2">
      <c r="C38" s="27"/>
    </row>
    <row r="117" spans="3:3" ht="19.350000000000001" customHeight="1" x14ac:dyDescent="0.2">
      <c r="C117" s="21">
        <v>11</v>
      </c>
    </row>
    <row r="131" spans="3:5" ht="19.350000000000001" customHeight="1" x14ac:dyDescent="0.2">
      <c r="C131" s="21">
        <v>11</v>
      </c>
    </row>
    <row r="142" spans="3:5" ht="19.350000000000001" customHeight="1" x14ac:dyDescent="0.2">
      <c r="E142" s="24">
        <v>159488821</v>
      </c>
    </row>
  </sheetData>
  <mergeCells count="3">
    <mergeCell ref="E6:S6"/>
    <mergeCell ref="E7:M7"/>
    <mergeCell ref="O7:Q7"/>
  </mergeCells>
  <pageMargins left="0.7" right="0.7" top="0.5" bottom="0.6" header="0.49" footer="0.4"/>
  <pageSetup paperSize="9" scale="88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opLeftCell="A104" zoomScale="120" zoomScaleNormal="120" zoomScaleSheetLayoutView="120" zoomScalePageLayoutView="110" workbookViewId="0">
      <selection activeCell="E118" sqref="E118"/>
    </sheetView>
  </sheetViews>
  <sheetFormatPr defaultColWidth="9.109375" defaultRowHeight="19.350000000000001" customHeight="1" x14ac:dyDescent="0.3"/>
  <cols>
    <col min="1" max="3" width="1.5546875" style="59" customWidth="1"/>
    <col min="4" max="4" width="9.109375" style="59"/>
    <col min="5" max="5" width="30.109375" style="59" customWidth="1"/>
    <col min="6" max="6" width="5.44140625" style="59" customWidth="1"/>
    <col min="7" max="7" width="0.5546875" style="59" customWidth="1"/>
    <col min="8" max="8" width="12" style="121" customWidth="1"/>
    <col min="9" max="9" width="0.5546875" style="121" customWidth="1"/>
    <col min="10" max="10" width="12" style="255" customWidth="1"/>
    <col min="11" max="11" width="0.5546875" style="121" customWidth="1"/>
    <col min="12" max="12" width="12" style="121" customWidth="1"/>
    <col min="13" max="13" width="0.5546875" style="121" customWidth="1"/>
    <col min="14" max="14" width="12" style="255" customWidth="1"/>
    <col min="15" max="16384" width="9.109375" style="59"/>
  </cols>
  <sheetData>
    <row r="1" spans="1:14" ht="16.5" customHeight="1" x14ac:dyDescent="0.3">
      <c r="A1" s="1" t="s">
        <v>0</v>
      </c>
      <c r="B1" s="111"/>
      <c r="C1" s="111"/>
      <c r="D1" s="111"/>
    </row>
    <row r="2" spans="1:14" ht="16.5" customHeight="1" x14ac:dyDescent="0.3">
      <c r="A2" s="111" t="s">
        <v>115</v>
      </c>
      <c r="B2" s="111"/>
      <c r="C2" s="111"/>
      <c r="D2" s="111"/>
    </row>
    <row r="3" spans="1:14" ht="16.5" customHeight="1" x14ac:dyDescent="0.3">
      <c r="A3" s="112" t="str">
        <f>+'Equity Com 8'!A3</f>
        <v>For the six-month period ended 30 June 2024</v>
      </c>
      <c r="B3" s="112"/>
      <c r="C3" s="112"/>
      <c r="D3" s="112"/>
      <c r="E3" s="164"/>
      <c r="F3" s="164"/>
      <c r="G3" s="164"/>
      <c r="H3" s="134"/>
      <c r="I3" s="134"/>
      <c r="J3" s="256"/>
      <c r="K3" s="134"/>
      <c r="L3" s="134"/>
      <c r="M3" s="134"/>
      <c r="N3" s="256"/>
    </row>
    <row r="4" spans="1:14" ht="15" customHeight="1" x14ac:dyDescent="0.3">
      <c r="A4" s="111"/>
      <c r="B4" s="111"/>
      <c r="C4" s="111"/>
      <c r="D4" s="111"/>
    </row>
    <row r="5" spans="1:14" ht="15" customHeight="1" x14ac:dyDescent="0.3"/>
    <row r="6" spans="1:14" ht="15" customHeight="1" x14ac:dyDescent="0.3">
      <c r="H6" s="347" t="s">
        <v>2</v>
      </c>
      <c r="I6" s="347"/>
      <c r="J6" s="347"/>
      <c r="K6" s="113"/>
      <c r="L6" s="347" t="s">
        <v>3</v>
      </c>
      <c r="M6" s="347"/>
      <c r="N6" s="347"/>
    </row>
    <row r="7" spans="1:14" ht="15" customHeight="1" x14ac:dyDescent="0.3">
      <c r="H7" s="346" t="s">
        <v>4</v>
      </c>
      <c r="I7" s="346"/>
      <c r="J7" s="346"/>
      <c r="K7" s="114"/>
      <c r="L7" s="346" t="s">
        <v>4</v>
      </c>
      <c r="M7" s="346"/>
      <c r="N7" s="346"/>
    </row>
    <row r="8" spans="1:14" ht="16.5" customHeight="1" x14ac:dyDescent="0.3">
      <c r="H8" s="5" t="s">
        <v>5</v>
      </c>
      <c r="I8" s="115"/>
      <c r="J8" s="236" t="s">
        <v>5</v>
      </c>
      <c r="K8" s="29"/>
      <c r="L8" s="116" t="s">
        <v>5</v>
      </c>
      <c r="M8" s="61"/>
      <c r="N8" s="262" t="s">
        <v>5</v>
      </c>
    </row>
    <row r="9" spans="1:14" ht="16.5" customHeight="1" x14ac:dyDescent="0.3">
      <c r="H9" s="62">
        <v>2024</v>
      </c>
      <c r="I9" s="63"/>
      <c r="J9" s="62">
        <v>2023</v>
      </c>
      <c r="K9" s="64"/>
      <c r="L9" s="62">
        <v>2024</v>
      </c>
      <c r="M9" s="63"/>
      <c r="N9" s="62">
        <v>2023</v>
      </c>
    </row>
    <row r="10" spans="1:14" ht="16.5" customHeight="1" x14ac:dyDescent="0.3">
      <c r="F10" s="117" t="s">
        <v>116</v>
      </c>
      <c r="H10" s="18" t="s">
        <v>9</v>
      </c>
      <c r="I10" s="13"/>
      <c r="J10" s="237" t="s">
        <v>9</v>
      </c>
      <c r="K10" s="13"/>
      <c r="L10" s="19" t="s">
        <v>9</v>
      </c>
      <c r="M10" s="20"/>
      <c r="N10" s="249" t="s">
        <v>9</v>
      </c>
    </row>
    <row r="11" spans="1:14" ht="16.5" customHeight="1" x14ac:dyDescent="0.3">
      <c r="F11" s="118"/>
      <c r="H11" s="119"/>
      <c r="I11" s="13"/>
      <c r="J11" s="257"/>
      <c r="K11" s="13"/>
      <c r="L11" s="120"/>
      <c r="M11" s="20"/>
      <c r="N11" s="263"/>
    </row>
    <row r="12" spans="1:14" ht="16.5" customHeight="1" x14ac:dyDescent="0.3">
      <c r="A12" s="344" t="s">
        <v>117</v>
      </c>
      <c r="B12" s="344"/>
      <c r="C12" s="344"/>
      <c r="D12" s="344"/>
      <c r="E12" s="344"/>
      <c r="F12" s="204"/>
      <c r="G12" s="204"/>
      <c r="H12" s="65"/>
      <c r="J12" s="238"/>
      <c r="L12" s="65"/>
      <c r="N12" s="238"/>
    </row>
    <row r="13" spans="1:14" ht="16.5" customHeight="1" x14ac:dyDescent="0.3">
      <c r="A13" s="345" t="s">
        <v>118</v>
      </c>
      <c r="B13" s="345"/>
      <c r="C13" s="345"/>
      <c r="D13" s="345"/>
      <c r="E13" s="345"/>
      <c r="F13" s="205"/>
      <c r="G13" s="205"/>
      <c r="H13" s="65">
        <f>'PL 6 6m'!F22</f>
        <v>8220331</v>
      </c>
      <c r="J13" s="238">
        <f>'PL 6 6m'!H22</f>
        <v>33070801</v>
      </c>
      <c r="L13" s="65">
        <v>10557137</v>
      </c>
      <c r="N13" s="238">
        <f>'PL 6 6m'!L22</f>
        <v>23365446</v>
      </c>
    </row>
    <row r="14" spans="1:14" ht="16.5" customHeight="1" x14ac:dyDescent="0.3">
      <c r="A14" s="348" t="s">
        <v>119</v>
      </c>
      <c r="B14" s="348"/>
      <c r="C14" s="348"/>
      <c r="D14" s="348"/>
      <c r="E14" s="348"/>
      <c r="F14" s="206"/>
      <c r="G14" s="206"/>
      <c r="H14" s="65"/>
      <c r="J14" s="238"/>
      <c r="L14" s="122"/>
    </row>
    <row r="15" spans="1:14" ht="16.5" customHeight="1" x14ac:dyDescent="0.3">
      <c r="B15" s="59" t="s">
        <v>120</v>
      </c>
      <c r="F15" s="39"/>
      <c r="H15" s="65">
        <v>738152</v>
      </c>
      <c r="I15" s="123"/>
      <c r="J15" s="238">
        <v>736107</v>
      </c>
      <c r="K15" s="123"/>
      <c r="L15" s="124">
        <v>738152</v>
      </c>
      <c r="M15" s="123"/>
      <c r="N15" s="264">
        <v>736107</v>
      </c>
    </row>
    <row r="16" spans="1:14" ht="16.5" customHeight="1" x14ac:dyDescent="0.3">
      <c r="B16" s="59" t="s">
        <v>121</v>
      </c>
      <c r="C16" s="207"/>
      <c r="D16" s="207"/>
      <c r="E16" s="207"/>
      <c r="H16" s="126"/>
      <c r="I16" s="59"/>
      <c r="J16" s="258"/>
      <c r="K16" s="59"/>
      <c r="L16" s="126"/>
      <c r="M16" s="59"/>
      <c r="N16" s="258"/>
    </row>
    <row r="17" spans="1:14" ht="16.5" customHeight="1" x14ac:dyDescent="0.3">
      <c r="C17" s="59" t="s">
        <v>122</v>
      </c>
      <c r="D17" s="207"/>
      <c r="E17" s="207"/>
      <c r="F17" s="39">
        <v>8</v>
      </c>
      <c r="G17" s="207"/>
      <c r="H17" s="65">
        <v>2313012</v>
      </c>
      <c r="I17" s="123"/>
      <c r="J17" s="238">
        <v>1914864</v>
      </c>
      <c r="K17" s="123"/>
      <c r="L17" s="124">
        <v>2306101</v>
      </c>
      <c r="M17" s="123"/>
      <c r="N17" s="264">
        <v>1881784</v>
      </c>
    </row>
    <row r="18" spans="1:14" ht="16.5" customHeight="1" x14ac:dyDescent="0.3">
      <c r="B18" s="59" t="s">
        <v>123</v>
      </c>
      <c r="F18" s="39"/>
      <c r="H18" s="65">
        <v>139724</v>
      </c>
      <c r="I18" s="123"/>
      <c r="J18" s="238">
        <v>141300</v>
      </c>
      <c r="K18" s="123"/>
      <c r="L18" s="124">
        <v>139724</v>
      </c>
      <c r="M18" s="123"/>
      <c r="N18" s="264">
        <v>141300</v>
      </c>
    </row>
    <row r="19" spans="1:14" ht="16.5" customHeight="1" x14ac:dyDescent="0.3">
      <c r="B19" s="59" t="s">
        <v>124</v>
      </c>
      <c r="F19" s="39"/>
      <c r="H19" s="65">
        <v>622066</v>
      </c>
      <c r="I19" s="123"/>
      <c r="J19" s="238">
        <v>819686</v>
      </c>
      <c r="K19" s="123"/>
      <c r="L19" s="124">
        <v>490274</v>
      </c>
      <c r="M19" s="123"/>
      <c r="N19" s="264">
        <v>715864</v>
      </c>
    </row>
    <row r="20" spans="1:14" ht="16.5" customHeight="1" x14ac:dyDescent="0.3">
      <c r="B20" s="59" t="s">
        <v>174</v>
      </c>
      <c r="F20" s="39">
        <v>8</v>
      </c>
      <c r="H20" s="65">
        <v>2</v>
      </c>
      <c r="I20" s="123"/>
      <c r="J20" s="238">
        <v>16</v>
      </c>
      <c r="K20" s="123"/>
      <c r="L20" s="124">
        <v>2</v>
      </c>
      <c r="M20" s="123"/>
      <c r="N20" s="264">
        <v>16</v>
      </c>
    </row>
    <row r="21" spans="1:14" ht="16.5" customHeight="1" x14ac:dyDescent="0.3">
      <c r="B21" s="59" t="s">
        <v>172</v>
      </c>
      <c r="F21" s="39"/>
      <c r="H21" s="65">
        <v>0</v>
      </c>
      <c r="I21" s="123"/>
      <c r="J21" s="238">
        <v>123705</v>
      </c>
      <c r="K21" s="123"/>
      <c r="L21" s="124">
        <v>0</v>
      </c>
      <c r="M21" s="123"/>
      <c r="N21" s="264">
        <v>123705</v>
      </c>
    </row>
    <row r="22" spans="1:14" ht="16.5" customHeight="1" x14ac:dyDescent="0.3">
      <c r="B22" s="349" t="s">
        <v>125</v>
      </c>
      <c r="C22" s="349"/>
      <c r="D22" s="349"/>
      <c r="E22" s="349"/>
      <c r="F22" s="39"/>
      <c r="G22" s="207"/>
      <c r="H22" s="65">
        <v>-81027</v>
      </c>
      <c r="I22" s="123"/>
      <c r="J22" s="238">
        <v>-90261</v>
      </c>
      <c r="K22" s="123"/>
      <c r="L22" s="124">
        <v>-1138463</v>
      </c>
      <c r="M22" s="123"/>
      <c r="N22" s="264">
        <v>-3454318</v>
      </c>
    </row>
    <row r="23" spans="1:14" ht="16.5" customHeight="1" x14ac:dyDescent="0.3">
      <c r="A23" s="206"/>
      <c r="B23" s="59" t="s">
        <v>77</v>
      </c>
      <c r="F23" s="207"/>
      <c r="G23" s="207"/>
      <c r="H23" s="66">
        <v>2129645</v>
      </c>
      <c r="I23" s="125"/>
      <c r="J23" s="241">
        <v>2538125</v>
      </c>
      <c r="K23" s="125"/>
      <c r="L23" s="127">
        <v>3057339</v>
      </c>
      <c r="M23" s="125"/>
      <c r="N23" s="265">
        <v>2487719</v>
      </c>
    </row>
    <row r="24" spans="1:14" ht="16.5" customHeight="1" x14ac:dyDescent="0.3">
      <c r="A24" s="206"/>
      <c r="B24" s="206"/>
      <c r="C24" s="206"/>
      <c r="D24" s="206"/>
      <c r="E24" s="206"/>
      <c r="F24" s="206"/>
      <c r="G24" s="206"/>
      <c r="H24" s="65"/>
      <c r="J24" s="238"/>
      <c r="L24" s="122"/>
    </row>
    <row r="25" spans="1:14" ht="16.5" customHeight="1" x14ac:dyDescent="0.3">
      <c r="A25" s="206"/>
      <c r="C25" s="206"/>
      <c r="D25" s="206"/>
      <c r="E25" s="206"/>
      <c r="F25" s="206"/>
      <c r="G25" s="206"/>
      <c r="H25" s="65">
        <f>SUM(H13:H23)</f>
        <v>14081905</v>
      </c>
      <c r="J25" s="238">
        <f>SUM(J13:J23)</f>
        <v>39254343</v>
      </c>
      <c r="L25" s="122">
        <f>SUM(L13:L23)</f>
        <v>16150266</v>
      </c>
      <c r="N25" s="255">
        <f>SUM(N13:N23)</f>
        <v>25997623</v>
      </c>
    </row>
    <row r="26" spans="1:14" ht="16.5" customHeight="1" x14ac:dyDescent="0.3">
      <c r="A26" s="348" t="s">
        <v>126</v>
      </c>
      <c r="B26" s="348"/>
      <c r="C26" s="348"/>
      <c r="D26" s="348"/>
      <c r="E26" s="348"/>
      <c r="F26" s="206"/>
      <c r="G26" s="206"/>
      <c r="H26" s="65"/>
      <c r="J26" s="238"/>
      <c r="L26" s="122"/>
    </row>
    <row r="27" spans="1:14" ht="16.5" customHeight="1" x14ac:dyDescent="0.3">
      <c r="A27" s="206"/>
      <c r="B27" s="207" t="s">
        <v>127</v>
      </c>
      <c r="C27" s="206"/>
      <c r="D27" s="206"/>
      <c r="E27" s="206"/>
      <c r="F27" s="206"/>
      <c r="G27" s="206"/>
      <c r="H27" s="65"/>
      <c r="J27" s="238"/>
      <c r="L27" s="122"/>
    </row>
    <row r="28" spans="1:14" ht="16.5" customHeight="1" x14ac:dyDescent="0.3">
      <c r="C28" s="329" t="s">
        <v>205</v>
      </c>
      <c r="H28" s="65">
        <v>3525579</v>
      </c>
      <c r="I28" s="125"/>
      <c r="J28" s="238">
        <v>-11456590</v>
      </c>
      <c r="K28" s="125"/>
      <c r="L28" s="124">
        <v>3655579</v>
      </c>
      <c r="M28" s="125"/>
      <c r="N28" s="264">
        <v>-11230639</v>
      </c>
    </row>
    <row r="29" spans="1:14" ht="16.5" customHeight="1" x14ac:dyDescent="0.3">
      <c r="C29" s="59" t="s">
        <v>128</v>
      </c>
      <c r="H29" s="65">
        <v>7464905</v>
      </c>
      <c r="I29" s="125"/>
      <c r="J29" s="238">
        <v>-612673930</v>
      </c>
      <c r="K29" s="125"/>
      <c r="L29" s="124">
        <v>25839077</v>
      </c>
      <c r="M29" s="125"/>
      <c r="N29" s="264">
        <v>-636616201</v>
      </c>
    </row>
    <row r="30" spans="1:14" ht="16.5" customHeight="1" x14ac:dyDescent="0.3">
      <c r="C30" s="128" t="s">
        <v>16</v>
      </c>
      <c r="H30" s="65" t="s">
        <v>136</v>
      </c>
      <c r="I30" s="125"/>
      <c r="J30" s="238">
        <v>101000000</v>
      </c>
      <c r="K30" s="125"/>
      <c r="L30" s="124">
        <v>0</v>
      </c>
      <c r="M30" s="125"/>
      <c r="N30" s="264">
        <v>101000000</v>
      </c>
    </row>
    <row r="31" spans="1:14" ht="16.5" customHeight="1" x14ac:dyDescent="0.3">
      <c r="C31" s="128" t="s">
        <v>22</v>
      </c>
      <c r="H31" s="65">
        <v>-110594</v>
      </c>
      <c r="I31" s="125"/>
      <c r="J31" s="238">
        <v>-76868750</v>
      </c>
      <c r="K31" s="125"/>
      <c r="L31" s="124">
        <v>-110594</v>
      </c>
      <c r="M31" s="125"/>
      <c r="N31" s="264">
        <v>-76868750</v>
      </c>
    </row>
    <row r="32" spans="1:14" ht="16.5" customHeight="1" x14ac:dyDescent="0.3">
      <c r="C32" s="329" t="s">
        <v>28</v>
      </c>
      <c r="H32" s="65">
        <v>-7699</v>
      </c>
      <c r="I32" s="125"/>
      <c r="J32" s="238">
        <v>17172000</v>
      </c>
      <c r="K32" s="125"/>
      <c r="L32" s="124">
        <v>-13700</v>
      </c>
      <c r="M32" s="125"/>
      <c r="N32" s="264">
        <v>17182200</v>
      </c>
    </row>
    <row r="33" spans="1:14" ht="16.5" customHeight="1" x14ac:dyDescent="0.3">
      <c r="B33" s="59" t="s">
        <v>129</v>
      </c>
      <c r="H33" s="65"/>
      <c r="I33" s="125"/>
      <c r="J33" s="238"/>
      <c r="K33" s="125"/>
      <c r="L33" s="124"/>
      <c r="M33" s="125"/>
      <c r="N33" s="264"/>
    </row>
    <row r="34" spans="1:14" ht="16.5" customHeight="1" x14ac:dyDescent="0.3">
      <c r="B34" s="129"/>
      <c r="C34" s="59" t="s">
        <v>36</v>
      </c>
      <c r="H34" s="65">
        <v>-46499270</v>
      </c>
      <c r="I34" s="125"/>
      <c r="J34" s="238">
        <v>-14141648</v>
      </c>
      <c r="K34" s="125"/>
      <c r="L34" s="124">
        <v>-42756751</v>
      </c>
      <c r="M34" s="125"/>
      <c r="N34" s="264">
        <v>-14078611</v>
      </c>
    </row>
    <row r="35" spans="1:14" ht="16.5" customHeight="1" x14ac:dyDescent="0.3">
      <c r="B35" s="129"/>
      <c r="C35" s="59" t="s">
        <v>39</v>
      </c>
      <c r="H35" s="65">
        <v>1151971</v>
      </c>
      <c r="I35" s="125"/>
      <c r="J35" s="238">
        <v>2722864</v>
      </c>
      <c r="K35" s="125"/>
      <c r="L35" s="124">
        <v>1131971</v>
      </c>
      <c r="M35" s="125"/>
      <c r="N35" s="264">
        <v>3519796</v>
      </c>
    </row>
    <row r="36" spans="1:14" ht="16.5" customHeight="1" x14ac:dyDescent="0.3">
      <c r="B36" s="129"/>
      <c r="C36" s="128" t="s">
        <v>130</v>
      </c>
      <c r="H36" s="65">
        <v>18900</v>
      </c>
      <c r="I36" s="125"/>
      <c r="J36" s="238">
        <v>-24150</v>
      </c>
      <c r="K36" s="125"/>
      <c r="L36" s="124">
        <v>18900</v>
      </c>
      <c r="M36" s="125"/>
      <c r="N36" s="264">
        <v>-24150</v>
      </c>
    </row>
    <row r="37" spans="1:14" ht="16.5" customHeight="1" x14ac:dyDescent="0.3">
      <c r="B37" s="129"/>
      <c r="C37" s="6" t="s">
        <v>155</v>
      </c>
      <c r="H37" s="66" t="s">
        <v>136</v>
      </c>
      <c r="I37" s="125"/>
      <c r="J37" s="241">
        <v>-227129</v>
      </c>
      <c r="K37" s="125"/>
      <c r="L37" s="127">
        <v>0</v>
      </c>
      <c r="M37" s="125"/>
      <c r="N37" s="265">
        <v>-227129</v>
      </c>
    </row>
    <row r="38" spans="1:14" ht="16.5" customHeight="1" x14ac:dyDescent="0.3">
      <c r="A38" s="206"/>
      <c r="B38" s="206"/>
      <c r="H38" s="65"/>
      <c r="J38" s="238"/>
      <c r="L38" s="122"/>
    </row>
    <row r="39" spans="1:14" ht="16.5" customHeight="1" x14ac:dyDescent="0.3">
      <c r="A39" s="59" t="s">
        <v>158</v>
      </c>
      <c r="H39" s="65">
        <f>SUM(H25:H37)</f>
        <v>-20374303</v>
      </c>
      <c r="J39" s="238">
        <f>SUM(J25:J37)</f>
        <v>-555242990</v>
      </c>
      <c r="L39" s="122">
        <f>SUM(L25:L37)</f>
        <v>3914748</v>
      </c>
      <c r="N39" s="255">
        <f>SUM(N25:N37)</f>
        <v>-591345861</v>
      </c>
    </row>
    <row r="40" spans="1:14" ht="16.5" customHeight="1" x14ac:dyDescent="0.3">
      <c r="B40" s="128" t="s">
        <v>131</v>
      </c>
      <c r="H40" s="65">
        <v>81054</v>
      </c>
      <c r="I40" s="125"/>
      <c r="J40" s="238">
        <v>185799</v>
      </c>
      <c r="K40" s="125"/>
      <c r="L40" s="124">
        <v>1090642</v>
      </c>
      <c r="M40" s="125"/>
      <c r="N40" s="264">
        <v>3465445</v>
      </c>
    </row>
    <row r="41" spans="1:14" ht="16.5" customHeight="1" x14ac:dyDescent="0.3">
      <c r="B41" s="128" t="s">
        <v>132</v>
      </c>
      <c r="H41" s="65">
        <v>-58062618</v>
      </c>
      <c r="I41" s="123"/>
      <c r="J41" s="238">
        <v>-50391206</v>
      </c>
      <c r="K41" s="123"/>
      <c r="L41" s="130">
        <v>-54632722</v>
      </c>
      <c r="M41" s="123"/>
      <c r="N41" s="266">
        <v>-49322088</v>
      </c>
    </row>
    <row r="42" spans="1:14" ht="16.5" customHeight="1" x14ac:dyDescent="0.3">
      <c r="B42" s="128" t="s">
        <v>133</v>
      </c>
      <c r="H42" s="66">
        <v>-6692305</v>
      </c>
      <c r="I42" s="123"/>
      <c r="J42" s="241">
        <v>-6339887</v>
      </c>
      <c r="K42" s="123"/>
      <c r="L42" s="131">
        <v>-5491082</v>
      </c>
      <c r="M42" s="123"/>
      <c r="N42" s="267">
        <v>-5386164</v>
      </c>
    </row>
    <row r="43" spans="1:14" ht="16.5" customHeight="1" x14ac:dyDescent="0.3">
      <c r="A43" s="206"/>
      <c r="B43" s="206"/>
      <c r="H43" s="65"/>
      <c r="J43" s="238"/>
      <c r="L43" s="122"/>
    </row>
    <row r="44" spans="1:14" ht="16.5" customHeight="1" x14ac:dyDescent="0.3">
      <c r="A44" s="111" t="s">
        <v>198</v>
      </c>
      <c r="B44" s="111"/>
      <c r="C44" s="111"/>
      <c r="D44" s="111"/>
      <c r="E44" s="111"/>
      <c r="F44" s="132"/>
      <c r="G44" s="132"/>
      <c r="H44" s="66">
        <f>SUM(H39:H42)</f>
        <v>-85048172</v>
      </c>
      <c r="J44" s="241">
        <f>SUM(J39:J42)</f>
        <v>-611788284</v>
      </c>
      <c r="L44" s="133">
        <f>SUM(L39:L42)</f>
        <v>-55118414</v>
      </c>
      <c r="N44" s="256">
        <f>SUM(N39:N42)</f>
        <v>-642588668</v>
      </c>
    </row>
    <row r="45" spans="1:14" ht="16.5" customHeight="1" x14ac:dyDescent="0.3">
      <c r="B45" s="111"/>
      <c r="C45" s="111"/>
      <c r="D45" s="111"/>
      <c r="E45" s="111"/>
      <c r="F45" s="132"/>
      <c r="G45" s="132"/>
      <c r="H45" s="238"/>
      <c r="I45" s="258"/>
      <c r="J45" s="238"/>
      <c r="K45" s="258"/>
      <c r="L45" s="255"/>
      <c r="M45" s="59"/>
    </row>
    <row r="46" spans="1:14" ht="16.5" customHeight="1" x14ac:dyDescent="0.3">
      <c r="A46" s="132"/>
      <c r="B46" s="132"/>
      <c r="C46" s="132"/>
      <c r="D46" s="132"/>
      <c r="E46" s="132"/>
      <c r="F46" s="132"/>
      <c r="G46" s="132"/>
    </row>
    <row r="47" spans="1:14" ht="16.5" customHeight="1" x14ac:dyDescent="0.3">
      <c r="A47" s="132"/>
      <c r="B47" s="132"/>
      <c r="C47" s="132"/>
      <c r="D47" s="132"/>
      <c r="E47" s="132"/>
      <c r="F47" s="132"/>
      <c r="G47" s="132"/>
    </row>
    <row r="48" spans="1:14" ht="16.5" customHeight="1" x14ac:dyDescent="0.3">
      <c r="A48" s="132"/>
      <c r="B48" s="132"/>
      <c r="C48" s="132"/>
      <c r="D48" s="132"/>
      <c r="E48" s="132"/>
      <c r="F48" s="132"/>
      <c r="G48" s="132"/>
    </row>
    <row r="49" spans="1:14" ht="16.5" customHeight="1" x14ac:dyDescent="0.3">
      <c r="A49" s="132"/>
      <c r="B49" s="132"/>
      <c r="C49" s="132"/>
      <c r="D49" s="132"/>
      <c r="E49" s="132"/>
      <c r="F49" s="132"/>
      <c r="G49" s="132"/>
    </row>
    <row r="50" spans="1:14" ht="17.25" customHeight="1" x14ac:dyDescent="0.3">
      <c r="A50" s="132"/>
      <c r="B50" s="132"/>
      <c r="C50" s="132"/>
      <c r="D50" s="132"/>
      <c r="E50" s="132"/>
      <c r="F50" s="132"/>
      <c r="G50" s="132"/>
    </row>
    <row r="51" spans="1:14" ht="17.25" customHeight="1" x14ac:dyDescent="0.3">
      <c r="A51" s="132"/>
      <c r="B51" s="132"/>
      <c r="C51" s="132"/>
      <c r="D51" s="132"/>
      <c r="E51" s="132"/>
      <c r="F51" s="132"/>
      <c r="G51" s="132"/>
    </row>
    <row r="52" spans="1:14" ht="15.75" customHeight="1" x14ac:dyDescent="0.3">
      <c r="A52" s="132"/>
      <c r="B52" s="132"/>
      <c r="C52" s="132"/>
      <c r="D52" s="132"/>
      <c r="E52" s="132"/>
      <c r="F52" s="132"/>
      <c r="G52" s="132"/>
    </row>
    <row r="53" spans="1:14" ht="8.25" customHeight="1" x14ac:dyDescent="0.3">
      <c r="A53" s="132"/>
      <c r="B53" s="132"/>
      <c r="C53" s="132"/>
      <c r="D53" s="132"/>
      <c r="E53" s="132"/>
      <c r="F53" s="132"/>
      <c r="G53" s="132"/>
    </row>
    <row r="54" spans="1:14" ht="21.9" customHeight="1" x14ac:dyDescent="0.3">
      <c r="A54" s="135" t="s">
        <v>32</v>
      </c>
      <c r="B54" s="164"/>
      <c r="C54" s="164"/>
      <c r="D54" s="164"/>
      <c r="E54" s="164"/>
      <c r="F54" s="164"/>
      <c r="G54" s="164"/>
      <c r="H54" s="134"/>
      <c r="I54" s="134"/>
      <c r="J54" s="256"/>
      <c r="K54" s="134"/>
      <c r="L54" s="134"/>
      <c r="M54" s="134"/>
      <c r="N54" s="256"/>
    </row>
    <row r="55" spans="1:14" ht="16.5" customHeight="1" x14ac:dyDescent="0.3">
      <c r="A55" s="1" t="s">
        <v>0</v>
      </c>
      <c r="B55" s="111"/>
      <c r="C55" s="111"/>
      <c r="D55" s="111"/>
    </row>
    <row r="56" spans="1:14" ht="16.5" customHeight="1" x14ac:dyDescent="0.3">
      <c r="A56" s="111" t="s">
        <v>134</v>
      </c>
      <c r="B56" s="111"/>
      <c r="C56" s="111"/>
      <c r="D56" s="111"/>
    </row>
    <row r="57" spans="1:14" ht="16.5" customHeight="1" x14ac:dyDescent="0.3">
      <c r="A57" s="112" t="str">
        <f>+'Equity Com 8'!A3</f>
        <v>For the six-month period ended 30 June 2024</v>
      </c>
      <c r="B57" s="112"/>
      <c r="C57" s="112"/>
      <c r="D57" s="112"/>
      <c r="E57" s="164"/>
      <c r="F57" s="164"/>
      <c r="G57" s="164"/>
      <c r="H57" s="134"/>
      <c r="I57" s="134"/>
      <c r="J57" s="256"/>
      <c r="K57" s="134"/>
      <c r="L57" s="134"/>
      <c r="M57" s="134"/>
      <c r="N57" s="256"/>
    </row>
    <row r="58" spans="1:14" ht="15" customHeight="1" x14ac:dyDescent="0.3">
      <c r="A58" s="111"/>
      <c r="B58" s="111"/>
      <c r="C58" s="111"/>
      <c r="D58" s="111"/>
    </row>
    <row r="59" spans="1:14" ht="15" customHeight="1" x14ac:dyDescent="0.3"/>
    <row r="60" spans="1:14" ht="15" customHeight="1" x14ac:dyDescent="0.3">
      <c r="H60" s="347" t="s">
        <v>2</v>
      </c>
      <c r="I60" s="347"/>
      <c r="J60" s="347"/>
      <c r="K60" s="113"/>
      <c r="L60" s="347" t="s">
        <v>3</v>
      </c>
      <c r="M60" s="347"/>
      <c r="N60" s="347"/>
    </row>
    <row r="61" spans="1:14" ht="15" customHeight="1" x14ac:dyDescent="0.3">
      <c r="H61" s="346" t="s">
        <v>4</v>
      </c>
      <c r="I61" s="346"/>
      <c r="J61" s="346"/>
      <c r="K61" s="114"/>
      <c r="L61" s="346" t="s">
        <v>4</v>
      </c>
      <c r="M61" s="346"/>
      <c r="N61" s="346"/>
    </row>
    <row r="62" spans="1:14" ht="15" customHeight="1" x14ac:dyDescent="0.3">
      <c r="A62" s="111"/>
      <c r="B62" s="111"/>
      <c r="C62" s="111"/>
      <c r="D62" s="111"/>
      <c r="E62" s="111"/>
      <c r="F62" s="111"/>
      <c r="G62" s="111"/>
      <c r="H62" s="5" t="s">
        <v>5</v>
      </c>
      <c r="I62" s="115"/>
      <c r="J62" s="236" t="s">
        <v>5</v>
      </c>
      <c r="K62" s="29"/>
      <c r="L62" s="116" t="s">
        <v>5</v>
      </c>
      <c r="M62" s="61"/>
      <c r="N62" s="262" t="s">
        <v>5</v>
      </c>
    </row>
    <row r="63" spans="1:14" ht="15" customHeight="1" x14ac:dyDescent="0.3">
      <c r="H63" s="62">
        <v>2024</v>
      </c>
      <c r="I63" s="63"/>
      <c r="J63" s="62">
        <v>2023</v>
      </c>
      <c r="K63" s="64"/>
      <c r="L63" s="62">
        <v>2024</v>
      </c>
      <c r="M63" s="63"/>
      <c r="N63" s="62">
        <v>2023</v>
      </c>
    </row>
    <row r="64" spans="1:14" ht="15" customHeight="1" x14ac:dyDescent="0.3">
      <c r="F64" s="117" t="s">
        <v>8</v>
      </c>
      <c r="H64" s="136" t="s">
        <v>9</v>
      </c>
      <c r="I64" s="137"/>
      <c r="J64" s="136" t="s">
        <v>9</v>
      </c>
      <c r="K64" s="137"/>
      <c r="L64" s="136" t="s">
        <v>9</v>
      </c>
      <c r="M64" s="138"/>
      <c r="N64" s="136" t="s">
        <v>9</v>
      </c>
    </row>
    <row r="65" spans="1:14" ht="15" customHeight="1" x14ac:dyDescent="0.3">
      <c r="A65" s="139" t="s">
        <v>135</v>
      </c>
      <c r="B65" s="139"/>
      <c r="H65" s="65"/>
      <c r="I65" s="140"/>
      <c r="J65" s="238"/>
      <c r="K65" s="140"/>
      <c r="L65" s="141"/>
      <c r="M65" s="140"/>
      <c r="N65" s="268"/>
    </row>
    <row r="66" spans="1:14" ht="15" customHeight="1" x14ac:dyDescent="0.3">
      <c r="A66" s="318" t="s">
        <v>207</v>
      </c>
      <c r="B66" s="142"/>
      <c r="F66" s="39"/>
      <c r="H66" s="65">
        <v>0</v>
      </c>
      <c r="J66" s="238">
        <v>1423675</v>
      </c>
      <c r="L66" s="122">
        <v>0</v>
      </c>
      <c r="N66" s="255">
        <v>1423675</v>
      </c>
    </row>
    <row r="67" spans="1:14" ht="15" customHeight="1" x14ac:dyDescent="0.3">
      <c r="A67" s="318" t="s">
        <v>208</v>
      </c>
      <c r="B67" s="142"/>
      <c r="F67" s="39"/>
      <c r="H67" s="65">
        <f>-3849</f>
        <v>-3849</v>
      </c>
      <c r="J67" s="238" t="s">
        <v>136</v>
      </c>
      <c r="L67" s="122">
        <f>-3849</f>
        <v>-3849</v>
      </c>
      <c r="N67" s="323" t="s">
        <v>136</v>
      </c>
    </row>
    <row r="68" spans="1:14" ht="15" customHeight="1" x14ac:dyDescent="0.3">
      <c r="A68" s="142" t="s">
        <v>179</v>
      </c>
      <c r="B68" s="142"/>
      <c r="F68" s="39"/>
      <c r="H68" s="65">
        <v>-7145357</v>
      </c>
      <c r="J68" s="238">
        <v>-2496498</v>
      </c>
      <c r="L68" s="122">
        <v>-7145357</v>
      </c>
      <c r="N68" s="255">
        <v>-2456503</v>
      </c>
    </row>
    <row r="69" spans="1:14" ht="15" customHeight="1" x14ac:dyDescent="0.3">
      <c r="A69" s="142" t="s">
        <v>137</v>
      </c>
      <c r="B69" s="139"/>
      <c r="F69" s="316" t="s">
        <v>206</v>
      </c>
      <c r="H69" s="65">
        <v>0</v>
      </c>
      <c r="J69" s="238">
        <v>0</v>
      </c>
      <c r="L69" s="122">
        <v>-10500000</v>
      </c>
      <c r="N69" s="255">
        <v>-5000000</v>
      </c>
    </row>
    <row r="70" spans="1:14" ht="15" customHeight="1" x14ac:dyDescent="0.3">
      <c r="A70" s="59" t="s">
        <v>178</v>
      </c>
      <c r="F70" s="316" t="s">
        <v>206</v>
      </c>
      <c r="H70" s="66">
        <v>0</v>
      </c>
      <c r="J70" s="241">
        <v>0</v>
      </c>
      <c r="L70" s="133">
        <v>0</v>
      </c>
      <c r="N70" s="256">
        <v>69000000</v>
      </c>
    </row>
    <row r="71" spans="1:14" ht="8.1" customHeight="1" x14ac:dyDescent="0.3">
      <c r="H71" s="65"/>
      <c r="I71" s="143"/>
      <c r="J71" s="238"/>
      <c r="K71" s="143"/>
      <c r="L71" s="144"/>
      <c r="M71" s="143"/>
      <c r="N71" s="143"/>
    </row>
    <row r="72" spans="1:14" ht="15" customHeight="1" x14ac:dyDescent="0.3">
      <c r="H72" s="65"/>
      <c r="I72" s="143"/>
      <c r="J72" s="238"/>
      <c r="K72" s="143"/>
      <c r="L72" s="144"/>
      <c r="M72" s="143"/>
      <c r="N72" s="143"/>
    </row>
    <row r="73" spans="1:14" ht="15" customHeight="1" x14ac:dyDescent="0.3">
      <c r="A73" s="111" t="s">
        <v>199</v>
      </c>
      <c r="B73" s="139"/>
      <c r="H73" s="66">
        <f>SUM(H66:H70)</f>
        <v>-7149206</v>
      </c>
      <c r="J73" s="241">
        <f>SUM(J66:J70)</f>
        <v>-1072823</v>
      </c>
      <c r="L73" s="133">
        <f>SUM(L66:L70)</f>
        <v>-17649206</v>
      </c>
      <c r="N73" s="256">
        <f>SUM(N66:N70)</f>
        <v>62967172</v>
      </c>
    </row>
    <row r="74" spans="1:14" ht="8.1" customHeight="1" x14ac:dyDescent="0.3">
      <c r="H74" s="65"/>
      <c r="J74" s="238"/>
      <c r="L74" s="122"/>
    </row>
    <row r="75" spans="1:14" ht="15" customHeight="1" x14ac:dyDescent="0.3">
      <c r="A75" s="139" t="s">
        <v>138</v>
      </c>
      <c r="B75" s="139"/>
      <c r="H75" s="65"/>
      <c r="J75" s="238"/>
      <c r="L75" s="122"/>
    </row>
    <row r="76" spans="1:14" ht="15" customHeight="1" x14ac:dyDescent="0.3">
      <c r="A76" s="59" t="s">
        <v>177</v>
      </c>
      <c r="B76" s="139"/>
      <c r="F76" s="39"/>
      <c r="H76" s="65">
        <v>0</v>
      </c>
      <c r="J76" s="238">
        <f>-4156250</f>
        <v>-4156250</v>
      </c>
      <c r="L76" s="122">
        <v>0</v>
      </c>
      <c r="N76" s="255">
        <f>-3676250</f>
        <v>-3676250</v>
      </c>
    </row>
    <row r="77" spans="1:14" ht="15" customHeight="1" x14ac:dyDescent="0.3">
      <c r="A77" s="59" t="s">
        <v>139</v>
      </c>
      <c r="H77" s="65"/>
      <c r="J77" s="238"/>
      <c r="L77" s="122"/>
    </row>
    <row r="78" spans="1:14" ht="15" customHeight="1" x14ac:dyDescent="0.3">
      <c r="B78" s="59" t="s">
        <v>140</v>
      </c>
      <c r="F78" s="39">
        <v>10</v>
      </c>
      <c r="H78" s="65">
        <v>40000000</v>
      </c>
      <c r="J78" s="238">
        <v>80000000</v>
      </c>
      <c r="L78" s="122">
        <v>40000000</v>
      </c>
      <c r="N78" s="255">
        <v>80000000</v>
      </c>
    </row>
    <row r="79" spans="1:14" ht="15" customHeight="1" x14ac:dyDescent="0.3">
      <c r="A79" s="59" t="s">
        <v>141</v>
      </c>
      <c r="H79" s="65"/>
      <c r="J79" s="238"/>
      <c r="L79" s="122"/>
    </row>
    <row r="80" spans="1:14" ht="15" customHeight="1" x14ac:dyDescent="0.3">
      <c r="B80" s="59" t="s">
        <v>38</v>
      </c>
      <c r="F80" s="39">
        <v>10</v>
      </c>
      <c r="H80" s="65">
        <v>-40000000</v>
      </c>
      <c r="J80" s="238">
        <v>-80000000</v>
      </c>
      <c r="L80" s="122">
        <v>-40000000</v>
      </c>
      <c r="N80" s="255">
        <v>-80000000</v>
      </c>
    </row>
    <row r="81" spans="1:14" ht="15" customHeight="1" x14ac:dyDescent="0.3">
      <c r="A81" s="59" t="s">
        <v>170</v>
      </c>
      <c r="F81" s="39">
        <v>10</v>
      </c>
      <c r="H81" s="65">
        <v>0</v>
      </c>
      <c r="J81" s="238">
        <f>-150000000</f>
        <v>-150000000</v>
      </c>
      <c r="L81" s="122">
        <v>0</v>
      </c>
      <c r="N81" s="255">
        <f>-150000000</f>
        <v>-150000000</v>
      </c>
    </row>
    <row r="82" spans="1:14" ht="15" customHeight="1" x14ac:dyDescent="0.3">
      <c r="A82" s="59" t="s">
        <v>171</v>
      </c>
      <c r="F82" s="39"/>
      <c r="H82" s="65">
        <v>0</v>
      </c>
      <c r="J82" s="238">
        <f>-120000000</f>
        <v>-120000000</v>
      </c>
      <c r="L82" s="122">
        <v>0</v>
      </c>
      <c r="N82" s="255">
        <f>-120000000</f>
        <v>-120000000</v>
      </c>
    </row>
    <row r="83" spans="1:14" ht="15" customHeight="1" x14ac:dyDescent="0.3">
      <c r="A83" s="59" t="s">
        <v>142</v>
      </c>
      <c r="F83" s="39"/>
      <c r="H83" s="65"/>
      <c r="J83" s="238"/>
      <c r="L83" s="122"/>
    </row>
    <row r="84" spans="1:14" ht="15" customHeight="1" x14ac:dyDescent="0.3">
      <c r="B84" s="59" t="s">
        <v>38</v>
      </c>
      <c r="F84" s="39">
        <v>10</v>
      </c>
      <c r="H84" s="65">
        <v>278908119</v>
      </c>
      <c r="J84" s="238">
        <v>807597470</v>
      </c>
      <c r="L84" s="122">
        <v>268917449</v>
      </c>
      <c r="N84" s="255">
        <v>724863070</v>
      </c>
    </row>
    <row r="85" spans="1:14" ht="15" customHeight="1" x14ac:dyDescent="0.3">
      <c r="A85" s="59" t="s">
        <v>143</v>
      </c>
      <c r="F85" s="39"/>
      <c r="H85" s="65"/>
      <c r="J85" s="238"/>
      <c r="L85" s="122"/>
    </row>
    <row r="86" spans="1:14" ht="15" customHeight="1" x14ac:dyDescent="0.3">
      <c r="B86" s="59" t="s">
        <v>38</v>
      </c>
      <c r="F86" s="39">
        <v>10</v>
      </c>
      <c r="H86" s="65">
        <v>-214696948</v>
      </c>
      <c r="J86" s="238">
        <v>-248837771</v>
      </c>
      <c r="L86" s="122">
        <v>-214666948</v>
      </c>
      <c r="N86" s="255">
        <v>-204871951</v>
      </c>
    </row>
    <row r="87" spans="1:14" ht="15" customHeight="1" x14ac:dyDescent="0.3">
      <c r="A87" s="59" t="s">
        <v>144</v>
      </c>
      <c r="F87" s="39"/>
      <c r="H87" s="145"/>
      <c r="I87" s="59"/>
      <c r="J87" s="259"/>
      <c r="K87" s="59"/>
      <c r="L87" s="145"/>
      <c r="M87" s="59"/>
      <c r="N87" s="259"/>
    </row>
    <row r="88" spans="1:14" ht="15" customHeight="1" x14ac:dyDescent="0.3">
      <c r="B88" s="59" t="s">
        <v>145</v>
      </c>
      <c r="F88" s="39"/>
      <c r="H88" s="65">
        <v>-808154</v>
      </c>
      <c r="I88" s="59"/>
      <c r="J88" s="238">
        <v>-817953</v>
      </c>
      <c r="K88" s="59"/>
      <c r="L88" s="65">
        <v>-808154</v>
      </c>
      <c r="M88" s="59"/>
      <c r="N88" s="238">
        <v>-791148</v>
      </c>
    </row>
    <row r="89" spans="1:14" ht="15" customHeight="1" x14ac:dyDescent="0.3">
      <c r="A89" s="59" t="s">
        <v>180</v>
      </c>
      <c r="F89" s="39"/>
      <c r="H89" s="65">
        <v>31</v>
      </c>
      <c r="J89" s="238">
        <v>131691292</v>
      </c>
      <c r="L89" s="122">
        <v>31</v>
      </c>
      <c r="N89" s="255">
        <v>131691292</v>
      </c>
    </row>
    <row r="90" spans="1:14" ht="15" customHeight="1" x14ac:dyDescent="0.3">
      <c r="A90" s="59" t="s">
        <v>164</v>
      </c>
      <c r="F90" s="39"/>
      <c r="H90" s="66">
        <v>0</v>
      </c>
      <c r="J90" s="241">
        <v>-20591998</v>
      </c>
      <c r="L90" s="133">
        <v>0</v>
      </c>
      <c r="N90" s="256">
        <v>-20591998</v>
      </c>
    </row>
    <row r="91" spans="1:14" ht="8.1" customHeight="1" x14ac:dyDescent="0.3">
      <c r="A91" s="142"/>
      <c r="B91" s="142"/>
      <c r="H91" s="65"/>
      <c r="J91" s="238"/>
      <c r="L91" s="144"/>
      <c r="N91" s="143"/>
    </row>
    <row r="92" spans="1:14" ht="15" customHeight="1" x14ac:dyDescent="0.3">
      <c r="A92" s="139" t="s">
        <v>176</v>
      </c>
      <c r="B92" s="139"/>
      <c r="H92" s="66">
        <f>SUM(H76:H91)</f>
        <v>63403048</v>
      </c>
      <c r="J92" s="241">
        <f>SUM(J76:J91)</f>
        <v>394884790</v>
      </c>
      <c r="L92" s="133">
        <f>SUM(L76:L91)</f>
        <v>53442378</v>
      </c>
      <c r="N92" s="256">
        <f>SUM(N76:N91)</f>
        <v>356623015</v>
      </c>
    </row>
    <row r="93" spans="1:14" ht="8.1" customHeight="1" x14ac:dyDescent="0.3">
      <c r="H93" s="65"/>
      <c r="J93" s="238"/>
      <c r="L93" s="122"/>
    </row>
    <row r="94" spans="1:14" ht="15.6" customHeight="1" x14ac:dyDescent="0.3">
      <c r="B94" s="139"/>
      <c r="H94" s="126"/>
      <c r="I94" s="59"/>
      <c r="J94" s="258"/>
      <c r="K94" s="59"/>
      <c r="L94" s="126"/>
      <c r="M94" s="59"/>
      <c r="N94" s="258"/>
    </row>
    <row r="95" spans="1:14" ht="15.6" customHeight="1" x14ac:dyDescent="0.3">
      <c r="A95" s="139" t="s">
        <v>197</v>
      </c>
      <c r="B95" s="139"/>
      <c r="H95" s="65">
        <f>H44+H73+H92</f>
        <v>-28794330</v>
      </c>
      <c r="J95" s="238">
        <f>J44+J73+J92</f>
        <v>-217976317</v>
      </c>
      <c r="L95" s="65">
        <f>L44+L73+L92</f>
        <v>-19325242</v>
      </c>
      <c r="N95" s="238">
        <f>N44+N73+N92</f>
        <v>-222998481</v>
      </c>
    </row>
    <row r="96" spans="1:14" ht="15.6" customHeight="1" x14ac:dyDescent="0.3">
      <c r="A96" s="142" t="s">
        <v>146</v>
      </c>
      <c r="B96" s="139"/>
      <c r="H96" s="65"/>
      <c r="J96" s="238"/>
      <c r="L96" s="122"/>
    </row>
    <row r="97" spans="1:14" ht="15.6" customHeight="1" x14ac:dyDescent="0.3">
      <c r="B97" s="142" t="s">
        <v>147</v>
      </c>
      <c r="H97" s="66">
        <v>71463905</v>
      </c>
      <c r="J97" s="241">
        <v>301243446</v>
      </c>
      <c r="L97" s="133">
        <v>60665072</v>
      </c>
      <c r="N97" s="256">
        <v>293109275</v>
      </c>
    </row>
    <row r="98" spans="1:14" ht="8.1" customHeight="1" x14ac:dyDescent="0.3">
      <c r="B98" s="146"/>
      <c r="H98" s="65"/>
      <c r="J98" s="238"/>
      <c r="L98" s="122"/>
    </row>
    <row r="99" spans="1:14" ht="15" customHeight="1" thickBot="1" x14ac:dyDescent="0.35">
      <c r="A99" s="139" t="s">
        <v>175</v>
      </c>
      <c r="B99" s="139"/>
      <c r="C99" s="111"/>
      <c r="D99" s="111"/>
      <c r="H99" s="75">
        <f>SUM(H95:H98)</f>
        <v>42669575</v>
      </c>
      <c r="J99" s="242">
        <f>SUM(J95:J98)</f>
        <v>83267129</v>
      </c>
      <c r="L99" s="147">
        <f>SUM(L95:L98)</f>
        <v>41339830</v>
      </c>
      <c r="N99" s="269">
        <f>SUM(N95:N98)</f>
        <v>70110794</v>
      </c>
    </row>
    <row r="100" spans="1:14" ht="8.1" customHeight="1" thickTop="1" x14ac:dyDescent="0.3">
      <c r="H100" s="65"/>
      <c r="J100" s="238"/>
      <c r="L100" s="124"/>
      <c r="N100" s="264"/>
    </row>
    <row r="101" spans="1:14" ht="15" customHeight="1" x14ac:dyDescent="0.3">
      <c r="A101" s="111" t="s">
        <v>148</v>
      </c>
      <c r="H101" s="65"/>
      <c r="J101" s="238"/>
      <c r="L101" s="122"/>
    </row>
    <row r="102" spans="1:14" ht="15" customHeight="1" x14ac:dyDescent="0.3">
      <c r="A102" s="146" t="s">
        <v>159</v>
      </c>
      <c r="H102" s="65">
        <v>1521581</v>
      </c>
      <c r="J102" s="238">
        <v>2675780</v>
      </c>
      <c r="L102" s="65">
        <v>1521581</v>
      </c>
      <c r="N102" s="238">
        <v>2675780</v>
      </c>
    </row>
    <row r="103" spans="1:14" ht="15" customHeight="1" x14ac:dyDescent="0.3">
      <c r="A103" s="146" t="s">
        <v>149</v>
      </c>
      <c r="H103" s="65"/>
      <c r="J103" s="238"/>
      <c r="L103" s="122"/>
    </row>
    <row r="104" spans="1:14" ht="15" customHeight="1" x14ac:dyDescent="0.3">
      <c r="A104" s="146" t="s">
        <v>150</v>
      </c>
      <c r="B104" s="59" t="s">
        <v>151</v>
      </c>
      <c r="F104" s="39">
        <v>8</v>
      </c>
      <c r="H104" s="148">
        <v>5498534</v>
      </c>
      <c r="J104" s="260">
        <v>31571658</v>
      </c>
      <c r="L104" s="122">
        <v>5498534</v>
      </c>
      <c r="N104" s="255">
        <v>31571658</v>
      </c>
    </row>
    <row r="105" spans="1:14" ht="15" customHeight="1" x14ac:dyDescent="0.3">
      <c r="A105" s="146" t="s">
        <v>156</v>
      </c>
      <c r="F105" s="39"/>
      <c r="H105" s="148"/>
      <c r="J105" s="260"/>
      <c r="L105" s="122"/>
    </row>
    <row r="106" spans="1:14" ht="15" customHeight="1" x14ac:dyDescent="0.3">
      <c r="A106" s="146" t="s">
        <v>150</v>
      </c>
      <c r="B106" s="59" t="s">
        <v>157</v>
      </c>
      <c r="F106" s="39"/>
      <c r="H106" s="148">
        <v>0</v>
      </c>
      <c r="J106" s="260">
        <v>86950304</v>
      </c>
      <c r="L106" s="122">
        <v>0</v>
      </c>
      <c r="N106" s="255">
        <v>0</v>
      </c>
    </row>
    <row r="107" spans="1:14" ht="15" customHeight="1" x14ac:dyDescent="0.3">
      <c r="A107" s="146" t="s">
        <v>165</v>
      </c>
      <c r="F107" s="39"/>
      <c r="H107" s="65"/>
      <c r="J107" s="238"/>
      <c r="L107" s="65"/>
      <c r="N107" s="238"/>
    </row>
    <row r="108" spans="1:14" ht="15" customHeight="1" x14ac:dyDescent="0.3">
      <c r="A108" s="146"/>
      <c r="B108" s="59" t="s">
        <v>157</v>
      </c>
      <c r="F108" s="39">
        <v>8</v>
      </c>
      <c r="H108" s="65">
        <v>4026664</v>
      </c>
      <c r="J108" s="238">
        <v>11482799</v>
      </c>
      <c r="L108" s="65">
        <v>4026664</v>
      </c>
      <c r="N108" s="238">
        <v>11482799</v>
      </c>
    </row>
    <row r="109" spans="1:14" ht="16.5" customHeight="1" x14ac:dyDescent="0.3">
      <c r="A109" s="146" t="s">
        <v>166</v>
      </c>
      <c r="F109" s="39"/>
      <c r="H109" s="65"/>
      <c r="J109" s="238"/>
      <c r="L109" s="65"/>
      <c r="N109" s="238"/>
    </row>
    <row r="110" spans="1:14" ht="16.5" customHeight="1" x14ac:dyDescent="0.3">
      <c r="A110" s="146"/>
      <c r="B110" s="59" t="s">
        <v>167</v>
      </c>
      <c r="F110" s="39">
        <v>8</v>
      </c>
      <c r="H110" s="65">
        <v>289000</v>
      </c>
      <c r="J110" s="238">
        <v>758310</v>
      </c>
      <c r="L110" s="122">
        <v>289000</v>
      </c>
      <c r="N110" s="255">
        <v>932212</v>
      </c>
    </row>
    <row r="111" spans="1:14" ht="11.4" x14ac:dyDescent="0.3">
      <c r="A111" s="146"/>
      <c r="F111" s="39"/>
      <c r="H111" s="166"/>
      <c r="J111" s="238"/>
    </row>
    <row r="113" spans="1:14" ht="22.5" customHeight="1" x14ac:dyDescent="0.3"/>
    <row r="114" spans="1:14" ht="21.9" customHeight="1" x14ac:dyDescent="0.3">
      <c r="A114" s="42" t="str">
        <f>A54</f>
        <v>The accompanying notes form part of this interim financial information.</v>
      </c>
      <c r="B114" s="164"/>
      <c r="C114" s="164"/>
      <c r="D114" s="164"/>
      <c r="E114" s="164"/>
      <c r="F114" s="164"/>
      <c r="G114" s="164"/>
      <c r="H114" s="165"/>
      <c r="I114" s="165"/>
      <c r="J114" s="261"/>
      <c r="K114" s="165"/>
      <c r="L114" s="165"/>
      <c r="M114" s="165"/>
      <c r="N114" s="261"/>
    </row>
    <row r="136" spans="5:5" ht="19.350000000000001" customHeight="1" x14ac:dyDescent="0.3">
      <c r="E136" s="213"/>
    </row>
  </sheetData>
  <mergeCells count="13">
    <mergeCell ref="A12:E12"/>
    <mergeCell ref="A13:E13"/>
    <mergeCell ref="H61:J61"/>
    <mergeCell ref="L61:N61"/>
    <mergeCell ref="H6:J6"/>
    <mergeCell ref="L6:N6"/>
    <mergeCell ref="H7:J7"/>
    <mergeCell ref="L7:N7"/>
    <mergeCell ref="A14:E14"/>
    <mergeCell ref="B22:E22"/>
    <mergeCell ref="A26:E26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 3m</vt:lpstr>
      <vt:lpstr>PL 6 6m</vt:lpstr>
      <vt:lpstr>Equity Conso 7</vt:lpstr>
      <vt:lpstr>Equity Com 8</vt:lpstr>
      <vt:lpstr>CF 9-10</vt:lpstr>
      <vt:lpstr>'Equity Com 8'!Print_Area</vt:lpstr>
      <vt:lpstr>'Equity Conso 7'!Print_Area</vt:lpstr>
      <vt:lpstr>'PL 5 3m'!Print_Area</vt:lpstr>
      <vt:lpstr>'PL 6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2024-08-07T02:21:47Z</cp:lastPrinted>
  <dcterms:created xsi:type="dcterms:W3CDTF">2022-05-11T02:19:15Z</dcterms:created>
  <dcterms:modified xsi:type="dcterms:W3CDTF">2024-08-07T03:55:27Z</dcterms:modified>
</cp:coreProperties>
</file>