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4\Q2'2024\IP\"/>
    </mc:Choice>
  </mc:AlternateContent>
  <xr:revisionPtr revIDLastSave="0" documentId="8_{AB802C30-D975-4549-B02E-5D96E8A6078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Print_Area" localSheetId="0">BS!$A$1:$L$111</definedName>
    <definedName name="_xlnm.Print_Area" localSheetId="2">'CE Consol'!$A$1:$V$33</definedName>
    <definedName name="_xlnm.Print_Area" localSheetId="3">'CE Separate'!$A$1:$P$25</definedName>
    <definedName name="_xlnm.Print_Area" localSheetId="4">CF!$A$1:$L$101</definedName>
    <definedName name="_xlnm.Print_Area" localSheetId="1">PL!$A$1:$L$84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0" l="1"/>
  <c r="E54" i="10"/>
  <c r="E17" i="10"/>
  <c r="E12" i="10"/>
  <c r="E60" i="6"/>
  <c r="E18" i="6"/>
  <c r="E60" i="10" l="1"/>
  <c r="E63" i="10" s="1"/>
  <c r="E65" i="10" s="1"/>
  <c r="E67" i="10" s="1"/>
  <c r="E72" i="10" s="1"/>
  <c r="E70" i="10" s="1"/>
  <c r="E18" i="10"/>
  <c r="E21" i="10" s="1"/>
  <c r="E23" i="10" s="1"/>
  <c r="E25" i="10" s="1"/>
  <c r="E74" i="13"/>
  <c r="K74" i="13"/>
  <c r="I74" i="13"/>
  <c r="G74" i="13"/>
  <c r="Q29" i="11"/>
  <c r="U29" i="11" s="1"/>
  <c r="O21" i="15"/>
  <c r="I60" i="10"/>
  <c r="I63" i="10" s="1"/>
  <c r="I59" i="10"/>
  <c r="I54" i="10"/>
  <c r="I17" i="10"/>
  <c r="I12" i="10"/>
  <c r="I18" i="10" s="1"/>
  <c r="I21" i="10" s="1"/>
  <c r="I23" i="10" s="1"/>
  <c r="G37" i="10" l="1"/>
  <c r="E65" i="13"/>
  <c r="I31" i="11"/>
  <c r="G31" i="11"/>
  <c r="K23" i="15"/>
  <c r="I99" i="6" s="1"/>
  <c r="I23" i="15"/>
  <c r="I96" i="6" s="1"/>
  <c r="G23" i="15"/>
  <c r="I95" i="6" s="1"/>
  <c r="O14" i="15"/>
  <c r="O22" i="15"/>
  <c r="U21" i="11"/>
  <c r="Q30" i="11"/>
  <c r="U30" i="11" s="1"/>
  <c r="Q21" i="11"/>
  <c r="K17" i="10"/>
  <c r="G17" i="10"/>
  <c r="K12" i="10"/>
  <c r="G12" i="10"/>
  <c r="E33" i="6"/>
  <c r="I18" i="6"/>
  <c r="K60" i="6"/>
  <c r="Q13" i="11"/>
  <c r="U13" i="11" s="1"/>
  <c r="S17" i="11"/>
  <c r="O17" i="11"/>
  <c r="M17" i="11"/>
  <c r="K17" i="11"/>
  <c r="I17" i="11"/>
  <c r="G17" i="11"/>
  <c r="E17" i="11"/>
  <c r="Q15" i="11"/>
  <c r="U15" i="11" s="1"/>
  <c r="E71" i="6"/>
  <c r="G33" i="6"/>
  <c r="I33" i="6"/>
  <c r="K33" i="6"/>
  <c r="I65" i="13"/>
  <c r="I60" i="6"/>
  <c r="G59" i="10"/>
  <c r="G60" i="10" s="1"/>
  <c r="G63" i="10" s="1"/>
  <c r="K59" i="10"/>
  <c r="K54" i="10"/>
  <c r="G54" i="10"/>
  <c r="G65" i="13"/>
  <c r="K65" i="13"/>
  <c r="G71" i="6"/>
  <c r="I71" i="6"/>
  <c r="K71" i="6"/>
  <c r="E28" i="11"/>
  <c r="G102" i="6"/>
  <c r="G100" i="6"/>
  <c r="G99" i="6"/>
  <c r="G97" i="6"/>
  <c r="G96" i="6"/>
  <c r="G95" i="6"/>
  <c r="G94" i="6"/>
  <c r="K100" i="6"/>
  <c r="K99" i="6"/>
  <c r="K96" i="6"/>
  <c r="K95" i="6"/>
  <c r="K94" i="6"/>
  <c r="G18" i="6"/>
  <c r="K18" i="6"/>
  <c r="K34" i="6" s="1"/>
  <c r="O10" i="15"/>
  <c r="O12" i="15"/>
  <c r="E13" i="15"/>
  <c r="E15" i="15" s="1"/>
  <c r="G13" i="15"/>
  <c r="G15" i="15" s="1"/>
  <c r="I13" i="15"/>
  <c r="I15" i="15" s="1"/>
  <c r="K13" i="15"/>
  <c r="K15" i="15" s="1"/>
  <c r="O17" i="15"/>
  <c r="O19" i="15"/>
  <c r="E20" i="15"/>
  <c r="E23" i="15" s="1"/>
  <c r="G20" i="15"/>
  <c r="I20" i="15"/>
  <c r="K20" i="15"/>
  <c r="E20" i="11"/>
  <c r="E23" i="11" s="1"/>
  <c r="G20" i="11"/>
  <c r="G23" i="11" s="1"/>
  <c r="I20" i="11"/>
  <c r="I23" i="11" s="1"/>
  <c r="K20" i="11"/>
  <c r="K23" i="11" s="1"/>
  <c r="M20" i="11"/>
  <c r="M23" i="11" s="1"/>
  <c r="Q25" i="11"/>
  <c r="U25" i="11" s="1"/>
  <c r="Q27" i="11"/>
  <c r="U27" i="11" s="1"/>
  <c r="G28" i="11"/>
  <c r="I28" i="11"/>
  <c r="K28" i="11"/>
  <c r="K31" i="11" s="1"/>
  <c r="E97" i="6" s="1"/>
  <c r="M28" i="11"/>
  <c r="M31" i="11" s="1"/>
  <c r="E99" i="6" s="1"/>
  <c r="G60" i="6"/>
  <c r="G72" i="6" s="1"/>
  <c r="Q19" i="11"/>
  <c r="U19" i="11" s="1"/>
  <c r="S26" i="11"/>
  <c r="S28" i="11" s="1"/>
  <c r="S31" i="11" s="1"/>
  <c r="S18" i="11"/>
  <c r="S20" i="11" s="1"/>
  <c r="S23" i="11" s="1"/>
  <c r="I72" i="6" l="1"/>
  <c r="G34" i="6"/>
  <c r="E31" i="11"/>
  <c r="E94" i="6" s="1"/>
  <c r="K72" i="6"/>
  <c r="G101" i="6"/>
  <c r="G103" i="6" s="1"/>
  <c r="G104" i="6" s="1"/>
  <c r="I94" i="6"/>
  <c r="K101" i="6"/>
  <c r="K103" i="6" s="1"/>
  <c r="E72" i="6"/>
  <c r="I34" i="6"/>
  <c r="E102" i="6"/>
  <c r="E96" i="6"/>
  <c r="E95" i="6"/>
  <c r="U17" i="11"/>
  <c r="Q17" i="11"/>
  <c r="I65" i="10"/>
  <c r="I67" i="10" s="1"/>
  <c r="I74" i="10" s="1"/>
  <c r="G18" i="10"/>
  <c r="G21" i="10" s="1"/>
  <c r="G23" i="10" s="1"/>
  <c r="G25" i="10" s="1"/>
  <c r="G30" i="10" s="1"/>
  <c r="K18" i="10"/>
  <c r="K21" i="10" s="1"/>
  <c r="K23" i="10" s="1"/>
  <c r="I25" i="10"/>
  <c r="I32" i="10" s="1"/>
  <c r="E34" i="10"/>
  <c r="E32" i="10" s="1"/>
  <c r="E30" i="10"/>
  <c r="K25" i="10"/>
  <c r="K32" i="10" s="1"/>
  <c r="K28" i="10"/>
  <c r="K37" i="10" s="1"/>
  <c r="K60" i="10"/>
  <c r="K63" i="10" s="1"/>
  <c r="K65" i="10" s="1"/>
  <c r="K67" i="10" s="1"/>
  <c r="K74" i="10" s="1"/>
  <c r="E9" i="13"/>
  <c r="E27" i="13" s="1"/>
  <c r="E39" i="13" s="1"/>
  <c r="G65" i="10"/>
  <c r="G67" i="10" s="1"/>
  <c r="G9" i="13"/>
  <c r="G27" i="13" s="1"/>
  <c r="G39" i="13" s="1"/>
  <c r="G44" i="13" s="1"/>
  <c r="G75" i="13" s="1"/>
  <c r="G78" i="13" s="1"/>
  <c r="E34" i="6"/>
  <c r="E44" i="13" l="1"/>
  <c r="E75" i="13" s="1"/>
  <c r="E78" i="13" s="1"/>
  <c r="E28" i="10"/>
  <c r="E37" i="10" s="1"/>
  <c r="K104" i="6"/>
  <c r="I70" i="10"/>
  <c r="M18" i="15" s="1"/>
  <c r="I9" i="13"/>
  <c r="I27" i="13" s="1"/>
  <c r="I39" i="13" s="1"/>
  <c r="I44" i="13" s="1"/>
  <c r="I75" i="13" s="1"/>
  <c r="I78" i="13" s="1"/>
  <c r="G34" i="10"/>
  <c r="I28" i="10"/>
  <c r="I37" i="10" s="1"/>
  <c r="K9" i="13"/>
  <c r="K27" i="13" s="1"/>
  <c r="K39" i="13" s="1"/>
  <c r="K44" i="13" s="1"/>
  <c r="K75" i="13" s="1"/>
  <c r="K78" i="13" s="1"/>
  <c r="K70" i="10"/>
  <c r="M11" i="15" s="1"/>
  <c r="E76" i="10"/>
  <c r="E74" i="10" s="1"/>
  <c r="G72" i="10"/>
  <c r="G76" i="10"/>
  <c r="I79" i="10"/>
  <c r="K79" i="10" l="1"/>
  <c r="O18" i="11"/>
  <c r="G79" i="10"/>
  <c r="O18" i="15"/>
  <c r="O20" i="15" s="1"/>
  <c r="O23" i="15" s="1"/>
  <c r="M20" i="15"/>
  <c r="M13" i="15"/>
  <c r="M15" i="15" s="1"/>
  <c r="O11" i="15"/>
  <c r="O13" i="15" s="1"/>
  <c r="O15" i="15" s="1"/>
  <c r="E79" i="10"/>
  <c r="O26" i="11"/>
  <c r="M23" i="15" l="1"/>
  <c r="I100" i="6" s="1"/>
  <c r="I101" i="6" s="1"/>
  <c r="I103" i="6" s="1"/>
  <c r="I104" i="6" s="1"/>
  <c r="Q26" i="11"/>
  <c r="O28" i="11"/>
  <c r="O20" i="11"/>
  <c r="O23" i="11" s="1"/>
  <c r="Q18" i="11"/>
  <c r="U18" i="11" s="1"/>
  <c r="O31" i="11" l="1"/>
  <c r="E100" i="6" s="1"/>
  <c r="E101" i="6" s="1"/>
  <c r="E103" i="6" s="1"/>
  <c r="E104" i="6" s="1"/>
  <c r="Q20" i="11"/>
  <c r="Q23" i="11" s="1"/>
  <c r="U26" i="11"/>
  <c r="U28" i="11" s="1"/>
  <c r="U31" i="11" s="1"/>
  <c r="Q28" i="11"/>
  <c r="Q31" i="11" s="1"/>
  <c r="U20" i="11" l="1"/>
  <c r="U23" i="11" s="1"/>
</calcChain>
</file>

<file path=xl/sharedStrings.xml><?xml version="1.0" encoding="utf-8"?>
<sst xmlns="http://schemas.openxmlformats.org/spreadsheetml/2006/main" count="387" uniqueCount="237">
  <si>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</si>
  <si>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</si>
  <si>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</si>
  <si>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</si>
  <si>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</si>
  <si>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</si>
  <si>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</si>
  <si>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</si>
  <si>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</si>
  <si>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</si>
  <si>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</si>
  <si>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</si>
  <si>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</si>
  <si>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</si>
  <si>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รวม</t>
  </si>
  <si>
    <t>รวมหนี้สินไม่หมุนเวียน</t>
  </si>
  <si>
    <t>หนี้สินไม่หมุนเวียน</t>
  </si>
  <si>
    <t>งบการเงินรวม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</si>
  <si>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</si>
  <si>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</si>
  <si>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</si>
  <si>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</si>
  <si>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กำไรสะสม</t>
  </si>
  <si>
    <t>ส่วนเกินมูลค่า</t>
  </si>
  <si>
    <t>หุ้นสามัญ</t>
  </si>
  <si>
    <t>งบการเงินเฉพาะกิจการ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</si>
  <si>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</si>
  <si>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</si>
  <si>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</si>
  <si>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</si>
  <si>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</si>
  <si>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ทุนเรือนหุ้น</t>
  </si>
  <si>
    <t xml:space="preserve">   ทุนจดทะเบียน</t>
  </si>
  <si>
    <t xml:space="preserve"> 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</si>
  <si>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</si>
  <si>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</si>
  <si>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</si>
  <si>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</si>
  <si>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</si>
  <si>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</si>
  <si>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</si>
  <si>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</si>
  <si>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</si>
  <si>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 </t>
  </si>
  <si>
    <t>เงินสดจ่ายในการซื้อสินทรัพย์ไม่มีตัวตน</t>
  </si>
  <si>
    <t>รายได้อื่น</t>
  </si>
  <si>
    <t>ค่าใช้จ่ายในการบริหาร</t>
  </si>
  <si>
    <t xml:space="preserve">   จ่ายภาษีเงินได้</t>
  </si>
  <si>
    <t xml:space="preserve">   จากกิจกรรมดำเนินงาน</t>
  </si>
  <si>
    <t>งบกระแสเงินสด (ต่อ)</t>
  </si>
  <si>
    <t>งบกำไรขาดทุนเบ็ดเสร็จ</t>
  </si>
  <si>
    <t>สำรองผลประโยชน์ระยะยาวของพนักงาน</t>
  </si>
  <si>
    <t>จัดสรรแล้ว -</t>
  </si>
  <si>
    <t>ส่วนของ</t>
  </si>
  <si>
    <t>ที่ออกและชำระแล้ว</t>
  </si>
  <si>
    <t>สำรองตามกฎหมาย</t>
  </si>
  <si>
    <t>ยังไม่ได้จัดสรร</t>
  </si>
  <si>
    <t>ผู้ถือหุ้น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</si>
  <si>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</si>
  <si>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</si>
  <si>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</si>
  <si>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ลูกหนี้การค้าและลูกหนี้อื่น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</si>
  <si>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</si>
  <si>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</si>
  <si>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 xml:space="preserve">   ลูกหนี้การค้าและลูกหนี้อื่น</t>
  </si>
  <si>
    <t>กำไรขาดทุน:</t>
  </si>
  <si>
    <t>(หน่วย: พันบาท)</t>
  </si>
  <si>
    <t xml:space="preserve">31 ธันวาคม </t>
  </si>
  <si>
    <t>(ยังไม่ได้ตรวจสอบ แต่สอบทานแล้ว)</t>
  </si>
  <si>
    <t>กำไรสำหรับงวด</t>
  </si>
  <si>
    <t xml:space="preserve">กำไรขาดทุนเบ็ดเสร็จรวมสำหรับงวด </t>
  </si>
  <si>
    <t xml:space="preserve">   สำรองผลประโยชน์ระยะยาวของพนักงาน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</si>
  <si>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</si>
  <si>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</si>
  <si>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(หน่วย: พันบาท)  </t>
  </si>
  <si>
    <t>(ตรวจสอบแล้ว)</t>
  </si>
  <si>
    <t>แต่สอบทานแล้ว)</t>
  </si>
  <si>
    <t>ภาษีเงินได้ค้างจ่าย</t>
  </si>
  <si>
    <t>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</si>
  <si>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</si>
  <si>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</si>
  <si>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</si>
  <si>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 xml:space="preserve">   ชำระภายในหนึ่งปี</t>
  </si>
  <si>
    <t>หนี้สินและส่วนของผู้ถือหุ้น (ต่อ)</t>
  </si>
  <si>
    <t>ส่วนของเงินกู้ยืมระยะยาวจากธนาคารที่ถึงกำหนด</t>
  </si>
  <si>
    <t>เงินกู้ยืมระยะยาวจากธนาคาร - สุทธิจากส่วนที่ถึงกำหนด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</si>
  <si>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</si>
  <si>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</si>
  <si>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</si>
  <si>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</si>
  <si>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จำนวนหุ้นสามัญถัวเฉลี่ยถ่วงน้ำหนัก (พันหุ้น)</t>
  </si>
  <si>
    <t>ส่วนเกินทุนจากการรวมธุรกิจภายใต้การควบคุมเดียวกัน</t>
  </si>
  <si>
    <t>(ยังไม่ได้ตรวจสอบ</t>
  </si>
  <si>
    <t xml:space="preserve">   ในสินทรัพย์และหนี้สินดำเนินงาน</t>
  </si>
  <si>
    <t>กำไรจากกิจกรรมดำเนินงานก่อนการเปลี่ยนแปลง</t>
  </si>
  <si>
    <t xml:space="preserve">   ภายในหนึ่งปี</t>
  </si>
  <si>
    <t>สินทรัพย์สิทธิการใช้</t>
  </si>
  <si>
    <t>ส่วนของหนี้สินตามสัญญาเช่าที่ถึงกำหนดชำระ</t>
  </si>
  <si>
    <t>สินทรัพย์ทางการเงินหมุนเวียนอื่น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</si>
  <si>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</si>
  <si>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</si>
  <si>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ต้นทุนทางการเงิน</t>
  </si>
  <si>
    <t xml:space="preserve">กำไรต่อหุ้น </t>
  </si>
  <si>
    <t>กำไรต่อหุ้นขั้นพื้นฐาน (บาท)</t>
  </si>
  <si>
    <t>บริษัท อินเตอร์ ฟาร์มา จำกัด (มหาชน) และบริษัทย่อย</t>
  </si>
  <si>
    <t>ส่วนเกินทุนจากการจ่ายโดยใช้หุ้นเป็นเกณฑ์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</si>
  <si>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</si>
  <si>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</si>
  <si>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เงินฝากธนาคารที่มีภาระค้ำประกัน</t>
  </si>
  <si>
    <t>ค่าความนิยม</t>
  </si>
  <si>
    <t>เงินกู้ยืมระยะสั้นจากบุคคลอื่น</t>
  </si>
  <si>
    <t>หนี้สินหมุนเวียนอื่น</t>
  </si>
  <si>
    <t>กำไรก่อนค่าใช้จ่ายภาษีเงินได้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</si>
  <si>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</si>
  <si>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</si>
  <si>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</si>
  <si>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การแบ่งปันกำไรเบ็ดเสร็จรวม</t>
  </si>
  <si>
    <t xml:space="preserve">   กำไรส่วนที่เป็นของผู้ถือหุ้นของบริษัทฯ</t>
  </si>
  <si>
    <t>จากการจ่าย</t>
  </si>
  <si>
    <t>โดยใช้หุ้นเป็นเกณฑ์</t>
  </si>
  <si>
    <t>ส่วนได้เสียที่ไม่มี</t>
  </si>
  <si>
    <t>อำนาจควบคุม</t>
  </si>
  <si>
    <t>รวมส่วนของ</t>
  </si>
  <si>
    <t>กำไรก่อนภาษี</t>
  </si>
  <si>
    <t>เงินลงทุนในการร่วมค้า</t>
  </si>
  <si>
    <t xml:space="preserve">   ต้นทุนทางการเงิน</t>
  </si>
  <si>
    <t xml:space="preserve">   สินทรัพย์ไม่หมุนเวียนอื่น </t>
  </si>
  <si>
    <t xml:space="preserve">   หนี้สินหมุนเวียนอื่น </t>
  </si>
  <si>
    <t>รับคืนเงินให้กู้ยืมระยะยาวแก่พนักงาน</t>
  </si>
  <si>
    <t>เงินสดรับจากดอกเบี้ย</t>
  </si>
  <si>
    <t xml:space="preserve">ชำระคืนเงินต้นของหนี้สินตามสัญญาเช่า </t>
  </si>
  <si>
    <t>จ่ายดอกเบี้ย</t>
  </si>
  <si>
    <t>เงินสดสุทธิใช้ไปในกิจกรรมลงทุน</t>
  </si>
  <si>
    <t>(หน่วย: พันบาท ยกเว้นกำไรต่อหุ้นแสดงเป็นบาท)</t>
  </si>
  <si>
    <t>เป็นเกณฑ์</t>
  </si>
  <si>
    <t>โดยใช้หุ้น</t>
  </si>
  <si>
    <t>กำไรจากการดำเนินงาน</t>
  </si>
  <si>
    <t>ส่วนแบ่งขาดทุนจากเงินลงทุนในการร่วมค้า</t>
  </si>
  <si>
    <t>เงินสดจ่ายคืนเงินกู้ยืมระยะยาวจากธนาคาร</t>
  </si>
  <si>
    <t>รายการปรับกระทบยอดกำไรก่อนภาษีเป็นเงินสดรับ(จ่าย)</t>
  </si>
  <si>
    <t xml:space="preserve">   ส่วนแบ่งขาดทุนจากเงินลงทุนในการร่วมค้า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</si>
  <si>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</si>
  <si>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</si>
  <si>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</si>
  <si>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</si>
  <si>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ข้อมูลกระแสเงินสดเปิดเผยเพิ่มเติม</t>
  </si>
  <si>
    <t>ผู้ถือหุ้นของ</t>
  </si>
  <si>
    <t>บริษัทฯ</t>
  </si>
  <si>
    <t>ส่วนของผู้มี</t>
  </si>
  <si>
    <t>ของบริษัทย่อย</t>
  </si>
  <si>
    <t xml:space="preserve">   รายได้ทางการเงิน</t>
  </si>
  <si>
    <t>รายการที่ไม่เกี่ยวข้องกับเงินสด</t>
  </si>
  <si>
    <t>ผลกระทบจากการเปลี่ยนแปลงอัตราแลกเปลี่ยน</t>
  </si>
  <si>
    <t>เงินจ่ายล่วงหน้าเพื่อซื้อสินค้า</t>
  </si>
  <si>
    <t xml:space="preserve">   เงินจ่ายล่วงหน้าเพื่อซื้อสินค้า</t>
  </si>
  <si>
    <t>ต้นทุนขายและบริการ</t>
  </si>
  <si>
    <t>หนี้สินภาษีเงินได้รอการตัดบัญชี</t>
  </si>
  <si>
    <t xml:space="preserve">   เงินสดรับจากดอกเบี้ย</t>
  </si>
  <si>
    <t>เงินมัดจำ</t>
  </si>
  <si>
    <t xml:space="preserve">   เงินมัดจำ</t>
  </si>
  <si>
    <t>เงินสดจ่ายคืนเงินกู้ยืมระยะสั้นจากธนาคาร</t>
  </si>
  <si>
    <t xml:space="preserve">   การได้มาซึ่งสินทรัพย์สิทธิการใช้ภายใต้สัญญาเช่า</t>
  </si>
  <si>
    <t>ยอดคงเหลือ ณ วันที่ 1 มกราคม 2566</t>
  </si>
  <si>
    <t>เงินให้กู้ยืมระยะยาวแก่บริษัทย่อย</t>
  </si>
  <si>
    <t>เงินกู้ยืมระยะยาวจากกิจการที่เกี่ยวข้องกัน</t>
  </si>
  <si>
    <t>เงินกู้ยืมระยะสั้นจากธนาคาร</t>
  </si>
  <si>
    <t xml:space="preserve">      และสินทรัพย์สิทธิการใช้</t>
  </si>
  <si>
    <t>ประมาณการหนี้สินจากการรื้อถอน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</si>
  <si>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</si>
  <si>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</si>
  <si>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>กำไรสำหรับงวด (ปรับปรุงใหม่)</t>
  </si>
  <si>
    <t>รับคืนเงินให้กู้ยืมระยะยาวแก่บริษัทย่อย</t>
  </si>
  <si>
    <t xml:space="preserve">   การปรับลดสินค้าคงเหลือเป็นมูลค่าสุทธิที่จะได้รับ</t>
  </si>
  <si>
    <t>อสังหาริมทรัพย์เพื่อการลงทุน</t>
  </si>
  <si>
    <t xml:space="preserve">   - หลังการปรับปรุง</t>
  </si>
  <si>
    <t>เงินสดรับจากการกู้ยืมระยะยาวจากกิจการที่เกี่ยวข้องกัน</t>
  </si>
  <si>
    <t>ยอดคงเหลือ ณ วันที่ 1 มกราคม 2567</t>
  </si>
  <si>
    <t>สินทรัพย์ทางการเงินไม่หมุนเวียนอื่น</t>
  </si>
  <si>
    <t>ส่วนของสำรองผลประโยชน์ระยะยาวของพนักงาน</t>
  </si>
  <si>
    <t xml:space="preserve">   ที่ถึงกำหนดชำระภายในหนึ่งปี</t>
  </si>
  <si>
    <t>หนี้สินไม่หมุนเวียนอื่น</t>
  </si>
  <si>
    <t>(ปรับปรุงใหม่)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</si>
  <si>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</si>
  <si>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</si>
  <si>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</si>
  <si>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</si>
  <si>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ผลกระทบจากการปรับปรุงประมาณการที่</t>
  </si>
  <si>
    <t>ยอดคงเหลือ ณ วันที่ 31 ธันวาคม 2565</t>
  </si>
  <si>
    <t xml:space="preserve">ยอดคงเหลือ ณ วันที่ 31 ธันวาคม 2565 </t>
  </si>
  <si>
    <t xml:space="preserve">   - ตามที่รายงานไว้เดิม</t>
  </si>
  <si>
    <t xml:space="preserve">   จ่ายชำระผลประโยชน์พนักงาน</t>
  </si>
  <si>
    <t xml:space="preserve">   โอนสำรองผลประโยชน์ระยะยาวของพนักงานไปยังบริษัทย่อย</t>
  </si>
  <si>
    <t xml:space="preserve">  เคยรับรู้ไว้จากการซื้อกิจการ (หมายเหตุ 6)</t>
  </si>
  <si>
    <t>การแบ่งปันกำไร (ขาดทุน)</t>
  </si>
  <si>
    <t>กำไร(ขาดทุน)สำหรับงวด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</si>
  <si>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</si>
  <si>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</si>
  <si>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</si>
  <si>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เจ้าหนี้อื่นจากการซื้อที่ดิน อาคารและอุปกรณ์</t>
  </si>
  <si>
    <t xml:space="preserve">   ขาดทุนจากการจำหน่าย/ตัดจำหน่ายที่ดิน อาคารและอุปกรณ์ </t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</si>
  <si>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</si>
  <si>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</si>
  <si>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</si>
  <si>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</si>
  <si>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</si>
  <si>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</si>
  <si>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เงินปันผลจ่าย (หมายเหตุ 17)</t>
  </si>
  <si>
    <t>เงินฝากที่ติดภาระค้ำประกันเพิ่มขึ้น</t>
  </si>
  <si>
    <t>เงินเบิกเกินบัญชีและเงินสดรับจากการกู้ยืมระยะสั้นจากธนาคาร</t>
  </si>
  <si>
    <t>เงินปันผลจ่าย</t>
  </si>
  <si>
    <t xml:space="preserve">   เงินปันผลค้างจ่ายเพิ่มขึ้น</t>
  </si>
  <si>
    <t xml:space="preserve">   โอนค่าใช้จ่ายจ่ายล่วงหน้าเป็นสินทรัพย์ไม่มีตัวตน</t>
  </si>
  <si>
    <t xml:space="preserve">   โอนสินทรัพย์สิทธิการใช้เป็นอสังหาริมทรัพย์เพื่อการลงทุน</t>
  </si>
  <si>
    <t xml:space="preserve">       หุ้นสามัญ 605,344,299 หุ้น มูลค่าหุ้นละ 0.50 บาท</t>
  </si>
  <si>
    <t xml:space="preserve">      หุ้นสามัญ 756,774,730 หุ้น มูลค่าหุ้นละ 0.50 บาท</t>
  </si>
  <si>
    <t xml:space="preserve">           (31 ธันวาคม 2566: หุ้นสามัญ 486,727,423 หุ้น </t>
  </si>
  <si>
    <t xml:space="preserve">           มูลค่าหุ้นละ 0.50 บาท)</t>
  </si>
  <si>
    <t xml:space="preserve">           (31 ธันวาคม 2566: หุ้นสามัญ 372,520,524 หุ้น</t>
  </si>
  <si>
    <t>(หน่วย: พันบาท ยกเว้นกำไร(ขาดทุน)ต่อหุ้นแสดงเป็นบาท)</t>
  </si>
  <si>
    <t>กำไร(ขาดทุน)จากการดำเนินงาน</t>
  </si>
  <si>
    <t>กำไร(ขาดทุน)ก่อนค่าใช้จ่ายภาษีเงินได้</t>
  </si>
  <si>
    <t xml:space="preserve">กำไร(ขาดทุน)ต่อหุ้น </t>
  </si>
  <si>
    <t>กำไร(ขาดทุน)ต่อหุ้นขั้นพื้นฐาน (บาท)</t>
  </si>
  <si>
    <t xml:space="preserve">   กำไร(ขาดทุน)ส่วนที่เป็นของผู้ถือหุ้นของบริษัทฯ</t>
  </si>
  <si>
    <t>ออกหุ้นสามัญเพิ่มทุนเพื่อจ่ายหุ้นปันผล (หมายเหตุ 15, 17)</t>
  </si>
  <si>
    <t xml:space="preserve">   ออกหุ้นสามัญเพิ่มทุนเพื่อจ่ายหุ้นปันผล</t>
  </si>
  <si>
    <t xml:space="preserve">   ขาดทุนจากการทำลายสินค้า</t>
  </si>
  <si>
    <t>ภาษีเงินได้</t>
  </si>
  <si>
    <t>การแบ่งปันกำไรขาดทุนเบ็ดเสร็จรวม</t>
  </si>
  <si>
    <t xml:space="preserve">   หนี้สินไม่หมุนเวียนอื่น</t>
  </si>
  <si>
    <t xml:space="preserve">   เงินสดรับจากการขอคืนภาษี</t>
  </si>
  <si>
    <t>สินทรัพย์ทางการเงินหมุนเวียนอื่นเพิ่มขึ้น</t>
  </si>
  <si>
    <t>เงินสดและรายการเทียบเท่าเงินสดลดลงสุทธิ</t>
  </si>
  <si>
    <t xml:space="preserve">   ขาดทุน(กำไร)จากอัตราแลกเปลี่ยนที่ยังไม่เกิดขึ้นจริง</t>
  </si>
  <si>
    <t xml:space="preserve">   ขาดทุนจากการด้อยค่าของสินทรัพย์ทางการเงิน </t>
  </si>
  <si>
    <t xml:space="preserve">   ประมาณการรับคืนสินค้า</t>
  </si>
  <si>
    <t xml:space="preserve">      และสินทรัพย์ไม่มีตัวตนเพิ่มขึ้น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</si>
</sst>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* #,##0.00_-;\-* #,##0.00_-;_-* &quot;-&quot;??_-;_-@_-"/>
    <numFmt numFmtId="165" formatCode="#,##0.0_);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#,##0.0000000_);[Red]\(#,##0.0000000\)"/>
    <numFmt numFmtId="173" formatCode="_(* #,##0.00_);_(* \(#,##0.00\);_(* &quot;-&quot;???_);_(@_)"/>
    <numFmt numFmtId="174" formatCode="_(* #,##0.0000_);_(* \(#,##0.0000\);_(* &quot;-&quot;???_);_(@_)"/>
  </numFmts>
  <fonts count="19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6"/>
      <name val="Wingdings 2"/>
      <family val="1"/>
      <charset val="2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164" fontId="1" fillId="0" borderId="0" applyFont="0" applyFill="0" applyBorder="0" applyAlignment="0" applyProtection="0"/>
    <xf numFmtId="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5" fillId="0" borderId="0"/>
    <xf numFmtId="0" fontId="15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25">
    <xf numFmtId="0" fontId="0" fillId="0" borderId="0" xfId="0"/>
    <xf numFmtId="171" fontId="8" fillId="0" borderId="0" xfId="1" applyNumberFormat="1" applyFont="1" applyFill="1" applyAlignment="1"/>
    <xf numFmtId="171" fontId="8" fillId="0" borderId="0" xfId="1" applyNumberFormat="1" applyFont="1" applyFill="1" applyAlignment="1">
      <alignment horizontal="right"/>
    </xf>
    <xf numFmtId="171" fontId="8" fillId="0" borderId="3" xfId="1" applyNumberFormat="1" applyFont="1" applyFill="1" applyBorder="1" applyAlignment="1"/>
    <xf numFmtId="171" fontId="8" fillId="0" borderId="0" xfId="1" applyNumberFormat="1" applyFont="1" applyFill="1" applyBorder="1" applyAlignment="1"/>
    <xf numFmtId="164" fontId="8" fillId="0" borderId="0" xfId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0" xfId="4" applyNumberFormat="1" applyFont="1" applyFill="1" applyBorder="1" applyAlignment="1">
      <alignment horizontal="right"/>
    </xf>
    <xf numFmtId="41" fontId="8" fillId="0" borderId="0" xfId="4" applyNumberFormat="1" applyFont="1" applyFill="1" applyBorder="1" applyAlignment="1"/>
    <xf numFmtId="173" fontId="8" fillId="0" borderId="0" xfId="1" applyNumberFormat="1" applyFont="1" applyFill="1" applyBorder="1" applyAlignment="1"/>
    <xf numFmtId="40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4" fontId="8" fillId="0" borderId="6" xfId="1" applyNumberFormat="1" applyFont="1" applyFill="1" applyBorder="1" applyAlignment="1"/>
    <xf numFmtId="38" fontId="9" fillId="0" borderId="0" xfId="0" applyNumberFormat="1" applyFont="1"/>
    <xf numFmtId="38" fontId="8" fillId="0" borderId="0" xfId="0" applyNumberFormat="1" applyFont="1"/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8" fillId="0" borderId="0" xfId="0" applyFont="1"/>
    <xf numFmtId="37" fontId="8" fillId="0" borderId="0" xfId="0" applyNumberFormat="1" applyFont="1"/>
    <xf numFmtId="41" fontId="8" fillId="0" borderId="0" xfId="0" applyNumberFormat="1" applyFont="1"/>
    <xf numFmtId="41" fontId="8" fillId="0" borderId="0" xfId="21" applyNumberFormat="1" applyFo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0" fontId="12" fillId="0" borderId="0" xfId="0" quotePrefix="1" applyFont="1" applyAlignment="1">
      <alignment horizontal="center"/>
    </xf>
    <xf numFmtId="41" fontId="8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41" fontId="8" fillId="0" borderId="3" xfId="0" applyNumberFormat="1" applyFont="1" applyBorder="1"/>
    <xf numFmtId="0" fontId="8" fillId="0" borderId="0" xfId="0" applyFont="1" applyAlignment="1">
      <alignment horizontal="right"/>
    </xf>
    <xf numFmtId="37" fontId="8" fillId="0" borderId="0" xfId="0" applyNumberFormat="1" applyFont="1" applyAlignment="1">
      <alignment horizontal="center"/>
    </xf>
    <xf numFmtId="0" fontId="8" fillId="0" borderId="0" xfId="31" quotePrefix="1" applyFont="1" applyAlignment="1">
      <alignment horizontal="center"/>
    </xf>
    <xf numFmtId="37" fontId="9" fillId="0" borderId="0" xfId="0" applyNumberFormat="1" applyFont="1" applyAlignment="1">
      <alignment horizontal="left"/>
    </xf>
    <xf numFmtId="38" fontId="12" fillId="0" borderId="0" xfId="31" applyNumberFormat="1" applyFont="1" applyAlignment="1">
      <alignment horizontal="center"/>
    </xf>
    <xf numFmtId="170" fontId="8" fillId="0" borderId="0" xfId="0" applyNumberFormat="1" applyFont="1"/>
    <xf numFmtId="0" fontId="9" fillId="0" borderId="0" xfId="36" applyFont="1"/>
    <xf numFmtId="170" fontId="8" fillId="0" borderId="0" xfId="0" applyNumberFormat="1" applyFont="1" applyAlignment="1">
      <alignment horizontal="center"/>
    </xf>
    <xf numFmtId="170" fontId="9" fillId="0" borderId="0" xfId="0" applyNumberFormat="1" applyFont="1"/>
    <xf numFmtId="170" fontId="9" fillId="0" borderId="0" xfId="0" applyNumberFormat="1" applyFont="1" applyAlignment="1">
      <alignment horizontal="center"/>
    </xf>
    <xf numFmtId="170" fontId="8" fillId="0" borderId="3" xfId="0" applyNumberFormat="1" applyFont="1" applyBorder="1" applyAlignment="1">
      <alignment horizontal="center"/>
    </xf>
    <xf numFmtId="0" fontId="9" fillId="0" borderId="0" xfId="0" applyFont="1"/>
    <xf numFmtId="41" fontId="8" fillId="0" borderId="3" xfId="0" applyNumberFormat="1" applyFont="1" applyBorder="1" applyAlignment="1">
      <alignment horizontal="center"/>
    </xf>
    <xf numFmtId="41" fontId="8" fillId="0" borderId="7" xfId="0" applyNumberFormat="1" applyFont="1" applyBorder="1" applyAlignment="1">
      <alignment horizontal="center"/>
    </xf>
    <xf numFmtId="170" fontId="10" fillId="0" borderId="0" xfId="0" applyNumberFormat="1" applyFont="1"/>
    <xf numFmtId="170" fontId="8" fillId="0" borderId="0" xfId="0" applyNumberFormat="1" applyFont="1" applyAlignment="1">
      <alignment horizontal="centerContinuous"/>
    </xf>
    <xf numFmtId="37" fontId="8" fillId="0" borderId="3" xfId="0" applyNumberFormat="1" applyFont="1" applyBorder="1" applyAlignment="1">
      <alignment horizontal="center"/>
    </xf>
    <xf numFmtId="0" fontId="9" fillId="0" borderId="0" xfId="21" applyFont="1"/>
    <xf numFmtId="170" fontId="8" fillId="0" borderId="0" xfId="21" applyNumberFormat="1" applyFont="1" applyAlignment="1">
      <alignment horizontal="center"/>
    </xf>
    <xf numFmtId="0" fontId="8" fillId="0" borderId="0" xfId="21" applyFont="1"/>
    <xf numFmtId="37" fontId="8" fillId="0" borderId="0" xfId="21" applyNumberFormat="1" applyFont="1" applyAlignment="1">
      <alignment horizontal="center"/>
    </xf>
    <xf numFmtId="41" fontId="8" fillId="0" borderId="3" xfId="21" applyNumberFormat="1" applyFont="1" applyBorder="1"/>
    <xf numFmtId="41" fontId="8" fillId="0" borderId="3" xfId="21" applyNumberFormat="1" applyFont="1" applyBorder="1" applyAlignment="1">
      <alignment horizontal="center"/>
    </xf>
    <xf numFmtId="41" fontId="8" fillId="0" borderId="0" xfId="21" applyNumberFormat="1" applyFont="1" applyAlignment="1">
      <alignment horizontal="center"/>
    </xf>
    <xf numFmtId="41" fontId="8" fillId="0" borderId="8" xfId="0" applyNumberFormat="1" applyFont="1" applyBorder="1"/>
    <xf numFmtId="41" fontId="8" fillId="0" borderId="8" xfId="0" applyNumberFormat="1" applyFont="1" applyBorder="1" applyAlignment="1">
      <alignment horizontal="center"/>
    </xf>
    <xf numFmtId="41" fontId="8" fillId="0" borderId="6" xfId="0" applyNumberFormat="1" applyFont="1" applyBorder="1" applyAlignment="1">
      <alignment horizontal="center"/>
    </xf>
    <xf numFmtId="0" fontId="8" fillId="0" borderId="3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38" fontId="13" fillId="0" borderId="0" xfId="0" applyNumberFormat="1" applyFont="1" applyAlignment="1">
      <alignment horizontal="center"/>
    </xf>
    <xf numFmtId="172" fontId="8" fillId="0" borderId="0" xfId="0" applyNumberFormat="1" applyFont="1"/>
    <xf numFmtId="38" fontId="9" fillId="0" borderId="0" xfId="0" applyNumberFormat="1" applyFont="1" applyAlignment="1">
      <alignment horizontal="left"/>
    </xf>
    <xf numFmtId="41" fontId="13" fillId="0" borderId="0" xfId="0" applyNumberFormat="1" applyFont="1" applyAlignment="1">
      <alignment horizontal="center"/>
    </xf>
    <xf numFmtId="41" fontId="8" fillId="0" borderId="5" xfId="0" applyNumberFormat="1" applyFont="1" applyBorder="1"/>
    <xf numFmtId="41" fontId="8" fillId="0" borderId="0" xfId="35" applyNumberFormat="1" applyProtection="1">
      <protection locked="0"/>
    </xf>
    <xf numFmtId="41" fontId="8" fillId="0" borderId="6" xfId="0" applyNumberFormat="1" applyFont="1" applyBorder="1"/>
    <xf numFmtId="38" fontId="8" fillId="0" borderId="4" xfId="0" applyNumberFormat="1" applyFont="1" applyBorder="1" applyAlignment="1">
      <alignment horizontal="left"/>
    </xf>
    <xf numFmtId="38" fontId="8" fillId="0" borderId="0" xfId="31" applyNumberFormat="1" applyFont="1" applyAlignment="1">
      <alignment horizontal="left"/>
    </xf>
    <xf numFmtId="38" fontId="8" fillId="0" borderId="0" xfId="31" applyNumberFormat="1" applyFont="1"/>
    <xf numFmtId="37" fontId="8" fillId="0" borderId="0" xfId="31" applyNumberFormat="1" applyFont="1"/>
    <xf numFmtId="37" fontId="8" fillId="0" borderId="0" xfId="31" applyNumberFormat="1" applyFont="1" applyAlignment="1">
      <alignment horizontal="right"/>
    </xf>
    <xf numFmtId="38" fontId="9" fillId="0" borderId="0" xfId="31" applyNumberFormat="1" applyFont="1"/>
    <xf numFmtId="0" fontId="9" fillId="0" borderId="0" xfId="31" quotePrefix="1" applyFont="1" applyAlignment="1">
      <alignment horizontal="left"/>
    </xf>
    <xf numFmtId="37" fontId="8" fillId="0" borderId="0" xfId="31" applyNumberFormat="1" applyFont="1" applyAlignment="1">
      <alignment horizontal="left"/>
    </xf>
    <xf numFmtId="38" fontId="8" fillId="0" borderId="0" xfId="31" applyNumberFormat="1" applyFont="1" applyAlignment="1">
      <alignment horizontal="center"/>
    </xf>
    <xf numFmtId="38" fontId="8" fillId="0" borderId="3" xfId="31" applyNumberFormat="1" applyFont="1" applyBorder="1" applyAlignment="1">
      <alignment horizontal="center"/>
    </xf>
    <xf numFmtId="38" fontId="8" fillId="0" borderId="3" xfId="31" applyNumberFormat="1" applyFont="1" applyBorder="1"/>
    <xf numFmtId="0" fontId="8" fillId="0" borderId="0" xfId="31" applyFont="1"/>
    <xf numFmtId="0" fontId="12" fillId="0" borderId="0" xfId="31" quotePrefix="1" applyFont="1" applyAlignment="1">
      <alignment horizontal="center"/>
    </xf>
    <xf numFmtId="0" fontId="9" fillId="0" borderId="0" xfId="31" applyFont="1"/>
    <xf numFmtId="0" fontId="8" fillId="0" borderId="0" xfId="31" applyFont="1" applyAlignment="1">
      <alignment horizontal="center"/>
    </xf>
    <xf numFmtId="38" fontId="9" fillId="0" borderId="0" xfId="31" applyNumberFormat="1" applyFont="1" applyAlignment="1">
      <alignment horizontal="left"/>
    </xf>
    <xf numFmtId="38" fontId="13" fillId="0" borderId="0" xfId="31" applyNumberFormat="1" applyFont="1" applyAlignment="1">
      <alignment horizontal="center"/>
    </xf>
    <xf numFmtId="0" fontId="8" fillId="0" borderId="0" xfId="31" applyFont="1" applyAlignment="1">
      <alignment horizontal="left"/>
    </xf>
    <xf numFmtId="41" fontId="8" fillId="0" borderId="0" xfId="31" applyNumberFormat="1" applyFont="1"/>
    <xf numFmtId="41" fontId="8" fillId="0" borderId="5" xfId="31" applyNumberFormat="1" applyFont="1" applyBorder="1"/>
    <xf numFmtId="41" fontId="8" fillId="0" borderId="0" xfId="31" applyNumberFormat="1" applyFont="1" applyAlignment="1">
      <alignment horizontal="right"/>
    </xf>
    <xf numFmtId="41" fontId="8" fillId="0" borderId="3" xfId="31" applyNumberFormat="1" applyFont="1" applyBorder="1" applyAlignment="1">
      <alignment horizontal="right"/>
    </xf>
    <xf numFmtId="41" fontId="8" fillId="0" borderId="5" xfId="31" applyNumberFormat="1" applyFont="1" applyBorder="1" applyAlignment="1">
      <alignment horizontal="center"/>
    </xf>
    <xf numFmtId="49" fontId="17" fillId="0" borderId="0" xfId="31" applyNumberFormat="1" applyFont="1"/>
    <xf numFmtId="41" fontId="8" fillId="0" borderId="6" xfId="31" applyNumberFormat="1" applyFont="1" applyBorder="1" applyAlignment="1">
      <alignment horizontal="center"/>
    </xf>
    <xf numFmtId="41" fontId="9" fillId="0" borderId="0" xfId="31" applyNumberFormat="1" applyFont="1" applyAlignment="1">
      <alignment horizontal="center"/>
    </xf>
    <xf numFmtId="41" fontId="8" fillId="0" borderId="0" xfId="31" applyNumberFormat="1" applyFont="1" applyAlignment="1">
      <alignment horizontal="center"/>
    </xf>
    <xf numFmtId="41" fontId="8" fillId="0" borderId="3" xfId="31" applyNumberFormat="1" applyFont="1" applyBorder="1"/>
    <xf numFmtId="39" fontId="8" fillId="0" borderId="0" xfId="31" applyNumberFormat="1" applyFont="1"/>
    <xf numFmtId="173" fontId="8" fillId="0" borderId="0" xfId="31" applyNumberFormat="1" applyFont="1"/>
    <xf numFmtId="174" fontId="8" fillId="0" borderId="0" xfId="31" applyNumberFormat="1" applyFont="1"/>
    <xf numFmtId="41" fontId="8" fillId="0" borderId="6" xfId="31" applyNumberFormat="1" applyFont="1" applyBorder="1" applyAlignment="1">
      <alignment horizontal="right"/>
    </xf>
    <xf numFmtId="38" fontId="8" fillId="0" borderId="3" xfId="0" applyNumberFormat="1" applyFont="1" applyBorder="1" applyAlignment="1">
      <alignment horizontal="center"/>
    </xf>
    <xf numFmtId="37" fontId="9" fillId="0" borderId="0" xfId="0" quotePrefix="1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8" fontId="8" fillId="0" borderId="3" xfId="0" applyNumberFormat="1" applyFont="1" applyBorder="1"/>
    <xf numFmtId="0" fontId="9" fillId="0" borderId="0" xfId="0" applyFont="1" applyAlignment="1">
      <alignment horizontal="left"/>
    </xf>
    <xf numFmtId="165" fontId="13" fillId="0" borderId="0" xfId="0" applyNumberFormat="1" applyFont="1" applyAlignment="1">
      <alignment horizontal="center"/>
    </xf>
    <xf numFmtId="0" fontId="8" fillId="0" borderId="0" xfId="21" applyFont="1" applyAlignment="1">
      <alignment horizontal="left"/>
    </xf>
    <xf numFmtId="41" fontId="8" fillId="0" borderId="8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37" fontId="8" fillId="0" borderId="0" xfId="0" quotePrefix="1" applyNumberFormat="1" applyFont="1" applyAlignment="1">
      <alignment horizontal="left"/>
    </xf>
    <xf numFmtId="37" fontId="13" fillId="0" borderId="0" xfId="0" applyNumberFormat="1" applyFont="1" applyAlignment="1">
      <alignment horizontal="center"/>
    </xf>
    <xf numFmtId="41" fontId="18" fillId="0" borderId="0" xfId="0" applyNumberFormat="1" applyFont="1" applyAlignment="1">
      <alignment horizontal="right"/>
    </xf>
    <xf numFmtId="41" fontId="8" fillId="0" borderId="6" xfId="0" applyNumberFormat="1" applyFont="1" applyBorder="1" applyAlignment="1">
      <alignment horizontal="right"/>
    </xf>
    <xf numFmtId="171" fontId="8" fillId="0" borderId="0" xfId="0" applyNumberFormat="1" applyFont="1"/>
    <xf numFmtId="38" fontId="8" fillId="0" borderId="3" xfId="0" applyNumberFormat="1" applyFont="1" applyBorder="1" applyAlignment="1">
      <alignment horizontal="center"/>
    </xf>
    <xf numFmtId="38" fontId="8" fillId="0" borderId="3" xfId="31" applyNumberFormat="1" applyFont="1" applyBorder="1" applyAlignment="1">
      <alignment horizontal="center"/>
    </xf>
    <xf numFmtId="170" fontId="9" fillId="0" borderId="3" xfId="0" applyNumberFormat="1" applyFont="1" applyBorder="1" applyAlignment="1">
      <alignment horizontal="center"/>
    </xf>
    <xf numFmtId="170" fontId="8" fillId="0" borderId="3" xfId="0" applyNumberFormat="1" applyFont="1" applyBorder="1" applyAlignment="1">
      <alignment horizontal="center"/>
    </xf>
    <xf numFmtId="170" fontId="8" fillId="0" borderId="0" xfId="0" applyNumberFormat="1" applyFont="1" applyAlignment="1">
      <alignment horizontal="center"/>
    </xf>
    <xf numFmtId="170" fontId="8" fillId="0" borderId="5" xfId="0" applyNumberFormat="1" applyFont="1" applyBorder="1" applyAlignment="1">
      <alignment horizontal="center"/>
    </xf>
  </cellXfs>
  <cellStyles count="3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21" xfId="24" xr:uid="{00000000-0005-0000-0000-000018000000}"/>
    <cellStyle name="Normal 22" xfId="25" xr:uid="{00000000-0005-0000-0000-000019000000}"/>
    <cellStyle name="Normal 23" xfId="26" xr:uid="{00000000-0005-0000-0000-00001A000000}"/>
    <cellStyle name="Normal 24" xfId="27" xr:uid="{00000000-0005-0000-0000-00001B000000}"/>
    <cellStyle name="Normal 3" xfId="28" xr:uid="{00000000-0005-0000-0000-00001C000000}"/>
    <cellStyle name="Normal 4" xfId="29" xr:uid="{00000000-0005-0000-0000-00001D000000}"/>
    <cellStyle name="Normal 5" xfId="30" xr:uid="{00000000-0005-0000-0000-00001E000000}"/>
    <cellStyle name="Normal 6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Book2" xfId="35" xr:uid="{00000000-0005-0000-0000-000023000000}"/>
    <cellStyle name="Normal_CE-Thai" xfId="36" xr:uid="{00000000-0005-0000-0000-000024000000}"/>
    <cellStyle name="Percent [2]" xfId="37" xr:uid="{00000000-0005-0000-0000-000025000000}"/>
    <cellStyle name="Quantity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7"/>
  <sheetViews>
    <sheetView showGridLines="0" tabSelected="1" view="pageBreakPreview" zoomScaleNormal="100" zoomScaleSheetLayoutView="100" workbookViewId="0"/>
  </sheetViews>
  <sheetFormatPr defaultColWidth="10.5703125" defaultRowHeight="24" customHeight="1"/>
  <cols>
    <col min="1" max="1" width="47.7109375" style="18" customWidth="1"/>
    <col min="2" max="2" width="1.7109375" style="16" customWidth="1"/>
    <col min="3" max="3" width="7.7109375" style="24" customWidth="1"/>
    <col min="4" max="4" width="1.7109375" style="16" customWidth="1"/>
    <col min="5" max="5" width="14.7109375" style="16" customWidth="1"/>
    <col min="6" max="6" width="1.7109375" style="16" customWidth="1"/>
    <col min="7" max="7" width="14.7109375" style="24" customWidth="1"/>
    <col min="8" max="8" width="1.7109375" style="16" customWidth="1"/>
    <col min="9" max="9" width="14.7109375" style="24" customWidth="1"/>
    <col min="10" max="10" width="1.7109375" style="17" customWidth="1"/>
    <col min="11" max="11" width="14.7109375" style="16" customWidth="1"/>
    <col min="12" max="12" width="1.7109375" style="16" customWidth="1"/>
    <col min="13" max="16384" width="10.5703125" style="16"/>
  </cols>
  <sheetData>
    <row r="1" spans="1:12" s="18" customFormat="1" ht="24" customHeight="1">
      <c r="A1" s="15" t="s">
        <v>104</v>
      </c>
      <c r="B1" s="16"/>
      <c r="C1" s="16"/>
      <c r="D1" s="16"/>
      <c r="E1" s="16"/>
      <c r="F1" s="16"/>
      <c r="G1" s="16"/>
      <c r="H1" s="16"/>
      <c r="I1" s="16"/>
      <c r="J1" s="17"/>
    </row>
    <row r="2" spans="1:12" s="18" customFormat="1" ht="24" customHeight="1">
      <c r="A2" s="15" t="s">
        <v>182</v>
      </c>
      <c r="B2" s="16"/>
      <c r="C2" s="16"/>
      <c r="D2" s="16"/>
      <c r="E2" s="16"/>
      <c r="F2" s="16"/>
      <c r="G2" s="16"/>
      <c r="H2" s="16"/>
      <c r="I2" s="16"/>
      <c r="J2" s="17"/>
    </row>
    <row r="3" spans="1:12" s="18" customFormat="1" ht="24" customHeight="1">
      <c r="A3" s="15" t="s">
        <v>200</v>
      </c>
      <c r="B3" s="16"/>
      <c r="C3" s="16"/>
      <c r="D3" s="16"/>
      <c r="E3" s="16"/>
      <c r="F3" s="16"/>
      <c r="G3" s="16"/>
      <c r="H3" s="16"/>
      <c r="I3" s="16"/>
      <c r="J3" s="17"/>
    </row>
    <row r="4" spans="1:12" s="18" customFormat="1" ht="24" customHeight="1">
      <c r="A4" s="19"/>
      <c r="B4" s="20"/>
      <c r="C4" s="20"/>
      <c r="D4" s="20"/>
      <c r="E4" s="20"/>
      <c r="F4" s="20"/>
      <c r="G4" s="17"/>
      <c r="H4" s="20"/>
      <c r="K4" s="17" t="s">
        <v>66</v>
      </c>
    </row>
    <row r="5" spans="1:12" s="18" customFormat="1" ht="24" customHeight="1">
      <c r="A5" s="19"/>
      <c r="B5" s="20"/>
      <c r="C5" s="16"/>
      <c r="D5" s="16"/>
      <c r="E5" s="119" t="s">
        <v>17</v>
      </c>
      <c r="F5" s="119"/>
      <c r="G5" s="119"/>
      <c r="H5" s="16"/>
      <c r="I5" s="119" t="s">
        <v>25</v>
      </c>
      <c r="J5" s="119"/>
      <c r="K5" s="119"/>
    </row>
    <row r="6" spans="1:12" s="18" customFormat="1" ht="24" customHeight="1">
      <c r="A6" s="19"/>
      <c r="C6" s="20"/>
      <c r="D6" s="20"/>
      <c r="E6" s="21" t="s">
        <v>201</v>
      </c>
      <c r="F6" s="21"/>
      <c r="G6" s="21" t="s">
        <v>67</v>
      </c>
      <c r="I6" s="21" t="s">
        <v>201</v>
      </c>
      <c r="J6" s="21"/>
      <c r="K6" s="21" t="s">
        <v>67</v>
      </c>
    </row>
    <row r="7" spans="1:12" ht="24" customHeight="1">
      <c r="C7" s="22" t="s">
        <v>0</v>
      </c>
      <c r="D7" s="22"/>
      <c r="E7" s="62">
        <v>2567</v>
      </c>
      <c r="F7" s="23"/>
      <c r="G7" s="62">
        <v>2566</v>
      </c>
      <c r="I7" s="62">
        <v>2567</v>
      </c>
      <c r="J7" s="23"/>
      <c r="K7" s="62">
        <v>2566</v>
      </c>
    </row>
    <row r="8" spans="1:12" ht="24" customHeight="1">
      <c r="C8" s="16"/>
      <c r="D8" s="23"/>
      <c r="E8" s="63" t="s">
        <v>92</v>
      </c>
      <c r="F8" s="63"/>
      <c r="G8" s="63" t="s">
        <v>75</v>
      </c>
      <c r="I8" s="63" t="s">
        <v>92</v>
      </c>
      <c r="J8" s="63"/>
      <c r="K8" s="63" t="s">
        <v>75</v>
      </c>
    </row>
    <row r="9" spans="1:12" ht="24" customHeight="1">
      <c r="C9" s="16"/>
      <c r="D9" s="23"/>
      <c r="E9" s="63" t="s">
        <v>76</v>
      </c>
      <c r="F9" s="63"/>
      <c r="G9" s="64"/>
      <c r="I9" s="63" t="s">
        <v>76</v>
      </c>
      <c r="J9" s="63"/>
      <c r="K9" s="64"/>
    </row>
    <row r="10" spans="1:12" ht="24" customHeight="1">
      <c r="A10" s="15" t="s">
        <v>1</v>
      </c>
      <c r="B10" s="65"/>
      <c r="C10" s="65"/>
      <c r="D10" s="65"/>
      <c r="E10" s="24"/>
      <c r="F10" s="65"/>
      <c r="J10" s="16"/>
      <c r="K10" s="24"/>
      <c r="L10" s="66"/>
    </row>
    <row r="11" spans="1:12" ht="24" customHeight="1">
      <c r="A11" s="67" t="s">
        <v>2</v>
      </c>
      <c r="B11" s="65"/>
      <c r="C11" s="65"/>
      <c r="D11" s="65"/>
      <c r="E11" s="25"/>
      <c r="F11" s="68"/>
      <c r="G11" s="25"/>
      <c r="H11" s="25"/>
      <c r="I11" s="25"/>
      <c r="J11" s="25"/>
      <c r="K11" s="25"/>
      <c r="L11" s="66"/>
    </row>
    <row r="12" spans="1:12" ht="24" customHeight="1">
      <c r="A12" s="18" t="s">
        <v>27</v>
      </c>
      <c r="B12" s="65"/>
      <c r="C12" s="65"/>
      <c r="D12" s="65"/>
      <c r="E12" s="26">
        <v>310059</v>
      </c>
      <c r="F12" s="25"/>
      <c r="G12" s="25">
        <v>412390</v>
      </c>
      <c r="H12" s="25"/>
      <c r="I12" s="26">
        <v>209077</v>
      </c>
      <c r="J12" s="25"/>
      <c r="K12" s="25">
        <v>252170</v>
      </c>
      <c r="L12" s="66"/>
    </row>
    <row r="13" spans="1:12" ht="24" customHeight="1">
      <c r="A13" s="18" t="s">
        <v>61</v>
      </c>
      <c r="B13" s="65"/>
      <c r="C13" s="65">
        <v>3</v>
      </c>
      <c r="D13" s="65"/>
      <c r="E13" s="26">
        <v>399333</v>
      </c>
      <c r="F13" s="68"/>
      <c r="G13" s="25">
        <v>425060</v>
      </c>
      <c r="H13" s="68"/>
      <c r="I13" s="26">
        <v>257946</v>
      </c>
      <c r="J13" s="25"/>
      <c r="K13" s="25">
        <v>253476</v>
      </c>
      <c r="L13" s="66"/>
    </row>
    <row r="14" spans="1:12" ht="24" customHeight="1">
      <c r="A14" s="18" t="s">
        <v>153</v>
      </c>
      <c r="B14" s="65"/>
      <c r="C14" s="65"/>
      <c r="D14" s="65"/>
      <c r="E14" s="25">
        <v>9040</v>
      </c>
      <c r="F14" s="68"/>
      <c r="G14" s="25">
        <v>6554</v>
      </c>
      <c r="H14" s="68"/>
      <c r="I14" s="25">
        <v>9040</v>
      </c>
      <c r="J14" s="25"/>
      <c r="K14" s="25">
        <v>6554</v>
      </c>
      <c r="L14" s="66"/>
    </row>
    <row r="15" spans="1:12" ht="24" customHeight="1">
      <c r="A15" s="18" t="s">
        <v>58</v>
      </c>
      <c r="B15" s="65"/>
      <c r="C15" s="65">
        <v>4</v>
      </c>
      <c r="D15" s="65"/>
      <c r="E15" s="26">
        <v>341006</v>
      </c>
      <c r="F15" s="68"/>
      <c r="G15" s="25">
        <v>345270</v>
      </c>
      <c r="H15" s="68"/>
      <c r="I15" s="26">
        <v>104726</v>
      </c>
      <c r="J15" s="25"/>
      <c r="K15" s="25">
        <v>100347</v>
      </c>
      <c r="L15" s="66"/>
    </row>
    <row r="16" spans="1:12" ht="24" customHeight="1">
      <c r="A16" s="18" t="s">
        <v>98</v>
      </c>
      <c r="B16" s="65"/>
      <c r="C16" s="65"/>
      <c r="D16" s="65"/>
      <c r="E16" s="26">
        <v>865</v>
      </c>
      <c r="F16" s="68"/>
      <c r="G16" s="25">
        <v>855</v>
      </c>
      <c r="H16" s="68"/>
      <c r="I16" s="26">
        <v>333</v>
      </c>
      <c r="J16" s="25"/>
      <c r="K16" s="25">
        <v>323</v>
      </c>
      <c r="L16" s="66"/>
    </row>
    <row r="17" spans="1:12" ht="24" customHeight="1">
      <c r="A17" s="18" t="s">
        <v>28</v>
      </c>
      <c r="B17" s="65"/>
      <c r="C17" s="65"/>
      <c r="D17" s="65"/>
      <c r="E17" s="26">
        <v>9774</v>
      </c>
      <c r="F17" s="68"/>
      <c r="G17" s="25">
        <v>12720</v>
      </c>
      <c r="H17" s="68"/>
      <c r="I17" s="26">
        <v>3438</v>
      </c>
      <c r="J17" s="25"/>
      <c r="K17" s="25">
        <v>3650</v>
      </c>
      <c r="L17" s="66"/>
    </row>
    <row r="18" spans="1:12" ht="24" customHeight="1">
      <c r="A18" s="67" t="s">
        <v>3</v>
      </c>
      <c r="B18" s="65"/>
      <c r="C18" s="65"/>
      <c r="D18" s="65"/>
      <c r="E18" s="69">
        <f>SUM(E12:E17)</f>
        <v>1070077</v>
      </c>
      <c r="F18" s="25"/>
      <c r="G18" s="69">
        <f>SUM(G12:G17)</f>
        <v>1202849</v>
      </c>
      <c r="H18" s="25"/>
      <c r="I18" s="69">
        <f>SUM(I12:I17)</f>
        <v>584560</v>
      </c>
      <c r="J18" s="25"/>
      <c r="K18" s="69">
        <f>SUM(K12:K17)</f>
        <v>616520</v>
      </c>
      <c r="L18" s="66"/>
    </row>
    <row r="19" spans="1:12" ht="24" customHeight="1">
      <c r="A19" s="67" t="s">
        <v>12</v>
      </c>
      <c r="B19" s="65"/>
      <c r="C19" s="65"/>
      <c r="D19" s="65"/>
      <c r="E19" s="25"/>
      <c r="F19" s="68"/>
      <c r="G19" s="25"/>
      <c r="H19" s="25"/>
      <c r="I19" s="25"/>
      <c r="J19" s="25"/>
      <c r="K19" s="25"/>
      <c r="L19" s="66"/>
    </row>
    <row r="20" spans="1:12" ht="24" customHeight="1">
      <c r="A20" s="18" t="s">
        <v>108</v>
      </c>
      <c r="B20" s="65"/>
      <c r="C20" s="65">
        <v>10</v>
      </c>
      <c r="D20" s="65"/>
      <c r="E20" s="25">
        <v>61547</v>
      </c>
      <c r="F20" s="68"/>
      <c r="G20" s="25">
        <v>61547</v>
      </c>
      <c r="H20" s="25"/>
      <c r="I20" s="25">
        <v>50800</v>
      </c>
      <c r="J20" s="25"/>
      <c r="K20" s="25">
        <v>50800</v>
      </c>
      <c r="L20" s="66"/>
    </row>
    <row r="21" spans="1:12" ht="24" customHeight="1">
      <c r="A21" s="18" t="s">
        <v>163</v>
      </c>
      <c r="B21" s="18"/>
      <c r="C21" s="65">
        <v>2</v>
      </c>
      <c r="D21" s="65"/>
      <c r="E21" s="25">
        <v>0</v>
      </c>
      <c r="F21" s="68"/>
      <c r="G21" s="25">
        <v>0</v>
      </c>
      <c r="H21" s="25"/>
      <c r="I21" s="25">
        <v>97200</v>
      </c>
      <c r="J21" s="25"/>
      <c r="K21" s="25">
        <v>141200</v>
      </c>
      <c r="L21" s="66"/>
    </row>
    <row r="22" spans="1:12" ht="24" customHeight="1">
      <c r="A22" s="18" t="s">
        <v>177</v>
      </c>
      <c r="B22" s="18"/>
      <c r="C22" s="65"/>
      <c r="D22" s="65"/>
      <c r="E22" s="25">
        <v>36289</v>
      </c>
      <c r="F22" s="68"/>
      <c r="G22" s="25">
        <v>36289</v>
      </c>
      <c r="H22" s="25"/>
      <c r="I22" s="25">
        <v>36289</v>
      </c>
      <c r="J22" s="25"/>
      <c r="K22" s="25">
        <v>36289</v>
      </c>
      <c r="L22" s="66"/>
    </row>
    <row r="23" spans="1:12" ht="24" customHeight="1">
      <c r="A23" s="18" t="s">
        <v>29</v>
      </c>
      <c r="B23" s="65"/>
      <c r="C23" s="65">
        <v>6</v>
      </c>
      <c r="D23" s="65"/>
      <c r="E23" s="25">
        <v>0</v>
      </c>
      <c r="F23" s="68"/>
      <c r="G23" s="25">
        <v>0</v>
      </c>
      <c r="H23" s="68"/>
      <c r="I23" s="25">
        <v>1102230</v>
      </c>
      <c r="J23" s="25"/>
      <c r="K23" s="25">
        <v>1102230</v>
      </c>
      <c r="L23" s="66"/>
    </row>
    <row r="24" spans="1:12" ht="24" customHeight="1">
      <c r="A24" s="18" t="s">
        <v>124</v>
      </c>
      <c r="B24" s="65"/>
      <c r="C24" s="65">
        <v>7</v>
      </c>
      <c r="D24" s="65"/>
      <c r="E24" s="26">
        <v>6400</v>
      </c>
      <c r="F24" s="68"/>
      <c r="G24" s="25">
        <v>7079</v>
      </c>
      <c r="H24" s="68"/>
      <c r="I24" s="27">
        <v>10200</v>
      </c>
      <c r="J24" s="25"/>
      <c r="K24" s="25">
        <v>10200</v>
      </c>
      <c r="L24" s="66"/>
    </row>
    <row r="25" spans="1:12" ht="24" customHeight="1">
      <c r="A25" s="18" t="s">
        <v>173</v>
      </c>
      <c r="B25" s="65"/>
      <c r="C25" s="65"/>
      <c r="D25" s="65"/>
      <c r="E25" s="26">
        <v>276</v>
      </c>
      <c r="F25" s="68"/>
      <c r="G25" s="25">
        <v>815</v>
      </c>
      <c r="H25" s="68"/>
      <c r="I25" s="25">
        <v>0</v>
      </c>
      <c r="J25" s="25"/>
      <c r="K25" s="25">
        <v>0</v>
      </c>
      <c r="L25" s="66"/>
    </row>
    <row r="26" spans="1:12" ht="24" customHeight="1">
      <c r="A26" s="18" t="s">
        <v>59</v>
      </c>
      <c r="B26" s="65"/>
      <c r="C26" s="65">
        <v>8</v>
      </c>
      <c r="D26" s="65"/>
      <c r="E26" s="26">
        <v>880357</v>
      </c>
      <c r="F26" s="68"/>
      <c r="G26" s="25">
        <v>822375</v>
      </c>
      <c r="H26" s="25"/>
      <c r="I26" s="25">
        <v>240999</v>
      </c>
      <c r="J26" s="25"/>
      <c r="K26" s="25">
        <v>211616</v>
      </c>
      <c r="L26" s="66"/>
    </row>
    <row r="27" spans="1:12" ht="24" customHeight="1">
      <c r="A27" s="18" t="s">
        <v>96</v>
      </c>
      <c r="B27" s="65"/>
      <c r="C27" s="65">
        <v>9</v>
      </c>
      <c r="D27" s="65"/>
      <c r="E27" s="26">
        <v>96180</v>
      </c>
      <c r="F27" s="68"/>
      <c r="G27" s="25">
        <v>106897</v>
      </c>
      <c r="H27" s="25"/>
      <c r="I27" s="25">
        <v>2545</v>
      </c>
      <c r="J27" s="25"/>
      <c r="K27" s="25">
        <v>2884</v>
      </c>
      <c r="L27" s="66"/>
    </row>
    <row r="28" spans="1:12" ht="24" customHeight="1">
      <c r="A28" s="18" t="s">
        <v>109</v>
      </c>
      <c r="B28" s="65"/>
      <c r="C28" s="65"/>
      <c r="D28" s="65"/>
      <c r="E28" s="26">
        <v>477851</v>
      </c>
      <c r="F28" s="68"/>
      <c r="G28" s="25">
        <v>477851</v>
      </c>
      <c r="H28" s="25"/>
      <c r="I28" s="25">
        <v>0</v>
      </c>
      <c r="J28" s="25"/>
      <c r="K28" s="25">
        <v>0</v>
      </c>
      <c r="L28" s="66"/>
    </row>
    <row r="29" spans="1:12" ht="24" customHeight="1">
      <c r="A29" s="18" t="s">
        <v>60</v>
      </c>
      <c r="B29" s="65"/>
      <c r="C29" s="65"/>
      <c r="D29" s="65"/>
      <c r="E29" s="26">
        <v>209194</v>
      </c>
      <c r="F29" s="68"/>
      <c r="G29" s="25">
        <v>197363</v>
      </c>
      <c r="H29" s="68"/>
      <c r="I29" s="70">
        <v>67985</v>
      </c>
      <c r="J29" s="25"/>
      <c r="K29" s="25">
        <v>58275</v>
      </c>
      <c r="L29" s="66"/>
    </row>
    <row r="30" spans="1:12" ht="24" customHeight="1">
      <c r="A30" s="18" t="s">
        <v>81</v>
      </c>
      <c r="B30" s="65"/>
      <c r="C30" s="65"/>
      <c r="D30" s="65"/>
      <c r="E30" s="26">
        <v>16165</v>
      </c>
      <c r="F30" s="68"/>
      <c r="G30" s="25">
        <v>15910</v>
      </c>
      <c r="H30" s="68"/>
      <c r="I30" s="25">
        <v>6347</v>
      </c>
      <c r="J30" s="25"/>
      <c r="K30" s="25">
        <v>5373</v>
      </c>
      <c r="L30" s="66"/>
    </row>
    <row r="31" spans="1:12" ht="24" customHeight="1">
      <c r="A31" s="18" t="s">
        <v>158</v>
      </c>
      <c r="B31" s="65"/>
      <c r="C31" s="65"/>
      <c r="D31" s="65"/>
      <c r="E31" s="26">
        <v>26605</v>
      </c>
      <c r="F31" s="68"/>
      <c r="G31" s="25">
        <v>21219</v>
      </c>
      <c r="H31" s="68"/>
      <c r="I31" s="25">
        <v>2092</v>
      </c>
      <c r="J31" s="25"/>
      <c r="K31" s="25">
        <v>2092</v>
      </c>
      <c r="L31" s="66"/>
    </row>
    <row r="32" spans="1:12" ht="24" customHeight="1">
      <c r="A32" s="18" t="s">
        <v>30</v>
      </c>
      <c r="B32" s="65"/>
      <c r="C32" s="65"/>
      <c r="D32" s="65"/>
      <c r="E32" s="26">
        <v>3494</v>
      </c>
      <c r="F32" s="68"/>
      <c r="G32" s="25">
        <v>2172</v>
      </c>
      <c r="H32" s="68"/>
      <c r="I32" s="25">
        <v>3392</v>
      </c>
      <c r="J32" s="25"/>
      <c r="K32" s="25">
        <v>1768</v>
      </c>
      <c r="L32" s="66"/>
    </row>
    <row r="33" spans="1:12" ht="24" customHeight="1">
      <c r="A33" s="67" t="s">
        <v>13</v>
      </c>
      <c r="B33" s="65"/>
      <c r="C33" s="65"/>
      <c r="D33" s="65"/>
      <c r="E33" s="69">
        <f>SUM(E20:E32)</f>
        <v>1814358</v>
      </c>
      <c r="F33" s="68"/>
      <c r="G33" s="69">
        <f>SUM(G20:G32)</f>
        <v>1749517</v>
      </c>
      <c r="H33" s="25"/>
      <c r="I33" s="69">
        <f>SUM(I20:I32)</f>
        <v>1620079</v>
      </c>
      <c r="J33" s="25"/>
      <c r="K33" s="69">
        <f>SUM(K20:K32)</f>
        <v>1622727</v>
      </c>
      <c r="L33" s="66"/>
    </row>
    <row r="34" spans="1:12" ht="24" customHeight="1" thickBot="1">
      <c r="A34" s="67" t="s">
        <v>4</v>
      </c>
      <c r="B34" s="65"/>
      <c r="C34" s="65"/>
      <c r="D34" s="65"/>
      <c r="E34" s="71">
        <f>SUM(E18,E33)</f>
        <v>2884435</v>
      </c>
      <c r="F34" s="68"/>
      <c r="G34" s="71">
        <f>SUM(G18,G33)</f>
        <v>2952366</v>
      </c>
      <c r="H34" s="25"/>
      <c r="I34" s="71">
        <f>SUM(I18,I33)</f>
        <v>2204639</v>
      </c>
      <c r="J34" s="25"/>
      <c r="K34" s="71">
        <f>SUM(K18,K33)</f>
        <v>2239247</v>
      </c>
      <c r="L34" s="66"/>
    </row>
    <row r="35" spans="1:12" ht="24" customHeight="1" thickTop="1">
      <c r="B35" s="18"/>
      <c r="C35" s="16"/>
      <c r="E35" s="24"/>
      <c r="F35" s="65"/>
      <c r="J35" s="16"/>
      <c r="K35" s="24"/>
      <c r="L35" s="17"/>
    </row>
    <row r="36" spans="1:12" ht="24" customHeight="1">
      <c r="A36" s="18" t="s">
        <v>5</v>
      </c>
      <c r="C36" s="16"/>
      <c r="D36" s="24"/>
      <c r="E36" s="25"/>
      <c r="F36" s="25"/>
      <c r="G36" s="25"/>
      <c r="H36" s="25"/>
      <c r="I36" s="25"/>
      <c r="J36" s="28"/>
      <c r="K36" s="25"/>
      <c r="L36" s="25"/>
    </row>
    <row r="37" spans="1:12" ht="24" customHeight="1">
      <c r="C37" s="16"/>
      <c r="D37" s="24"/>
      <c r="E37" s="25"/>
      <c r="F37" s="25"/>
      <c r="G37" s="25"/>
      <c r="H37" s="25"/>
      <c r="I37" s="25"/>
      <c r="J37" s="28"/>
      <c r="K37" s="25"/>
      <c r="L37" s="25"/>
    </row>
    <row r="38" spans="1:12" s="18" customFormat="1" ht="24" customHeight="1">
      <c r="A38" s="15" t="s">
        <v>104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7"/>
    </row>
    <row r="39" spans="1:12" s="18" customFormat="1" ht="24" customHeight="1">
      <c r="A39" s="67" t="s">
        <v>183</v>
      </c>
      <c r="B39" s="67"/>
      <c r="C39" s="29"/>
      <c r="D39" s="29"/>
      <c r="E39" s="29"/>
      <c r="F39" s="30"/>
      <c r="G39" s="29"/>
      <c r="H39" s="30"/>
      <c r="I39" s="29"/>
      <c r="J39" s="30"/>
      <c r="K39" s="29"/>
      <c r="L39" s="17"/>
    </row>
    <row r="40" spans="1:12" s="18" customFormat="1" ht="24" customHeight="1">
      <c r="A40" s="15" t="s">
        <v>200</v>
      </c>
      <c r="B40" s="16"/>
      <c r="C40" s="16"/>
      <c r="D40" s="16"/>
      <c r="E40" s="16"/>
      <c r="F40" s="16"/>
      <c r="G40" s="16"/>
      <c r="H40" s="16"/>
      <c r="I40" s="16"/>
      <c r="J40" s="17"/>
    </row>
    <row r="41" spans="1:12" s="18" customFormat="1" ht="24" customHeight="1">
      <c r="A41" s="19"/>
      <c r="B41" s="20"/>
      <c r="C41" s="20"/>
      <c r="D41" s="20"/>
      <c r="E41" s="20"/>
      <c r="F41" s="20"/>
      <c r="G41" s="17"/>
      <c r="H41" s="20"/>
      <c r="K41" s="17" t="s">
        <v>66</v>
      </c>
    </row>
    <row r="42" spans="1:12" s="18" customFormat="1" ht="24" customHeight="1">
      <c r="A42" s="19"/>
      <c r="B42" s="20"/>
      <c r="C42" s="16"/>
      <c r="D42" s="16"/>
      <c r="E42" s="119" t="s">
        <v>17</v>
      </c>
      <c r="F42" s="119"/>
      <c r="G42" s="119"/>
      <c r="H42" s="16"/>
      <c r="I42" s="119" t="s">
        <v>25</v>
      </c>
      <c r="J42" s="119"/>
      <c r="K42" s="119"/>
    </row>
    <row r="43" spans="1:12" s="18" customFormat="1" ht="24" customHeight="1">
      <c r="A43" s="19"/>
      <c r="C43" s="20"/>
      <c r="D43" s="20"/>
      <c r="E43" s="21" t="s">
        <v>201</v>
      </c>
      <c r="F43" s="21"/>
      <c r="G43" s="21" t="s">
        <v>67</v>
      </c>
      <c r="I43" s="21" t="s">
        <v>201</v>
      </c>
      <c r="J43" s="21"/>
      <c r="K43" s="21" t="s">
        <v>67</v>
      </c>
    </row>
    <row r="44" spans="1:12" ht="24" customHeight="1">
      <c r="C44" s="22" t="s">
        <v>0</v>
      </c>
      <c r="D44" s="22"/>
      <c r="E44" s="62">
        <v>2567</v>
      </c>
      <c r="F44" s="23"/>
      <c r="G44" s="62">
        <v>2566</v>
      </c>
      <c r="I44" s="62">
        <v>2567</v>
      </c>
      <c r="J44" s="23"/>
      <c r="K44" s="62">
        <v>2566</v>
      </c>
    </row>
    <row r="45" spans="1:12" ht="24" customHeight="1">
      <c r="C45" s="16"/>
      <c r="D45" s="23"/>
      <c r="E45" s="63" t="s">
        <v>92</v>
      </c>
      <c r="F45" s="63"/>
      <c r="G45" s="63" t="s">
        <v>75</v>
      </c>
      <c r="I45" s="63" t="s">
        <v>92</v>
      </c>
      <c r="J45" s="63"/>
      <c r="K45" s="63" t="s">
        <v>75</v>
      </c>
    </row>
    <row r="46" spans="1:12" ht="24" customHeight="1">
      <c r="C46" s="16"/>
      <c r="D46" s="23"/>
      <c r="E46" s="63" t="s">
        <v>76</v>
      </c>
      <c r="F46" s="63"/>
      <c r="G46" s="64"/>
      <c r="I46" s="63" t="s">
        <v>76</v>
      </c>
      <c r="J46" s="63"/>
      <c r="K46" s="64"/>
    </row>
    <row r="47" spans="1:12" ht="24" customHeight="1">
      <c r="A47" s="67" t="s">
        <v>26</v>
      </c>
      <c r="B47" s="22"/>
      <c r="C47" s="22"/>
      <c r="D47" s="22"/>
      <c r="E47" s="31"/>
      <c r="F47" s="23"/>
      <c r="G47" s="31"/>
      <c r="H47" s="23"/>
      <c r="I47" s="31"/>
      <c r="J47" s="23"/>
      <c r="K47" s="31"/>
      <c r="L47" s="66"/>
    </row>
    <row r="48" spans="1:12" ht="24" customHeight="1">
      <c r="A48" s="67" t="s">
        <v>6</v>
      </c>
      <c r="B48" s="65"/>
      <c r="C48" s="65"/>
      <c r="D48" s="65"/>
      <c r="E48" s="27"/>
      <c r="F48" s="68"/>
      <c r="G48" s="27"/>
      <c r="H48" s="27"/>
      <c r="I48" s="27"/>
      <c r="J48" s="27"/>
      <c r="K48" s="27"/>
      <c r="L48" s="66"/>
    </row>
    <row r="49" spans="1:12" ht="24" customHeight="1">
      <c r="A49" s="18" t="s">
        <v>165</v>
      </c>
      <c r="B49" s="65"/>
      <c r="C49" s="65">
        <v>10</v>
      </c>
      <c r="D49" s="65"/>
      <c r="E49" s="27">
        <v>10000</v>
      </c>
      <c r="F49" s="68"/>
      <c r="G49" s="27">
        <v>40000</v>
      </c>
      <c r="H49" s="68"/>
      <c r="I49" s="27">
        <v>0</v>
      </c>
      <c r="J49" s="25"/>
      <c r="K49" s="27">
        <v>0</v>
      </c>
      <c r="L49" s="66"/>
    </row>
    <row r="50" spans="1:12" ht="24" customHeight="1">
      <c r="A50" s="18" t="s">
        <v>62</v>
      </c>
      <c r="B50" s="65"/>
      <c r="C50" s="65">
        <v>11</v>
      </c>
      <c r="D50" s="65"/>
      <c r="E50" s="26">
        <v>309261</v>
      </c>
      <c r="F50" s="68"/>
      <c r="G50" s="27">
        <v>321510</v>
      </c>
      <c r="H50" s="68"/>
      <c r="I50" s="27">
        <v>62089</v>
      </c>
      <c r="J50" s="25"/>
      <c r="K50" s="27">
        <v>64347</v>
      </c>
      <c r="L50" s="66"/>
    </row>
    <row r="51" spans="1:12" ht="24" customHeight="1">
      <c r="A51" s="18" t="s">
        <v>110</v>
      </c>
      <c r="B51" s="65"/>
      <c r="C51" s="65"/>
      <c r="D51" s="65"/>
      <c r="E51" s="25">
        <v>6100</v>
      </c>
      <c r="F51" s="68"/>
      <c r="G51" s="25">
        <v>6100</v>
      </c>
      <c r="H51" s="68"/>
      <c r="I51" s="27">
        <v>0</v>
      </c>
      <c r="J51" s="25"/>
      <c r="K51" s="25">
        <v>0</v>
      </c>
      <c r="L51" s="66"/>
    </row>
    <row r="52" spans="1:12" ht="24" customHeight="1">
      <c r="A52" s="18" t="s">
        <v>84</v>
      </c>
      <c r="B52" s="65"/>
      <c r="C52" s="65"/>
      <c r="D52" s="65"/>
      <c r="E52" s="26"/>
      <c r="F52" s="68"/>
      <c r="G52" s="25"/>
      <c r="H52" s="68"/>
      <c r="I52" s="25"/>
      <c r="J52" s="25"/>
      <c r="K52" s="25"/>
      <c r="L52" s="66"/>
    </row>
    <row r="53" spans="1:12" ht="24" customHeight="1">
      <c r="A53" s="18" t="s">
        <v>82</v>
      </c>
      <c r="B53" s="65"/>
      <c r="C53" s="65">
        <v>12</v>
      </c>
      <c r="D53" s="65"/>
      <c r="E53" s="26">
        <v>52710</v>
      </c>
      <c r="F53" s="68"/>
      <c r="G53" s="25">
        <v>54427</v>
      </c>
      <c r="H53" s="68"/>
      <c r="I53" s="70">
        <v>46069</v>
      </c>
      <c r="J53" s="25"/>
      <c r="K53" s="25">
        <v>46052</v>
      </c>
      <c r="L53" s="66"/>
    </row>
    <row r="54" spans="1:12" ht="24" customHeight="1">
      <c r="A54" s="18" t="s">
        <v>97</v>
      </c>
      <c r="B54" s="65"/>
      <c r="C54" s="65"/>
      <c r="D54" s="65"/>
      <c r="E54" s="26"/>
      <c r="F54" s="68"/>
      <c r="G54" s="25"/>
      <c r="H54" s="68"/>
      <c r="I54" s="25"/>
      <c r="J54" s="25"/>
      <c r="K54" s="25"/>
      <c r="L54" s="66"/>
    </row>
    <row r="55" spans="1:12" ht="24" customHeight="1">
      <c r="A55" s="18" t="s">
        <v>95</v>
      </c>
      <c r="B55" s="65"/>
      <c r="C55" s="65">
        <v>13</v>
      </c>
      <c r="D55" s="65"/>
      <c r="E55" s="26">
        <v>31666</v>
      </c>
      <c r="F55" s="68"/>
      <c r="G55" s="25">
        <v>38892</v>
      </c>
      <c r="H55" s="68"/>
      <c r="I55" s="25">
        <v>627</v>
      </c>
      <c r="J55" s="25"/>
      <c r="K55" s="25">
        <v>610</v>
      </c>
      <c r="L55" s="66"/>
    </row>
    <row r="56" spans="1:12" ht="24" customHeight="1">
      <c r="A56" s="18" t="s">
        <v>77</v>
      </c>
      <c r="B56" s="65"/>
      <c r="C56" s="65"/>
      <c r="D56" s="65"/>
      <c r="E56" s="26">
        <v>6160</v>
      </c>
      <c r="F56" s="68"/>
      <c r="G56" s="28">
        <v>4115</v>
      </c>
      <c r="H56" s="68"/>
      <c r="I56" s="28">
        <v>1682</v>
      </c>
      <c r="J56" s="25"/>
      <c r="K56" s="28">
        <v>867</v>
      </c>
      <c r="L56" s="66"/>
    </row>
    <row r="57" spans="1:12" ht="24" customHeight="1">
      <c r="A57" s="18" t="s">
        <v>178</v>
      </c>
      <c r="B57" s="65"/>
      <c r="C57" s="65"/>
      <c r="D57" s="65"/>
      <c r="E57" s="26"/>
      <c r="F57" s="68"/>
      <c r="G57" s="28"/>
      <c r="H57" s="68"/>
      <c r="I57" s="28"/>
      <c r="J57" s="25"/>
      <c r="K57" s="28"/>
      <c r="L57" s="66"/>
    </row>
    <row r="58" spans="1:12" ht="24" customHeight="1">
      <c r="A58" s="18" t="s">
        <v>179</v>
      </c>
      <c r="B58" s="65"/>
      <c r="C58" s="65"/>
      <c r="D58" s="65"/>
      <c r="E58" s="26">
        <v>1977</v>
      </c>
      <c r="F58" s="68"/>
      <c r="G58" s="28">
        <v>2787</v>
      </c>
      <c r="H58" s="68"/>
      <c r="I58" s="28">
        <v>640</v>
      </c>
      <c r="J58" s="25"/>
      <c r="K58" s="28">
        <v>1182</v>
      </c>
      <c r="L58" s="66"/>
    </row>
    <row r="59" spans="1:12" ht="24" customHeight="1">
      <c r="A59" s="18" t="s">
        <v>111</v>
      </c>
      <c r="B59" s="65"/>
      <c r="C59" s="65"/>
      <c r="D59" s="65"/>
      <c r="E59" s="26">
        <v>11826</v>
      </c>
      <c r="F59" s="68"/>
      <c r="G59" s="28">
        <v>10915</v>
      </c>
      <c r="H59" s="68"/>
      <c r="I59" s="28">
        <v>8884</v>
      </c>
      <c r="J59" s="25"/>
      <c r="K59" s="28">
        <v>8332</v>
      </c>
      <c r="L59" s="66"/>
    </row>
    <row r="60" spans="1:12" ht="24" customHeight="1">
      <c r="A60" s="67" t="s">
        <v>7</v>
      </c>
      <c r="B60" s="65"/>
      <c r="C60" s="65"/>
      <c r="D60" s="65"/>
      <c r="E60" s="69">
        <f>SUM(E49:E59)</f>
        <v>429700</v>
      </c>
      <c r="F60" s="25"/>
      <c r="G60" s="69">
        <f>SUM(G49:G59)</f>
        <v>478746</v>
      </c>
      <c r="H60" s="25"/>
      <c r="I60" s="69">
        <f>SUM(I49:I59)</f>
        <v>119991</v>
      </c>
      <c r="J60" s="25"/>
      <c r="K60" s="69">
        <f>SUM(K49:K59)</f>
        <v>121390</v>
      </c>
      <c r="L60" s="66"/>
    </row>
    <row r="61" spans="1:12" ht="24" customHeight="1">
      <c r="A61" s="67" t="s">
        <v>16</v>
      </c>
      <c r="B61" s="65"/>
      <c r="C61" s="65"/>
      <c r="D61" s="65"/>
      <c r="E61" s="25"/>
      <c r="F61" s="25"/>
      <c r="G61" s="25"/>
      <c r="H61" s="25"/>
      <c r="I61" s="25"/>
      <c r="J61" s="25"/>
      <c r="K61" s="25"/>
      <c r="L61" s="66"/>
    </row>
    <row r="62" spans="1:12" ht="24" customHeight="1">
      <c r="A62" s="18" t="s">
        <v>85</v>
      </c>
      <c r="B62" s="65"/>
      <c r="C62" s="65"/>
      <c r="D62" s="65"/>
      <c r="E62" s="25"/>
      <c r="F62" s="25"/>
      <c r="G62" s="25"/>
      <c r="H62" s="25"/>
      <c r="I62" s="25"/>
      <c r="J62" s="25"/>
      <c r="K62" s="25"/>
      <c r="L62" s="66"/>
    </row>
    <row r="63" spans="1:12" ht="24" customHeight="1">
      <c r="A63" s="18" t="s">
        <v>82</v>
      </c>
      <c r="B63" s="65"/>
      <c r="C63" s="65">
        <v>12</v>
      </c>
      <c r="D63" s="65"/>
      <c r="E63" s="26">
        <v>174262</v>
      </c>
      <c r="F63" s="25"/>
      <c r="G63" s="25">
        <v>200657</v>
      </c>
      <c r="H63" s="25"/>
      <c r="I63" s="25">
        <v>161753</v>
      </c>
      <c r="J63" s="25"/>
      <c r="K63" s="25">
        <v>184792</v>
      </c>
      <c r="L63" s="66"/>
    </row>
    <row r="64" spans="1:12" ht="24" customHeight="1">
      <c r="A64" s="18" t="s">
        <v>164</v>
      </c>
      <c r="B64" s="18"/>
      <c r="C64" s="65">
        <v>2</v>
      </c>
      <c r="D64" s="65"/>
      <c r="E64" s="25">
        <v>4800</v>
      </c>
      <c r="F64" s="25"/>
      <c r="G64" s="25">
        <v>4800</v>
      </c>
      <c r="H64" s="25"/>
      <c r="I64" s="25">
        <v>0</v>
      </c>
      <c r="J64" s="25"/>
      <c r="K64" s="25">
        <v>0</v>
      </c>
      <c r="L64" s="66"/>
    </row>
    <row r="65" spans="1:12" ht="24" customHeight="1">
      <c r="A65" s="18" t="s">
        <v>99</v>
      </c>
      <c r="B65" s="65"/>
      <c r="C65" s="65"/>
      <c r="D65" s="65"/>
      <c r="E65" s="26"/>
      <c r="F65" s="25"/>
      <c r="G65" s="25"/>
      <c r="H65" s="25"/>
      <c r="I65" s="25"/>
      <c r="J65" s="25"/>
      <c r="K65" s="25"/>
      <c r="L65" s="66"/>
    </row>
    <row r="66" spans="1:12" ht="24" customHeight="1">
      <c r="A66" s="18" t="s">
        <v>95</v>
      </c>
      <c r="B66" s="65"/>
      <c r="C66" s="65">
        <v>13</v>
      </c>
      <c r="D66" s="65"/>
      <c r="E66" s="26">
        <v>54345</v>
      </c>
      <c r="F66" s="25"/>
      <c r="G66" s="25">
        <v>54831</v>
      </c>
      <c r="H66" s="25"/>
      <c r="I66" s="25">
        <v>2030</v>
      </c>
      <c r="J66" s="25"/>
      <c r="K66" s="25">
        <v>2349</v>
      </c>
      <c r="L66" s="66"/>
    </row>
    <row r="67" spans="1:12" ht="24" customHeight="1">
      <c r="A67" s="23" t="s">
        <v>51</v>
      </c>
      <c r="B67" s="65"/>
      <c r="C67" s="65"/>
      <c r="D67" s="65"/>
      <c r="E67" s="26">
        <v>35674</v>
      </c>
      <c r="F67" s="25"/>
      <c r="G67" s="27">
        <v>32748</v>
      </c>
      <c r="H67" s="25"/>
      <c r="I67" s="25">
        <v>15968</v>
      </c>
      <c r="J67" s="25"/>
      <c r="K67" s="27">
        <v>15054</v>
      </c>
      <c r="L67" s="66"/>
    </row>
    <row r="68" spans="1:12" ht="24" customHeight="1">
      <c r="A68" s="23" t="s">
        <v>156</v>
      </c>
      <c r="B68" s="65"/>
      <c r="C68" s="65"/>
      <c r="D68" s="65"/>
      <c r="E68" s="26">
        <v>59781</v>
      </c>
      <c r="F68" s="25"/>
      <c r="G68" s="27">
        <v>59206</v>
      </c>
      <c r="H68" s="25"/>
      <c r="I68" s="27">
        <v>0</v>
      </c>
      <c r="J68" s="25"/>
      <c r="K68" s="27">
        <v>0</v>
      </c>
      <c r="L68" s="66"/>
    </row>
    <row r="69" spans="1:12" ht="24" customHeight="1">
      <c r="A69" s="23" t="s">
        <v>167</v>
      </c>
      <c r="B69" s="65"/>
      <c r="C69" s="65"/>
      <c r="D69" s="65"/>
      <c r="E69" s="26">
        <v>3589</v>
      </c>
      <c r="F69" s="25"/>
      <c r="G69" s="27">
        <v>3194</v>
      </c>
      <c r="H69" s="25"/>
      <c r="I69" s="27">
        <v>0</v>
      </c>
      <c r="J69" s="25"/>
      <c r="K69" s="27">
        <v>0</v>
      </c>
      <c r="L69" s="66"/>
    </row>
    <row r="70" spans="1:12" ht="24" customHeight="1">
      <c r="A70" s="23" t="s">
        <v>180</v>
      </c>
      <c r="B70" s="65"/>
      <c r="C70" s="65"/>
      <c r="D70" s="65"/>
      <c r="E70" s="26">
        <v>1682</v>
      </c>
      <c r="F70" s="25"/>
      <c r="G70" s="27">
        <v>463</v>
      </c>
      <c r="H70" s="25"/>
      <c r="I70" s="27">
        <v>0</v>
      </c>
      <c r="J70" s="25"/>
      <c r="K70" s="27">
        <v>0</v>
      </c>
      <c r="L70" s="66"/>
    </row>
    <row r="71" spans="1:12" ht="24" customHeight="1">
      <c r="A71" s="67" t="s">
        <v>15</v>
      </c>
      <c r="B71" s="65"/>
      <c r="C71" s="65"/>
      <c r="D71" s="65"/>
      <c r="E71" s="69">
        <f>SUM(E62:E70)</f>
        <v>334133</v>
      </c>
      <c r="F71" s="25"/>
      <c r="G71" s="69">
        <f>SUM(G62:G70)</f>
        <v>355899</v>
      </c>
      <c r="H71" s="25"/>
      <c r="I71" s="69">
        <f>SUM(I62:I70)</f>
        <v>179751</v>
      </c>
      <c r="J71" s="25"/>
      <c r="K71" s="69">
        <f>SUM(K62:K70)</f>
        <v>202195</v>
      </c>
      <c r="L71" s="66"/>
    </row>
    <row r="72" spans="1:12" ht="24" customHeight="1">
      <c r="A72" s="67" t="s">
        <v>8</v>
      </c>
      <c r="B72" s="65"/>
      <c r="C72" s="65"/>
      <c r="D72" s="65"/>
      <c r="E72" s="69">
        <f>SUM(E60,E71)</f>
        <v>763833</v>
      </c>
      <c r="F72" s="25"/>
      <c r="G72" s="69">
        <f>SUM(G60,G71)</f>
        <v>834645</v>
      </c>
      <c r="H72" s="25"/>
      <c r="I72" s="69">
        <f>SUM(I60,I71)</f>
        <v>299742</v>
      </c>
      <c r="J72" s="25"/>
      <c r="K72" s="69">
        <f>SUM(K60,K71)</f>
        <v>323585</v>
      </c>
      <c r="L72" s="66"/>
    </row>
    <row r="73" spans="1:12" ht="24" customHeight="1">
      <c r="B73" s="18"/>
      <c r="C73" s="16"/>
      <c r="E73" s="24"/>
      <c r="F73" s="65"/>
      <c r="J73" s="16"/>
      <c r="K73" s="24"/>
      <c r="L73" s="17"/>
    </row>
    <row r="74" spans="1:12" ht="24" customHeight="1">
      <c r="A74" s="18" t="s">
        <v>5</v>
      </c>
      <c r="C74" s="16"/>
      <c r="D74" s="24"/>
      <c r="E74" s="25"/>
      <c r="F74" s="25"/>
      <c r="G74" s="25"/>
      <c r="H74" s="25"/>
      <c r="I74" s="25"/>
      <c r="J74" s="28"/>
      <c r="K74" s="25"/>
      <c r="L74" s="25"/>
    </row>
    <row r="75" spans="1:12" s="18" customFormat="1" ht="24" customHeight="1">
      <c r="A75" s="15" t="s">
        <v>104</v>
      </c>
      <c r="B75" s="15"/>
      <c r="C75" s="16"/>
      <c r="D75" s="16"/>
      <c r="E75" s="16"/>
      <c r="F75" s="16"/>
      <c r="G75" s="16"/>
      <c r="H75" s="16"/>
      <c r="I75" s="16"/>
      <c r="J75" s="16"/>
      <c r="K75" s="16"/>
      <c r="L75" s="17"/>
    </row>
    <row r="76" spans="1:12" s="18" customFormat="1" ht="24" customHeight="1">
      <c r="A76" s="67" t="s">
        <v>183</v>
      </c>
      <c r="B76" s="67"/>
      <c r="C76" s="29"/>
      <c r="D76" s="29"/>
      <c r="E76" s="29"/>
      <c r="F76" s="30"/>
      <c r="G76" s="29"/>
      <c r="H76" s="30"/>
      <c r="I76" s="29"/>
      <c r="J76" s="30"/>
      <c r="K76" s="29"/>
      <c r="L76" s="17"/>
    </row>
    <row r="77" spans="1:12" s="18" customFormat="1" ht="24" customHeight="1">
      <c r="A77" s="15" t="s">
        <v>200</v>
      </c>
      <c r="B77" s="16"/>
      <c r="C77" s="16"/>
      <c r="D77" s="16"/>
      <c r="E77" s="16"/>
      <c r="F77" s="16"/>
      <c r="G77" s="16"/>
      <c r="H77" s="16"/>
      <c r="I77" s="16"/>
      <c r="J77" s="17"/>
    </row>
    <row r="78" spans="1:12" s="18" customFormat="1" ht="24" customHeight="1">
      <c r="A78" s="19"/>
      <c r="B78" s="20"/>
      <c r="C78" s="20"/>
      <c r="D78" s="20"/>
      <c r="E78" s="20"/>
      <c r="F78" s="20"/>
      <c r="G78" s="17"/>
      <c r="H78" s="20"/>
      <c r="K78" s="17" t="s">
        <v>66</v>
      </c>
    </row>
    <row r="79" spans="1:12" s="18" customFormat="1" ht="24" customHeight="1">
      <c r="A79" s="19"/>
      <c r="B79" s="20"/>
      <c r="C79" s="16"/>
      <c r="D79" s="16"/>
      <c r="E79" s="119" t="s">
        <v>17</v>
      </c>
      <c r="F79" s="119"/>
      <c r="G79" s="119"/>
      <c r="H79" s="16"/>
      <c r="I79" s="119" t="s">
        <v>25</v>
      </c>
      <c r="J79" s="119"/>
      <c r="K79" s="119"/>
    </row>
    <row r="80" spans="1:12" s="18" customFormat="1" ht="24" customHeight="1">
      <c r="A80" s="19"/>
      <c r="C80" s="20"/>
      <c r="D80" s="20"/>
      <c r="E80" s="21" t="s">
        <v>201</v>
      </c>
      <c r="F80" s="21"/>
      <c r="G80" s="21" t="s">
        <v>67</v>
      </c>
      <c r="I80" s="21" t="s">
        <v>201</v>
      </c>
      <c r="J80" s="21"/>
      <c r="K80" s="21" t="s">
        <v>67</v>
      </c>
    </row>
    <row r="81" spans="1:13" ht="24" customHeight="1">
      <c r="C81" s="22"/>
      <c r="D81" s="22"/>
      <c r="E81" s="62">
        <v>2567</v>
      </c>
      <c r="F81" s="23"/>
      <c r="G81" s="62">
        <v>2566</v>
      </c>
      <c r="I81" s="62">
        <v>2567</v>
      </c>
      <c r="J81" s="23"/>
      <c r="K81" s="62">
        <v>2566</v>
      </c>
    </row>
    <row r="82" spans="1:13" ht="24" customHeight="1">
      <c r="C82" s="16"/>
      <c r="D82" s="23"/>
      <c r="E82" s="63" t="s">
        <v>92</v>
      </c>
      <c r="F82" s="63"/>
      <c r="G82" s="63" t="s">
        <v>75</v>
      </c>
      <c r="I82" s="63" t="s">
        <v>92</v>
      </c>
      <c r="J82" s="63"/>
      <c r="K82" s="63" t="s">
        <v>75</v>
      </c>
    </row>
    <row r="83" spans="1:13" ht="24" customHeight="1">
      <c r="C83" s="16"/>
      <c r="D83" s="23"/>
      <c r="E83" s="63" t="s">
        <v>76</v>
      </c>
      <c r="F83" s="63"/>
      <c r="G83" s="64"/>
      <c r="I83" s="63" t="s">
        <v>76</v>
      </c>
      <c r="J83" s="63"/>
      <c r="K83" s="64"/>
    </row>
    <row r="84" spans="1:13" ht="24" customHeight="1">
      <c r="A84" s="67" t="s">
        <v>83</v>
      </c>
      <c r="C84" s="67"/>
      <c r="D84" s="22"/>
      <c r="E84" s="22"/>
      <c r="F84" s="31"/>
      <c r="G84" s="23"/>
      <c r="H84" s="31"/>
      <c r="I84" s="23"/>
      <c r="J84" s="31"/>
      <c r="K84" s="23"/>
      <c r="L84" s="31"/>
    </row>
    <row r="85" spans="1:13" ht="24" customHeight="1">
      <c r="A85" s="67" t="s">
        <v>78</v>
      </c>
      <c r="B85" s="65"/>
      <c r="C85" s="65"/>
      <c r="D85" s="65"/>
      <c r="E85" s="24"/>
      <c r="F85" s="65"/>
      <c r="H85" s="24"/>
      <c r="J85" s="24"/>
      <c r="K85" s="24"/>
      <c r="L85" s="66"/>
    </row>
    <row r="86" spans="1:13" ht="24" customHeight="1">
      <c r="A86" s="18" t="s">
        <v>31</v>
      </c>
      <c r="B86" s="65"/>
      <c r="C86" s="65">
        <v>15</v>
      </c>
      <c r="D86" s="65"/>
      <c r="E86" s="24"/>
      <c r="F86" s="65"/>
      <c r="H86" s="24"/>
      <c r="J86" s="24"/>
      <c r="K86" s="24"/>
      <c r="L86" s="66"/>
    </row>
    <row r="87" spans="1:13" ht="24" customHeight="1">
      <c r="A87" s="18" t="s">
        <v>32</v>
      </c>
      <c r="B87" s="65"/>
      <c r="C87" s="65"/>
      <c r="D87" s="65"/>
      <c r="E87" s="24"/>
      <c r="F87" s="65"/>
      <c r="H87" s="24"/>
      <c r="J87" s="24"/>
      <c r="K87" s="24"/>
      <c r="L87" s="66"/>
    </row>
    <row r="88" spans="1:13" ht="24" customHeight="1" thickBot="1">
      <c r="A88" s="18" t="s">
        <v>214</v>
      </c>
      <c r="B88" s="65"/>
      <c r="C88" s="65"/>
      <c r="D88" s="65"/>
      <c r="E88" s="71">
        <v>378387</v>
      </c>
      <c r="F88" s="25"/>
      <c r="G88" s="71">
        <v>243364</v>
      </c>
      <c r="H88" s="25"/>
      <c r="I88" s="71">
        <v>378387</v>
      </c>
      <c r="J88" s="25"/>
      <c r="K88" s="71">
        <v>243364</v>
      </c>
      <c r="L88" s="66"/>
    </row>
    <row r="89" spans="1:13" ht="24" customHeight="1" thickTop="1">
      <c r="A89" s="18" t="s">
        <v>215</v>
      </c>
      <c r="B89" s="65"/>
      <c r="C89" s="65"/>
      <c r="D89" s="65"/>
      <c r="E89" s="25"/>
      <c r="F89" s="25"/>
      <c r="G89" s="25"/>
      <c r="H89" s="25"/>
      <c r="I89" s="25"/>
      <c r="J89" s="25"/>
      <c r="K89" s="25"/>
      <c r="L89" s="66"/>
    </row>
    <row r="90" spans="1:13" ht="24" customHeight="1">
      <c r="A90" s="18" t="s">
        <v>216</v>
      </c>
      <c r="B90" s="65"/>
      <c r="C90" s="65"/>
      <c r="D90" s="65"/>
      <c r="E90" s="25"/>
      <c r="F90" s="25"/>
      <c r="G90" s="25"/>
      <c r="H90" s="25"/>
      <c r="I90" s="25"/>
      <c r="J90" s="25"/>
      <c r="K90" s="25"/>
      <c r="L90" s="66"/>
    </row>
    <row r="91" spans="1:13" ht="24" customHeight="1">
      <c r="A91" s="18" t="s">
        <v>33</v>
      </c>
      <c r="B91" s="65"/>
      <c r="C91" s="65"/>
      <c r="D91" s="65"/>
      <c r="E91" s="25"/>
      <c r="F91" s="25"/>
      <c r="G91" s="25"/>
      <c r="H91" s="25"/>
      <c r="I91" s="25"/>
      <c r="J91" s="25"/>
      <c r="K91" s="25"/>
      <c r="L91" s="66"/>
    </row>
    <row r="92" spans="1:13" ht="24" customHeight="1">
      <c r="A92" s="18" t="s">
        <v>213</v>
      </c>
      <c r="B92" s="65"/>
      <c r="C92" s="65"/>
      <c r="D92" s="65"/>
      <c r="E92" s="25"/>
      <c r="F92" s="25"/>
      <c r="G92" s="25"/>
      <c r="H92" s="25"/>
      <c r="I92" s="25"/>
      <c r="J92" s="25"/>
      <c r="K92" s="25"/>
      <c r="L92" s="66"/>
    </row>
    <row r="93" spans="1:13" ht="24" customHeight="1">
      <c r="A93" s="18" t="s">
        <v>217</v>
      </c>
      <c r="B93" s="65"/>
      <c r="C93" s="65"/>
      <c r="D93" s="65"/>
      <c r="E93" s="25"/>
      <c r="F93" s="25"/>
      <c r="G93" s="25"/>
      <c r="H93" s="25"/>
      <c r="I93" s="25"/>
      <c r="J93" s="25"/>
      <c r="K93" s="25"/>
      <c r="L93" s="66"/>
    </row>
    <row r="94" spans="1:13" ht="24" customHeight="1">
      <c r="A94" s="18" t="s">
        <v>216</v>
      </c>
      <c r="B94" s="18"/>
      <c r="C94" s="18"/>
      <c r="D94" s="65"/>
      <c r="E94" s="25">
        <f>'CE Consol'!E31</f>
        <v>302672</v>
      </c>
      <c r="F94" s="25"/>
      <c r="G94" s="25">
        <f>'CE Consol'!E25</f>
        <v>186260</v>
      </c>
      <c r="H94" s="25"/>
      <c r="I94" s="25">
        <f>'CE Separate'!E23</f>
        <v>302672</v>
      </c>
      <c r="J94" s="25"/>
      <c r="K94" s="25">
        <f>'CE Separate'!E17</f>
        <v>186260</v>
      </c>
      <c r="L94" s="66"/>
    </row>
    <row r="95" spans="1:13" ht="24" customHeight="1">
      <c r="A95" s="18" t="s">
        <v>34</v>
      </c>
      <c r="B95" s="65"/>
      <c r="C95" s="65"/>
      <c r="D95" s="65"/>
      <c r="E95" s="25">
        <f>'CE Consol'!G31</f>
        <v>1479698</v>
      </c>
      <c r="F95" s="25"/>
      <c r="G95" s="25">
        <f>'CE Consol'!G25</f>
        <v>1479698</v>
      </c>
      <c r="H95" s="25"/>
      <c r="I95" s="25">
        <f>'CE Separate'!G23</f>
        <v>1479698</v>
      </c>
      <c r="J95" s="25"/>
      <c r="K95" s="25">
        <f>'CE Separate'!G17</f>
        <v>1479698</v>
      </c>
      <c r="L95" s="66"/>
    </row>
    <row r="96" spans="1:13" ht="24" customHeight="1">
      <c r="A96" s="18" t="s">
        <v>105</v>
      </c>
      <c r="B96" s="65"/>
      <c r="C96" s="65"/>
      <c r="D96" s="65"/>
      <c r="E96" s="25">
        <f>'CE Consol'!I31</f>
        <v>18273</v>
      </c>
      <c r="F96" s="25"/>
      <c r="G96" s="25">
        <f>'CE Consol'!I25</f>
        <v>18273</v>
      </c>
      <c r="H96" s="25"/>
      <c r="I96" s="25">
        <f>'CE Separate'!I23</f>
        <v>18273</v>
      </c>
      <c r="J96" s="25"/>
      <c r="K96" s="25">
        <f>'CE Separate'!I17</f>
        <v>18273</v>
      </c>
      <c r="L96" s="12"/>
      <c r="M96" s="12"/>
    </row>
    <row r="97" spans="1:13" ht="24" customHeight="1">
      <c r="A97" s="18" t="s">
        <v>91</v>
      </c>
      <c r="B97" s="65"/>
      <c r="C97" s="65"/>
      <c r="D97" s="65"/>
      <c r="E97" s="25">
        <f>'CE Consol'!K31</f>
        <v>3703</v>
      </c>
      <c r="F97" s="25"/>
      <c r="G97" s="25">
        <f>'CE Consol'!K25</f>
        <v>3703</v>
      </c>
      <c r="H97" s="25"/>
      <c r="I97" s="25">
        <v>0</v>
      </c>
      <c r="J97" s="25"/>
      <c r="K97" s="25">
        <v>0</v>
      </c>
      <c r="L97" s="12"/>
      <c r="M97" s="12"/>
    </row>
    <row r="98" spans="1:13" ht="24" customHeight="1">
      <c r="A98" s="18" t="s">
        <v>22</v>
      </c>
      <c r="B98" s="65"/>
      <c r="C98" s="65"/>
      <c r="D98" s="65"/>
      <c r="E98" s="28"/>
      <c r="F98" s="68"/>
      <c r="G98" s="28"/>
      <c r="H98" s="25"/>
      <c r="I98" s="28"/>
      <c r="J98" s="25"/>
      <c r="K98" s="28"/>
      <c r="L98" s="66"/>
    </row>
    <row r="99" spans="1:13" ht="24" customHeight="1">
      <c r="A99" s="18" t="s">
        <v>35</v>
      </c>
      <c r="B99" s="65"/>
      <c r="C99" s="65"/>
      <c r="D99" s="65"/>
      <c r="E99" s="28">
        <f>'CE Consol'!M31</f>
        <v>23153</v>
      </c>
      <c r="F99" s="68"/>
      <c r="G99" s="28">
        <f>'CE Consol'!M25</f>
        <v>23153</v>
      </c>
      <c r="H99" s="25"/>
      <c r="I99" s="28">
        <f>'CE Separate'!K23</f>
        <v>23153</v>
      </c>
      <c r="J99" s="25"/>
      <c r="K99" s="28">
        <f>'CE Separate'!K17</f>
        <v>23153</v>
      </c>
      <c r="L99" s="66"/>
    </row>
    <row r="100" spans="1:13" ht="24" customHeight="1">
      <c r="A100" s="18" t="s">
        <v>36</v>
      </c>
      <c r="B100" s="65"/>
      <c r="C100" s="65"/>
      <c r="D100" s="65"/>
      <c r="E100" s="32">
        <f>'CE Consol'!O31</f>
        <v>91937</v>
      </c>
      <c r="F100" s="68"/>
      <c r="G100" s="32">
        <f>'CE Consol'!O25</f>
        <v>202100</v>
      </c>
      <c r="H100" s="25"/>
      <c r="I100" s="32">
        <f>'CE Separate'!M23</f>
        <v>81101</v>
      </c>
      <c r="J100" s="25"/>
      <c r="K100" s="32">
        <f>'CE Separate'!M17</f>
        <v>208278</v>
      </c>
      <c r="L100" s="66"/>
    </row>
    <row r="101" spans="1:13" ht="24" customHeight="1">
      <c r="A101" s="33" t="s">
        <v>106</v>
      </c>
      <c r="B101" s="65"/>
      <c r="C101" s="65"/>
      <c r="D101" s="65"/>
      <c r="E101" s="28">
        <f>SUM(E94:F100)</f>
        <v>1919436</v>
      </c>
      <c r="F101" s="68"/>
      <c r="G101" s="28">
        <f>SUM(G94:H100)</f>
        <v>1913187</v>
      </c>
      <c r="H101" s="25"/>
      <c r="I101" s="28">
        <f>SUM(I94:J100)</f>
        <v>1904897</v>
      </c>
      <c r="J101" s="25"/>
      <c r="K101" s="28">
        <f>SUM(K94:L100)</f>
        <v>1915662</v>
      </c>
      <c r="L101" s="66"/>
    </row>
    <row r="102" spans="1:13" ht="24" customHeight="1">
      <c r="A102" s="33" t="s">
        <v>107</v>
      </c>
      <c r="B102" s="65"/>
      <c r="C102" s="65"/>
      <c r="D102" s="65"/>
      <c r="E102" s="32">
        <f>'CE Consol'!S31</f>
        <v>201166</v>
      </c>
      <c r="F102" s="68"/>
      <c r="G102" s="32">
        <f>'CE Consol'!S25</f>
        <v>204534</v>
      </c>
      <c r="H102" s="25"/>
      <c r="I102" s="32">
        <v>0</v>
      </c>
      <c r="J102" s="25"/>
      <c r="K102" s="32">
        <v>0</v>
      </c>
      <c r="L102" s="66"/>
    </row>
    <row r="103" spans="1:13" ht="24" customHeight="1">
      <c r="A103" s="67" t="s">
        <v>9</v>
      </c>
      <c r="B103" s="65"/>
      <c r="C103" s="65"/>
      <c r="D103" s="65"/>
      <c r="E103" s="34">
        <f>SUM(E101:E102)</f>
        <v>2120602</v>
      </c>
      <c r="F103" s="68"/>
      <c r="G103" s="34">
        <f>SUM(G101:G102)</f>
        <v>2117721</v>
      </c>
      <c r="H103" s="25"/>
      <c r="I103" s="34">
        <f>SUM(I101:I102)</f>
        <v>1904897</v>
      </c>
      <c r="J103" s="25"/>
      <c r="K103" s="34">
        <f>SUM(K101:K102)</f>
        <v>1915662</v>
      </c>
      <c r="L103" s="66"/>
    </row>
    <row r="104" spans="1:13" ht="24" customHeight="1" thickBot="1">
      <c r="A104" s="67" t="s">
        <v>10</v>
      </c>
      <c r="B104" s="65"/>
      <c r="C104" s="65"/>
      <c r="D104" s="65"/>
      <c r="E104" s="71">
        <f>SUM(E72,E103)</f>
        <v>2884435</v>
      </c>
      <c r="F104" s="68"/>
      <c r="G104" s="71">
        <f>SUM(G72,G103)</f>
        <v>2952366</v>
      </c>
      <c r="H104" s="25"/>
      <c r="I104" s="71">
        <f>SUM(I72,I103)</f>
        <v>2204639</v>
      </c>
      <c r="J104" s="25"/>
      <c r="K104" s="71">
        <f>SUM(K72,K103)</f>
        <v>2239247</v>
      </c>
      <c r="L104" s="66"/>
    </row>
    <row r="105" spans="1:13" ht="24" customHeight="1" thickTop="1">
      <c r="C105" s="16"/>
      <c r="E105" s="25"/>
      <c r="F105" s="68"/>
      <c r="G105" s="25"/>
      <c r="H105" s="25"/>
      <c r="I105" s="25"/>
      <c r="J105" s="25"/>
      <c r="K105" s="25"/>
      <c r="L105" s="66"/>
    </row>
    <row r="106" spans="1:13" ht="24" customHeight="1">
      <c r="A106" s="18" t="s">
        <v>5</v>
      </c>
      <c r="C106" s="16"/>
      <c r="D106" s="24"/>
      <c r="E106" s="25"/>
      <c r="F106" s="25"/>
      <c r="G106" s="25"/>
      <c r="H106" s="25"/>
      <c r="I106" s="25"/>
      <c r="J106" s="28"/>
      <c r="K106" s="25"/>
      <c r="L106" s="25"/>
    </row>
    <row r="107" spans="1:13" ht="24" customHeight="1">
      <c r="C107" s="16"/>
      <c r="D107" s="24"/>
      <c r="E107" s="25"/>
      <c r="F107" s="25"/>
      <c r="G107" s="25"/>
      <c r="H107" s="25"/>
      <c r="I107" s="25"/>
      <c r="J107" s="28"/>
      <c r="K107" s="25"/>
      <c r="L107" s="25"/>
    </row>
    <row r="108" spans="1:13" ht="24" customHeight="1">
      <c r="A108" s="72"/>
      <c r="C108" s="16"/>
      <c r="D108" s="24"/>
      <c r="E108" s="25"/>
      <c r="F108" s="25"/>
      <c r="G108" s="25"/>
      <c r="H108" s="25"/>
      <c r="I108" s="25"/>
      <c r="J108" s="28"/>
      <c r="K108" s="25"/>
      <c r="L108" s="25"/>
    </row>
    <row r="109" spans="1:13" ht="24" customHeight="1">
      <c r="C109" s="16"/>
      <c r="D109" s="24"/>
      <c r="E109" s="25"/>
      <c r="F109" s="25"/>
      <c r="G109" s="25"/>
      <c r="H109" s="25"/>
      <c r="I109" s="25"/>
      <c r="J109" s="28"/>
      <c r="K109" s="25"/>
      <c r="L109" s="25"/>
    </row>
    <row r="110" spans="1:13" ht="24" customHeight="1">
      <c r="B110" s="16" t="s">
        <v>11</v>
      </c>
      <c r="C110" s="16"/>
      <c r="D110" s="24"/>
      <c r="E110" s="25"/>
      <c r="F110" s="25"/>
      <c r="G110" s="25"/>
      <c r="H110" s="25"/>
      <c r="I110" s="25"/>
      <c r="J110" s="28"/>
      <c r="K110" s="25"/>
      <c r="L110" s="25"/>
    </row>
    <row r="111" spans="1:13" ht="24" customHeight="1">
      <c r="A111" s="72"/>
      <c r="C111" s="16"/>
      <c r="D111" s="24"/>
      <c r="E111" s="25"/>
      <c r="F111" s="25"/>
      <c r="G111" s="25"/>
      <c r="H111" s="25"/>
      <c r="I111" s="25"/>
      <c r="J111" s="28"/>
      <c r="K111" s="25"/>
      <c r="L111" s="25"/>
    </row>
    <row r="112" spans="1:13" ht="24" customHeight="1">
      <c r="E112" s="25"/>
      <c r="F112" s="25"/>
      <c r="G112" s="25"/>
      <c r="H112" s="25"/>
      <c r="I112" s="25"/>
      <c r="J112" s="28"/>
      <c r="K112" s="25"/>
      <c r="L112" s="25"/>
    </row>
    <row r="113" spans="5:12" ht="24" customHeight="1">
      <c r="E113" s="25"/>
      <c r="F113" s="25"/>
      <c r="G113" s="25"/>
      <c r="H113" s="25"/>
      <c r="I113" s="25"/>
      <c r="J113" s="28"/>
      <c r="K113" s="25"/>
      <c r="L113" s="25"/>
    </row>
    <row r="114" spans="5:12" ht="24" customHeight="1">
      <c r="E114" s="25"/>
      <c r="F114" s="25"/>
      <c r="G114" s="25"/>
      <c r="H114" s="25"/>
      <c r="I114" s="25"/>
      <c r="J114" s="28"/>
      <c r="K114" s="25"/>
      <c r="L114" s="25"/>
    </row>
    <row r="115" spans="5:12" ht="24" customHeight="1">
      <c r="E115" s="25"/>
      <c r="F115" s="25"/>
      <c r="G115" s="25"/>
      <c r="H115" s="25"/>
      <c r="I115" s="25"/>
      <c r="J115" s="28"/>
      <c r="K115" s="25"/>
      <c r="L115" s="25"/>
    </row>
    <row r="116" spans="5:12" ht="24" customHeight="1">
      <c r="E116" s="25"/>
      <c r="F116" s="25"/>
      <c r="G116" s="25"/>
      <c r="H116" s="25"/>
      <c r="I116" s="25"/>
      <c r="J116" s="28"/>
      <c r="K116" s="25"/>
      <c r="L116" s="25"/>
    </row>
    <row r="117" spans="5:12" ht="24" customHeight="1">
      <c r="E117" s="25"/>
      <c r="F117" s="25"/>
      <c r="G117" s="25"/>
      <c r="H117" s="25"/>
      <c r="I117" s="25"/>
      <c r="J117" s="28"/>
      <c r="K117" s="25"/>
      <c r="L117" s="25"/>
    </row>
  </sheetData>
  <mergeCells count="6">
    <mergeCell ref="E5:G5"/>
    <mergeCell ref="I5:K5"/>
    <mergeCell ref="E42:G42"/>
    <mergeCell ref="I42:K42"/>
    <mergeCell ref="E79:G79"/>
    <mergeCell ref="I79:K79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3"/>
  <sheetViews>
    <sheetView showGridLines="0" view="pageBreakPreview" zoomScaleNormal="100" zoomScaleSheetLayoutView="100" workbookViewId="0"/>
  </sheetViews>
  <sheetFormatPr defaultColWidth="10.5703125" defaultRowHeight="24" customHeight="1"/>
  <cols>
    <col min="1" max="1" width="50.7109375" style="73" customWidth="1"/>
    <col min="2" max="2" width="1.7109375" style="74" customWidth="1"/>
    <col min="3" max="3" width="8.7109375" style="74" customWidth="1"/>
    <col min="4" max="4" width="1.7109375" style="74" customWidth="1"/>
    <col min="5" max="5" width="13.7109375" style="75" customWidth="1"/>
    <col min="6" max="6" width="1.7109375" style="74" customWidth="1"/>
    <col min="7" max="7" width="13.7109375" style="75" customWidth="1"/>
    <col min="8" max="8" width="1.7109375" style="74" customWidth="1"/>
    <col min="9" max="9" width="13.7109375" style="1" customWidth="1"/>
    <col min="10" max="10" width="1.7109375" style="74" customWidth="1"/>
    <col min="11" max="11" width="13.7109375" style="75" customWidth="1"/>
    <col min="12" max="12" width="1.7109375" style="74" customWidth="1"/>
    <col min="13" max="14" width="13.85546875" style="74" customWidth="1"/>
    <col min="15" max="16384" width="10.5703125" style="74"/>
  </cols>
  <sheetData>
    <row r="1" spans="1:14" ht="24" customHeight="1">
      <c r="K1" s="76" t="s">
        <v>68</v>
      </c>
    </row>
    <row r="2" spans="1:14" s="73" customFormat="1" ht="24" customHeight="1">
      <c r="A2" s="77" t="s">
        <v>104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4" s="73" customFormat="1" ht="24" customHeight="1">
      <c r="A3" s="78" t="s">
        <v>50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4" s="73" customFormat="1" ht="24" customHeight="1">
      <c r="A4" s="77" t="s">
        <v>202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74"/>
      <c r="N4" s="74"/>
    </row>
    <row r="5" spans="1:14" s="73" customFormat="1" ht="24" customHeight="1">
      <c r="A5" s="79"/>
      <c r="B5" s="76"/>
      <c r="C5" s="76"/>
      <c r="D5" s="76"/>
      <c r="E5" s="76"/>
      <c r="F5" s="76"/>
      <c r="G5" s="76"/>
      <c r="H5" s="76"/>
      <c r="I5" s="2"/>
      <c r="J5" s="76"/>
      <c r="K5" s="76" t="s">
        <v>218</v>
      </c>
      <c r="M5" s="74"/>
      <c r="N5" s="74"/>
    </row>
    <row r="6" spans="1:14" s="73" customFormat="1" ht="24" customHeight="1">
      <c r="A6" s="79"/>
      <c r="B6" s="76"/>
      <c r="C6" s="80"/>
      <c r="E6" s="120" t="s">
        <v>17</v>
      </c>
      <c r="F6" s="120"/>
      <c r="G6" s="120"/>
      <c r="I6" s="3"/>
      <c r="J6" s="81" t="s">
        <v>25</v>
      </c>
      <c r="K6" s="82"/>
      <c r="M6" s="74"/>
      <c r="N6" s="74"/>
    </row>
    <row r="7" spans="1:14" ht="24" customHeight="1">
      <c r="C7" s="39" t="s">
        <v>0</v>
      </c>
      <c r="D7" s="83"/>
      <c r="E7" s="84">
        <v>2567</v>
      </c>
      <c r="F7" s="83"/>
      <c r="G7" s="84">
        <v>2566</v>
      </c>
      <c r="H7" s="83"/>
      <c r="I7" s="84">
        <v>2567</v>
      </c>
      <c r="J7" s="83"/>
      <c r="K7" s="84">
        <v>2566</v>
      </c>
    </row>
    <row r="8" spans="1:14" ht="24" customHeight="1">
      <c r="A8" s="85" t="s">
        <v>65</v>
      </c>
      <c r="C8" s="39"/>
      <c r="D8" s="83"/>
      <c r="E8" s="84"/>
      <c r="F8" s="83"/>
      <c r="G8" s="37" t="s">
        <v>181</v>
      </c>
      <c r="H8" s="83"/>
      <c r="I8" s="84"/>
      <c r="J8" s="83"/>
      <c r="K8" s="86"/>
    </row>
    <row r="9" spans="1:14" ht="24" customHeight="1">
      <c r="A9" s="87" t="s">
        <v>37</v>
      </c>
      <c r="C9" s="88"/>
    </row>
    <row r="10" spans="1:14" ht="24" customHeight="1">
      <c r="A10" s="89" t="s">
        <v>37</v>
      </c>
      <c r="C10" s="88"/>
      <c r="E10" s="90">
        <v>444998</v>
      </c>
      <c r="F10" s="90"/>
      <c r="G10" s="90">
        <v>444293</v>
      </c>
      <c r="H10" s="90"/>
      <c r="I10" s="90">
        <v>131980</v>
      </c>
      <c r="J10" s="90"/>
      <c r="K10" s="90">
        <v>148315</v>
      </c>
    </row>
    <row r="11" spans="1:14" ht="24" customHeight="1">
      <c r="A11" s="73" t="s">
        <v>45</v>
      </c>
      <c r="C11" s="88"/>
      <c r="E11" s="90">
        <v>3143</v>
      </c>
      <c r="F11" s="90"/>
      <c r="G11" s="90">
        <v>3392</v>
      </c>
      <c r="H11" s="90"/>
      <c r="I11" s="90">
        <v>13904</v>
      </c>
      <c r="J11" s="90"/>
      <c r="K11" s="90">
        <v>14124</v>
      </c>
    </row>
    <row r="12" spans="1:14" ht="24" customHeight="1">
      <c r="A12" s="87" t="s">
        <v>38</v>
      </c>
      <c r="C12" s="88"/>
      <c r="E12" s="91">
        <f>SUM(E10:E11)</f>
        <v>448141</v>
      </c>
      <c r="F12" s="90"/>
      <c r="G12" s="91">
        <f>SUM(G10:G11)</f>
        <v>447685</v>
      </c>
      <c r="H12" s="90"/>
      <c r="I12" s="91">
        <f>SUM(I10:I11)</f>
        <v>145884</v>
      </c>
      <c r="J12" s="90"/>
      <c r="K12" s="91">
        <f>SUM(K10:K11)</f>
        <v>162439</v>
      </c>
    </row>
    <row r="13" spans="1:14" ht="24" customHeight="1">
      <c r="A13" s="87" t="s">
        <v>39</v>
      </c>
      <c r="C13" s="88"/>
      <c r="E13" s="90"/>
      <c r="F13" s="90"/>
      <c r="G13" s="90"/>
      <c r="H13" s="90"/>
      <c r="I13" s="90"/>
      <c r="J13" s="90"/>
      <c r="K13" s="90"/>
    </row>
    <row r="14" spans="1:14" ht="24" customHeight="1">
      <c r="A14" s="73" t="s">
        <v>155</v>
      </c>
      <c r="C14" s="88"/>
      <c r="E14" s="90">
        <v>281169</v>
      </c>
      <c r="F14" s="90"/>
      <c r="G14" s="90">
        <v>275776</v>
      </c>
      <c r="H14" s="90"/>
      <c r="I14" s="90">
        <v>90529</v>
      </c>
      <c r="J14" s="90"/>
      <c r="K14" s="90">
        <v>85845</v>
      </c>
    </row>
    <row r="15" spans="1:14" ht="24" customHeight="1">
      <c r="A15" s="73" t="s">
        <v>100</v>
      </c>
      <c r="C15" s="88"/>
      <c r="E15" s="90">
        <v>108212</v>
      </c>
      <c r="F15" s="90"/>
      <c r="G15" s="90">
        <v>92512</v>
      </c>
      <c r="H15" s="90"/>
      <c r="I15" s="90">
        <v>35749</v>
      </c>
      <c r="J15" s="90"/>
      <c r="K15" s="90">
        <v>32845</v>
      </c>
    </row>
    <row r="16" spans="1:14" ht="24" customHeight="1">
      <c r="A16" s="73" t="s">
        <v>46</v>
      </c>
      <c r="C16" s="88"/>
      <c r="E16" s="90">
        <v>49243</v>
      </c>
      <c r="F16" s="90"/>
      <c r="G16" s="90">
        <v>54871</v>
      </c>
      <c r="H16" s="90"/>
      <c r="I16" s="90">
        <v>21363</v>
      </c>
      <c r="J16" s="90"/>
      <c r="K16" s="92">
        <v>20031</v>
      </c>
    </row>
    <row r="17" spans="1:11" ht="24" customHeight="1">
      <c r="A17" s="87" t="s">
        <v>40</v>
      </c>
      <c r="C17" s="88"/>
      <c r="E17" s="91">
        <f>SUM(E14:E16)</f>
        <v>438624</v>
      </c>
      <c r="F17" s="90"/>
      <c r="G17" s="91">
        <f>SUM(G14:G16)</f>
        <v>423159</v>
      </c>
      <c r="H17" s="90"/>
      <c r="I17" s="91">
        <f>SUM(I14:I16)</f>
        <v>147641</v>
      </c>
      <c r="J17" s="90"/>
      <c r="K17" s="91">
        <f>SUM(K14:K16)</f>
        <v>138721</v>
      </c>
    </row>
    <row r="18" spans="1:11" ht="24" customHeight="1">
      <c r="A18" s="87" t="s">
        <v>219</v>
      </c>
      <c r="C18" s="88"/>
      <c r="E18" s="90">
        <f>E12-E17</f>
        <v>9517</v>
      </c>
      <c r="F18" s="90"/>
      <c r="G18" s="90">
        <f>G12-G17</f>
        <v>24526</v>
      </c>
      <c r="H18" s="90"/>
      <c r="I18" s="90">
        <f>I12-I17</f>
        <v>-1757</v>
      </c>
      <c r="J18" s="90"/>
      <c r="K18" s="90">
        <f>K12-K17</f>
        <v>23718</v>
      </c>
    </row>
    <row r="19" spans="1:11" ht="24" customHeight="1">
      <c r="A19" s="73" t="s">
        <v>137</v>
      </c>
      <c r="C19" s="88"/>
      <c r="E19" s="90">
        <v>-454</v>
      </c>
      <c r="F19" s="90"/>
      <c r="G19" s="90">
        <v>-122</v>
      </c>
      <c r="H19" s="90"/>
      <c r="I19" s="90">
        <v>0</v>
      </c>
      <c r="J19" s="90"/>
      <c r="K19" s="90">
        <v>0</v>
      </c>
    </row>
    <row r="20" spans="1:11" ht="24" customHeight="1">
      <c r="A20" s="73" t="s">
        <v>101</v>
      </c>
      <c r="C20" s="88"/>
      <c r="E20" s="93">
        <v>-4981</v>
      </c>
      <c r="F20" s="90"/>
      <c r="G20" s="93">
        <v>-6692</v>
      </c>
      <c r="H20" s="90"/>
      <c r="I20" s="93">
        <v>-2687</v>
      </c>
      <c r="J20" s="90"/>
      <c r="K20" s="93">
        <v>-4043</v>
      </c>
    </row>
    <row r="21" spans="1:11" ht="24" customHeight="1">
      <c r="A21" s="87" t="s">
        <v>220</v>
      </c>
      <c r="C21" s="88"/>
      <c r="E21" s="92">
        <f>SUM(E18:E20)</f>
        <v>4082</v>
      </c>
      <c r="F21" s="90"/>
      <c r="G21" s="92">
        <f>SUM(G18:G20)</f>
        <v>17712</v>
      </c>
      <c r="H21" s="90"/>
      <c r="I21" s="92">
        <f>SUM(I18:I20)</f>
        <v>-4444</v>
      </c>
      <c r="J21" s="90"/>
      <c r="K21" s="92">
        <f>SUM(K18:K20)</f>
        <v>19675</v>
      </c>
    </row>
    <row r="22" spans="1:11" ht="24" customHeight="1">
      <c r="A22" s="73" t="s">
        <v>227</v>
      </c>
      <c r="C22" s="88">
        <v>14</v>
      </c>
      <c r="E22" s="92">
        <v>-3367</v>
      </c>
      <c r="F22" s="90"/>
      <c r="G22" s="92">
        <v>-5202</v>
      </c>
      <c r="H22" s="90"/>
      <c r="I22" s="92">
        <v>450</v>
      </c>
      <c r="J22" s="90"/>
      <c r="K22" s="92">
        <v>-4164</v>
      </c>
    </row>
    <row r="23" spans="1:11" ht="24" customHeight="1">
      <c r="A23" s="87" t="s">
        <v>194</v>
      </c>
      <c r="C23" s="88"/>
      <c r="E23" s="91">
        <f>SUM(E21:E22)</f>
        <v>715</v>
      </c>
      <c r="F23" s="90"/>
      <c r="G23" s="91">
        <f>SUM(G21:G22)</f>
        <v>12510</v>
      </c>
      <c r="H23" s="90"/>
      <c r="I23" s="91">
        <f>SUM(I21:I22)</f>
        <v>-3994</v>
      </c>
      <c r="J23" s="90"/>
      <c r="K23" s="91">
        <f>SUM(K21:K22)</f>
        <v>15511</v>
      </c>
    </row>
    <row r="24" spans="1:11" ht="24" customHeight="1">
      <c r="A24" s="67" t="s">
        <v>79</v>
      </c>
      <c r="C24" s="88"/>
      <c r="E24" s="94">
        <v>0</v>
      </c>
      <c r="F24" s="90"/>
      <c r="G24" s="94">
        <v>0</v>
      </c>
      <c r="H24" s="90"/>
      <c r="I24" s="94">
        <v>0</v>
      </c>
      <c r="J24" s="90"/>
      <c r="K24" s="94">
        <v>0</v>
      </c>
    </row>
    <row r="25" spans="1:11" ht="24" customHeight="1" thickBot="1">
      <c r="A25" s="95" t="s">
        <v>70</v>
      </c>
      <c r="E25" s="96">
        <f>E23+E24</f>
        <v>715</v>
      </c>
      <c r="F25" s="90"/>
      <c r="G25" s="96">
        <f>G23+G24</f>
        <v>12510</v>
      </c>
      <c r="H25" s="90"/>
      <c r="I25" s="96">
        <f>I23+I24</f>
        <v>-3994</v>
      </c>
      <c r="J25" s="90"/>
      <c r="K25" s="96">
        <f>K23+K24</f>
        <v>15511</v>
      </c>
    </row>
    <row r="26" spans="1:11" ht="24" customHeight="1" thickTop="1">
      <c r="A26" s="95"/>
      <c r="E26" s="97"/>
      <c r="F26" s="90"/>
      <c r="G26" s="98"/>
      <c r="H26" s="90"/>
      <c r="I26" s="97"/>
      <c r="J26" s="90"/>
      <c r="K26" s="98"/>
    </row>
    <row r="27" spans="1:11" ht="24" customHeight="1">
      <c r="A27" s="87" t="s">
        <v>193</v>
      </c>
      <c r="E27" s="90"/>
      <c r="F27" s="90"/>
      <c r="G27" s="90"/>
      <c r="H27" s="90"/>
      <c r="I27" s="8"/>
      <c r="J27" s="90"/>
      <c r="K27" s="8"/>
    </row>
    <row r="28" spans="1:11" ht="24" customHeight="1" thickBot="1">
      <c r="A28" s="73" t="s">
        <v>114</v>
      </c>
      <c r="E28" s="90">
        <f>E30-E29</f>
        <v>3417</v>
      </c>
      <c r="F28" s="90"/>
      <c r="G28" s="90">
        <v>10440</v>
      </c>
      <c r="H28" s="90"/>
      <c r="I28" s="13">
        <f>+I23</f>
        <v>-3994</v>
      </c>
      <c r="J28" s="90"/>
      <c r="K28" s="13">
        <f>+K23</f>
        <v>15511</v>
      </c>
    </row>
    <row r="29" spans="1:11" ht="24" customHeight="1" thickTop="1">
      <c r="A29" s="73" t="s">
        <v>115</v>
      </c>
      <c r="E29" s="99">
        <v>-2702</v>
      </c>
      <c r="F29" s="90"/>
      <c r="G29" s="99">
        <v>2070</v>
      </c>
      <c r="H29" s="90"/>
      <c r="I29" s="8"/>
      <c r="J29" s="90"/>
      <c r="K29" s="8"/>
    </row>
    <row r="30" spans="1:11" ht="24" customHeight="1" thickBot="1">
      <c r="E30" s="96">
        <f>E25</f>
        <v>715</v>
      </c>
      <c r="F30" s="90"/>
      <c r="G30" s="96">
        <f>G25</f>
        <v>12510</v>
      </c>
      <c r="H30" s="90"/>
      <c r="I30" s="8"/>
      <c r="J30" s="90"/>
      <c r="K30" s="8"/>
    </row>
    <row r="31" spans="1:11" ht="24" customHeight="1" thickTop="1">
      <c r="A31" s="87" t="s">
        <v>228</v>
      </c>
      <c r="E31" s="90"/>
      <c r="F31" s="90"/>
      <c r="G31" s="90"/>
      <c r="H31" s="90"/>
      <c r="I31" s="8"/>
      <c r="J31" s="90"/>
      <c r="K31" s="8"/>
    </row>
    <row r="32" spans="1:11" ht="24" customHeight="1" thickBot="1">
      <c r="A32" s="73" t="s">
        <v>114</v>
      </c>
      <c r="E32" s="90">
        <f>E34-E33</f>
        <v>3417</v>
      </c>
      <c r="F32" s="90"/>
      <c r="G32" s="90">
        <v>10440</v>
      </c>
      <c r="H32" s="90"/>
      <c r="I32" s="13">
        <f>I25</f>
        <v>-3994</v>
      </c>
      <c r="J32" s="90"/>
      <c r="K32" s="13">
        <f>K25</f>
        <v>15511</v>
      </c>
    </row>
    <row r="33" spans="1:14" ht="24" customHeight="1" thickTop="1">
      <c r="A33" s="73" t="s">
        <v>115</v>
      </c>
      <c r="E33" s="99">
        <v>-2702</v>
      </c>
      <c r="F33" s="90"/>
      <c r="G33" s="99">
        <v>2070</v>
      </c>
      <c r="H33" s="90"/>
      <c r="I33" s="4"/>
      <c r="K33" s="4"/>
    </row>
    <row r="34" spans="1:14" ht="24" customHeight="1" thickBot="1">
      <c r="A34" s="95"/>
      <c r="E34" s="96">
        <f>E25</f>
        <v>715</v>
      </c>
      <c r="F34" s="90"/>
      <c r="G34" s="96">
        <f>G25</f>
        <v>12510</v>
      </c>
      <c r="H34" s="90"/>
      <c r="I34" s="4"/>
      <c r="K34" s="4"/>
    </row>
    <row r="35" spans="1:14" ht="24" customHeight="1" thickTop="1">
      <c r="A35" s="85" t="s">
        <v>221</v>
      </c>
      <c r="C35" s="88">
        <v>18</v>
      </c>
      <c r="I35" s="4"/>
      <c r="K35" s="4"/>
    </row>
    <row r="36" spans="1:14" ht="24" customHeight="1">
      <c r="A36" s="83" t="s">
        <v>222</v>
      </c>
      <c r="C36" s="5"/>
      <c r="E36" s="5"/>
      <c r="G36" s="5"/>
      <c r="I36" s="4"/>
      <c r="K36" s="4"/>
    </row>
    <row r="37" spans="1:14" ht="24" customHeight="1" thickBot="1">
      <c r="A37" s="100" t="s">
        <v>223</v>
      </c>
      <c r="C37" s="100"/>
      <c r="D37" s="100"/>
      <c r="E37" s="14">
        <f>E28/E39</f>
        <v>5.644724322038378E-3</v>
      </c>
      <c r="F37" s="101"/>
      <c r="G37" s="14">
        <f>G28/G39</f>
        <v>1.7246392134059312E-2</v>
      </c>
      <c r="H37" s="101"/>
      <c r="I37" s="14">
        <f>I28/I39</f>
        <v>-6.5979013585663691E-3</v>
      </c>
      <c r="J37" s="102"/>
      <c r="K37" s="14">
        <f>K28/K39</f>
        <v>2.5623447163926626E-2</v>
      </c>
      <c r="L37" s="101"/>
    </row>
    <row r="38" spans="1:14" ht="24" customHeight="1" thickTop="1">
      <c r="A38" s="100"/>
      <c r="C38" s="100"/>
      <c r="D38" s="100"/>
      <c r="E38" s="11"/>
      <c r="F38" s="101"/>
      <c r="G38" s="11"/>
      <c r="H38" s="101"/>
      <c r="I38" s="11"/>
      <c r="J38" s="101"/>
      <c r="K38" s="11"/>
      <c r="L38" s="101"/>
    </row>
    <row r="39" spans="1:14" ht="24" customHeight="1" thickBot="1">
      <c r="A39" s="83" t="s">
        <v>90</v>
      </c>
      <c r="C39" s="100"/>
      <c r="D39" s="100"/>
      <c r="E39" s="103">
        <v>605344</v>
      </c>
      <c r="F39" s="76"/>
      <c r="G39" s="103">
        <v>605344</v>
      </c>
      <c r="H39" s="76"/>
      <c r="I39" s="103">
        <v>605344</v>
      </c>
      <c r="J39" s="76"/>
      <c r="K39" s="103">
        <v>605344</v>
      </c>
    </row>
    <row r="40" spans="1:14" ht="24" customHeight="1" thickTop="1">
      <c r="I40" s="75"/>
    </row>
    <row r="41" spans="1:14" ht="24" customHeight="1">
      <c r="A41" s="73" t="s">
        <v>5</v>
      </c>
      <c r="D41" s="75"/>
      <c r="E41" s="74"/>
      <c r="F41" s="75"/>
      <c r="G41" s="74"/>
      <c r="H41" s="75"/>
      <c r="J41" s="75"/>
      <c r="K41" s="74"/>
      <c r="M41" s="73"/>
      <c r="N41" s="73"/>
    </row>
    <row r="42" spans="1:14" ht="24" customHeight="1">
      <c r="D42" s="75"/>
      <c r="E42" s="74"/>
      <c r="F42" s="75"/>
      <c r="G42" s="74"/>
      <c r="H42" s="75"/>
      <c r="J42" s="75"/>
      <c r="K42" s="74"/>
      <c r="M42" s="73"/>
      <c r="N42" s="73"/>
    </row>
    <row r="43" spans="1:14" ht="24" customHeight="1">
      <c r="K43" s="76" t="s">
        <v>68</v>
      </c>
    </row>
    <row r="44" spans="1:14" s="73" customFormat="1" ht="24" customHeight="1">
      <c r="A44" s="77" t="s">
        <v>104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</row>
    <row r="45" spans="1:14" s="73" customFormat="1" ht="24" customHeight="1">
      <c r="A45" s="78" t="s">
        <v>50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</row>
    <row r="46" spans="1:14" s="73" customFormat="1" ht="24" customHeight="1">
      <c r="A46" s="77" t="s">
        <v>205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M46" s="74"/>
      <c r="N46" s="74"/>
    </row>
    <row r="47" spans="1:14" s="73" customFormat="1" ht="24" customHeight="1">
      <c r="A47" s="79"/>
      <c r="B47" s="76"/>
      <c r="C47" s="76"/>
      <c r="D47" s="76"/>
      <c r="E47" s="76"/>
      <c r="F47" s="76"/>
      <c r="G47" s="76"/>
      <c r="H47" s="76"/>
      <c r="I47" s="2"/>
      <c r="J47" s="76"/>
      <c r="K47" s="76" t="s">
        <v>133</v>
      </c>
      <c r="M47" s="74"/>
      <c r="N47" s="74"/>
    </row>
    <row r="48" spans="1:14" s="73" customFormat="1" ht="24" customHeight="1">
      <c r="A48" s="79"/>
      <c r="B48" s="76"/>
      <c r="C48" s="80"/>
      <c r="E48" s="120" t="s">
        <v>17</v>
      </c>
      <c r="F48" s="120"/>
      <c r="G48" s="120"/>
      <c r="I48" s="3"/>
      <c r="J48" s="81" t="s">
        <v>25</v>
      </c>
      <c r="K48" s="82"/>
      <c r="M48" s="74"/>
      <c r="N48" s="74"/>
    </row>
    <row r="49" spans="1:11" ht="24" customHeight="1">
      <c r="C49" s="39" t="s">
        <v>0</v>
      </c>
      <c r="D49" s="83"/>
      <c r="E49" s="84">
        <v>2567</v>
      </c>
      <c r="F49" s="83"/>
      <c r="G49" s="84">
        <v>2566</v>
      </c>
      <c r="H49" s="83"/>
      <c r="I49" s="84">
        <v>2567</v>
      </c>
      <c r="J49" s="83"/>
      <c r="K49" s="84">
        <v>2566</v>
      </c>
    </row>
    <row r="50" spans="1:11" ht="24" customHeight="1">
      <c r="A50" s="85" t="s">
        <v>65</v>
      </c>
      <c r="C50" s="39"/>
      <c r="D50" s="83"/>
      <c r="E50" s="84"/>
      <c r="F50" s="83"/>
      <c r="G50" s="37" t="s">
        <v>181</v>
      </c>
      <c r="H50" s="83"/>
      <c r="I50" s="84"/>
      <c r="J50" s="83"/>
      <c r="K50" s="86"/>
    </row>
    <row r="51" spans="1:11" ht="24" customHeight="1">
      <c r="A51" s="87" t="s">
        <v>37</v>
      </c>
      <c r="C51" s="88"/>
    </row>
    <row r="52" spans="1:11" ht="24" customHeight="1">
      <c r="A52" s="89" t="s">
        <v>37</v>
      </c>
      <c r="C52" s="88"/>
      <c r="E52" s="90">
        <v>929275</v>
      </c>
      <c r="F52" s="90"/>
      <c r="G52" s="90">
        <v>917324</v>
      </c>
      <c r="H52" s="90"/>
      <c r="I52" s="90">
        <v>292197</v>
      </c>
      <c r="J52" s="90"/>
      <c r="K52" s="90">
        <v>301055</v>
      </c>
    </row>
    <row r="53" spans="1:11" ht="24" customHeight="1">
      <c r="A53" s="73" t="s">
        <v>45</v>
      </c>
      <c r="C53" s="88"/>
      <c r="E53" s="90">
        <v>6275</v>
      </c>
      <c r="F53" s="90"/>
      <c r="G53" s="90">
        <v>7848</v>
      </c>
      <c r="H53" s="90"/>
      <c r="I53" s="90">
        <v>29448</v>
      </c>
      <c r="J53" s="90"/>
      <c r="K53" s="90">
        <v>24828</v>
      </c>
    </row>
    <row r="54" spans="1:11" ht="24" customHeight="1">
      <c r="A54" s="87" t="s">
        <v>38</v>
      </c>
      <c r="C54" s="88"/>
      <c r="E54" s="91">
        <f>SUM(E52:E53)</f>
        <v>935550</v>
      </c>
      <c r="F54" s="90"/>
      <c r="G54" s="91">
        <f>SUM(G52:G53)</f>
        <v>925172</v>
      </c>
      <c r="H54" s="90"/>
      <c r="I54" s="91">
        <f>SUM(I52:I53)</f>
        <v>321645</v>
      </c>
      <c r="J54" s="90"/>
      <c r="K54" s="91">
        <f>SUM(K52:K53)</f>
        <v>325883</v>
      </c>
    </row>
    <row r="55" spans="1:11" ht="24" customHeight="1">
      <c r="A55" s="87" t="s">
        <v>39</v>
      </c>
      <c r="C55" s="88"/>
      <c r="E55" s="90"/>
      <c r="F55" s="90"/>
      <c r="G55" s="90"/>
      <c r="H55" s="90"/>
      <c r="I55" s="90"/>
      <c r="J55" s="90"/>
      <c r="K55" s="90"/>
    </row>
    <row r="56" spans="1:11" ht="24" customHeight="1">
      <c r="A56" s="73" t="s">
        <v>155</v>
      </c>
      <c r="C56" s="88"/>
      <c r="E56" s="90">
        <v>583045</v>
      </c>
      <c r="F56" s="90"/>
      <c r="G56" s="90">
        <v>561080</v>
      </c>
      <c r="H56" s="90"/>
      <c r="I56" s="90">
        <v>192719</v>
      </c>
      <c r="J56" s="90"/>
      <c r="K56" s="90">
        <v>162868</v>
      </c>
    </row>
    <row r="57" spans="1:11" ht="24" customHeight="1">
      <c r="A57" s="73" t="s">
        <v>100</v>
      </c>
      <c r="C57" s="88"/>
      <c r="E57" s="90">
        <v>217043</v>
      </c>
      <c r="F57" s="90"/>
      <c r="G57" s="90">
        <v>166952</v>
      </c>
      <c r="H57" s="90"/>
      <c r="I57" s="90">
        <v>75864</v>
      </c>
      <c r="J57" s="90"/>
      <c r="K57" s="90">
        <v>56172</v>
      </c>
    </row>
    <row r="58" spans="1:11" ht="24" customHeight="1">
      <c r="A58" s="73" t="s">
        <v>46</v>
      </c>
      <c r="C58" s="88"/>
      <c r="E58" s="90">
        <v>100213</v>
      </c>
      <c r="F58" s="90"/>
      <c r="G58" s="90">
        <v>110462</v>
      </c>
      <c r="H58" s="90"/>
      <c r="I58" s="90">
        <v>44076</v>
      </c>
      <c r="J58" s="90"/>
      <c r="K58" s="92">
        <v>38678</v>
      </c>
    </row>
    <row r="59" spans="1:11" ht="24" customHeight="1">
      <c r="A59" s="87" t="s">
        <v>40</v>
      </c>
      <c r="C59" s="88"/>
      <c r="E59" s="91">
        <f>SUM(E56:E58)</f>
        <v>900301</v>
      </c>
      <c r="F59" s="90"/>
      <c r="G59" s="91">
        <f>SUM(G56:G58)</f>
        <v>838494</v>
      </c>
      <c r="H59" s="90"/>
      <c r="I59" s="91">
        <f>SUM(I56:I58)</f>
        <v>312659</v>
      </c>
      <c r="J59" s="90"/>
      <c r="K59" s="91">
        <f>SUM(K56:K58)</f>
        <v>257718</v>
      </c>
    </row>
    <row r="60" spans="1:11" ht="24" customHeight="1">
      <c r="A60" s="87" t="s">
        <v>136</v>
      </c>
      <c r="C60" s="88"/>
      <c r="E60" s="90">
        <f>E54-E59</f>
        <v>35249</v>
      </c>
      <c r="F60" s="90"/>
      <c r="G60" s="90">
        <f>G54-G59</f>
        <v>86678</v>
      </c>
      <c r="H60" s="90"/>
      <c r="I60" s="90">
        <f>I54-I59</f>
        <v>8986</v>
      </c>
      <c r="J60" s="90"/>
      <c r="K60" s="90">
        <f>K54-K59</f>
        <v>68165</v>
      </c>
    </row>
    <row r="61" spans="1:11" ht="24" customHeight="1">
      <c r="A61" s="73" t="s">
        <v>137</v>
      </c>
      <c r="C61" s="88">
        <v>7</v>
      </c>
      <c r="E61" s="90">
        <v>-679</v>
      </c>
      <c r="F61" s="90"/>
      <c r="G61" s="90">
        <v>-649</v>
      </c>
      <c r="H61" s="90"/>
      <c r="I61" s="90">
        <v>0</v>
      </c>
      <c r="J61" s="90"/>
      <c r="K61" s="90">
        <v>0</v>
      </c>
    </row>
    <row r="62" spans="1:11" ht="24" customHeight="1">
      <c r="A62" s="73" t="s">
        <v>101</v>
      </c>
      <c r="C62" s="88"/>
      <c r="E62" s="93">
        <v>-10222</v>
      </c>
      <c r="F62" s="90"/>
      <c r="G62" s="93">
        <v>-13468</v>
      </c>
      <c r="H62" s="90"/>
      <c r="I62" s="93">
        <v>-5490</v>
      </c>
      <c r="J62" s="90"/>
      <c r="K62" s="93">
        <v>-8404</v>
      </c>
    </row>
    <row r="63" spans="1:11" ht="24" customHeight="1">
      <c r="A63" s="87" t="s">
        <v>112</v>
      </c>
      <c r="C63" s="88"/>
      <c r="E63" s="92">
        <f>SUM(E60:E62)</f>
        <v>24348</v>
      </c>
      <c r="F63" s="90"/>
      <c r="G63" s="92">
        <f>SUM(G60:G62)</f>
        <v>72561</v>
      </c>
      <c r="H63" s="90"/>
      <c r="I63" s="92">
        <f>SUM(I60:I62)</f>
        <v>3496</v>
      </c>
      <c r="J63" s="90"/>
      <c r="K63" s="92">
        <f>SUM(K60:K62)</f>
        <v>59761</v>
      </c>
    </row>
    <row r="64" spans="1:11" ht="24" customHeight="1">
      <c r="A64" s="73" t="s">
        <v>113</v>
      </c>
      <c r="C64" s="88">
        <v>14</v>
      </c>
      <c r="E64" s="92">
        <v>-8503</v>
      </c>
      <c r="F64" s="90"/>
      <c r="G64" s="92">
        <v>-19254</v>
      </c>
      <c r="H64" s="90"/>
      <c r="I64" s="92">
        <v>-1297</v>
      </c>
      <c r="J64" s="90"/>
      <c r="K64" s="92">
        <v>-12196</v>
      </c>
    </row>
    <row r="65" spans="1:12" ht="24" customHeight="1">
      <c r="A65" s="87" t="s">
        <v>69</v>
      </c>
      <c r="C65" s="88"/>
      <c r="E65" s="91">
        <f>SUM(E63:E64)</f>
        <v>15845</v>
      </c>
      <c r="F65" s="90"/>
      <c r="G65" s="91">
        <f>SUM(G63:G64)</f>
        <v>53307</v>
      </c>
      <c r="H65" s="90"/>
      <c r="I65" s="91">
        <f>SUM(I63:I64)</f>
        <v>2199</v>
      </c>
      <c r="J65" s="90"/>
      <c r="K65" s="91">
        <f>SUM(K63:K64)</f>
        <v>47565</v>
      </c>
    </row>
    <row r="66" spans="1:12" ht="24" customHeight="1">
      <c r="A66" s="67" t="s">
        <v>79</v>
      </c>
      <c r="C66" s="88"/>
      <c r="E66" s="94">
        <v>0</v>
      </c>
      <c r="F66" s="90"/>
      <c r="G66" s="94">
        <v>0</v>
      </c>
      <c r="H66" s="90"/>
      <c r="I66" s="94">
        <v>0</v>
      </c>
      <c r="J66" s="90"/>
      <c r="K66" s="94">
        <v>0</v>
      </c>
    </row>
    <row r="67" spans="1:12" ht="24" customHeight="1" thickBot="1">
      <c r="A67" s="95" t="s">
        <v>70</v>
      </c>
      <c r="E67" s="96">
        <f>E65+E66</f>
        <v>15845</v>
      </c>
      <c r="F67" s="90"/>
      <c r="G67" s="96">
        <f>G65+G66</f>
        <v>53307</v>
      </c>
      <c r="H67" s="90"/>
      <c r="I67" s="96">
        <f>I65+I66</f>
        <v>2199</v>
      </c>
      <c r="J67" s="90"/>
      <c r="K67" s="96">
        <f>K65+K66</f>
        <v>47565</v>
      </c>
    </row>
    <row r="68" spans="1:12" ht="24" customHeight="1" thickTop="1">
      <c r="A68" s="95"/>
      <c r="E68" s="97"/>
      <c r="F68" s="90"/>
      <c r="G68" s="98"/>
      <c r="H68" s="90"/>
      <c r="I68" s="97"/>
      <c r="J68" s="90"/>
      <c r="K68" s="98"/>
    </row>
    <row r="69" spans="1:12" ht="24" customHeight="1">
      <c r="A69" s="87" t="s">
        <v>193</v>
      </c>
      <c r="E69" s="90"/>
      <c r="F69" s="90"/>
      <c r="G69" s="90"/>
      <c r="H69" s="90"/>
      <c r="I69" s="8"/>
      <c r="J69" s="90"/>
      <c r="K69" s="8"/>
    </row>
    <row r="70" spans="1:12" ht="24" customHeight="1" thickBot="1">
      <c r="A70" s="73" t="s">
        <v>114</v>
      </c>
      <c r="E70" s="90">
        <f>E72-E71</f>
        <v>19213</v>
      </c>
      <c r="F70" s="90"/>
      <c r="G70" s="90">
        <v>49607</v>
      </c>
      <c r="H70" s="90"/>
      <c r="I70" s="13">
        <f>+I65</f>
        <v>2199</v>
      </c>
      <c r="J70" s="90"/>
      <c r="K70" s="13">
        <f>+K65</f>
        <v>47565</v>
      </c>
    </row>
    <row r="71" spans="1:12" ht="24" customHeight="1" thickTop="1">
      <c r="A71" s="73" t="s">
        <v>115</v>
      </c>
      <c r="E71" s="99">
        <v>-3368</v>
      </c>
      <c r="F71" s="90"/>
      <c r="G71" s="99">
        <v>3700</v>
      </c>
      <c r="H71" s="90"/>
      <c r="I71" s="8"/>
      <c r="J71" s="90"/>
      <c r="K71" s="8"/>
    </row>
    <row r="72" spans="1:12" ht="24" customHeight="1" thickBot="1">
      <c r="E72" s="96">
        <f>E67</f>
        <v>15845</v>
      </c>
      <c r="F72" s="90"/>
      <c r="G72" s="96">
        <f>G67</f>
        <v>53307</v>
      </c>
      <c r="H72" s="90"/>
      <c r="I72" s="8"/>
      <c r="J72" s="90"/>
      <c r="K72" s="8"/>
    </row>
    <row r="73" spans="1:12" ht="24" customHeight="1" thickTop="1">
      <c r="A73" s="87" t="s">
        <v>116</v>
      </c>
      <c r="E73" s="90"/>
      <c r="F73" s="90"/>
      <c r="G73" s="90"/>
      <c r="H73" s="90"/>
      <c r="I73" s="8"/>
      <c r="J73" s="90"/>
      <c r="K73" s="8"/>
    </row>
    <row r="74" spans="1:12" ht="24" customHeight="1" thickBot="1">
      <c r="A74" s="73" t="s">
        <v>114</v>
      </c>
      <c r="E74" s="90">
        <f>E76-E75</f>
        <v>19213</v>
      </c>
      <c r="F74" s="90"/>
      <c r="G74" s="90">
        <v>49607</v>
      </c>
      <c r="H74" s="90"/>
      <c r="I74" s="13">
        <f>I67</f>
        <v>2199</v>
      </c>
      <c r="J74" s="90"/>
      <c r="K74" s="13">
        <f>K67</f>
        <v>47565</v>
      </c>
    </row>
    <row r="75" spans="1:12" ht="24" customHeight="1" thickTop="1">
      <c r="A75" s="73" t="s">
        <v>115</v>
      </c>
      <c r="E75" s="99">
        <v>-3368</v>
      </c>
      <c r="F75" s="90"/>
      <c r="G75" s="99">
        <v>3700</v>
      </c>
      <c r="H75" s="90"/>
      <c r="I75" s="4"/>
      <c r="K75" s="4"/>
    </row>
    <row r="76" spans="1:12" ht="24" customHeight="1" thickBot="1">
      <c r="A76" s="95"/>
      <c r="E76" s="96">
        <f>E67</f>
        <v>15845</v>
      </c>
      <c r="F76" s="90"/>
      <c r="G76" s="96">
        <f>G67</f>
        <v>53307</v>
      </c>
      <c r="H76" s="90"/>
      <c r="I76" s="4"/>
      <c r="K76" s="4"/>
    </row>
    <row r="77" spans="1:12" ht="24" customHeight="1" thickTop="1">
      <c r="A77" s="85" t="s">
        <v>102</v>
      </c>
      <c r="C77" s="88">
        <v>18</v>
      </c>
      <c r="I77" s="4"/>
      <c r="K77" s="4"/>
    </row>
    <row r="78" spans="1:12" ht="24" customHeight="1">
      <c r="A78" s="83" t="s">
        <v>103</v>
      </c>
      <c r="C78" s="5"/>
      <c r="E78" s="5"/>
      <c r="G78" s="5"/>
      <c r="I78" s="4"/>
      <c r="K78" s="4"/>
    </row>
    <row r="79" spans="1:12" ht="24" customHeight="1" thickBot="1">
      <c r="A79" s="100" t="s">
        <v>117</v>
      </c>
      <c r="C79" s="100"/>
      <c r="D79" s="100"/>
      <c r="E79" s="14">
        <f>E70/E81</f>
        <v>3.1738978167785592E-2</v>
      </c>
      <c r="F79" s="101"/>
      <c r="G79" s="14">
        <f>G70/G81</f>
        <v>8.1948445842364007E-2</v>
      </c>
      <c r="H79" s="101"/>
      <c r="I79" s="14">
        <f>I70/I81</f>
        <v>3.6326452397314585E-3</v>
      </c>
      <c r="J79" s="102"/>
      <c r="K79" s="14">
        <f>K70/K81</f>
        <v>7.8575157265951268E-2</v>
      </c>
      <c r="L79" s="101"/>
    </row>
    <row r="80" spans="1:12" ht="24" customHeight="1" thickTop="1">
      <c r="A80" s="100"/>
      <c r="C80" s="100"/>
      <c r="D80" s="100"/>
      <c r="E80" s="11"/>
      <c r="F80" s="101"/>
      <c r="G80" s="11"/>
      <c r="H80" s="101"/>
      <c r="I80" s="11"/>
      <c r="J80" s="101"/>
      <c r="K80" s="11"/>
      <c r="L80" s="101"/>
    </row>
    <row r="81" spans="1:14" ht="24" customHeight="1" thickBot="1">
      <c r="A81" s="83" t="s">
        <v>90</v>
      </c>
      <c r="C81" s="100"/>
      <c r="D81" s="100"/>
      <c r="E81" s="103">
        <v>605344</v>
      </c>
      <c r="F81" s="76"/>
      <c r="G81" s="103">
        <v>605344</v>
      </c>
      <c r="H81" s="76"/>
      <c r="I81" s="103">
        <v>605344</v>
      </c>
      <c r="J81" s="76"/>
      <c r="K81" s="103">
        <v>605344</v>
      </c>
    </row>
    <row r="82" spans="1:14" ht="24" customHeight="1" thickTop="1">
      <c r="I82" s="75"/>
    </row>
    <row r="83" spans="1:14" ht="24" customHeight="1">
      <c r="A83" s="73" t="s">
        <v>5</v>
      </c>
      <c r="D83" s="75"/>
      <c r="E83" s="74"/>
      <c r="F83" s="75"/>
      <c r="G83" s="74"/>
      <c r="H83" s="75"/>
      <c r="J83" s="75"/>
      <c r="K83" s="74"/>
      <c r="M83" s="73"/>
      <c r="N83" s="73"/>
    </row>
  </sheetData>
  <mergeCells count="2">
    <mergeCell ref="E48:G48"/>
    <mergeCell ref="E6:G6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6"/>
  <sheetViews>
    <sheetView showGridLines="0" view="pageBreakPreview" zoomScaleNormal="75" zoomScaleSheetLayoutView="100" workbookViewId="0"/>
  </sheetViews>
  <sheetFormatPr defaultColWidth="8.7109375" defaultRowHeight="21.95" customHeight="1"/>
  <cols>
    <col min="1" max="1" width="36.7109375" style="40" customWidth="1"/>
    <col min="2" max="2" width="1.7109375" style="40" customWidth="1"/>
    <col min="3" max="3" width="8.7109375" style="40" customWidth="1"/>
    <col min="4" max="4" width="1.7109375" style="40" customWidth="1"/>
    <col min="5" max="5" width="16.7109375" style="40" customWidth="1"/>
    <col min="6" max="6" width="1.7109375" style="40" customWidth="1"/>
    <col min="7" max="7" width="15.28515625" style="40" customWidth="1"/>
    <col min="8" max="8" width="1.7109375" style="40" customWidth="1"/>
    <col min="9" max="9" width="15.28515625" style="40" customWidth="1"/>
    <col min="10" max="10" width="1.7109375" style="40" customWidth="1"/>
    <col min="11" max="11" width="15.28515625" style="40" customWidth="1"/>
    <col min="12" max="12" width="1.7109375" style="40" customWidth="1"/>
    <col min="13" max="13" width="15.28515625" style="40" customWidth="1"/>
    <col min="14" max="14" width="1.7109375" style="40" customWidth="1"/>
    <col min="15" max="15" width="15.28515625" style="40" customWidth="1"/>
    <col min="16" max="16" width="1.7109375" style="40" customWidth="1"/>
    <col min="17" max="17" width="15.28515625" style="40" customWidth="1"/>
    <col min="18" max="18" width="1.7109375" style="40" customWidth="1"/>
    <col min="19" max="19" width="15.28515625" style="40" customWidth="1"/>
    <col min="20" max="20" width="1.7109375" style="40" customWidth="1"/>
    <col min="21" max="21" width="15.28515625" style="40" customWidth="1"/>
    <col min="22" max="22" width="1.7109375" style="40" customWidth="1"/>
    <col min="23" max="23" width="9.5703125" style="40" customWidth="1"/>
    <col min="24" max="24" width="0.5703125" style="40" customWidth="1"/>
    <col min="25" max="16384" width="8.7109375" style="40"/>
  </cols>
  <sheetData>
    <row r="1" spans="1:256" ht="21.95" customHeight="1">
      <c r="U1" s="35" t="s">
        <v>68</v>
      </c>
    </row>
    <row r="2" spans="1:256" ht="21.95" customHeight="1">
      <c r="A2" s="15" t="s">
        <v>104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56" ht="21.95" customHeight="1">
      <c r="A3" s="41" t="s">
        <v>184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56" ht="21.95" customHeight="1">
      <c r="A4" s="15" t="s">
        <v>205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56" ht="21.9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35" t="s">
        <v>74</v>
      </c>
      <c r="V5" s="29"/>
    </row>
    <row r="6" spans="1:256" ht="21.95" customHeight="1">
      <c r="A6" s="23"/>
      <c r="B6" s="42"/>
      <c r="C6" s="42"/>
      <c r="D6" s="43"/>
      <c r="E6" s="121" t="s">
        <v>17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44"/>
      <c r="W6" s="44"/>
    </row>
    <row r="7" spans="1:256" ht="21.95" customHeight="1">
      <c r="A7" s="23"/>
      <c r="B7" s="42"/>
      <c r="C7" s="42"/>
      <c r="D7" s="43"/>
      <c r="E7" s="124" t="s">
        <v>106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44"/>
      <c r="S7" s="44"/>
      <c r="T7" s="44"/>
      <c r="U7" s="44"/>
      <c r="V7" s="44"/>
      <c r="W7" s="44"/>
    </row>
    <row r="8" spans="1:256" ht="21.95" customHeight="1">
      <c r="A8" s="23"/>
      <c r="B8" s="42"/>
      <c r="C8" s="42"/>
      <c r="D8" s="50"/>
      <c r="E8" s="42"/>
      <c r="F8" s="42"/>
      <c r="G8" s="42"/>
      <c r="H8" s="42"/>
      <c r="I8" s="42" t="s">
        <v>86</v>
      </c>
      <c r="J8" s="42"/>
      <c r="K8" s="42" t="s">
        <v>86</v>
      </c>
      <c r="L8" s="42"/>
      <c r="M8" s="42"/>
      <c r="N8" s="42"/>
      <c r="O8" s="42"/>
      <c r="P8" s="42"/>
      <c r="Q8" s="42"/>
      <c r="R8" s="42"/>
      <c r="S8" s="42" t="s">
        <v>148</v>
      </c>
      <c r="T8" s="42"/>
      <c r="U8" s="42"/>
      <c r="V8" s="42"/>
      <c r="W8" s="44"/>
    </row>
    <row r="9" spans="1:256" s="42" customFormat="1" ht="21.95" customHeight="1">
      <c r="I9" s="42" t="s">
        <v>118</v>
      </c>
      <c r="K9" s="42" t="s">
        <v>87</v>
      </c>
      <c r="M9" s="122" t="s">
        <v>22</v>
      </c>
      <c r="N9" s="122"/>
      <c r="O9" s="122"/>
      <c r="Q9" s="42" t="s">
        <v>122</v>
      </c>
      <c r="S9" s="42" t="s">
        <v>120</v>
      </c>
      <c r="U9" s="42" t="s">
        <v>14</v>
      </c>
    </row>
    <row r="10" spans="1:256" s="42" customFormat="1" ht="21.95" customHeight="1">
      <c r="D10" s="123" t="s">
        <v>31</v>
      </c>
      <c r="E10" s="123"/>
      <c r="G10" s="42" t="s">
        <v>23</v>
      </c>
      <c r="I10" s="42" t="s">
        <v>135</v>
      </c>
      <c r="K10" s="42" t="s">
        <v>88</v>
      </c>
      <c r="M10" s="42" t="s">
        <v>52</v>
      </c>
      <c r="Q10" s="42" t="s">
        <v>146</v>
      </c>
      <c r="S10" s="42" t="s">
        <v>121</v>
      </c>
      <c r="U10" s="42" t="s">
        <v>53</v>
      </c>
    </row>
    <row r="11" spans="1:256" s="42" customFormat="1" ht="21.95" customHeight="1">
      <c r="E11" s="45" t="s">
        <v>54</v>
      </c>
      <c r="G11" s="45" t="s">
        <v>24</v>
      </c>
      <c r="I11" s="45" t="s">
        <v>134</v>
      </c>
      <c r="K11" s="45" t="s">
        <v>89</v>
      </c>
      <c r="M11" s="45" t="s">
        <v>55</v>
      </c>
      <c r="O11" s="45" t="s">
        <v>56</v>
      </c>
      <c r="Q11" s="51" t="s">
        <v>147</v>
      </c>
      <c r="S11" s="51" t="s">
        <v>149</v>
      </c>
      <c r="U11" s="45" t="s">
        <v>57</v>
      </c>
    </row>
    <row r="12" spans="1:256" s="42" customFormat="1" ht="21.95" customHeight="1">
      <c r="A12" s="52" t="s">
        <v>188</v>
      </c>
      <c r="Q12" s="36"/>
      <c r="S12" s="36"/>
    </row>
    <row r="13" spans="1:256" s="42" customFormat="1" ht="21.95" customHeight="1">
      <c r="A13" s="52" t="s">
        <v>189</v>
      </c>
      <c r="B13" s="53"/>
      <c r="C13" s="53"/>
      <c r="D13" s="53"/>
      <c r="E13" s="25">
        <v>186260</v>
      </c>
      <c r="F13" s="25"/>
      <c r="G13" s="25">
        <v>1479698</v>
      </c>
      <c r="H13" s="25"/>
      <c r="I13" s="25">
        <v>18273</v>
      </c>
      <c r="J13" s="25"/>
      <c r="K13" s="25">
        <v>3703</v>
      </c>
      <c r="L13" s="25"/>
      <c r="M13" s="25">
        <v>20243</v>
      </c>
      <c r="N13" s="25"/>
      <c r="O13" s="25">
        <v>218381</v>
      </c>
      <c r="P13" s="25"/>
      <c r="Q13" s="27">
        <f>SUM(E13:O13)</f>
        <v>1926558</v>
      </c>
      <c r="R13" s="27"/>
      <c r="S13" s="27">
        <v>147021</v>
      </c>
      <c r="T13" s="25"/>
      <c r="U13" s="27">
        <f>SUM(Q13:S13)</f>
        <v>2073579</v>
      </c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  <c r="IS13" s="53"/>
      <c r="IT13" s="53"/>
      <c r="IU13" s="53"/>
      <c r="IV13" s="53"/>
    </row>
    <row r="14" spans="1:256" s="42" customFormat="1" ht="21.95" customHeight="1">
      <c r="A14" s="54" t="s">
        <v>186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5"/>
      <c r="R14" s="53"/>
      <c r="S14" s="55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53"/>
      <c r="IS14" s="53"/>
      <c r="IT14" s="53"/>
      <c r="IU14" s="53"/>
      <c r="IV14" s="53"/>
    </row>
    <row r="15" spans="1:256" s="42" customFormat="1" ht="21.95" customHeight="1">
      <c r="A15" s="54" t="s">
        <v>192</v>
      </c>
      <c r="B15" s="53"/>
      <c r="C15" s="53"/>
      <c r="D15" s="53"/>
      <c r="E15" s="56">
        <v>0</v>
      </c>
      <c r="F15" s="26"/>
      <c r="G15" s="56">
        <v>0</v>
      </c>
      <c r="H15" s="26"/>
      <c r="I15" s="56">
        <v>0</v>
      </c>
      <c r="J15" s="26"/>
      <c r="K15" s="56">
        <v>0</v>
      </c>
      <c r="L15" s="26"/>
      <c r="M15" s="56">
        <v>0</v>
      </c>
      <c r="N15" s="26"/>
      <c r="O15" s="34">
        <v>-361</v>
      </c>
      <c r="P15" s="25"/>
      <c r="Q15" s="47">
        <f>SUM(E15:O15)</f>
        <v>-361</v>
      </c>
      <c r="R15" s="25"/>
      <c r="S15" s="34">
        <v>43233</v>
      </c>
      <c r="T15" s="26"/>
      <c r="U15" s="57">
        <f>SUM(Q15:S15)</f>
        <v>42872</v>
      </c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  <c r="IQ15" s="53"/>
      <c r="IR15" s="53"/>
      <c r="IS15" s="53"/>
      <c r="IT15" s="53"/>
      <c r="IU15" s="53"/>
      <c r="IV15" s="53"/>
    </row>
    <row r="16" spans="1:256" s="42" customFormat="1" ht="21.95" customHeight="1">
      <c r="A16" s="52" t="s">
        <v>187</v>
      </c>
      <c r="B16" s="53"/>
      <c r="C16" s="53"/>
      <c r="D16" s="53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5"/>
      <c r="P16" s="25"/>
      <c r="Q16" s="27"/>
      <c r="R16" s="25"/>
      <c r="S16" s="25"/>
      <c r="T16" s="26"/>
      <c r="U16" s="58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  <c r="IN16" s="53"/>
      <c r="IO16" s="53"/>
      <c r="IP16" s="53"/>
      <c r="IQ16" s="53"/>
      <c r="IR16" s="53"/>
      <c r="IS16" s="53"/>
      <c r="IT16" s="53"/>
      <c r="IU16" s="53"/>
      <c r="IV16" s="53"/>
    </row>
    <row r="17" spans="1:23" ht="21.95" customHeight="1">
      <c r="A17" s="52" t="s">
        <v>174</v>
      </c>
      <c r="D17" s="42"/>
      <c r="E17" s="27">
        <f>SUM(E13:E15)</f>
        <v>186260</v>
      </c>
      <c r="F17" s="27"/>
      <c r="G17" s="27">
        <f>SUM(G13:G15)</f>
        <v>1479698</v>
      </c>
      <c r="H17" s="27"/>
      <c r="I17" s="27">
        <f>SUM(I13:I15)</f>
        <v>18273</v>
      </c>
      <c r="J17" s="27"/>
      <c r="K17" s="27">
        <f>SUM(K13:K15)</f>
        <v>3703</v>
      </c>
      <c r="L17" s="27"/>
      <c r="M17" s="27">
        <f>SUM(M13:M15)</f>
        <v>20243</v>
      </c>
      <c r="N17" s="27"/>
      <c r="O17" s="27">
        <f>SUM(O13:O15)</f>
        <v>218020</v>
      </c>
      <c r="P17" s="27"/>
      <c r="Q17" s="27">
        <f>SUM(Q13:Q15)</f>
        <v>1926197</v>
      </c>
      <c r="R17" s="27"/>
      <c r="S17" s="27">
        <f>SUM(S13:S15)</f>
        <v>190254</v>
      </c>
      <c r="T17" s="27"/>
      <c r="U17" s="27">
        <f>SUM(U13:U15)</f>
        <v>2116451</v>
      </c>
      <c r="V17" s="42"/>
    </row>
    <row r="18" spans="1:23" ht="21.95" customHeight="1">
      <c r="A18" s="23" t="s">
        <v>170</v>
      </c>
      <c r="D18" s="42"/>
      <c r="E18" s="25">
        <v>0</v>
      </c>
      <c r="F18" s="25"/>
      <c r="G18" s="25">
        <v>0</v>
      </c>
      <c r="H18" s="25"/>
      <c r="I18" s="25">
        <v>0</v>
      </c>
      <c r="J18" s="25"/>
      <c r="K18" s="25">
        <v>0</v>
      </c>
      <c r="L18" s="25"/>
      <c r="M18" s="25">
        <v>0</v>
      </c>
      <c r="N18" s="25"/>
      <c r="O18" s="25">
        <f>PL!G70</f>
        <v>49607</v>
      </c>
      <c r="P18" s="25"/>
      <c r="Q18" s="27">
        <f>SUM(E18:O18)</f>
        <v>49607</v>
      </c>
      <c r="R18" s="25"/>
      <c r="S18" s="25">
        <f>PL!G71</f>
        <v>3700</v>
      </c>
      <c r="T18" s="25"/>
      <c r="U18" s="27">
        <f>SUM(Q18:S18)</f>
        <v>53307</v>
      </c>
      <c r="V18" s="42"/>
    </row>
    <row r="19" spans="1:23" ht="21.95" customHeight="1">
      <c r="A19" s="23" t="s">
        <v>79</v>
      </c>
      <c r="D19" s="42"/>
      <c r="E19" s="34">
        <v>0</v>
      </c>
      <c r="F19" s="25"/>
      <c r="G19" s="34">
        <v>0</v>
      </c>
      <c r="H19" s="25"/>
      <c r="I19" s="34">
        <v>0</v>
      </c>
      <c r="J19" s="25"/>
      <c r="K19" s="34">
        <v>0</v>
      </c>
      <c r="L19" s="25"/>
      <c r="M19" s="34">
        <v>0</v>
      </c>
      <c r="N19" s="25"/>
      <c r="O19" s="34">
        <v>0</v>
      </c>
      <c r="P19" s="25"/>
      <c r="Q19" s="47">
        <f>SUM(E19:O19)</f>
        <v>0</v>
      </c>
      <c r="R19" s="25"/>
      <c r="S19" s="34">
        <v>0</v>
      </c>
      <c r="T19" s="25"/>
      <c r="U19" s="47">
        <f>SUM(Q19:S19)</f>
        <v>0</v>
      </c>
      <c r="V19" s="42"/>
    </row>
    <row r="20" spans="1:23" ht="21.95" customHeight="1">
      <c r="A20" s="23" t="s">
        <v>80</v>
      </c>
      <c r="D20" s="42"/>
      <c r="E20" s="59">
        <f>SUM(E18:E19)</f>
        <v>0</v>
      </c>
      <c r="F20" s="25"/>
      <c r="G20" s="59">
        <f>SUM(G18:G19)</f>
        <v>0</v>
      </c>
      <c r="H20" s="25"/>
      <c r="I20" s="59">
        <f>SUM(I18:I19)</f>
        <v>0</v>
      </c>
      <c r="J20" s="25"/>
      <c r="K20" s="59">
        <f>SUM(K18:K19)</f>
        <v>0</v>
      </c>
      <c r="L20" s="25"/>
      <c r="M20" s="59">
        <f>SUM(M18:M19)</f>
        <v>0</v>
      </c>
      <c r="N20" s="25"/>
      <c r="O20" s="59">
        <f>SUM(O18:O19)</f>
        <v>49607</v>
      </c>
      <c r="P20" s="25"/>
      <c r="Q20" s="60">
        <f>SUM(E20:O20)</f>
        <v>49607</v>
      </c>
      <c r="R20" s="25"/>
      <c r="S20" s="59">
        <f>SUM(S18:S19)</f>
        <v>3700</v>
      </c>
      <c r="T20" s="25"/>
      <c r="U20" s="60">
        <f>SUM(Q20:S20)</f>
        <v>53307</v>
      </c>
      <c r="V20" s="42"/>
    </row>
    <row r="21" spans="1:23" ht="21.95" customHeight="1">
      <c r="A21" s="23" t="s">
        <v>206</v>
      </c>
      <c r="D21" s="42"/>
      <c r="E21" s="34">
        <v>0</v>
      </c>
      <c r="F21" s="25"/>
      <c r="G21" s="34">
        <v>0</v>
      </c>
      <c r="H21" s="25"/>
      <c r="I21" s="34">
        <v>0</v>
      </c>
      <c r="J21" s="25"/>
      <c r="K21" s="34">
        <v>0</v>
      </c>
      <c r="L21" s="25"/>
      <c r="M21" s="34">
        <v>0</v>
      </c>
      <c r="N21" s="25"/>
      <c r="O21" s="34">
        <v>-67054</v>
      </c>
      <c r="P21" s="25"/>
      <c r="Q21" s="47">
        <f>SUM(E21:O21)</f>
        <v>-67054</v>
      </c>
      <c r="R21" s="25"/>
      <c r="S21" s="34">
        <v>0</v>
      </c>
      <c r="T21" s="25"/>
      <c r="U21" s="47">
        <f>SUM(Q21:S21)</f>
        <v>-67054</v>
      </c>
      <c r="V21" s="42"/>
    </row>
    <row r="22" spans="1:23" ht="21.95" customHeight="1">
      <c r="A22" s="46" t="s">
        <v>203</v>
      </c>
      <c r="D22" s="42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7"/>
      <c r="R22" s="25"/>
      <c r="S22" s="25"/>
      <c r="T22" s="25"/>
      <c r="U22" s="27"/>
      <c r="V22" s="42"/>
    </row>
    <row r="23" spans="1:23" ht="21.95" customHeight="1" thickBot="1">
      <c r="A23" s="43" t="s">
        <v>174</v>
      </c>
      <c r="D23" s="42"/>
      <c r="E23" s="61">
        <f>SUM(E17:E21)-E20</f>
        <v>186260</v>
      </c>
      <c r="F23" s="27"/>
      <c r="G23" s="61">
        <f>SUM(G17:G21)-G20</f>
        <v>1479698</v>
      </c>
      <c r="H23" s="27"/>
      <c r="I23" s="61">
        <f>SUM(I17:I21)-I20</f>
        <v>18273</v>
      </c>
      <c r="J23" s="27"/>
      <c r="K23" s="61">
        <f>SUM(K17:K21)-K20</f>
        <v>3703</v>
      </c>
      <c r="L23" s="27"/>
      <c r="M23" s="61">
        <f>SUM(M17:M21)-M20</f>
        <v>20243</v>
      </c>
      <c r="N23" s="27"/>
      <c r="O23" s="61">
        <f>SUM(O17:O21)-O20</f>
        <v>200573</v>
      </c>
      <c r="P23" s="27"/>
      <c r="Q23" s="61">
        <f>SUM(Q17:Q21)-Q20</f>
        <v>1908750</v>
      </c>
      <c r="R23" s="27"/>
      <c r="S23" s="61">
        <f>SUM(S17:S21)-S20</f>
        <v>193954</v>
      </c>
      <c r="T23" s="27"/>
      <c r="U23" s="61">
        <f>SUM(U17:U21)-U20</f>
        <v>2102704</v>
      </c>
      <c r="V23" s="42"/>
    </row>
    <row r="24" spans="1:23" ht="21.95" customHeight="1" thickTop="1">
      <c r="A24" s="46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</row>
    <row r="25" spans="1:23" ht="21.95" customHeight="1">
      <c r="A25" s="46" t="s">
        <v>176</v>
      </c>
      <c r="D25" s="42"/>
      <c r="E25" s="25">
        <v>186260</v>
      </c>
      <c r="F25" s="25"/>
      <c r="G25" s="25">
        <v>1479698</v>
      </c>
      <c r="H25" s="25"/>
      <c r="I25" s="25">
        <v>18273</v>
      </c>
      <c r="J25" s="25"/>
      <c r="K25" s="25">
        <v>3703</v>
      </c>
      <c r="L25" s="25"/>
      <c r="M25" s="25">
        <v>23153</v>
      </c>
      <c r="N25" s="25"/>
      <c r="O25" s="25">
        <v>202100</v>
      </c>
      <c r="P25" s="25"/>
      <c r="Q25" s="27">
        <f>SUM(E25:O25)</f>
        <v>1913187</v>
      </c>
      <c r="R25" s="27"/>
      <c r="S25" s="27">
        <v>204534</v>
      </c>
      <c r="T25" s="25"/>
      <c r="U25" s="27">
        <f>SUM(Q25:S25)</f>
        <v>2117721</v>
      </c>
      <c r="V25" s="42"/>
    </row>
    <row r="26" spans="1:23" ht="21.95" customHeight="1">
      <c r="A26" s="23" t="s">
        <v>194</v>
      </c>
      <c r="D26" s="42"/>
      <c r="E26" s="25">
        <v>0</v>
      </c>
      <c r="F26" s="25"/>
      <c r="G26" s="25">
        <v>0</v>
      </c>
      <c r="H26" s="25"/>
      <c r="I26" s="25">
        <v>0</v>
      </c>
      <c r="J26" s="25"/>
      <c r="K26" s="25">
        <v>0</v>
      </c>
      <c r="L26" s="25"/>
      <c r="M26" s="25">
        <v>0</v>
      </c>
      <c r="N26" s="25"/>
      <c r="O26" s="25">
        <f>PL!E70</f>
        <v>19213</v>
      </c>
      <c r="P26" s="25"/>
      <c r="Q26" s="27">
        <f>SUM(E26:O26)</f>
        <v>19213</v>
      </c>
      <c r="R26" s="25"/>
      <c r="S26" s="25">
        <f>PL!E71</f>
        <v>-3368</v>
      </c>
      <c r="T26" s="25"/>
      <c r="U26" s="27">
        <f>SUM(Q26:S26)</f>
        <v>15845</v>
      </c>
      <c r="V26" s="42"/>
    </row>
    <row r="27" spans="1:23" ht="21.95" customHeight="1">
      <c r="A27" s="23" t="s">
        <v>79</v>
      </c>
      <c r="D27" s="42"/>
      <c r="E27" s="34">
        <v>0</v>
      </c>
      <c r="F27" s="25"/>
      <c r="G27" s="34">
        <v>0</v>
      </c>
      <c r="H27" s="25"/>
      <c r="I27" s="34">
        <v>0</v>
      </c>
      <c r="J27" s="25"/>
      <c r="K27" s="34">
        <v>0</v>
      </c>
      <c r="L27" s="25"/>
      <c r="M27" s="34">
        <v>0</v>
      </c>
      <c r="N27" s="25"/>
      <c r="O27" s="34">
        <v>0</v>
      </c>
      <c r="P27" s="25"/>
      <c r="Q27" s="47">
        <f>SUM(E27:O27)</f>
        <v>0</v>
      </c>
      <c r="R27" s="25"/>
      <c r="S27" s="34">
        <v>0</v>
      </c>
      <c r="T27" s="25"/>
      <c r="U27" s="47">
        <f>SUM(Q27:S27)</f>
        <v>0</v>
      </c>
      <c r="V27" s="42"/>
    </row>
    <row r="28" spans="1:23" ht="21.95" customHeight="1">
      <c r="A28" s="23" t="s">
        <v>80</v>
      </c>
      <c r="D28" s="42"/>
      <c r="E28" s="25">
        <f>SUM(E26:E27)</f>
        <v>0</v>
      </c>
      <c r="F28" s="25"/>
      <c r="G28" s="25">
        <f>SUM(G26:G27)</f>
        <v>0</v>
      </c>
      <c r="H28" s="25"/>
      <c r="I28" s="25">
        <f>SUM(I26:I27)</f>
        <v>0</v>
      </c>
      <c r="J28" s="25"/>
      <c r="K28" s="25">
        <f>SUM(K26:K27)</f>
        <v>0</v>
      </c>
      <c r="L28" s="25"/>
      <c r="M28" s="25">
        <f>SUM(M26:M27)</f>
        <v>0</v>
      </c>
      <c r="N28" s="25"/>
      <c r="O28" s="25">
        <f>SUM(O26:O27)</f>
        <v>19213</v>
      </c>
      <c r="P28" s="25"/>
      <c r="Q28" s="25">
        <f>SUM(Q26:Q27)</f>
        <v>19213</v>
      </c>
      <c r="R28" s="25"/>
      <c r="S28" s="25">
        <f>SUM(S26:S27)</f>
        <v>-3368</v>
      </c>
      <c r="T28" s="25"/>
      <c r="U28" s="25">
        <f>SUM(U26:U27)</f>
        <v>15845</v>
      </c>
      <c r="V28" s="42"/>
    </row>
    <row r="29" spans="1:23" ht="21.95" customHeight="1">
      <c r="A29" s="23" t="s">
        <v>224</v>
      </c>
      <c r="D29" s="42"/>
      <c r="E29" s="25">
        <v>116412</v>
      </c>
      <c r="F29" s="25"/>
      <c r="G29" s="25">
        <v>0</v>
      </c>
      <c r="H29" s="25"/>
      <c r="I29" s="25">
        <v>0</v>
      </c>
      <c r="J29" s="25"/>
      <c r="K29" s="25">
        <v>0</v>
      </c>
      <c r="L29" s="25"/>
      <c r="M29" s="25">
        <v>0</v>
      </c>
      <c r="N29" s="25"/>
      <c r="O29" s="25">
        <v>-116412</v>
      </c>
      <c r="P29" s="25"/>
      <c r="Q29" s="27">
        <f>SUM(E29:O29)</f>
        <v>0</v>
      </c>
      <c r="R29" s="25"/>
      <c r="S29" s="25">
        <v>0</v>
      </c>
      <c r="T29" s="25"/>
      <c r="U29" s="27">
        <f>SUM(Q29:S29)</f>
        <v>0</v>
      </c>
      <c r="V29" s="42"/>
    </row>
    <row r="30" spans="1:23" ht="21.95" customHeight="1">
      <c r="A30" s="23" t="s">
        <v>206</v>
      </c>
      <c r="D30" s="42"/>
      <c r="E30" s="34">
        <v>0</v>
      </c>
      <c r="F30" s="25"/>
      <c r="G30" s="34">
        <v>0</v>
      </c>
      <c r="H30" s="25"/>
      <c r="I30" s="34">
        <v>0</v>
      </c>
      <c r="J30" s="25"/>
      <c r="K30" s="34">
        <v>0</v>
      </c>
      <c r="L30" s="25"/>
      <c r="M30" s="34">
        <v>0</v>
      </c>
      <c r="N30" s="25"/>
      <c r="O30" s="34">
        <v>-12964</v>
      </c>
      <c r="P30" s="25"/>
      <c r="Q30" s="47">
        <f>SUM(E30:O30)</f>
        <v>-12964</v>
      </c>
      <c r="R30" s="25"/>
      <c r="S30" s="34">
        <v>0</v>
      </c>
      <c r="T30" s="25"/>
      <c r="U30" s="47">
        <f>SUM(Q30:S30)</f>
        <v>-12964</v>
      </c>
      <c r="V30" s="42"/>
    </row>
    <row r="31" spans="1:23" ht="21.95" customHeight="1" thickBot="1">
      <c r="A31" s="46" t="s">
        <v>204</v>
      </c>
      <c r="D31" s="42"/>
      <c r="E31" s="61">
        <f>SUM(E25:E30)-E28</f>
        <v>302672</v>
      </c>
      <c r="F31" s="27"/>
      <c r="G31" s="61">
        <f>SUM(G25:G30)-G28</f>
        <v>1479698</v>
      </c>
      <c r="H31" s="27"/>
      <c r="I31" s="61">
        <f>SUM(I25:I30)-I28</f>
        <v>18273</v>
      </c>
      <c r="J31" s="27"/>
      <c r="K31" s="61">
        <f>SUM(K25:K30)-K28</f>
        <v>3703</v>
      </c>
      <c r="L31" s="27"/>
      <c r="M31" s="61">
        <f>SUM(M25:M30)-M28</f>
        <v>23153</v>
      </c>
      <c r="N31" s="27"/>
      <c r="O31" s="61">
        <f>SUM(O25:O30)-O28</f>
        <v>91937</v>
      </c>
      <c r="P31" s="27"/>
      <c r="Q31" s="61">
        <f>SUM(Q25:Q30)-Q28</f>
        <v>1919436</v>
      </c>
      <c r="R31" s="27"/>
      <c r="S31" s="61">
        <f>SUM(S25:S30)-S28</f>
        <v>201166</v>
      </c>
      <c r="T31" s="27"/>
      <c r="U31" s="61">
        <f>SUM(U25:U30)-U28</f>
        <v>2120602</v>
      </c>
      <c r="V31" s="42"/>
    </row>
    <row r="32" spans="1:23" ht="21.95" customHeight="1" thickTop="1">
      <c r="A32" s="23"/>
    </row>
    <row r="33" spans="1:19" ht="21.95" customHeight="1">
      <c r="A33" s="23" t="s">
        <v>5</v>
      </c>
      <c r="F33" s="49"/>
    </row>
    <row r="36" spans="1:19" ht="21.95" customHeight="1"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</row>
  </sheetData>
  <mergeCells count="4">
    <mergeCell ref="E6:U6"/>
    <mergeCell ref="M9:O9"/>
    <mergeCell ref="D10:E10"/>
    <mergeCell ref="E7:Q7"/>
  </mergeCells>
  <printOptions horizontalCentered="1"/>
  <pageMargins left="0.31496062992125984" right="0" top="0.78740157480314965" bottom="0" header="0.19685039370078741" footer="0.19685039370078741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showGridLines="0" view="pageBreakPreview" zoomScaleNormal="75" zoomScaleSheetLayoutView="100" workbookViewId="0"/>
  </sheetViews>
  <sheetFormatPr defaultColWidth="8.7109375" defaultRowHeight="24" customHeight="1"/>
  <cols>
    <col min="1" max="1" width="38.7109375" style="40" customWidth="1"/>
    <col min="2" max="2" width="1.7109375" style="40" customWidth="1"/>
    <col min="3" max="3" width="8.7109375" style="40" customWidth="1"/>
    <col min="4" max="4" width="1.7109375" style="40" customWidth="1"/>
    <col min="5" max="5" width="18.140625" style="40" customWidth="1"/>
    <col min="6" max="6" width="1.7109375" style="40" customWidth="1"/>
    <col min="7" max="7" width="18.140625" style="40" customWidth="1"/>
    <col min="8" max="8" width="1.7109375" style="40" customWidth="1"/>
    <col min="9" max="9" width="18.140625" style="40" customWidth="1"/>
    <col min="10" max="10" width="1.7109375" style="40" customWidth="1"/>
    <col min="11" max="11" width="18.140625" style="40" customWidth="1"/>
    <col min="12" max="12" width="1.7109375" style="40" customWidth="1"/>
    <col min="13" max="13" width="18.140625" style="40" customWidth="1"/>
    <col min="14" max="14" width="1.7109375" style="40" customWidth="1"/>
    <col min="15" max="15" width="18.140625" style="40" customWidth="1"/>
    <col min="16" max="16" width="1.7109375" style="40" customWidth="1"/>
    <col min="17" max="17" width="5.42578125" style="40" customWidth="1"/>
    <col min="18" max="16384" width="8.7109375" style="40"/>
  </cols>
  <sheetData>
    <row r="1" spans="1:16" ht="24" customHeight="1">
      <c r="O1" s="35" t="s">
        <v>68</v>
      </c>
    </row>
    <row r="2" spans="1:16" ht="24" customHeight="1">
      <c r="A2" s="15" t="s">
        <v>104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24" customHeight="1">
      <c r="A3" s="41" t="s">
        <v>185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24" customHeight="1">
      <c r="A4" s="15" t="s">
        <v>205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24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5" t="s">
        <v>74</v>
      </c>
    </row>
    <row r="6" spans="1:16" ht="24" customHeight="1">
      <c r="A6" s="23"/>
      <c r="B6" s="42"/>
      <c r="C6" s="42"/>
      <c r="D6" s="43"/>
      <c r="E6" s="121" t="s">
        <v>25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44"/>
    </row>
    <row r="7" spans="1:16" s="42" customFormat="1" ht="24" customHeight="1">
      <c r="I7" s="42" t="s">
        <v>86</v>
      </c>
      <c r="K7" s="122" t="s">
        <v>22</v>
      </c>
      <c r="L7" s="122"/>
      <c r="M7" s="122"/>
      <c r="O7" s="42" t="s">
        <v>14</v>
      </c>
    </row>
    <row r="8" spans="1:16" s="42" customFormat="1" ht="24" customHeight="1">
      <c r="D8" s="123" t="s">
        <v>31</v>
      </c>
      <c r="E8" s="123"/>
      <c r="G8" s="42" t="s">
        <v>23</v>
      </c>
      <c r="I8" s="42" t="s">
        <v>118</v>
      </c>
      <c r="K8" s="42" t="s">
        <v>52</v>
      </c>
      <c r="O8" s="42" t="s">
        <v>53</v>
      </c>
    </row>
    <row r="9" spans="1:16" s="42" customFormat="1" ht="24" customHeight="1">
      <c r="E9" s="45" t="s">
        <v>54</v>
      </c>
      <c r="G9" s="45" t="s">
        <v>24</v>
      </c>
      <c r="I9" s="45" t="s">
        <v>119</v>
      </c>
      <c r="K9" s="45" t="s">
        <v>55</v>
      </c>
      <c r="M9" s="45" t="s">
        <v>56</v>
      </c>
      <c r="O9" s="45" t="s">
        <v>57</v>
      </c>
    </row>
    <row r="10" spans="1:16" ht="24" customHeight="1">
      <c r="A10" s="46" t="s">
        <v>162</v>
      </c>
      <c r="D10" s="42"/>
      <c r="E10" s="27">
        <v>186260</v>
      </c>
      <c r="F10" s="27"/>
      <c r="G10" s="27">
        <v>1479698</v>
      </c>
      <c r="H10" s="27"/>
      <c r="I10" s="27">
        <v>18273</v>
      </c>
      <c r="J10" s="27"/>
      <c r="K10" s="27">
        <v>20243</v>
      </c>
      <c r="L10" s="27"/>
      <c r="M10" s="27">
        <v>217482</v>
      </c>
      <c r="N10" s="27"/>
      <c r="O10" s="27">
        <f>SUM(E10:M10)</f>
        <v>1921956</v>
      </c>
    </row>
    <row r="11" spans="1:16" ht="24" customHeight="1">
      <c r="A11" s="23" t="s">
        <v>69</v>
      </c>
      <c r="D11" s="42"/>
      <c r="E11" s="25">
        <v>0</v>
      </c>
      <c r="F11" s="25"/>
      <c r="G11" s="25">
        <v>0</v>
      </c>
      <c r="H11" s="25"/>
      <c r="I11" s="25">
        <v>0</v>
      </c>
      <c r="J11" s="25"/>
      <c r="K11" s="25">
        <v>0</v>
      </c>
      <c r="L11" s="25"/>
      <c r="M11" s="25">
        <f>PL!K70</f>
        <v>47565</v>
      </c>
      <c r="N11" s="25"/>
      <c r="O11" s="27">
        <f>SUM(E11:M11)</f>
        <v>47565</v>
      </c>
    </row>
    <row r="12" spans="1:16" ht="24" customHeight="1">
      <c r="A12" s="23" t="s">
        <v>79</v>
      </c>
      <c r="D12" s="42"/>
      <c r="E12" s="34">
        <v>0</v>
      </c>
      <c r="F12" s="25"/>
      <c r="G12" s="34">
        <v>0</v>
      </c>
      <c r="H12" s="25"/>
      <c r="I12" s="34">
        <v>0</v>
      </c>
      <c r="J12" s="25"/>
      <c r="K12" s="34">
        <v>0</v>
      </c>
      <c r="L12" s="25"/>
      <c r="M12" s="34">
        <v>0</v>
      </c>
      <c r="N12" s="25"/>
      <c r="O12" s="47">
        <f>SUM(E12:M12)</f>
        <v>0</v>
      </c>
    </row>
    <row r="13" spans="1:16" ht="24" customHeight="1">
      <c r="A13" s="23" t="s">
        <v>80</v>
      </c>
      <c r="D13" s="42"/>
      <c r="E13" s="25">
        <f>SUM(E11:E12)</f>
        <v>0</v>
      </c>
      <c r="F13" s="25"/>
      <c r="G13" s="25">
        <f>SUM(G11:G12)</f>
        <v>0</v>
      </c>
      <c r="H13" s="25"/>
      <c r="I13" s="25">
        <f>SUM(I11:I12)</f>
        <v>0</v>
      </c>
      <c r="J13" s="25"/>
      <c r="K13" s="25">
        <f>SUM(K11:K12)</f>
        <v>0</v>
      </c>
      <c r="L13" s="25"/>
      <c r="M13" s="25">
        <f>SUM(M11:M12)</f>
        <v>47565</v>
      </c>
      <c r="N13" s="25"/>
      <c r="O13" s="25">
        <f>SUM(O11:O12)</f>
        <v>47565</v>
      </c>
    </row>
    <row r="14" spans="1:16" ht="24" customHeight="1">
      <c r="A14" s="23" t="s">
        <v>206</v>
      </c>
      <c r="D14" s="42"/>
      <c r="E14" s="25">
        <v>0</v>
      </c>
      <c r="F14" s="25"/>
      <c r="G14" s="25">
        <v>0</v>
      </c>
      <c r="H14" s="25"/>
      <c r="I14" s="25">
        <v>0</v>
      </c>
      <c r="J14" s="25"/>
      <c r="K14" s="25">
        <v>0</v>
      </c>
      <c r="L14" s="25"/>
      <c r="M14" s="25">
        <v>-67054</v>
      </c>
      <c r="N14" s="25"/>
      <c r="O14" s="47">
        <f>SUM(E14:M14)</f>
        <v>-67054</v>
      </c>
    </row>
    <row r="15" spans="1:16" ht="24" customHeight="1" thickBot="1">
      <c r="A15" s="46" t="s">
        <v>203</v>
      </c>
      <c r="D15" s="42"/>
      <c r="E15" s="48">
        <f>SUM(E10:E14)-E13</f>
        <v>186260</v>
      </c>
      <c r="F15" s="27"/>
      <c r="G15" s="48">
        <f>SUM(G10:G14)-G13</f>
        <v>1479698</v>
      </c>
      <c r="H15" s="27"/>
      <c r="I15" s="48">
        <f>SUM(I10:I14)-I13</f>
        <v>18273</v>
      </c>
      <c r="J15" s="27"/>
      <c r="K15" s="48">
        <f>SUM(K10:K14)-K13</f>
        <v>20243</v>
      </c>
      <c r="L15" s="27"/>
      <c r="M15" s="48">
        <f>SUM(M10:M14)-M13</f>
        <v>197993</v>
      </c>
      <c r="N15" s="27"/>
      <c r="O15" s="48">
        <f>SUM(O10:O14)-O13</f>
        <v>1902467</v>
      </c>
    </row>
    <row r="16" spans="1:16" ht="24" customHeight="1" thickTop="1">
      <c r="A16" s="46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5" ht="24" customHeight="1">
      <c r="A17" s="46" t="s">
        <v>176</v>
      </c>
      <c r="D17" s="42"/>
      <c r="E17" s="25">
        <v>186260</v>
      </c>
      <c r="F17" s="25"/>
      <c r="G17" s="25">
        <v>1479698</v>
      </c>
      <c r="H17" s="25"/>
      <c r="I17" s="25">
        <v>18273</v>
      </c>
      <c r="J17" s="25"/>
      <c r="K17" s="25">
        <v>23153</v>
      </c>
      <c r="L17" s="25"/>
      <c r="M17" s="25">
        <v>208278</v>
      </c>
      <c r="N17" s="25"/>
      <c r="O17" s="27">
        <f>SUM(E17:M17)</f>
        <v>1915662</v>
      </c>
    </row>
    <row r="18" spans="1:15" ht="24" customHeight="1">
      <c r="A18" s="23" t="s">
        <v>69</v>
      </c>
      <c r="D18" s="42"/>
      <c r="E18" s="25">
        <v>0</v>
      </c>
      <c r="F18" s="25"/>
      <c r="G18" s="25">
        <v>0</v>
      </c>
      <c r="H18" s="25"/>
      <c r="I18" s="25">
        <v>0</v>
      </c>
      <c r="J18" s="25"/>
      <c r="K18" s="25">
        <v>0</v>
      </c>
      <c r="L18" s="25"/>
      <c r="M18" s="25">
        <f>PL!I70</f>
        <v>2199</v>
      </c>
      <c r="N18" s="25"/>
      <c r="O18" s="27">
        <f>SUM(E18:M18)</f>
        <v>2199</v>
      </c>
    </row>
    <row r="19" spans="1:15" ht="24" customHeight="1">
      <c r="A19" s="23" t="s">
        <v>79</v>
      </c>
      <c r="D19" s="42"/>
      <c r="E19" s="34">
        <v>0</v>
      </c>
      <c r="F19" s="25"/>
      <c r="G19" s="34">
        <v>0</v>
      </c>
      <c r="H19" s="25"/>
      <c r="I19" s="34">
        <v>0</v>
      </c>
      <c r="J19" s="25"/>
      <c r="K19" s="34">
        <v>0</v>
      </c>
      <c r="L19" s="25"/>
      <c r="M19" s="34">
        <v>0</v>
      </c>
      <c r="N19" s="25"/>
      <c r="O19" s="47">
        <f>SUM(E19:M19)</f>
        <v>0</v>
      </c>
    </row>
    <row r="20" spans="1:15" ht="24" customHeight="1">
      <c r="A20" s="23" t="s">
        <v>80</v>
      </c>
      <c r="D20" s="42"/>
      <c r="E20" s="25">
        <f>SUM(E18:E19)</f>
        <v>0</v>
      </c>
      <c r="F20" s="25"/>
      <c r="G20" s="25">
        <f>SUM(G18:G19)</f>
        <v>0</v>
      </c>
      <c r="H20" s="25"/>
      <c r="I20" s="25">
        <f>SUM(I18:I19)</f>
        <v>0</v>
      </c>
      <c r="J20" s="25"/>
      <c r="K20" s="25">
        <f>SUM(K18:K19)</f>
        <v>0</v>
      </c>
      <c r="L20" s="25"/>
      <c r="M20" s="25">
        <f>SUM(M18:M19)</f>
        <v>2199</v>
      </c>
      <c r="N20" s="25"/>
      <c r="O20" s="25">
        <f>SUM(O18:O19)</f>
        <v>2199</v>
      </c>
    </row>
    <row r="21" spans="1:15" ht="24" customHeight="1">
      <c r="A21" s="23" t="s">
        <v>224</v>
      </c>
      <c r="D21" s="42"/>
      <c r="E21" s="25">
        <v>116412</v>
      </c>
      <c r="F21" s="25"/>
      <c r="G21" s="25">
        <v>0</v>
      </c>
      <c r="H21" s="25"/>
      <c r="I21" s="25">
        <v>0</v>
      </c>
      <c r="J21" s="25"/>
      <c r="K21" s="25">
        <v>0</v>
      </c>
      <c r="L21" s="25"/>
      <c r="M21" s="25">
        <v>-116412</v>
      </c>
      <c r="N21" s="25"/>
      <c r="O21" s="27">
        <f>SUM(E21:M21)</f>
        <v>0</v>
      </c>
    </row>
    <row r="22" spans="1:15" ht="24" customHeight="1">
      <c r="A22" s="23" t="s">
        <v>206</v>
      </c>
      <c r="D22" s="42"/>
      <c r="E22" s="25">
        <v>0</v>
      </c>
      <c r="F22" s="25"/>
      <c r="G22" s="25">
        <v>0</v>
      </c>
      <c r="H22" s="25"/>
      <c r="I22" s="25">
        <v>0</v>
      </c>
      <c r="J22" s="25"/>
      <c r="K22" s="25">
        <v>0</v>
      </c>
      <c r="L22" s="25"/>
      <c r="M22" s="25">
        <v>-12964</v>
      </c>
      <c r="N22" s="25"/>
      <c r="O22" s="47">
        <f>SUM(E22:M22)</f>
        <v>-12964</v>
      </c>
    </row>
    <row r="23" spans="1:15" ht="24" customHeight="1" thickBot="1">
      <c r="A23" s="46" t="s">
        <v>204</v>
      </c>
      <c r="D23" s="42"/>
      <c r="E23" s="48">
        <f>SUM(E17:E22)-E20</f>
        <v>302672</v>
      </c>
      <c r="F23" s="27"/>
      <c r="G23" s="48">
        <f>SUM(G17:G22)-G20</f>
        <v>1479698</v>
      </c>
      <c r="H23" s="27"/>
      <c r="I23" s="48">
        <f>SUM(I17:I22)-I20</f>
        <v>18273</v>
      </c>
      <c r="J23" s="27"/>
      <c r="K23" s="48">
        <f>SUM(K17:K22)-K20</f>
        <v>23153</v>
      </c>
      <c r="L23" s="27"/>
      <c r="M23" s="48">
        <f>SUM(M17:M22)-M20</f>
        <v>81101</v>
      </c>
      <c r="N23" s="27"/>
      <c r="O23" s="48">
        <f>SUM(O17:O22)-O20</f>
        <v>1904897</v>
      </c>
    </row>
    <row r="24" spans="1:15" ht="24" customHeight="1" thickTop="1">
      <c r="A24" s="23"/>
    </row>
    <row r="25" spans="1:15" ht="24" customHeight="1">
      <c r="A25" s="23" t="s">
        <v>5</v>
      </c>
      <c r="F25" s="49"/>
    </row>
    <row r="28" spans="1:15" ht="24" customHeight="1"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</sheetData>
  <mergeCells count="3">
    <mergeCell ref="E6:O6"/>
    <mergeCell ref="K7:M7"/>
    <mergeCell ref="D8:E8"/>
  </mergeCells>
  <printOptions horizontalCentered="1"/>
  <pageMargins left="0.39370078740157483" right="0.19685039370078741" top="0.98425196850393704" bottom="0" header="0.19685039370078741" footer="0.19685039370078741"/>
  <pageSetup paperSize="9" scale="90" fitToHeight="0" orientation="landscape" r:id="rId1"/>
  <ignoredErrors>
    <ignoredError sqref="O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1"/>
  <sheetViews>
    <sheetView showGridLines="0" view="pageBreakPreview" zoomScaleNormal="80" zoomScaleSheetLayoutView="100" workbookViewId="0"/>
  </sheetViews>
  <sheetFormatPr defaultColWidth="10.5703125" defaultRowHeight="24" customHeight="1"/>
  <cols>
    <col min="1" max="1" width="53.7109375" style="18" customWidth="1"/>
    <col min="2" max="2" width="1.7109375" style="16" customWidth="1"/>
    <col min="3" max="3" width="8.7109375" style="16" customWidth="1"/>
    <col min="4" max="4" width="1.7109375" style="16" customWidth="1"/>
    <col min="5" max="5" width="13.7109375" style="24" customWidth="1"/>
    <col min="6" max="6" width="1.7109375" style="16" customWidth="1"/>
    <col min="7" max="7" width="13.7109375" style="24" customWidth="1"/>
    <col min="8" max="8" width="1.7109375" style="16" customWidth="1"/>
    <col min="9" max="9" width="13.7109375" style="24" customWidth="1"/>
    <col min="10" max="10" width="1.7109375" style="16" customWidth="1"/>
    <col min="11" max="11" width="13.7109375" style="24" customWidth="1"/>
    <col min="12" max="12" width="1.7109375" style="17" customWidth="1"/>
    <col min="13" max="16384" width="10.5703125" style="16"/>
  </cols>
  <sheetData>
    <row r="1" spans="1:12" ht="24" customHeight="1">
      <c r="K1" s="20" t="s">
        <v>68</v>
      </c>
    </row>
    <row r="2" spans="1:12" s="18" customFormat="1" ht="24" customHeight="1">
      <c r="A2" s="15" t="s">
        <v>104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s="23" customFormat="1" ht="24" customHeight="1">
      <c r="A3" s="105" t="s">
        <v>18</v>
      </c>
      <c r="B3" s="30"/>
      <c r="C3" s="106"/>
      <c r="D3" s="106"/>
      <c r="E3" s="107"/>
      <c r="F3" s="30"/>
      <c r="G3" s="107"/>
      <c r="H3" s="30"/>
      <c r="I3" s="107"/>
      <c r="J3" s="30"/>
      <c r="K3" s="107"/>
      <c r="L3" s="35"/>
    </row>
    <row r="4" spans="1:12" s="18" customFormat="1" ht="24" customHeight="1">
      <c r="A4" s="105" t="s">
        <v>205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s="18" customFormat="1" ht="24" customHeight="1">
      <c r="A5" s="19"/>
      <c r="B5" s="20"/>
      <c r="C5" s="20"/>
      <c r="D5" s="20"/>
      <c r="E5" s="20"/>
      <c r="F5" s="20"/>
      <c r="G5" s="20"/>
      <c r="H5" s="20"/>
      <c r="I5" s="17"/>
      <c r="J5" s="20"/>
      <c r="K5" s="17" t="s">
        <v>66</v>
      </c>
      <c r="L5" s="17"/>
    </row>
    <row r="6" spans="1:12" s="18" customFormat="1" ht="24" customHeight="1">
      <c r="A6" s="19"/>
      <c r="B6" s="20"/>
      <c r="C6" s="20"/>
      <c r="D6" s="20"/>
      <c r="E6" s="119" t="s">
        <v>17</v>
      </c>
      <c r="F6" s="119"/>
      <c r="G6" s="119"/>
      <c r="I6" s="108"/>
      <c r="J6" s="104" t="s">
        <v>25</v>
      </c>
      <c r="K6" s="108"/>
      <c r="L6" s="17"/>
    </row>
    <row r="7" spans="1:12" ht="24" customHeight="1">
      <c r="B7" s="21"/>
      <c r="C7" s="22"/>
      <c r="D7" s="22"/>
      <c r="E7" s="31">
        <v>2567</v>
      </c>
      <c r="F7" s="23"/>
      <c r="G7" s="31">
        <v>2566</v>
      </c>
      <c r="H7" s="23"/>
      <c r="I7" s="31">
        <v>2567</v>
      </c>
      <c r="J7" s="23"/>
      <c r="K7" s="31">
        <v>2566</v>
      </c>
    </row>
    <row r="8" spans="1:12" s="23" customFormat="1" ht="24" customHeight="1">
      <c r="A8" s="109" t="s">
        <v>19</v>
      </c>
      <c r="B8" s="24"/>
      <c r="C8" s="36"/>
      <c r="D8" s="36"/>
      <c r="E8" s="36"/>
      <c r="F8" s="24"/>
      <c r="G8" s="37" t="s">
        <v>181</v>
      </c>
      <c r="H8" s="36"/>
      <c r="I8" s="36"/>
      <c r="J8" s="36"/>
      <c r="K8" s="36"/>
      <c r="L8" s="35"/>
    </row>
    <row r="9" spans="1:12" s="23" customFormat="1" ht="24" customHeight="1">
      <c r="A9" s="18" t="s">
        <v>123</v>
      </c>
      <c r="B9" s="36"/>
      <c r="C9" s="36"/>
      <c r="D9" s="36"/>
      <c r="E9" s="28">
        <f>PL!E63</f>
        <v>24348</v>
      </c>
      <c r="F9" s="25"/>
      <c r="G9" s="28">
        <f>PL!G63</f>
        <v>72561</v>
      </c>
      <c r="H9" s="28"/>
      <c r="I9" s="28">
        <f>PL!I63</f>
        <v>3496</v>
      </c>
      <c r="J9" s="28"/>
      <c r="K9" s="28">
        <f>PL!K63</f>
        <v>59761</v>
      </c>
      <c r="L9" s="35"/>
    </row>
    <row r="10" spans="1:12" s="23" customFormat="1" ht="24" customHeight="1">
      <c r="A10" s="33" t="s">
        <v>139</v>
      </c>
      <c r="B10" s="24"/>
      <c r="C10" s="36"/>
      <c r="D10" s="24"/>
      <c r="E10" s="28"/>
      <c r="F10" s="28"/>
      <c r="G10" s="28"/>
      <c r="H10" s="28"/>
      <c r="I10" s="6"/>
      <c r="J10" s="28"/>
      <c r="K10" s="6"/>
    </row>
    <row r="11" spans="1:12" s="23" customFormat="1" ht="24" customHeight="1">
      <c r="A11" s="33" t="s">
        <v>48</v>
      </c>
      <c r="B11" s="24"/>
      <c r="C11" s="36"/>
      <c r="D11" s="24"/>
      <c r="E11" s="28"/>
      <c r="F11" s="28"/>
      <c r="G11" s="28"/>
      <c r="H11" s="28"/>
      <c r="I11" s="6"/>
      <c r="J11" s="28"/>
      <c r="K11" s="6"/>
    </row>
    <row r="12" spans="1:12" s="23" customFormat="1" ht="24" customHeight="1">
      <c r="A12" s="33" t="s">
        <v>41</v>
      </c>
      <c r="B12" s="24"/>
      <c r="C12" s="110"/>
      <c r="D12" s="24"/>
      <c r="E12" s="28">
        <v>53852</v>
      </c>
      <c r="F12" s="28"/>
      <c r="G12" s="28">
        <v>51240</v>
      </c>
      <c r="H12" s="28"/>
      <c r="I12" s="28">
        <v>6010</v>
      </c>
      <c r="J12" s="28"/>
      <c r="K12" s="28">
        <v>4844</v>
      </c>
    </row>
    <row r="13" spans="1:12" s="23" customFormat="1" ht="24" customHeight="1">
      <c r="A13" s="33" t="s">
        <v>234</v>
      </c>
      <c r="B13" s="24"/>
      <c r="C13" s="36"/>
      <c r="D13" s="24"/>
      <c r="E13" s="28">
        <v>4847</v>
      </c>
      <c r="F13" s="28"/>
      <c r="G13" s="28">
        <v>3465</v>
      </c>
      <c r="H13" s="28"/>
      <c r="I13" s="28">
        <v>0</v>
      </c>
      <c r="J13" s="28"/>
      <c r="K13" s="28">
        <v>167</v>
      </c>
    </row>
    <row r="14" spans="1:12" s="23" customFormat="1" ht="24" customHeight="1">
      <c r="A14" s="33" t="s">
        <v>172</v>
      </c>
      <c r="B14" s="24"/>
      <c r="C14" s="36"/>
      <c r="D14" s="24"/>
      <c r="E14" s="28">
        <v>6554</v>
      </c>
      <c r="F14" s="28"/>
      <c r="G14" s="28">
        <v>5727</v>
      </c>
      <c r="H14" s="28"/>
      <c r="I14" s="28">
        <v>4027</v>
      </c>
      <c r="J14" s="28"/>
      <c r="K14" s="28">
        <v>1445</v>
      </c>
    </row>
    <row r="15" spans="1:12" s="23" customFormat="1" ht="24" customHeight="1">
      <c r="A15" s="33" t="s">
        <v>226</v>
      </c>
      <c r="B15" s="24"/>
      <c r="C15" s="36"/>
      <c r="D15" s="24"/>
      <c r="E15" s="28">
        <v>501</v>
      </c>
      <c r="F15" s="28"/>
      <c r="G15" s="28">
        <v>0</v>
      </c>
      <c r="H15" s="28"/>
      <c r="I15" s="28">
        <v>501</v>
      </c>
      <c r="J15" s="28"/>
      <c r="K15" s="28">
        <v>0</v>
      </c>
    </row>
    <row r="16" spans="1:12" s="23" customFormat="1" ht="24" customHeight="1">
      <c r="A16" s="33" t="s">
        <v>235</v>
      </c>
      <c r="B16" s="24"/>
      <c r="C16" s="36"/>
      <c r="D16" s="24"/>
      <c r="E16" s="28">
        <v>420</v>
      </c>
      <c r="F16" s="28"/>
      <c r="G16" s="28">
        <v>171</v>
      </c>
      <c r="H16" s="28"/>
      <c r="I16" s="28">
        <v>431</v>
      </c>
      <c r="J16" s="28"/>
      <c r="K16" s="28">
        <v>126</v>
      </c>
    </row>
    <row r="17" spans="1:11" s="23" customFormat="1" ht="24" customHeight="1">
      <c r="A17" s="33" t="s">
        <v>199</v>
      </c>
      <c r="B17" s="24"/>
      <c r="C17" s="36"/>
      <c r="D17" s="24"/>
      <c r="E17" s="25"/>
      <c r="F17" s="28"/>
      <c r="G17" s="28"/>
      <c r="H17" s="28"/>
      <c r="I17" s="28"/>
      <c r="J17" s="28"/>
      <c r="K17" s="28"/>
    </row>
    <row r="18" spans="1:11" s="23" customFormat="1" ht="24" customHeight="1">
      <c r="A18" s="33" t="s">
        <v>166</v>
      </c>
      <c r="B18" s="24"/>
      <c r="C18" s="36"/>
      <c r="D18" s="24"/>
      <c r="E18" s="28">
        <v>754</v>
      </c>
      <c r="F18" s="28"/>
      <c r="G18" s="25">
        <v>479</v>
      </c>
      <c r="H18" s="28"/>
      <c r="I18" s="8">
        <v>505</v>
      </c>
      <c r="J18" s="28"/>
      <c r="K18" s="25">
        <v>5</v>
      </c>
    </row>
    <row r="19" spans="1:11" s="23" customFormat="1" ht="24" customHeight="1">
      <c r="A19" s="33" t="s">
        <v>168</v>
      </c>
      <c r="B19" s="24"/>
      <c r="C19" s="36"/>
      <c r="D19" s="24"/>
      <c r="F19" s="28"/>
      <c r="G19" s="25"/>
      <c r="H19" s="28"/>
      <c r="I19" s="25"/>
      <c r="J19" s="28"/>
      <c r="K19" s="25"/>
    </row>
    <row r="20" spans="1:11" s="23" customFormat="1" ht="24" customHeight="1">
      <c r="A20" s="33" t="s">
        <v>169</v>
      </c>
      <c r="B20" s="24"/>
      <c r="C20" s="36"/>
      <c r="D20" s="24"/>
      <c r="E20" s="28">
        <v>-21</v>
      </c>
      <c r="F20" s="28"/>
      <c r="G20" s="25">
        <v>-1312</v>
      </c>
      <c r="H20" s="28"/>
      <c r="I20" s="25">
        <v>0</v>
      </c>
      <c r="J20" s="28"/>
      <c r="K20" s="25">
        <v>0</v>
      </c>
    </row>
    <row r="21" spans="1:11" s="23" customFormat="1" ht="24" customHeight="1">
      <c r="A21" s="33" t="s">
        <v>140</v>
      </c>
      <c r="B21" s="24"/>
      <c r="C21" s="36"/>
      <c r="D21" s="24"/>
      <c r="E21" s="25">
        <v>679</v>
      </c>
      <c r="F21" s="28"/>
      <c r="G21" s="25">
        <v>649</v>
      </c>
      <c r="H21" s="28"/>
      <c r="I21" s="25">
        <v>0</v>
      </c>
      <c r="J21" s="28"/>
      <c r="K21" s="25">
        <v>0</v>
      </c>
    </row>
    <row r="22" spans="1:11" s="23" customFormat="1" ht="24" customHeight="1">
      <c r="A22" s="33" t="s">
        <v>71</v>
      </c>
      <c r="B22" s="24"/>
      <c r="C22" s="36"/>
      <c r="D22" s="24"/>
      <c r="E22" s="25">
        <v>2696</v>
      </c>
      <c r="F22" s="28"/>
      <c r="G22" s="25">
        <v>3771</v>
      </c>
      <c r="H22" s="28"/>
      <c r="I22" s="25">
        <v>1542</v>
      </c>
      <c r="J22" s="28"/>
      <c r="K22" s="25">
        <v>1916</v>
      </c>
    </row>
    <row r="23" spans="1:11" s="23" customFormat="1" ht="24" customHeight="1">
      <c r="A23" s="33" t="s">
        <v>233</v>
      </c>
      <c r="B23" s="24"/>
      <c r="C23" s="36"/>
      <c r="D23" s="24"/>
      <c r="E23" s="25">
        <v>-240</v>
      </c>
      <c r="F23" s="28"/>
      <c r="G23" s="25">
        <v>-68</v>
      </c>
      <c r="H23" s="28"/>
      <c r="I23" s="25">
        <v>-245</v>
      </c>
      <c r="J23" s="28"/>
      <c r="K23" s="25">
        <v>479</v>
      </c>
    </row>
    <row r="24" spans="1:11" s="23" customFormat="1" ht="24" customHeight="1">
      <c r="A24" s="33" t="s">
        <v>150</v>
      </c>
      <c r="B24" s="24"/>
      <c r="C24" s="36"/>
      <c r="D24" s="24"/>
      <c r="E24" s="25">
        <v>-1070</v>
      </c>
      <c r="F24" s="28"/>
      <c r="G24" s="25">
        <v>-1471</v>
      </c>
      <c r="H24" s="28"/>
      <c r="I24" s="25">
        <v>-3648</v>
      </c>
      <c r="J24" s="28"/>
      <c r="K24" s="25">
        <v>-5007</v>
      </c>
    </row>
    <row r="25" spans="1:11" s="23" customFormat="1" ht="24" customHeight="1">
      <c r="A25" s="33" t="s">
        <v>125</v>
      </c>
      <c r="B25" s="24"/>
      <c r="C25" s="36"/>
      <c r="D25" s="24"/>
      <c r="E25" s="34">
        <v>10222</v>
      </c>
      <c r="F25" s="28"/>
      <c r="G25" s="34">
        <v>13468</v>
      </c>
      <c r="H25" s="28"/>
      <c r="I25" s="34">
        <v>5490</v>
      </c>
      <c r="J25" s="28"/>
      <c r="K25" s="34">
        <v>8404</v>
      </c>
    </row>
    <row r="26" spans="1:11" s="23" customFormat="1" ht="24" customHeight="1">
      <c r="A26" s="33" t="s">
        <v>94</v>
      </c>
      <c r="B26" s="24"/>
      <c r="C26" s="36"/>
      <c r="D26" s="24"/>
      <c r="E26" s="28"/>
      <c r="F26" s="28"/>
      <c r="G26" s="28"/>
      <c r="H26" s="28"/>
      <c r="I26" s="28"/>
      <c r="J26" s="28"/>
      <c r="K26" s="28"/>
    </row>
    <row r="27" spans="1:11" s="23" customFormat="1" ht="24" customHeight="1">
      <c r="A27" s="19" t="s">
        <v>93</v>
      </c>
      <c r="B27" s="24"/>
      <c r="C27" s="36"/>
      <c r="D27" s="24"/>
      <c r="E27" s="28">
        <f>SUM(E9:E25)</f>
        <v>103542</v>
      </c>
      <c r="F27" s="28"/>
      <c r="G27" s="28">
        <f>SUM(G9:G25)</f>
        <v>148680</v>
      </c>
      <c r="H27" s="28"/>
      <c r="I27" s="28">
        <f>SUM(I9:I25)</f>
        <v>18109</v>
      </c>
      <c r="J27" s="28"/>
      <c r="K27" s="28">
        <f>SUM(K9:K25)</f>
        <v>72140</v>
      </c>
    </row>
    <row r="28" spans="1:11" s="23" customFormat="1" ht="24" customHeight="1">
      <c r="A28" s="33" t="s">
        <v>141</v>
      </c>
      <c r="B28" s="24"/>
      <c r="C28" s="36"/>
      <c r="D28" s="24"/>
      <c r="E28" s="28"/>
      <c r="F28" s="28"/>
      <c r="G28" s="28"/>
      <c r="H28" s="28"/>
      <c r="I28" s="9"/>
      <c r="J28" s="28"/>
      <c r="K28" s="6"/>
    </row>
    <row r="29" spans="1:11" s="23" customFormat="1" ht="24" customHeight="1">
      <c r="A29" s="33" t="s">
        <v>64</v>
      </c>
      <c r="B29" s="24"/>
      <c r="C29" s="36"/>
      <c r="D29" s="24"/>
      <c r="E29" s="28">
        <v>20884</v>
      </c>
      <c r="F29" s="28"/>
      <c r="G29" s="28">
        <v>19966</v>
      </c>
      <c r="H29" s="28"/>
      <c r="I29" s="28">
        <v>-3360</v>
      </c>
      <c r="J29" s="28"/>
      <c r="K29" s="28">
        <v>26843</v>
      </c>
    </row>
    <row r="30" spans="1:11" s="23" customFormat="1" ht="24" customHeight="1">
      <c r="A30" s="111" t="s">
        <v>154</v>
      </c>
      <c r="B30" s="24"/>
      <c r="C30" s="36"/>
      <c r="D30" s="24"/>
      <c r="E30" s="28">
        <v>-2486</v>
      </c>
      <c r="F30" s="28"/>
      <c r="G30" s="28">
        <v>-821</v>
      </c>
      <c r="H30" s="28"/>
      <c r="I30" s="28">
        <v>-2486</v>
      </c>
      <c r="J30" s="28"/>
      <c r="K30" s="28">
        <v>-944</v>
      </c>
    </row>
    <row r="31" spans="1:11" s="23" customFormat="1" ht="24" customHeight="1">
      <c r="A31" s="33" t="s">
        <v>42</v>
      </c>
      <c r="B31" s="24"/>
      <c r="C31" s="36"/>
      <c r="D31" s="24"/>
      <c r="E31" s="28">
        <v>-2791</v>
      </c>
      <c r="F31" s="28"/>
      <c r="G31" s="28">
        <v>-63732</v>
      </c>
      <c r="H31" s="28"/>
      <c r="I31" s="28">
        <v>-8907</v>
      </c>
      <c r="J31" s="28"/>
      <c r="K31" s="28">
        <v>-15860</v>
      </c>
    </row>
    <row r="32" spans="1:11" s="23" customFormat="1" ht="24" customHeight="1">
      <c r="A32" s="33" t="s">
        <v>43</v>
      </c>
      <c r="B32" s="24"/>
      <c r="C32" s="36"/>
      <c r="D32" s="24"/>
      <c r="E32" s="28">
        <v>2849</v>
      </c>
      <c r="F32" s="28"/>
      <c r="G32" s="28">
        <v>-2734</v>
      </c>
      <c r="H32" s="28"/>
      <c r="I32" s="28">
        <v>212</v>
      </c>
      <c r="J32" s="28"/>
      <c r="K32" s="28">
        <v>164</v>
      </c>
    </row>
    <row r="33" spans="1:15" s="23" customFormat="1" ht="24" customHeight="1">
      <c r="A33" s="33" t="s">
        <v>159</v>
      </c>
      <c r="B33" s="24"/>
      <c r="C33" s="36"/>
      <c r="D33" s="24"/>
      <c r="E33" s="28">
        <v>-5386</v>
      </c>
      <c r="F33" s="28"/>
      <c r="G33" s="28">
        <v>-1683</v>
      </c>
      <c r="H33" s="28"/>
      <c r="I33" s="28">
        <v>0</v>
      </c>
      <c r="J33" s="28"/>
      <c r="K33" s="28">
        <v>276</v>
      </c>
    </row>
    <row r="34" spans="1:15" s="23" customFormat="1" ht="24" customHeight="1">
      <c r="A34" s="33" t="s">
        <v>126</v>
      </c>
      <c r="B34" s="24"/>
      <c r="C34" s="36"/>
      <c r="D34" s="24"/>
      <c r="E34" s="28">
        <v>-1322</v>
      </c>
      <c r="F34" s="28"/>
      <c r="G34" s="28">
        <v>228</v>
      </c>
      <c r="H34" s="28"/>
      <c r="I34" s="28">
        <v>-1624</v>
      </c>
      <c r="J34" s="28"/>
      <c r="K34" s="28">
        <v>512</v>
      </c>
    </row>
    <row r="35" spans="1:15" s="23" customFormat="1" ht="24" customHeight="1">
      <c r="A35" s="33" t="s">
        <v>142</v>
      </c>
      <c r="B35" s="24"/>
      <c r="C35" s="36"/>
      <c r="D35" s="24"/>
      <c r="E35" s="28"/>
      <c r="F35" s="28"/>
      <c r="G35" s="28"/>
      <c r="H35" s="28"/>
      <c r="I35" s="28"/>
      <c r="J35" s="28"/>
      <c r="K35" s="28"/>
    </row>
    <row r="36" spans="1:15" s="23" customFormat="1" ht="24" customHeight="1">
      <c r="A36" s="33" t="s">
        <v>63</v>
      </c>
      <c r="B36" s="24"/>
      <c r="C36" s="36"/>
      <c r="D36" s="24"/>
      <c r="E36" s="28">
        <v>-15150</v>
      </c>
      <c r="F36" s="28"/>
      <c r="G36" s="28">
        <v>-8212</v>
      </c>
      <c r="H36" s="28"/>
      <c r="I36" s="28">
        <v>6361</v>
      </c>
      <c r="J36" s="28"/>
      <c r="K36" s="28">
        <v>-16797</v>
      </c>
    </row>
    <row r="37" spans="1:15" s="23" customFormat="1" ht="24" customHeight="1">
      <c r="A37" s="33" t="s">
        <v>127</v>
      </c>
      <c r="B37" s="24"/>
      <c r="C37" s="36"/>
      <c r="D37" s="24"/>
      <c r="E37" s="28">
        <v>491</v>
      </c>
      <c r="F37" s="28"/>
      <c r="G37" s="28">
        <v>-1390</v>
      </c>
      <c r="H37" s="28"/>
      <c r="I37" s="28">
        <v>121</v>
      </c>
      <c r="J37" s="28"/>
      <c r="K37" s="28">
        <v>-1322</v>
      </c>
    </row>
    <row r="38" spans="1:15" s="23" customFormat="1" ht="24" customHeight="1">
      <c r="A38" s="33" t="s">
        <v>229</v>
      </c>
      <c r="B38" s="24"/>
      <c r="C38" s="36"/>
      <c r="D38" s="24"/>
      <c r="E38" s="28">
        <v>1219</v>
      </c>
      <c r="F38" s="28"/>
      <c r="G38" s="28">
        <v>0</v>
      </c>
      <c r="H38" s="28"/>
      <c r="I38" s="28">
        <v>0</v>
      </c>
      <c r="J38" s="28"/>
      <c r="K38" s="28">
        <v>0</v>
      </c>
    </row>
    <row r="39" spans="1:15" s="23" customFormat="1" ht="24" customHeight="1">
      <c r="A39" s="33" t="s">
        <v>195</v>
      </c>
      <c r="B39" s="24"/>
      <c r="C39" s="36"/>
      <c r="D39" s="24"/>
      <c r="E39" s="112">
        <f>SUM(E27:E38)</f>
        <v>101850</v>
      </c>
      <c r="F39" s="28"/>
      <c r="G39" s="112">
        <f>SUM(G27:G38)</f>
        <v>90302</v>
      </c>
      <c r="H39" s="28"/>
      <c r="I39" s="112">
        <f>SUM(I27:I38)</f>
        <v>8426</v>
      </c>
      <c r="J39" s="28"/>
      <c r="K39" s="112">
        <f>SUM(K27:K38)</f>
        <v>65012</v>
      </c>
    </row>
    <row r="40" spans="1:15" s="23" customFormat="1" ht="24" customHeight="1">
      <c r="A40" s="33" t="s">
        <v>157</v>
      </c>
      <c r="B40" s="24"/>
      <c r="C40" s="36"/>
      <c r="D40" s="24"/>
      <c r="E40" s="28">
        <v>811</v>
      </c>
      <c r="F40" s="28"/>
      <c r="G40" s="28">
        <v>827</v>
      </c>
      <c r="H40" s="28"/>
      <c r="I40" s="28">
        <v>428</v>
      </c>
      <c r="J40" s="28"/>
      <c r="K40" s="28">
        <v>571</v>
      </c>
    </row>
    <row r="41" spans="1:15" s="23" customFormat="1" ht="24" customHeight="1">
      <c r="A41" s="33" t="s">
        <v>190</v>
      </c>
      <c r="B41" s="24"/>
      <c r="C41" s="36"/>
      <c r="D41" s="24"/>
      <c r="E41" s="28">
        <v>-1084</v>
      </c>
      <c r="F41" s="28"/>
      <c r="G41" s="6">
        <v>0</v>
      </c>
      <c r="H41" s="28"/>
      <c r="I41" s="28">
        <v>-542</v>
      </c>
      <c r="J41" s="28"/>
      <c r="K41" s="6">
        <v>0</v>
      </c>
    </row>
    <row r="42" spans="1:15" s="23" customFormat="1" ht="24" customHeight="1">
      <c r="A42" s="33" t="s">
        <v>230</v>
      </c>
      <c r="B42" s="24"/>
      <c r="C42" s="36"/>
      <c r="D42" s="24"/>
      <c r="E42" s="28">
        <v>637</v>
      </c>
      <c r="F42" s="28"/>
      <c r="G42" s="6">
        <v>0</v>
      </c>
      <c r="H42" s="28"/>
      <c r="I42" s="6">
        <v>0</v>
      </c>
      <c r="J42" s="28"/>
      <c r="K42" s="6">
        <v>0</v>
      </c>
    </row>
    <row r="43" spans="1:15" s="23" customFormat="1" ht="24" customHeight="1">
      <c r="A43" s="33" t="s">
        <v>47</v>
      </c>
      <c r="B43" s="24"/>
      <c r="C43" s="36"/>
      <c r="D43" s="24"/>
      <c r="E43" s="28">
        <v>-6678</v>
      </c>
      <c r="F43" s="28"/>
      <c r="G43" s="28">
        <v>-27331</v>
      </c>
      <c r="H43" s="28"/>
      <c r="I43" s="28">
        <v>-1456</v>
      </c>
      <c r="J43" s="28"/>
      <c r="K43" s="28">
        <v>-13933</v>
      </c>
    </row>
    <row r="44" spans="1:15" s="23" customFormat="1" ht="24" customHeight="1">
      <c r="A44" s="38" t="s">
        <v>196</v>
      </c>
      <c r="B44" s="24"/>
      <c r="C44" s="36"/>
      <c r="D44" s="24"/>
      <c r="E44" s="113">
        <f>SUM(E39:E43)</f>
        <v>95536</v>
      </c>
      <c r="F44" s="28"/>
      <c r="G44" s="113">
        <f>SUM(G39:G43)</f>
        <v>63798</v>
      </c>
      <c r="H44" s="28"/>
      <c r="I44" s="113">
        <f>SUM(I39:I43)</f>
        <v>6856</v>
      </c>
      <c r="J44" s="28"/>
      <c r="K44" s="113">
        <f>SUM(K39:K43)</f>
        <v>51650</v>
      </c>
    </row>
    <row r="45" spans="1:15" s="23" customFormat="1" ht="16.5" customHeight="1">
      <c r="A45" s="19"/>
      <c r="B45" s="24"/>
      <c r="C45" s="36"/>
      <c r="D45" s="24"/>
      <c r="E45" s="28"/>
      <c r="F45" s="28"/>
      <c r="G45" s="28"/>
      <c r="H45" s="28"/>
      <c r="I45" s="28"/>
      <c r="J45" s="28"/>
      <c r="K45" s="28"/>
    </row>
    <row r="46" spans="1:15" s="23" customFormat="1" ht="24" customHeight="1">
      <c r="A46" s="114" t="s">
        <v>5</v>
      </c>
      <c r="B46" s="24"/>
      <c r="C46" s="36"/>
      <c r="D46" s="24"/>
      <c r="E46" s="20"/>
      <c r="F46" s="20"/>
      <c r="G46" s="20"/>
      <c r="H46" s="20"/>
      <c r="I46" s="7"/>
      <c r="J46" s="20"/>
      <c r="K46" s="20"/>
    </row>
    <row r="47" spans="1:15" ht="24" customHeight="1">
      <c r="D47" s="24"/>
      <c r="E47" s="16"/>
      <c r="F47" s="24"/>
      <c r="G47" s="16"/>
      <c r="H47" s="24"/>
      <c r="I47" s="1"/>
      <c r="J47" s="24"/>
      <c r="K47" s="20" t="s">
        <v>68</v>
      </c>
      <c r="L47" s="16"/>
      <c r="N47" s="23"/>
      <c r="O47" s="23"/>
    </row>
    <row r="48" spans="1:15" s="18" customFormat="1" ht="24" customHeight="1">
      <c r="A48" s="15" t="s">
        <v>104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2" s="18" customFormat="1" ht="24" customHeight="1">
      <c r="A49" s="105" t="s">
        <v>49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2" s="18" customFormat="1" ht="24" customHeight="1">
      <c r="A50" s="105" t="s">
        <v>205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1:12" s="18" customFormat="1" ht="24" customHeight="1">
      <c r="A51" s="19"/>
      <c r="B51" s="20"/>
      <c r="C51" s="20"/>
      <c r="D51" s="20"/>
      <c r="E51" s="20"/>
      <c r="F51" s="20"/>
      <c r="G51" s="20"/>
      <c r="H51" s="20"/>
      <c r="I51" s="17"/>
      <c r="J51" s="20"/>
      <c r="K51" s="17" t="s">
        <v>66</v>
      </c>
      <c r="L51" s="17"/>
    </row>
    <row r="52" spans="1:12" s="18" customFormat="1" ht="24" customHeight="1">
      <c r="A52" s="19"/>
      <c r="B52" s="20"/>
      <c r="D52" s="20"/>
      <c r="E52" s="119" t="s">
        <v>17</v>
      </c>
      <c r="F52" s="119"/>
      <c r="G52" s="119"/>
      <c r="I52" s="108"/>
      <c r="J52" s="104" t="s">
        <v>25</v>
      </c>
      <c r="K52" s="108"/>
      <c r="L52" s="17"/>
    </row>
    <row r="53" spans="1:12" ht="24" customHeight="1">
      <c r="B53" s="22"/>
      <c r="C53" s="39"/>
      <c r="D53" s="22"/>
      <c r="E53" s="31">
        <v>2567</v>
      </c>
      <c r="F53" s="23"/>
      <c r="G53" s="31">
        <v>2566</v>
      </c>
      <c r="H53" s="23"/>
      <c r="I53" s="31">
        <v>2567</v>
      </c>
      <c r="J53" s="23"/>
      <c r="K53" s="31">
        <v>2566</v>
      </c>
    </row>
    <row r="54" spans="1:12" ht="24" customHeight="1">
      <c r="B54" s="22"/>
      <c r="C54" s="39"/>
      <c r="D54" s="22"/>
      <c r="E54" s="31"/>
      <c r="F54" s="23"/>
      <c r="G54" s="37" t="s">
        <v>181</v>
      </c>
      <c r="H54" s="23"/>
      <c r="I54" s="31"/>
      <c r="J54" s="23"/>
      <c r="K54" s="31"/>
    </row>
    <row r="55" spans="1:12" s="23" customFormat="1" ht="24" customHeight="1">
      <c r="A55" s="109" t="s">
        <v>20</v>
      </c>
      <c r="B55" s="36"/>
      <c r="C55" s="36"/>
      <c r="D55" s="24"/>
      <c r="E55" s="28"/>
      <c r="F55" s="28"/>
      <c r="G55" s="28"/>
      <c r="H55" s="28"/>
      <c r="I55" s="28"/>
      <c r="J55" s="28"/>
      <c r="K55" s="28"/>
    </row>
    <row r="56" spans="1:12" s="23" customFormat="1" ht="24" customHeight="1">
      <c r="A56" s="33" t="s">
        <v>207</v>
      </c>
      <c r="B56" s="36"/>
      <c r="C56" s="36"/>
      <c r="D56" s="24"/>
      <c r="E56" s="28">
        <v>0</v>
      </c>
      <c r="F56" s="28"/>
      <c r="G56" s="28">
        <v>-50000</v>
      </c>
      <c r="H56" s="28"/>
      <c r="I56" s="28">
        <v>0</v>
      </c>
      <c r="J56" s="28"/>
      <c r="K56" s="28">
        <v>-50000</v>
      </c>
    </row>
    <row r="57" spans="1:12" s="23" customFormat="1" ht="24" customHeight="1">
      <c r="A57" s="33" t="s">
        <v>163</v>
      </c>
      <c r="B57" s="36"/>
      <c r="C57" s="115"/>
      <c r="D57" s="24"/>
      <c r="E57" s="28">
        <v>0</v>
      </c>
      <c r="F57" s="28"/>
      <c r="G57" s="28">
        <v>0</v>
      </c>
      <c r="H57" s="28"/>
      <c r="I57" s="28">
        <v>-2000</v>
      </c>
      <c r="J57" s="28"/>
      <c r="K57" s="28">
        <v>-88000</v>
      </c>
    </row>
    <row r="58" spans="1:12" s="23" customFormat="1" ht="24" customHeight="1">
      <c r="A58" s="33" t="s">
        <v>171</v>
      </c>
      <c r="B58" s="36"/>
      <c r="C58" s="115"/>
      <c r="D58" s="24"/>
      <c r="E58" s="28">
        <v>0</v>
      </c>
      <c r="F58" s="28"/>
      <c r="G58" s="28">
        <v>0</v>
      </c>
      <c r="H58" s="28"/>
      <c r="I58" s="28">
        <v>46000</v>
      </c>
      <c r="J58" s="28"/>
      <c r="K58" s="28">
        <v>40000</v>
      </c>
    </row>
    <row r="59" spans="1:12" s="23" customFormat="1" ht="24" customHeight="1">
      <c r="A59" s="33" t="s">
        <v>128</v>
      </c>
      <c r="B59" s="36"/>
      <c r="C59" s="36"/>
      <c r="D59" s="24"/>
      <c r="E59" s="28">
        <v>0</v>
      </c>
      <c r="F59" s="28"/>
      <c r="G59" s="28">
        <v>5</v>
      </c>
      <c r="H59" s="28"/>
      <c r="I59" s="28">
        <v>0</v>
      </c>
      <c r="J59" s="28"/>
      <c r="K59" s="28">
        <v>5</v>
      </c>
    </row>
    <row r="60" spans="1:12" s="23" customFormat="1" ht="24" customHeight="1">
      <c r="A60" s="33" t="s">
        <v>231</v>
      </c>
      <c r="B60" s="24"/>
      <c r="C60" s="36"/>
      <c r="D60" s="24"/>
      <c r="E60" s="28">
        <v>-10</v>
      </c>
      <c r="F60" s="28"/>
      <c r="G60" s="28">
        <v>0</v>
      </c>
      <c r="H60" s="28"/>
      <c r="I60" s="28">
        <v>-10</v>
      </c>
      <c r="J60" s="28"/>
      <c r="K60" s="28">
        <v>0</v>
      </c>
    </row>
    <row r="61" spans="1:12" s="23" customFormat="1" ht="24" customHeight="1">
      <c r="A61" s="33" t="s">
        <v>143</v>
      </c>
      <c r="B61" s="24"/>
      <c r="C61" s="36"/>
      <c r="D61" s="24"/>
      <c r="E61" s="28">
        <v>-78785</v>
      </c>
      <c r="F61" s="28"/>
      <c r="G61" s="28">
        <v>-52685</v>
      </c>
      <c r="H61" s="28"/>
      <c r="I61" s="28">
        <v>-37238</v>
      </c>
      <c r="J61" s="28"/>
      <c r="K61" s="28">
        <v>-14827</v>
      </c>
    </row>
    <row r="62" spans="1:12" s="23" customFormat="1" ht="24" customHeight="1">
      <c r="A62" s="33" t="s">
        <v>44</v>
      </c>
      <c r="B62" s="24"/>
      <c r="C62" s="36"/>
      <c r="D62" s="24"/>
      <c r="E62" s="28">
        <v>-18704</v>
      </c>
      <c r="F62" s="28"/>
      <c r="G62" s="28">
        <v>-8695</v>
      </c>
      <c r="H62" s="28"/>
      <c r="I62" s="116">
        <v>-17931</v>
      </c>
      <c r="J62" s="28"/>
      <c r="K62" s="28">
        <v>-8309</v>
      </c>
    </row>
    <row r="63" spans="1:12" s="23" customFormat="1" ht="24" customHeight="1">
      <c r="A63" s="33" t="s">
        <v>144</v>
      </c>
      <c r="B63" s="24"/>
      <c r="C63" s="36"/>
      <c r="D63" s="24"/>
      <c r="E63" s="28">
        <v>777</v>
      </c>
      <c r="F63" s="28"/>
      <c r="G63" s="28">
        <v>20</v>
      </c>
      <c r="H63" s="28"/>
      <c r="I63" s="28">
        <v>525</v>
      </c>
      <c r="J63" s="28"/>
      <c r="K63" s="28">
        <v>20</v>
      </c>
    </row>
    <row r="64" spans="1:12" s="23" customFormat="1" ht="24" customHeight="1">
      <c r="A64" s="33" t="s">
        <v>129</v>
      </c>
      <c r="B64" s="24"/>
      <c r="C64" s="36"/>
      <c r="D64" s="24"/>
      <c r="E64" s="28">
        <v>255</v>
      </c>
      <c r="F64" s="28"/>
      <c r="G64" s="28">
        <v>578</v>
      </c>
      <c r="H64" s="28"/>
      <c r="I64" s="28">
        <v>2110</v>
      </c>
      <c r="J64" s="28"/>
      <c r="K64" s="28">
        <v>4453</v>
      </c>
    </row>
    <row r="65" spans="1:11" s="23" customFormat="1" ht="24" customHeight="1">
      <c r="A65" s="109" t="s">
        <v>132</v>
      </c>
      <c r="B65" s="24"/>
      <c r="C65" s="36"/>
      <c r="D65" s="24"/>
      <c r="E65" s="113">
        <f>SUM(E55:E64)</f>
        <v>-96467</v>
      </c>
      <c r="F65" s="28"/>
      <c r="G65" s="113">
        <f>SUM(G55:G64)</f>
        <v>-110777</v>
      </c>
      <c r="H65" s="28"/>
      <c r="I65" s="113">
        <f>SUM(I55:I64)</f>
        <v>-8544</v>
      </c>
      <c r="J65" s="28"/>
      <c r="K65" s="113">
        <f>SUM(K55:K64)</f>
        <v>-116658</v>
      </c>
    </row>
    <row r="66" spans="1:11" s="23" customFormat="1" ht="24" customHeight="1">
      <c r="A66" s="109" t="s">
        <v>21</v>
      </c>
      <c r="B66" s="24"/>
      <c r="C66" s="36"/>
      <c r="D66" s="24"/>
      <c r="E66" s="25"/>
      <c r="F66" s="25"/>
      <c r="G66" s="25"/>
      <c r="H66" s="25"/>
      <c r="I66" s="10"/>
      <c r="J66" s="25"/>
      <c r="K66" s="8"/>
    </row>
    <row r="67" spans="1:11" s="23" customFormat="1" ht="24" customHeight="1">
      <c r="A67" s="33" t="s">
        <v>208</v>
      </c>
      <c r="B67" s="24"/>
      <c r="C67" s="36"/>
      <c r="D67" s="24"/>
      <c r="E67" s="28">
        <v>0</v>
      </c>
      <c r="F67" s="25"/>
      <c r="G67" s="25">
        <v>35000</v>
      </c>
      <c r="H67" s="25"/>
      <c r="I67" s="10">
        <v>0</v>
      </c>
      <c r="J67" s="25"/>
      <c r="K67" s="8">
        <v>0</v>
      </c>
    </row>
    <row r="68" spans="1:11" s="23" customFormat="1" ht="24" customHeight="1">
      <c r="A68" s="33" t="s">
        <v>160</v>
      </c>
      <c r="B68" s="24"/>
      <c r="C68" s="36"/>
      <c r="D68" s="24"/>
      <c r="E68" s="25">
        <v>-30000</v>
      </c>
      <c r="F68" s="25"/>
      <c r="G68" s="25">
        <v>-35000</v>
      </c>
      <c r="H68" s="25"/>
      <c r="I68" s="10">
        <v>0</v>
      </c>
      <c r="J68" s="25"/>
      <c r="K68" s="8">
        <v>0</v>
      </c>
    </row>
    <row r="69" spans="1:11" s="23" customFormat="1" ht="24" customHeight="1">
      <c r="A69" s="33" t="s">
        <v>138</v>
      </c>
      <c r="B69" s="24"/>
      <c r="C69" s="36"/>
      <c r="D69" s="24"/>
      <c r="E69" s="28">
        <v>-28190</v>
      </c>
      <c r="F69" s="25"/>
      <c r="G69" s="28">
        <v>-103920</v>
      </c>
      <c r="H69" s="25"/>
      <c r="I69" s="28">
        <v>-23100</v>
      </c>
      <c r="J69" s="25"/>
      <c r="K69" s="28">
        <v>-98600</v>
      </c>
    </row>
    <row r="70" spans="1:11" s="23" customFormat="1" ht="24" customHeight="1">
      <c r="A70" s="33" t="s">
        <v>175</v>
      </c>
      <c r="B70" s="24"/>
      <c r="C70" s="36"/>
      <c r="D70" s="24"/>
      <c r="E70" s="28">
        <v>0</v>
      </c>
      <c r="F70" s="25"/>
      <c r="G70" s="28">
        <v>6000</v>
      </c>
      <c r="H70" s="25"/>
      <c r="I70" s="28">
        <v>0</v>
      </c>
      <c r="J70" s="25"/>
      <c r="K70" s="28">
        <v>0</v>
      </c>
    </row>
    <row r="71" spans="1:11" s="23" customFormat="1" ht="24" customHeight="1">
      <c r="A71" s="33" t="s">
        <v>130</v>
      </c>
      <c r="B71" s="24"/>
      <c r="C71" s="115"/>
      <c r="D71" s="24"/>
      <c r="E71" s="28">
        <v>-19482</v>
      </c>
      <c r="F71" s="25"/>
      <c r="G71" s="28">
        <v>-14937</v>
      </c>
      <c r="H71" s="25"/>
      <c r="I71" s="28">
        <v>-302</v>
      </c>
      <c r="J71" s="25"/>
      <c r="K71" s="28">
        <v>-268</v>
      </c>
    </row>
    <row r="72" spans="1:11" s="23" customFormat="1" ht="24" customHeight="1">
      <c r="A72" s="33" t="s">
        <v>131</v>
      </c>
      <c r="B72" s="24"/>
      <c r="C72" s="115"/>
      <c r="D72" s="24"/>
      <c r="E72" s="28">
        <v>-10951</v>
      </c>
      <c r="F72" s="25"/>
      <c r="G72" s="28">
        <v>-12877</v>
      </c>
      <c r="H72" s="25"/>
      <c r="I72" s="28">
        <v>-5202</v>
      </c>
      <c r="J72" s="25"/>
      <c r="K72" s="28">
        <v>-7985</v>
      </c>
    </row>
    <row r="73" spans="1:11" s="23" customFormat="1" ht="24" customHeight="1">
      <c r="A73" s="33" t="s">
        <v>209</v>
      </c>
      <c r="B73" s="24"/>
      <c r="C73" s="36"/>
      <c r="D73" s="24"/>
      <c r="E73" s="28">
        <v>-12964</v>
      </c>
      <c r="F73" s="25"/>
      <c r="G73" s="28">
        <v>-66979</v>
      </c>
      <c r="H73" s="25"/>
      <c r="I73" s="28">
        <v>-12964</v>
      </c>
      <c r="J73" s="25"/>
      <c r="K73" s="28">
        <v>-66979</v>
      </c>
    </row>
    <row r="74" spans="1:11" s="23" customFormat="1" ht="24" customHeight="1">
      <c r="A74" s="109" t="s">
        <v>197</v>
      </c>
      <c r="B74" s="24"/>
      <c r="C74" s="36"/>
      <c r="D74" s="24"/>
      <c r="E74" s="113">
        <f>SUM(E66:E73)</f>
        <v>-101587</v>
      </c>
      <c r="F74" s="28"/>
      <c r="G74" s="113">
        <f>SUM(G66:G73)</f>
        <v>-192713</v>
      </c>
      <c r="H74" s="28"/>
      <c r="I74" s="113">
        <f>SUM(I66:I73)</f>
        <v>-41568</v>
      </c>
      <c r="J74" s="28"/>
      <c r="K74" s="113">
        <f>SUM(K66:K73)</f>
        <v>-173832</v>
      </c>
    </row>
    <row r="75" spans="1:11" s="23" customFormat="1" ht="24" customHeight="1">
      <c r="A75" s="109" t="s">
        <v>232</v>
      </c>
      <c r="B75" s="24"/>
      <c r="C75" s="36"/>
      <c r="D75" s="24"/>
      <c r="E75" s="28">
        <f>SUM(E44,E65,E74)</f>
        <v>-102518</v>
      </c>
      <c r="F75" s="28"/>
      <c r="G75" s="28">
        <f>SUM(G44,G65,G74)</f>
        <v>-239692</v>
      </c>
      <c r="H75" s="28"/>
      <c r="I75" s="28">
        <f>SUM(I44,I65,I74)</f>
        <v>-43256</v>
      </c>
      <c r="J75" s="28"/>
      <c r="K75" s="28">
        <f>SUM(K44,K65,K74)</f>
        <v>-238840</v>
      </c>
    </row>
    <row r="76" spans="1:11" s="23" customFormat="1" ht="24" customHeight="1">
      <c r="A76" s="33" t="s">
        <v>72</v>
      </c>
      <c r="E76" s="28">
        <v>412390</v>
      </c>
      <c r="F76" s="28"/>
      <c r="G76" s="28">
        <v>776422</v>
      </c>
      <c r="H76" s="28"/>
      <c r="I76" s="28">
        <v>252170</v>
      </c>
      <c r="J76" s="28"/>
      <c r="K76" s="28">
        <v>599117</v>
      </c>
    </row>
    <row r="77" spans="1:11" s="23" customFormat="1" ht="24" customHeight="1">
      <c r="A77" s="19" t="s">
        <v>152</v>
      </c>
      <c r="E77" s="32">
        <v>187</v>
      </c>
      <c r="F77" s="28"/>
      <c r="G77" s="32">
        <v>147</v>
      </c>
      <c r="H77" s="28"/>
      <c r="I77" s="32">
        <v>163</v>
      </c>
      <c r="J77" s="28"/>
      <c r="K77" s="32">
        <v>123</v>
      </c>
    </row>
    <row r="78" spans="1:11" s="23" customFormat="1" ht="24" customHeight="1" thickBot="1">
      <c r="A78" s="109" t="s">
        <v>73</v>
      </c>
      <c r="E78" s="117">
        <f>SUM(E75:E77)</f>
        <v>310059</v>
      </c>
      <c r="F78" s="28"/>
      <c r="G78" s="117">
        <f>SUM(G75:G77)</f>
        <v>536877</v>
      </c>
      <c r="H78" s="28"/>
      <c r="I78" s="117">
        <f>SUM(I75:I77)</f>
        <v>209077</v>
      </c>
      <c r="J78" s="28"/>
      <c r="K78" s="117">
        <f>SUM(K75:K77)</f>
        <v>360400</v>
      </c>
    </row>
    <row r="79" spans="1:11" s="23" customFormat="1" ht="24" customHeight="1" thickTop="1">
      <c r="A79" s="33"/>
      <c r="E79" s="25"/>
      <c r="F79" s="25"/>
      <c r="G79" s="25"/>
      <c r="H79" s="25"/>
      <c r="I79" s="25"/>
      <c r="J79" s="25"/>
      <c r="K79" s="25"/>
    </row>
    <row r="80" spans="1:11" s="23" customFormat="1" ht="24" customHeight="1">
      <c r="A80" s="114" t="s">
        <v>5</v>
      </c>
      <c r="I80" s="1"/>
    </row>
    <row r="81" spans="1:15" s="23" customFormat="1" ht="24" customHeight="1">
      <c r="A81" s="33"/>
      <c r="E81" s="25"/>
      <c r="F81" s="25"/>
      <c r="G81" s="25"/>
      <c r="H81" s="25"/>
      <c r="I81" s="25"/>
      <c r="J81" s="25"/>
      <c r="K81" s="25"/>
    </row>
    <row r="82" spans="1:15" ht="24" customHeight="1">
      <c r="D82" s="24"/>
      <c r="E82" s="16"/>
      <c r="F82" s="24"/>
      <c r="G82" s="16"/>
      <c r="H82" s="24"/>
      <c r="I82" s="1"/>
      <c r="J82" s="24"/>
      <c r="K82" s="20" t="s">
        <v>68</v>
      </c>
      <c r="L82" s="16"/>
      <c r="N82" s="23"/>
      <c r="O82" s="23"/>
    </row>
    <row r="83" spans="1:15" s="18" customFormat="1" ht="24" customHeight="1">
      <c r="A83" s="15" t="s">
        <v>104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pans="1:15" s="18" customFormat="1" ht="24" customHeight="1">
      <c r="A84" s="105" t="s">
        <v>49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5" s="18" customFormat="1" ht="24" customHeight="1">
      <c r="A85" s="105" t="s">
        <v>205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</row>
    <row r="86" spans="1:15" s="18" customFormat="1" ht="24" customHeight="1">
      <c r="A86" s="19"/>
      <c r="B86" s="20"/>
      <c r="C86" s="20"/>
      <c r="D86" s="20"/>
      <c r="E86" s="20"/>
      <c r="F86" s="20"/>
      <c r="G86" s="20"/>
      <c r="H86" s="20"/>
      <c r="I86" s="17"/>
      <c r="J86" s="20"/>
      <c r="K86" s="17" t="s">
        <v>66</v>
      </c>
      <c r="L86" s="17"/>
    </row>
    <row r="87" spans="1:15" s="18" customFormat="1" ht="24" customHeight="1">
      <c r="A87" s="19"/>
      <c r="B87" s="20"/>
      <c r="D87" s="20"/>
      <c r="E87" s="119" t="s">
        <v>17</v>
      </c>
      <c r="F87" s="119"/>
      <c r="G87" s="119"/>
      <c r="I87" s="108"/>
      <c r="J87" s="104" t="s">
        <v>25</v>
      </c>
      <c r="K87" s="108"/>
      <c r="L87" s="17"/>
    </row>
    <row r="88" spans="1:15" ht="24" customHeight="1">
      <c r="B88" s="22"/>
      <c r="C88" s="39"/>
      <c r="D88" s="22"/>
      <c r="E88" s="31">
        <v>2567</v>
      </c>
      <c r="F88" s="23"/>
      <c r="G88" s="31">
        <v>2566</v>
      </c>
      <c r="H88" s="23"/>
      <c r="I88" s="31">
        <v>2567</v>
      </c>
      <c r="J88" s="23"/>
      <c r="K88" s="31">
        <v>2566</v>
      </c>
    </row>
    <row r="89" spans="1:15" ht="24" customHeight="1">
      <c r="B89" s="22"/>
      <c r="C89" s="39"/>
      <c r="D89" s="22"/>
      <c r="E89" s="31"/>
      <c r="F89" s="23"/>
      <c r="G89" s="37" t="s">
        <v>181</v>
      </c>
      <c r="H89" s="23"/>
      <c r="I89" s="31"/>
      <c r="J89" s="23"/>
      <c r="K89" s="31"/>
    </row>
    <row r="90" spans="1:15" s="23" customFormat="1" ht="24" customHeight="1">
      <c r="A90" s="109" t="s">
        <v>145</v>
      </c>
      <c r="E90" s="25"/>
      <c r="F90" s="25"/>
      <c r="G90" s="25"/>
      <c r="H90" s="25"/>
      <c r="I90" s="25"/>
      <c r="J90" s="25"/>
      <c r="K90" s="25"/>
    </row>
    <row r="91" spans="1:15" s="23" customFormat="1" ht="24" customHeight="1">
      <c r="A91" s="33" t="s">
        <v>151</v>
      </c>
      <c r="E91" s="25"/>
      <c r="F91" s="25"/>
      <c r="G91" s="25"/>
      <c r="H91" s="25"/>
      <c r="I91" s="25"/>
      <c r="J91" s="25"/>
      <c r="K91" s="25"/>
    </row>
    <row r="92" spans="1:15" s="23" customFormat="1" ht="24" customHeight="1">
      <c r="A92" s="33" t="s">
        <v>198</v>
      </c>
      <c r="E92" s="25"/>
      <c r="F92" s="25"/>
      <c r="G92" s="25"/>
      <c r="H92" s="25"/>
      <c r="I92" s="25"/>
      <c r="J92" s="25"/>
      <c r="K92" s="25"/>
    </row>
    <row r="93" spans="1:15" s="23" customFormat="1" ht="24" customHeight="1">
      <c r="A93" s="33" t="s">
        <v>236</v>
      </c>
      <c r="E93" s="25">
        <v>4265</v>
      </c>
      <c r="F93" s="25"/>
      <c r="G93" s="25">
        <v>289</v>
      </c>
      <c r="H93" s="25"/>
      <c r="I93" s="25">
        <v>-9375</v>
      </c>
      <c r="J93" s="25"/>
      <c r="K93" s="25">
        <v>0</v>
      </c>
    </row>
    <row r="94" spans="1:15" s="23" customFormat="1" ht="24" customHeight="1">
      <c r="A94" s="33" t="s">
        <v>161</v>
      </c>
      <c r="E94" s="25">
        <v>12567</v>
      </c>
      <c r="F94" s="25"/>
      <c r="G94" s="25">
        <v>69323</v>
      </c>
      <c r="H94" s="25"/>
      <c r="I94" s="28">
        <v>0</v>
      </c>
      <c r="J94" s="25"/>
      <c r="K94" s="25">
        <v>924</v>
      </c>
    </row>
    <row r="95" spans="1:15" s="23" customFormat="1" ht="24" customHeight="1">
      <c r="A95" s="33" t="s">
        <v>210</v>
      </c>
      <c r="E95" s="25">
        <v>0</v>
      </c>
      <c r="F95" s="25"/>
      <c r="G95" s="25">
        <v>75</v>
      </c>
      <c r="H95" s="25"/>
      <c r="I95" s="28">
        <v>0</v>
      </c>
      <c r="J95" s="25"/>
      <c r="K95" s="25">
        <v>75</v>
      </c>
    </row>
    <row r="96" spans="1:15" s="23" customFormat="1" ht="24" customHeight="1">
      <c r="A96" s="33" t="s">
        <v>225</v>
      </c>
      <c r="E96" s="25">
        <v>116412</v>
      </c>
      <c r="F96" s="25"/>
      <c r="G96" s="25">
        <v>0</v>
      </c>
      <c r="H96" s="25"/>
      <c r="I96" s="28">
        <v>116412</v>
      </c>
      <c r="J96" s="25"/>
      <c r="K96" s="25">
        <v>0</v>
      </c>
    </row>
    <row r="97" spans="1:11" s="23" customFormat="1" ht="24" customHeight="1">
      <c r="A97" s="33" t="s">
        <v>191</v>
      </c>
      <c r="E97" s="25">
        <v>0</v>
      </c>
      <c r="F97" s="25"/>
      <c r="G97" s="25">
        <v>0</v>
      </c>
      <c r="H97" s="25"/>
      <c r="I97" s="28">
        <v>838</v>
      </c>
      <c r="J97" s="25"/>
      <c r="K97" s="25">
        <v>0</v>
      </c>
    </row>
    <row r="98" spans="1:11" s="23" customFormat="1" ht="24" customHeight="1">
      <c r="A98" s="33" t="s">
        <v>211</v>
      </c>
      <c r="E98" s="25">
        <v>0</v>
      </c>
      <c r="F98" s="25"/>
      <c r="G98" s="25">
        <v>7135</v>
      </c>
      <c r="H98" s="25"/>
      <c r="I98" s="28">
        <v>0</v>
      </c>
      <c r="J98" s="25"/>
      <c r="K98" s="25">
        <v>7135</v>
      </c>
    </row>
    <row r="99" spans="1:11" s="23" customFormat="1" ht="24" customHeight="1">
      <c r="A99" s="33" t="s">
        <v>212</v>
      </c>
      <c r="E99" s="25">
        <v>0</v>
      </c>
      <c r="F99" s="25"/>
      <c r="G99" s="25">
        <v>4494</v>
      </c>
      <c r="H99" s="25"/>
      <c r="I99" s="28">
        <v>0</v>
      </c>
      <c r="J99" s="25"/>
      <c r="K99" s="25">
        <v>0</v>
      </c>
    </row>
    <row r="100" spans="1:11" s="23" customFormat="1" ht="24" customHeight="1">
      <c r="A100" s="33"/>
      <c r="E100" s="25"/>
      <c r="F100" s="118"/>
      <c r="G100" s="25"/>
      <c r="H100" s="118"/>
      <c r="I100" s="25"/>
      <c r="J100" s="118"/>
      <c r="K100" s="25"/>
    </row>
    <row r="101" spans="1:11" s="23" customFormat="1" ht="24" customHeight="1">
      <c r="A101" s="114" t="s">
        <v>5</v>
      </c>
      <c r="I101" s="1"/>
    </row>
  </sheetData>
  <mergeCells count="3">
    <mergeCell ref="E6:G6"/>
    <mergeCell ref="E52:G52"/>
    <mergeCell ref="E87:G87"/>
  </mergeCells>
  <printOptions horizontalCentered="1"/>
  <pageMargins left="0.98425196850393704" right="0" top="0.62992125984251968" bottom="0" header="0.19685039370078741" footer="0.19685039370078741"/>
  <pageSetup paperSize="9" scale="75" fitToHeight="0" orientation="portrait" r:id="rId1"/>
  <rowBreaks count="2" manualBreakCount="2">
    <brk id="46" max="16383" man="1"/>
    <brk id="81" max="16383" man="1"/>
  </rowBreaks>
  <ignoredErrors>
    <ignoredError sqref="F65 H65 J65:K6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37803c-0862-4e16-8f2e-930ab3f316c1">
      <Terms xmlns="http://schemas.microsoft.com/office/infopath/2007/PartnerControls"/>
    </lcf76f155ced4ddcb4097134ff3c332f>
    <TaxCatchAll xmlns="50c908b1-f277-4340-90a9-4611d0b0f078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E4873E51B4E4D4DA0E18033FD01892A" ma:contentTypeVersion="15" ma:contentTypeDescription="สร้างเอกสารใหม่" ma:contentTypeScope="" ma:versionID="f8e062080069f339d4efb9e5a344ae90">
  <xsd:schema xmlns:xsd="http://www.w3.org/2001/XMLSchema" xmlns:xs="http://www.w3.org/2001/XMLSchema" xmlns:p="http://schemas.microsoft.com/office/2006/metadata/properties" xmlns:ns2="df37803c-0862-4e16-8f2e-930ab3f316c1" xmlns:ns3="50c908b1-f277-4340-90a9-4611d0b0f078" xmlns:ns4="5e1a8c1d-9cad-4da3-95ae-11c1953730b6" targetNamespace="http://schemas.microsoft.com/office/2006/metadata/properties" ma:root="true" ma:fieldsID="74fd3d9c13c180cb6f19c7ab068fb8c3" ns2:_="" ns3:_="" ns4:_="">
    <xsd:import namespace="df37803c-0862-4e16-8f2e-930ab3f316c1"/>
    <xsd:import namespace="50c908b1-f277-4340-90a9-4611d0b0f078"/>
    <xsd:import namespace="5e1a8c1d-9cad-4da3-95ae-11c1953730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7803c-0862-4e16-8f2e-930ab3f31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965e98c-30d3-4547-86d8-39e122c71483}" ma:internalName="TaxCatchAll" ma:showField="CatchAllData" ma:web="5e1a8c1d-9cad-4da3-95ae-11c1953730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a8c1d-9cad-4da3-95ae-11c1953730b6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1A68D3-1A92-45ED-8985-81E232AB9817}">
  <ds:schemaRefs>
    <ds:schemaRef ds:uri="http://schemas.openxmlformats.org/package/2006/metadata/core-properties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df37803c-0862-4e16-8f2e-930ab3f316c1"/>
    <ds:schemaRef ds:uri="http://purl.org/dc/elements/1.1/"/>
    <ds:schemaRef ds:uri="http://schemas.microsoft.com/office/2006/metadata/properties"/>
    <ds:schemaRef ds:uri="5e1a8c1d-9cad-4da3-95ae-11c1953730b6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FE569D9-FE9B-42A5-AA57-4EAA9ABE9D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86B795-93D5-439E-A9C2-DB95391C01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7803c-0862-4e16-8f2e-930ab3f316c1"/>
    <ds:schemaRef ds:uri="50c908b1-f277-4340-90a9-4611d0b0f078"/>
    <ds:schemaRef ds:uri="5e1a8c1d-9cad-4da3-95ae-11c1953730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2024-08-09T01:37:19Z</cp:lastPrinted>
  <dcterms:created xsi:type="dcterms:W3CDTF">2001-05-31T06:38:56Z</dcterms:created>
  <dcterms:modified xsi:type="dcterms:W3CDTF">2024-08-14T03:20:13Z</dcterms:modified>
</cp:coreProperties>
</file>